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905" tabRatio="968"/>
  </bookViews>
  <sheets>
    <sheet name="ССР" sheetId="24" r:id="rId1"/>
    <sheet name="02-01-01" sheetId="7" r:id="rId2"/>
    <sheet name="02-01-02" sheetId="8" r:id="rId3"/>
    <sheet name="02-01-03" sheetId="9" r:id="rId4"/>
    <sheet name="02-01-04" sheetId="10" r:id="rId5"/>
    <sheet name="09-01-01" sheetId="11" r:id="rId6"/>
    <sheet name="09-01-02" sheetId="12" r:id="rId7"/>
    <sheet name="09-01-03" sheetId="13" r:id="rId8"/>
    <sheet name="09-01-04" sheetId="14" r:id="rId9"/>
    <sheet name="вынос" sheetId="25" r:id="rId10"/>
    <sheet name="Конъюнктурный анализ" sheetId="15" r:id="rId11"/>
    <sheet name="02-01-01_1" sheetId="16" r:id="rId12"/>
    <sheet name="02-01-02_1" sheetId="17" r:id="rId13"/>
    <sheet name="02-01-03_1" sheetId="18" r:id="rId14"/>
    <sheet name="02-01-04_1" sheetId="19" r:id="rId15"/>
    <sheet name="09-01-01_1" sheetId="20" r:id="rId16"/>
    <sheet name="09-01-02_1" sheetId="21" r:id="rId17"/>
    <sheet name="09-01-03_1" sheetId="22" r:id="rId18"/>
    <sheet name="09-01-04_1" sheetId="23" r:id="rId19"/>
    <sheet name="Source" sheetId="1" r:id="rId20"/>
    <sheet name="SourceObSm" sheetId="2" r:id="rId21"/>
    <sheet name="SmtRes" sheetId="3" r:id="rId22"/>
    <sheet name="EtalonRes" sheetId="4" r:id="rId23"/>
    <sheet name="SrcPoprs" sheetId="5" r:id="rId24"/>
    <sheet name="SrcKA" sheetId="6" r:id="rId25"/>
  </sheets>
  <definedNames>
    <definedName name="_xlnm.Print_Titles" localSheetId="1">'02-01-01'!$51:$51</definedName>
    <definedName name="_xlnm.Print_Titles" localSheetId="11">'02-01-01_1'!$37:$37</definedName>
    <definedName name="_xlnm.Print_Titles" localSheetId="2">'02-01-02'!$51:$51</definedName>
    <definedName name="_xlnm.Print_Titles" localSheetId="12">'02-01-02_1'!$37:$37</definedName>
    <definedName name="_xlnm.Print_Titles" localSheetId="3">'02-01-03'!$51:$51</definedName>
    <definedName name="_xlnm.Print_Titles" localSheetId="13">'02-01-03_1'!$37:$37</definedName>
    <definedName name="_xlnm.Print_Titles" localSheetId="4">'02-01-04'!$51:$51</definedName>
    <definedName name="_xlnm.Print_Titles" localSheetId="14">'02-01-04_1'!$37:$37</definedName>
    <definedName name="_xlnm.Print_Titles" localSheetId="5">'09-01-01'!$51:$51</definedName>
    <definedName name="_xlnm.Print_Titles" localSheetId="15">'09-01-01_1'!$37:$37</definedName>
    <definedName name="_xlnm.Print_Titles" localSheetId="6">'09-01-02'!$51:$51</definedName>
    <definedName name="_xlnm.Print_Titles" localSheetId="16">'09-01-02_1'!$37:$37</definedName>
    <definedName name="_xlnm.Print_Titles" localSheetId="7">'09-01-03'!$51:$51</definedName>
    <definedName name="_xlnm.Print_Titles" localSheetId="17">'09-01-03_1'!$37:$37</definedName>
    <definedName name="_xlnm.Print_Titles" localSheetId="8">'09-01-04'!$51:$51</definedName>
    <definedName name="_xlnm.Print_Titles" localSheetId="18">'09-01-04_1'!$37:$37</definedName>
    <definedName name="_xlnm.Print_Titles" localSheetId="10">'Конъюнктурный анализ'!$19:$19</definedName>
    <definedName name="_xlnm.Print_Area" localSheetId="1">'02-01-01'!$A$1:$L$560</definedName>
    <definedName name="_xlnm.Print_Area" localSheetId="11">'02-01-01_1'!$A$1:$M$549</definedName>
    <definedName name="_xlnm.Print_Area" localSheetId="2">'02-01-02'!$A$1:$L$482</definedName>
    <definedName name="_xlnm.Print_Area" localSheetId="12">'02-01-02_1'!$A$1:$M$471</definedName>
    <definedName name="_xlnm.Print_Area" localSheetId="3">'02-01-03'!$A$1:$L$250</definedName>
    <definedName name="_xlnm.Print_Area" localSheetId="13">'02-01-03_1'!$A$1:$M$239</definedName>
    <definedName name="_xlnm.Print_Area" localSheetId="4">'02-01-04'!$A$1:$L$512</definedName>
    <definedName name="_xlnm.Print_Area" localSheetId="14">'02-01-04_1'!$A$1:$M$501</definedName>
    <definedName name="_xlnm.Print_Area" localSheetId="5">'09-01-01'!$A$1:$L$235</definedName>
    <definedName name="_xlnm.Print_Area" localSheetId="15">'09-01-01_1'!$A$1:$M$224</definedName>
    <definedName name="_xlnm.Print_Area" localSheetId="6">'09-01-02'!$A$1:$L$297</definedName>
    <definedName name="_xlnm.Print_Area" localSheetId="16">'09-01-02_1'!$A$1:$M$286</definedName>
    <definedName name="_xlnm.Print_Area" localSheetId="7">'09-01-03'!$A$1:$L$224</definedName>
    <definedName name="_xlnm.Print_Area" localSheetId="17">'09-01-03_1'!$A$1:$M$213</definedName>
    <definedName name="_xlnm.Print_Area" localSheetId="8">'09-01-04'!$A$1:$L$243</definedName>
    <definedName name="_xlnm.Print_Area" localSheetId="18">'09-01-04_1'!$A$1:$M$232</definedName>
    <definedName name="_xlnm.Print_Area" localSheetId="9">вынос!$A$1:$J$50</definedName>
    <definedName name="_xlnm.Print_Area" localSheetId="10">'Конъюнктурный анализ'!$A$1:$AA$229</definedName>
    <definedName name="_xlnm.Print_Area" localSheetId="0">ССР!$A$1:$H$103</definedName>
  </definedNames>
  <calcPr calcId="145621" iterate="1" fullPrecision="0"/>
</workbook>
</file>

<file path=xl/calcChain.xml><?xml version="1.0" encoding="utf-8"?>
<calcChain xmlns="http://schemas.openxmlformats.org/spreadsheetml/2006/main">
  <c r="K92" i="1" l="1"/>
  <c r="I92" i="1"/>
  <c r="K91" i="1"/>
  <c r="I91" i="1"/>
  <c r="K90" i="1"/>
  <c r="I90" i="1"/>
  <c r="K88" i="1"/>
  <c r="I88" i="1"/>
  <c r="K87" i="1"/>
  <c r="I87" i="1"/>
  <c r="K86" i="1"/>
  <c r="I86" i="1"/>
  <c r="K85" i="1"/>
  <c r="I85" i="1"/>
  <c r="K84" i="1"/>
  <c r="I84" i="1"/>
  <c r="K82" i="1"/>
  <c r="I82" i="1"/>
  <c r="K81" i="1"/>
  <c r="I81" i="1"/>
  <c r="K80" i="1"/>
  <c r="I80" i="1"/>
  <c r="K78" i="1"/>
  <c r="I78" i="1"/>
  <c r="M40" i="14" l="1"/>
  <c r="M39" i="14"/>
  <c r="M40" i="13"/>
  <c r="M39" i="13"/>
  <c r="M40" i="12"/>
  <c r="M39" i="12"/>
  <c r="M40" i="11"/>
  <c r="M39" i="11"/>
  <c r="M40" i="10"/>
  <c r="M39" i="10"/>
  <c r="M40" i="9"/>
  <c r="M39" i="9"/>
  <c r="M40" i="8"/>
  <c r="M39" i="8"/>
  <c r="M39" i="7"/>
  <c r="M40" i="7"/>
  <c r="A22" i="14"/>
  <c r="A22" i="13"/>
  <c r="A22" i="12"/>
  <c r="A22" i="11"/>
  <c r="A22" i="10"/>
  <c r="A22" i="9"/>
  <c r="A22" i="8"/>
  <c r="A22" i="7"/>
  <c r="A5" i="25"/>
  <c r="H33" i="25"/>
  <c r="H48" i="25" s="1"/>
  <c r="F33" i="25"/>
  <c r="F48" i="25" s="1"/>
  <c r="F50" i="25" s="1"/>
  <c r="B33" i="25"/>
  <c r="B48" i="25" s="1"/>
  <c r="B50" i="25" s="1"/>
  <c r="J8" i="25"/>
  <c r="J14" i="25" s="1"/>
  <c r="B11" i="24"/>
  <c r="O102" i="24"/>
  <c r="J101" i="24"/>
  <c r="F91" i="24"/>
  <c r="E91" i="24"/>
  <c r="D91" i="24"/>
  <c r="H90" i="24"/>
  <c r="H89" i="24"/>
  <c r="G91" i="24"/>
  <c r="G86" i="24"/>
  <c r="F86" i="24"/>
  <c r="E86" i="24"/>
  <c r="D86" i="24"/>
  <c r="H85" i="24"/>
  <c r="H84" i="24"/>
  <c r="H83" i="24"/>
  <c r="F80" i="24"/>
  <c r="E80" i="24"/>
  <c r="D80" i="24"/>
  <c r="F75" i="24"/>
  <c r="G66" i="24"/>
  <c r="F66" i="24"/>
  <c r="E66" i="24"/>
  <c r="D66" i="24"/>
  <c r="H65" i="24"/>
  <c r="H64" i="24"/>
  <c r="H63" i="24"/>
  <c r="G60" i="24"/>
  <c r="F60" i="24"/>
  <c r="E60" i="24"/>
  <c r="D60" i="24"/>
  <c r="H59" i="24"/>
  <c r="H58" i="24"/>
  <c r="H57" i="24"/>
  <c r="G54" i="24"/>
  <c r="F54" i="24"/>
  <c r="E54" i="24"/>
  <c r="D54" i="24"/>
  <c r="H53" i="24"/>
  <c r="H54" i="24" s="1"/>
  <c r="H52" i="24"/>
  <c r="H51" i="24"/>
  <c r="G48" i="24"/>
  <c r="F48" i="24"/>
  <c r="E48" i="24"/>
  <c r="D48" i="24"/>
  <c r="H47" i="24"/>
  <c r="H46" i="24"/>
  <c r="H45" i="24"/>
  <c r="G42" i="24"/>
  <c r="F42" i="24"/>
  <c r="E42" i="24"/>
  <c r="D42" i="24"/>
  <c r="H41" i="24"/>
  <c r="H40" i="24"/>
  <c r="H39" i="24"/>
  <c r="G36" i="24"/>
  <c r="F36" i="24"/>
  <c r="E36" i="24"/>
  <c r="D36" i="24"/>
  <c r="H35" i="24"/>
  <c r="H34" i="24"/>
  <c r="H33" i="24"/>
  <c r="H36" i="24" s="1"/>
  <c r="G30" i="24"/>
  <c r="H29" i="24"/>
  <c r="F23" i="24"/>
  <c r="E23" i="24"/>
  <c r="D23" i="24"/>
  <c r="H22" i="24"/>
  <c r="H48" i="24" l="1"/>
  <c r="H86" i="24"/>
  <c r="H42" i="24"/>
  <c r="H60" i="24"/>
  <c r="H66" i="24"/>
  <c r="J17" i="25"/>
  <c r="J48" i="25"/>
  <c r="K49" i="25" s="1"/>
  <c r="H50" i="25"/>
  <c r="J12" i="25"/>
  <c r="J33" i="25"/>
  <c r="H21" i="24" s="1"/>
  <c r="M90" i="24"/>
  <c r="H91" i="24"/>
  <c r="I229" i="23"/>
  <c r="I226" i="23"/>
  <c r="D229" i="23"/>
  <c r="D226" i="23"/>
  <c r="M220" i="23"/>
  <c r="M219" i="23"/>
  <c r="M216" i="23"/>
  <c r="M215" i="23"/>
  <c r="M209" i="23"/>
  <c r="M208" i="23"/>
  <c r="M204" i="23"/>
  <c r="M189" i="23"/>
  <c r="M188" i="23"/>
  <c r="M184" i="23"/>
  <c r="M173" i="23"/>
  <c r="M172" i="23"/>
  <c r="M171" i="23"/>
  <c r="M166" i="23"/>
  <c r="M165" i="23"/>
  <c r="M163" i="23" s="1"/>
  <c r="M161" i="23"/>
  <c r="M160" i="23"/>
  <c r="M159" i="23"/>
  <c r="M158" i="23"/>
  <c r="M154" i="23"/>
  <c r="M157" i="23"/>
  <c r="M156" i="23"/>
  <c r="M153" i="23"/>
  <c r="M152" i="23"/>
  <c r="M150" i="23"/>
  <c r="M147" i="23"/>
  <c r="M141" i="23"/>
  <c r="M140" i="23"/>
  <c r="M139" i="23"/>
  <c r="M138" i="23"/>
  <c r="M137" i="23"/>
  <c r="M136" i="23"/>
  <c r="M133" i="23"/>
  <c r="M128" i="23" s="1"/>
  <c r="M132" i="23"/>
  <c r="M130" i="23"/>
  <c r="M127" i="23"/>
  <c r="M116" i="23"/>
  <c r="M115" i="23"/>
  <c r="M112" i="23"/>
  <c r="M111" i="23"/>
  <c r="M109" i="23"/>
  <c r="M106" i="23" s="1"/>
  <c r="M108" i="23"/>
  <c r="M102" i="23"/>
  <c r="M101" i="23"/>
  <c r="M97" i="23"/>
  <c r="AW87" i="23"/>
  <c r="AT87" i="23"/>
  <c r="AO87" i="23"/>
  <c r="AE87" i="23"/>
  <c r="AD87" i="23"/>
  <c r="CB87" i="23"/>
  <c r="CC87" i="23"/>
  <c r="H86" i="23"/>
  <c r="F86" i="23"/>
  <c r="H85" i="23"/>
  <c r="F85" i="23"/>
  <c r="F79" i="23"/>
  <c r="H79" i="23"/>
  <c r="E79" i="23"/>
  <c r="D79" i="23"/>
  <c r="AW78" i="23"/>
  <c r="AT78" i="23"/>
  <c r="AO78" i="23"/>
  <c r="AE78" i="23"/>
  <c r="AD78" i="23"/>
  <c r="CB78" i="23"/>
  <c r="CC78" i="23"/>
  <c r="H77" i="23"/>
  <c r="F77" i="23"/>
  <c r="H76" i="23"/>
  <c r="F76" i="23"/>
  <c r="F70" i="23"/>
  <c r="H70" i="23"/>
  <c r="E70" i="23"/>
  <c r="D70" i="23"/>
  <c r="AW69" i="23"/>
  <c r="AT69" i="23"/>
  <c r="AO69" i="23"/>
  <c r="CB69" i="23"/>
  <c r="CC69" i="23"/>
  <c r="H68" i="23"/>
  <c r="F68" i="23"/>
  <c r="H67" i="23"/>
  <c r="F67" i="23"/>
  <c r="E60" i="23"/>
  <c r="D60" i="23"/>
  <c r="AW59" i="23"/>
  <c r="AT59" i="23"/>
  <c r="AO59" i="23"/>
  <c r="AE59" i="23"/>
  <c r="AD59" i="23"/>
  <c r="CB59" i="23"/>
  <c r="CC59" i="23"/>
  <c r="H58" i="23"/>
  <c r="F58" i="23"/>
  <c r="H57" i="23"/>
  <c r="F57" i="23"/>
  <c r="F51" i="23"/>
  <c r="H51" i="23"/>
  <c r="E51" i="23"/>
  <c r="D51" i="23"/>
  <c r="AW50" i="23"/>
  <c r="AT50" i="23"/>
  <c r="AO50" i="23"/>
  <c r="AE50" i="23"/>
  <c r="AD50" i="23"/>
  <c r="CB50" i="23"/>
  <c r="CC50" i="23"/>
  <c r="H49" i="23"/>
  <c r="F49" i="23"/>
  <c r="H48" i="23"/>
  <c r="F48" i="23"/>
  <c r="F42" i="23"/>
  <c r="H42" i="23"/>
  <c r="E42" i="23"/>
  <c r="D42" i="23"/>
  <c r="J26" i="23"/>
  <c r="I26" i="23"/>
  <c r="H26" i="23"/>
  <c r="G26" i="23"/>
  <c r="K22" i="23"/>
  <c r="K21" i="23"/>
  <c r="K20" i="23"/>
  <c r="K19" i="23"/>
  <c r="K16" i="23"/>
  <c r="C17" i="23"/>
  <c r="K14" i="23"/>
  <c r="K12" i="23"/>
  <c r="C13" i="23"/>
  <c r="K10" i="23"/>
  <c r="C11" i="23"/>
  <c r="K8" i="23"/>
  <c r="C9" i="23"/>
  <c r="A1" i="23"/>
  <c r="I210" i="22"/>
  <c r="I207" i="22"/>
  <c r="D210" i="22"/>
  <c r="D207" i="22"/>
  <c r="M204" i="22"/>
  <c r="D204" i="22"/>
  <c r="M203" i="22"/>
  <c r="D203" i="22"/>
  <c r="M202" i="22"/>
  <c r="D202" i="22"/>
  <c r="M201" i="22"/>
  <c r="D201" i="22"/>
  <c r="M200" i="22"/>
  <c r="D200" i="22"/>
  <c r="M199" i="22"/>
  <c r="D199" i="22"/>
  <c r="M198" i="22"/>
  <c r="D198" i="22"/>
  <c r="M197" i="22"/>
  <c r="D197" i="22"/>
  <c r="M196" i="22"/>
  <c r="D196" i="22"/>
  <c r="M192" i="22"/>
  <c r="M191" i="22"/>
  <c r="M188" i="22"/>
  <c r="M185" i="22" s="1"/>
  <c r="M187" i="22"/>
  <c r="M181" i="22"/>
  <c r="M180" i="22"/>
  <c r="M176" i="22"/>
  <c r="M161" i="22"/>
  <c r="M160" i="22"/>
  <c r="M156" i="22"/>
  <c r="M145" i="22"/>
  <c r="M144" i="22"/>
  <c r="M143" i="22"/>
  <c r="M135" i="22"/>
  <c r="M138" i="22"/>
  <c r="M137" i="22"/>
  <c r="M133" i="22"/>
  <c r="M132" i="22"/>
  <c r="M131" i="22"/>
  <c r="M130" i="22"/>
  <c r="M129" i="22"/>
  <c r="M128" i="22"/>
  <c r="M126" i="22" s="1"/>
  <c r="M125" i="22"/>
  <c r="M124" i="22"/>
  <c r="M122" i="22"/>
  <c r="M120" i="22" s="1"/>
  <c r="M119" i="22"/>
  <c r="M117" i="22" s="1"/>
  <c r="M113" i="22"/>
  <c r="M112" i="22"/>
  <c r="M111" i="22"/>
  <c r="M110" i="22"/>
  <c r="M109" i="22"/>
  <c r="M108" i="22"/>
  <c r="M106" i="22" s="1"/>
  <c r="M105" i="22"/>
  <c r="M104" i="22"/>
  <c r="M102" i="22"/>
  <c r="M100" i="22" s="1"/>
  <c r="M99" i="22"/>
  <c r="M97" i="22" s="1"/>
  <c r="M88" i="22"/>
  <c r="M87" i="22"/>
  <c r="M84" i="22"/>
  <c r="M83" i="22"/>
  <c r="M81" i="22"/>
  <c r="M80" i="22"/>
  <c r="M78" i="22" s="1"/>
  <c r="M74" i="22"/>
  <c r="M73" i="22"/>
  <c r="M69" i="22"/>
  <c r="M68" i="22"/>
  <c r="AW59" i="22"/>
  <c r="AT59" i="22"/>
  <c r="M155" i="22" s="1"/>
  <c r="AO59" i="22"/>
  <c r="M173" i="22" s="1"/>
  <c r="M171" i="22" s="1"/>
  <c r="AE59" i="22"/>
  <c r="AD59" i="22"/>
  <c r="CB59" i="22"/>
  <c r="CC59" i="22"/>
  <c r="H58" i="22"/>
  <c r="F58" i="22"/>
  <c r="H57" i="22"/>
  <c r="F57" i="22"/>
  <c r="G54" i="22"/>
  <c r="G53" i="22"/>
  <c r="F51" i="22"/>
  <c r="H51" i="22"/>
  <c r="E51" i="22"/>
  <c r="AW50" i="22"/>
  <c r="M72" i="22" s="1"/>
  <c r="M70" i="22" s="1"/>
  <c r="AT50" i="22"/>
  <c r="M175" i="22" s="1"/>
  <c r="AO50" i="22"/>
  <c r="M66" i="22" s="1"/>
  <c r="M64" i="22" s="1"/>
  <c r="AE50" i="22"/>
  <c r="AD50" i="22"/>
  <c r="CB50" i="22"/>
  <c r="CC50" i="22"/>
  <c r="H49" i="22"/>
  <c r="F49" i="22"/>
  <c r="H48" i="22"/>
  <c r="F48" i="22"/>
  <c r="G45" i="22"/>
  <c r="G44" i="22"/>
  <c r="F42" i="22"/>
  <c r="H42" i="22"/>
  <c r="E42" i="22"/>
  <c r="J26" i="22"/>
  <c r="I26" i="22"/>
  <c r="H26" i="22"/>
  <c r="G26" i="22"/>
  <c r="K22" i="22"/>
  <c r="K21" i="22"/>
  <c r="K20" i="22"/>
  <c r="K19" i="22"/>
  <c r="K16" i="22"/>
  <c r="C17" i="22"/>
  <c r="K14" i="22"/>
  <c r="K12" i="22"/>
  <c r="C13" i="22"/>
  <c r="K10" i="22"/>
  <c r="C11" i="22"/>
  <c r="K8" i="22"/>
  <c r="C9" i="22"/>
  <c r="A1" i="22"/>
  <c r="I283" i="21"/>
  <c r="I280" i="21"/>
  <c r="D283" i="21"/>
  <c r="D280" i="21"/>
  <c r="M277" i="21"/>
  <c r="D277" i="21"/>
  <c r="M276" i="21"/>
  <c r="D276" i="21"/>
  <c r="M275" i="21"/>
  <c r="D275" i="21"/>
  <c r="M274" i="21"/>
  <c r="D274" i="21"/>
  <c r="M273" i="21"/>
  <c r="D273" i="21"/>
  <c r="M272" i="21"/>
  <c r="D272" i="21"/>
  <c r="M271" i="21"/>
  <c r="D271" i="21"/>
  <c r="M270" i="21"/>
  <c r="D270" i="21"/>
  <c r="M269" i="21"/>
  <c r="D269" i="21"/>
  <c r="M265" i="21"/>
  <c r="M264" i="21"/>
  <c r="M261" i="21"/>
  <c r="M260" i="21"/>
  <c r="M254" i="21"/>
  <c r="M253" i="21"/>
  <c r="M249" i="21"/>
  <c r="M234" i="21"/>
  <c r="M233" i="21"/>
  <c r="M229" i="21"/>
  <c r="M218" i="21"/>
  <c r="M217" i="21"/>
  <c r="M216" i="21"/>
  <c r="M211" i="21"/>
  <c r="M210" i="21"/>
  <c r="M206" i="21"/>
  <c r="M205" i="21"/>
  <c r="M204" i="21"/>
  <c r="M203" i="21"/>
  <c r="M202" i="21"/>
  <c r="M201" i="21"/>
  <c r="M199" i="21" s="1"/>
  <c r="M198" i="21"/>
  <c r="M197" i="21"/>
  <c r="M195" i="21"/>
  <c r="M192" i="21"/>
  <c r="M186" i="21"/>
  <c r="M185" i="21"/>
  <c r="M184" i="21"/>
  <c r="M183" i="21"/>
  <c r="M182" i="21"/>
  <c r="M181" i="21"/>
  <c r="M179" i="21" s="1"/>
  <c r="M178" i="21"/>
  <c r="M177" i="21"/>
  <c r="M175" i="21"/>
  <c r="M173" i="21" s="1"/>
  <c r="M172" i="21"/>
  <c r="M161" i="21"/>
  <c r="M160" i="21"/>
  <c r="M157" i="21"/>
  <c r="M156" i="21"/>
  <c r="M154" i="21"/>
  <c r="M153" i="21"/>
  <c r="M151" i="21" s="1"/>
  <c r="M147" i="21"/>
  <c r="M146" i="21"/>
  <c r="M142" i="21"/>
  <c r="AW132" i="21"/>
  <c r="AT132" i="21"/>
  <c r="AO132" i="21"/>
  <c r="AE132" i="21"/>
  <c r="AD132" i="21"/>
  <c r="CB132" i="21"/>
  <c r="CC132" i="21"/>
  <c r="H131" i="21"/>
  <c r="F131" i="21"/>
  <c r="H130" i="21"/>
  <c r="F130" i="21"/>
  <c r="G127" i="21"/>
  <c r="G126" i="21"/>
  <c r="F124" i="21"/>
  <c r="H124" i="21"/>
  <c r="E124" i="21"/>
  <c r="AW123" i="21"/>
  <c r="AT123" i="21"/>
  <c r="AO123" i="21"/>
  <c r="AE123" i="21"/>
  <c r="AD123" i="21"/>
  <c r="CB123" i="21"/>
  <c r="CC123" i="21"/>
  <c r="H122" i="21"/>
  <c r="F122" i="21"/>
  <c r="H121" i="21"/>
  <c r="F121" i="21"/>
  <c r="G118" i="21"/>
  <c r="G117" i="21"/>
  <c r="F115" i="21"/>
  <c r="H115" i="21"/>
  <c r="E115" i="21"/>
  <c r="AW114" i="21"/>
  <c r="AT114" i="21"/>
  <c r="AO114" i="21"/>
  <c r="AE114" i="21"/>
  <c r="AD114" i="21"/>
  <c r="CB114" i="21"/>
  <c r="CC114" i="21"/>
  <c r="H113" i="21"/>
  <c r="F113" i="21"/>
  <c r="H112" i="21"/>
  <c r="F112" i="21"/>
  <c r="G109" i="21"/>
  <c r="G108" i="21"/>
  <c r="F106" i="21"/>
  <c r="H106" i="21"/>
  <c r="E106" i="21"/>
  <c r="AW105" i="21"/>
  <c r="AT105" i="21"/>
  <c r="AO105" i="21"/>
  <c r="AE105" i="21"/>
  <c r="AD105" i="21"/>
  <c r="CB105" i="21"/>
  <c r="CC105" i="21"/>
  <c r="H104" i="21"/>
  <c r="F104" i="21"/>
  <c r="H103" i="21"/>
  <c r="F103" i="21"/>
  <c r="G100" i="21"/>
  <c r="G99" i="21"/>
  <c r="F97" i="21"/>
  <c r="H97" i="21"/>
  <c r="E97" i="21"/>
  <c r="AW96" i="21"/>
  <c r="AT96" i="21"/>
  <c r="AO96" i="21"/>
  <c r="CB96" i="21"/>
  <c r="CC96" i="21"/>
  <c r="H95" i="21"/>
  <c r="F95" i="21"/>
  <c r="H94" i="21"/>
  <c r="F94" i="21"/>
  <c r="G91" i="21"/>
  <c r="G90" i="21"/>
  <c r="E87" i="21"/>
  <c r="AW86" i="21"/>
  <c r="AT86" i="21"/>
  <c r="AO86" i="21"/>
  <c r="AE86" i="21"/>
  <c r="AD86" i="21"/>
  <c r="CB86" i="21"/>
  <c r="CC86" i="21"/>
  <c r="H85" i="21"/>
  <c r="F85" i="21"/>
  <c r="H84" i="21"/>
  <c r="F84" i="21"/>
  <c r="G81" i="21"/>
  <c r="G80" i="21"/>
  <c r="F78" i="21"/>
  <c r="H78" i="21"/>
  <c r="E78" i="21"/>
  <c r="AW77" i="21"/>
  <c r="AT77" i="21"/>
  <c r="AO77" i="21"/>
  <c r="AE77" i="21"/>
  <c r="AD77" i="21"/>
  <c r="CB77" i="21"/>
  <c r="CC77" i="21"/>
  <c r="H76" i="21"/>
  <c r="F76" i="21"/>
  <c r="H75" i="21"/>
  <c r="F75" i="21"/>
  <c r="G72" i="21"/>
  <c r="G71" i="21"/>
  <c r="F69" i="21"/>
  <c r="H69" i="21"/>
  <c r="E69" i="21"/>
  <c r="AW68" i="21"/>
  <c r="AT68" i="21"/>
  <c r="AO68" i="21"/>
  <c r="AE68" i="21"/>
  <c r="AD68" i="21"/>
  <c r="CB68" i="21"/>
  <c r="CC68" i="21"/>
  <c r="H67" i="21"/>
  <c r="F67" i="21"/>
  <c r="H66" i="21"/>
  <c r="F66" i="21"/>
  <c r="G63" i="21"/>
  <c r="G62" i="21"/>
  <c r="F60" i="21"/>
  <c r="H60" i="21"/>
  <c r="E60" i="21"/>
  <c r="AW59" i="21"/>
  <c r="AT59" i="21"/>
  <c r="AO59" i="21"/>
  <c r="AE59" i="21"/>
  <c r="AD59" i="21"/>
  <c r="CB59" i="21"/>
  <c r="CC59" i="21"/>
  <c r="H58" i="21"/>
  <c r="F58" i="21"/>
  <c r="H57" i="21"/>
  <c r="F57" i="21"/>
  <c r="G54" i="21"/>
  <c r="G53" i="21"/>
  <c r="F51" i="21"/>
  <c r="H51" i="21"/>
  <c r="E51" i="21"/>
  <c r="AW50" i="21"/>
  <c r="M232" i="21" s="1"/>
  <c r="M230" i="21" s="1"/>
  <c r="AT50" i="21"/>
  <c r="AO50" i="21"/>
  <c r="AE50" i="21"/>
  <c r="AD50" i="21"/>
  <c r="CB50" i="21"/>
  <c r="CC50" i="21"/>
  <c r="H49" i="21"/>
  <c r="F49" i="21"/>
  <c r="H48" i="21"/>
  <c r="F48" i="21"/>
  <c r="G45" i="21"/>
  <c r="G44" i="21"/>
  <c r="F42" i="21"/>
  <c r="H42" i="21"/>
  <c r="E42" i="21"/>
  <c r="J26" i="21"/>
  <c r="I26" i="21"/>
  <c r="H26" i="21"/>
  <c r="G26" i="21"/>
  <c r="K22" i="21"/>
  <c r="K21" i="21"/>
  <c r="K20" i="21"/>
  <c r="K19" i="21"/>
  <c r="K16" i="21"/>
  <c r="C17" i="21"/>
  <c r="K14" i="21"/>
  <c r="K12" i="21"/>
  <c r="C13" i="21"/>
  <c r="K10" i="21"/>
  <c r="C11" i="21"/>
  <c r="K8" i="21"/>
  <c r="C9" i="21"/>
  <c r="A1" i="21"/>
  <c r="I221" i="20"/>
  <c r="I218" i="20"/>
  <c r="D221" i="20"/>
  <c r="D218" i="20"/>
  <c r="M212" i="20"/>
  <c r="M211" i="20"/>
  <c r="M208" i="20"/>
  <c r="M207" i="20"/>
  <c r="M201" i="20"/>
  <c r="M200" i="20"/>
  <c r="M196" i="20"/>
  <c r="M181" i="20"/>
  <c r="M180" i="20"/>
  <c r="M176" i="20"/>
  <c r="M165" i="20"/>
  <c r="M164" i="20"/>
  <c r="M163" i="20"/>
  <c r="M155" i="20"/>
  <c r="M158" i="20"/>
  <c r="M157" i="20"/>
  <c r="M153" i="20"/>
  <c r="M152" i="20"/>
  <c r="M151" i="20"/>
  <c r="M150" i="20"/>
  <c r="M149" i="20"/>
  <c r="M148" i="20"/>
  <c r="M145" i="20"/>
  <c r="M140" i="20" s="1"/>
  <c r="M144" i="20"/>
  <c r="M142" i="20"/>
  <c r="M139" i="20"/>
  <c r="M133" i="20"/>
  <c r="M132" i="20"/>
  <c r="M131" i="20"/>
  <c r="M130" i="20"/>
  <c r="M129" i="20"/>
  <c r="M128" i="20"/>
  <c r="M125" i="20"/>
  <c r="M124" i="20"/>
  <c r="M122" i="20"/>
  <c r="M120" i="20" s="1"/>
  <c r="M119" i="20"/>
  <c r="M108" i="20"/>
  <c r="M107" i="20"/>
  <c r="M104" i="20"/>
  <c r="M103" i="20"/>
  <c r="M101" i="20"/>
  <c r="M100" i="20"/>
  <c r="M98" i="20" s="1"/>
  <c r="M94" i="20"/>
  <c r="M93" i="20"/>
  <c r="M89" i="20"/>
  <c r="AW79" i="20"/>
  <c r="AT79" i="20"/>
  <c r="AO79" i="20"/>
  <c r="AE79" i="20"/>
  <c r="AD79" i="20"/>
  <c r="CB79" i="20"/>
  <c r="CC79" i="20"/>
  <c r="H78" i="20"/>
  <c r="F78" i="20"/>
  <c r="H77" i="20"/>
  <c r="F77" i="20"/>
  <c r="G74" i="20"/>
  <c r="G73" i="20"/>
  <c r="G72" i="20"/>
  <c r="F70" i="20"/>
  <c r="H70" i="20"/>
  <c r="E70" i="20"/>
  <c r="AW69" i="20"/>
  <c r="AT69" i="20"/>
  <c r="AO69" i="20"/>
  <c r="AE69" i="20"/>
  <c r="AD69" i="20"/>
  <c r="CB69" i="20"/>
  <c r="CC69" i="20"/>
  <c r="H68" i="20"/>
  <c r="F68" i="20"/>
  <c r="H67" i="20"/>
  <c r="F67" i="20"/>
  <c r="G64" i="20"/>
  <c r="G63" i="20"/>
  <c r="F61" i="20"/>
  <c r="H61" i="20"/>
  <c r="E61" i="20"/>
  <c r="AW60" i="20"/>
  <c r="AT60" i="20"/>
  <c r="AO60" i="20"/>
  <c r="AE60" i="20"/>
  <c r="AD60" i="20"/>
  <c r="CB60" i="20"/>
  <c r="CC60" i="20"/>
  <c r="H59" i="20"/>
  <c r="F59" i="20"/>
  <c r="H58" i="20"/>
  <c r="F58" i="20"/>
  <c r="G55" i="20"/>
  <c r="G54" i="20"/>
  <c r="F52" i="20"/>
  <c r="H52" i="20"/>
  <c r="E52" i="20"/>
  <c r="AW51" i="20"/>
  <c r="M179" i="20" s="1"/>
  <c r="M177" i="20" s="1"/>
  <c r="AT51" i="20"/>
  <c r="AO51" i="20"/>
  <c r="CB51" i="20"/>
  <c r="CC51" i="20"/>
  <c r="H50" i="20"/>
  <c r="F50" i="20"/>
  <c r="H49" i="20"/>
  <c r="F49" i="20"/>
  <c r="G46" i="20"/>
  <c r="G45" i="20"/>
  <c r="E42" i="20"/>
  <c r="J26" i="20"/>
  <c r="I26" i="20"/>
  <c r="H26" i="20"/>
  <c r="G26" i="20"/>
  <c r="K22" i="20"/>
  <c r="K21" i="20"/>
  <c r="K20" i="20"/>
  <c r="K19" i="20"/>
  <c r="K16" i="20"/>
  <c r="C17" i="20"/>
  <c r="K14" i="20"/>
  <c r="K12" i="20"/>
  <c r="C13" i="20"/>
  <c r="K10" i="20"/>
  <c r="C11" i="20"/>
  <c r="K8" i="20"/>
  <c r="C9" i="20"/>
  <c r="A1" i="20"/>
  <c r="I498" i="19"/>
  <c r="I495" i="19"/>
  <c r="D498" i="19"/>
  <c r="D495" i="19"/>
  <c r="M489" i="19"/>
  <c r="M485" i="19"/>
  <c r="M484" i="19"/>
  <c r="M482" i="19" s="1"/>
  <c r="M478" i="19"/>
  <c r="M477" i="19"/>
  <c r="M473" i="19"/>
  <c r="M461" i="19"/>
  <c r="M460" i="19"/>
  <c r="M459" i="19"/>
  <c r="M458" i="19"/>
  <c r="M457" i="19"/>
  <c r="M456" i="19"/>
  <c r="M453" i="19"/>
  <c r="M452" i="19"/>
  <c r="M450" i="19"/>
  <c r="M448" i="19" s="1"/>
  <c r="M447" i="19"/>
  <c r="M442" i="19"/>
  <c r="M441" i="19"/>
  <c r="M440" i="19"/>
  <c r="M435" i="19"/>
  <c r="M434" i="19"/>
  <c r="M427" i="19"/>
  <c r="M426" i="19"/>
  <c r="M422" i="19"/>
  <c r="M407" i="19"/>
  <c r="M406" i="19"/>
  <c r="M402" i="19"/>
  <c r="M385" i="19"/>
  <c r="M381" i="19"/>
  <c r="M380" i="19"/>
  <c r="M378" i="19"/>
  <c r="M377" i="19"/>
  <c r="M375" i="19" s="1"/>
  <c r="M371" i="19"/>
  <c r="M370" i="19"/>
  <c r="M366" i="19"/>
  <c r="AW356" i="19"/>
  <c r="AT356" i="19"/>
  <c r="AO356" i="19"/>
  <c r="H355" i="19"/>
  <c r="F355" i="19"/>
  <c r="H354" i="19"/>
  <c r="F354" i="19"/>
  <c r="E348" i="19"/>
  <c r="D348" i="19"/>
  <c r="AT347" i="19"/>
  <c r="AR347" i="19"/>
  <c r="AO347" i="19"/>
  <c r="K345" i="19"/>
  <c r="E345" i="19"/>
  <c r="D345" i="19"/>
  <c r="C345" i="19"/>
  <c r="H343" i="19"/>
  <c r="F343" i="19"/>
  <c r="H342" i="19"/>
  <c r="F342" i="19"/>
  <c r="J337" i="19"/>
  <c r="K334" i="19"/>
  <c r="F334" i="19"/>
  <c r="K332" i="19"/>
  <c r="F332" i="19"/>
  <c r="E325" i="19"/>
  <c r="D325" i="19"/>
  <c r="AT324" i="19"/>
  <c r="AR324" i="19"/>
  <c r="AO324" i="19"/>
  <c r="J322" i="19"/>
  <c r="I322" i="19"/>
  <c r="E322" i="19"/>
  <c r="D322" i="19"/>
  <c r="C322" i="19"/>
  <c r="H320" i="19"/>
  <c r="F320" i="19"/>
  <c r="H319" i="19"/>
  <c r="F319" i="19"/>
  <c r="J315" i="19"/>
  <c r="K312" i="19"/>
  <c r="F312" i="19"/>
  <c r="K310" i="19"/>
  <c r="F310" i="19"/>
  <c r="E303" i="19"/>
  <c r="D303" i="19"/>
  <c r="AW302" i="19"/>
  <c r="AT302" i="19"/>
  <c r="AO302" i="19"/>
  <c r="H301" i="19"/>
  <c r="F301" i="19"/>
  <c r="H300" i="19"/>
  <c r="F300" i="19"/>
  <c r="E294" i="19"/>
  <c r="D294" i="19"/>
  <c r="AW293" i="19"/>
  <c r="AT293" i="19"/>
  <c r="AO293" i="19"/>
  <c r="H292" i="19"/>
  <c r="F292" i="19"/>
  <c r="H291" i="19"/>
  <c r="F291" i="19"/>
  <c r="E285" i="19"/>
  <c r="D285" i="19"/>
  <c r="AT284" i="19"/>
  <c r="AR284" i="19"/>
  <c r="AO284" i="19"/>
  <c r="AE284" i="19"/>
  <c r="AD284" i="19"/>
  <c r="J283" i="19"/>
  <c r="I283" i="19"/>
  <c r="K283" i="19" s="1"/>
  <c r="F283" i="19"/>
  <c r="H283" i="19"/>
  <c r="E283" i="19"/>
  <c r="D283" i="19"/>
  <c r="C283" i="19"/>
  <c r="AT282" i="19"/>
  <c r="AR282" i="19"/>
  <c r="AO282" i="19"/>
  <c r="AE282" i="19"/>
  <c r="AD282" i="19"/>
  <c r="K281" i="19"/>
  <c r="F281" i="19"/>
  <c r="H281" i="19"/>
  <c r="E281" i="19"/>
  <c r="D281" i="19"/>
  <c r="C281" i="19"/>
  <c r="AT280" i="19"/>
  <c r="AR280" i="19"/>
  <c r="AO280" i="19"/>
  <c r="J278" i="19"/>
  <c r="I278" i="19"/>
  <c r="K278" i="19" s="1"/>
  <c r="E278" i="19"/>
  <c r="D278" i="19"/>
  <c r="C278" i="19"/>
  <c r="AT277" i="19"/>
  <c r="AR277" i="19"/>
  <c r="AO277" i="19"/>
  <c r="K275" i="19"/>
  <c r="E275" i="19"/>
  <c r="D275" i="19"/>
  <c r="C275" i="19"/>
  <c r="AT274" i="19"/>
  <c r="AR274" i="19"/>
  <c r="AO274" i="19"/>
  <c r="J272" i="19"/>
  <c r="I272" i="19"/>
  <c r="K272" i="19" s="1"/>
  <c r="E272" i="19"/>
  <c r="D272" i="19"/>
  <c r="C272" i="19"/>
  <c r="AT271" i="19"/>
  <c r="AR271" i="19"/>
  <c r="AO271" i="19"/>
  <c r="AE271" i="19"/>
  <c r="AD271" i="19"/>
  <c r="K270" i="19"/>
  <c r="F270" i="19"/>
  <c r="H270" i="19"/>
  <c r="E270" i="19"/>
  <c r="D270" i="19"/>
  <c r="C270" i="19"/>
  <c r="AT269" i="19"/>
  <c r="AR269" i="19"/>
  <c r="AO269" i="19"/>
  <c r="AE269" i="19"/>
  <c r="AD269" i="19"/>
  <c r="K268" i="19"/>
  <c r="F268" i="19"/>
  <c r="H268" i="19"/>
  <c r="E268" i="19"/>
  <c r="D268" i="19"/>
  <c r="C268" i="19"/>
  <c r="AT267" i="19"/>
  <c r="AR267" i="19"/>
  <c r="AO267" i="19"/>
  <c r="AE267" i="19"/>
  <c r="AD267" i="19"/>
  <c r="K266" i="19"/>
  <c r="F266" i="19"/>
  <c r="H266" i="19"/>
  <c r="E266" i="19"/>
  <c r="D266" i="19"/>
  <c r="C266" i="19"/>
  <c r="AT265" i="19"/>
  <c r="AR265" i="19"/>
  <c r="AO265" i="19"/>
  <c r="AE265" i="19"/>
  <c r="AD265" i="19"/>
  <c r="K264" i="19"/>
  <c r="F264" i="19"/>
  <c r="H264" i="19"/>
  <c r="E264" i="19"/>
  <c r="D264" i="19"/>
  <c r="C264" i="19"/>
  <c r="AT263" i="19"/>
  <c r="AR263" i="19"/>
  <c r="AO263" i="19"/>
  <c r="AE263" i="19"/>
  <c r="AD263" i="19"/>
  <c r="K262" i="19"/>
  <c r="F262" i="19"/>
  <c r="H262" i="19"/>
  <c r="E262" i="19"/>
  <c r="D262" i="19"/>
  <c r="C262" i="19"/>
  <c r="AT261" i="19"/>
  <c r="AR261" i="19"/>
  <c r="AO261" i="19"/>
  <c r="AE261" i="19"/>
  <c r="AD261" i="19"/>
  <c r="J260" i="19"/>
  <c r="I260" i="19"/>
  <c r="F260" i="19"/>
  <c r="H260" i="19"/>
  <c r="E260" i="19"/>
  <c r="D260" i="19"/>
  <c r="C260" i="19"/>
  <c r="AT259" i="19"/>
  <c r="AR259" i="19"/>
  <c r="AO259" i="19"/>
  <c r="AE259" i="19"/>
  <c r="AD259" i="19"/>
  <c r="K258" i="19"/>
  <c r="F258" i="19"/>
  <c r="H258" i="19"/>
  <c r="E258" i="19"/>
  <c r="D258" i="19"/>
  <c r="C258" i="19"/>
  <c r="AT257" i="19"/>
  <c r="AR257" i="19"/>
  <c r="AO257" i="19"/>
  <c r="AE257" i="19"/>
  <c r="AD257" i="19"/>
  <c r="K256" i="19"/>
  <c r="F256" i="19"/>
  <c r="H256" i="19"/>
  <c r="E256" i="19"/>
  <c r="D256" i="19"/>
  <c r="C256" i="19"/>
  <c r="AT255" i="19"/>
  <c r="AR255" i="19"/>
  <c r="AO255" i="19"/>
  <c r="J253" i="19"/>
  <c r="I253" i="19"/>
  <c r="E253" i="19"/>
  <c r="D253" i="19"/>
  <c r="C253" i="19"/>
  <c r="AT252" i="19"/>
  <c r="AR252" i="19"/>
  <c r="AO252" i="19"/>
  <c r="AE252" i="19"/>
  <c r="AD252" i="19"/>
  <c r="K251" i="19"/>
  <c r="F251" i="19"/>
  <c r="H251" i="19"/>
  <c r="E251" i="19"/>
  <c r="D251" i="19"/>
  <c r="C251" i="19"/>
  <c r="AW250" i="19"/>
  <c r="AE250" i="19"/>
  <c r="AD250" i="19"/>
  <c r="H249" i="19"/>
  <c r="F249" i="19"/>
  <c r="H248" i="19"/>
  <c r="F248" i="19"/>
  <c r="H245" i="19"/>
  <c r="F245" i="19"/>
  <c r="E245" i="19"/>
  <c r="D245" i="19"/>
  <c r="C245" i="19"/>
  <c r="H244" i="19"/>
  <c r="F244" i="19"/>
  <c r="E244" i="19"/>
  <c r="D244" i="19"/>
  <c r="C244" i="19"/>
  <c r="M243" i="19"/>
  <c r="K242" i="19"/>
  <c r="F242" i="19"/>
  <c r="H242" i="19" s="1"/>
  <c r="J241" i="19"/>
  <c r="F234" i="19"/>
  <c r="H234" i="19"/>
  <c r="E234" i="19"/>
  <c r="D234" i="19"/>
  <c r="H232" i="19"/>
  <c r="F232" i="19"/>
  <c r="H231" i="19"/>
  <c r="F231" i="19"/>
  <c r="F228" i="19"/>
  <c r="E228" i="19"/>
  <c r="D228" i="19"/>
  <c r="C228" i="19"/>
  <c r="F227" i="19"/>
  <c r="E227" i="19"/>
  <c r="D227" i="19"/>
  <c r="C227" i="19"/>
  <c r="F226" i="19"/>
  <c r="E226" i="19"/>
  <c r="D226" i="19"/>
  <c r="C226" i="19"/>
  <c r="M225" i="19"/>
  <c r="AW233" i="19" s="1"/>
  <c r="K224" i="19"/>
  <c r="F224" i="19"/>
  <c r="K222" i="19"/>
  <c r="F222" i="19"/>
  <c r="K220" i="19"/>
  <c r="F220" i="19"/>
  <c r="J219" i="19"/>
  <c r="J218" i="19"/>
  <c r="K217" i="19"/>
  <c r="F217" i="19"/>
  <c r="E207" i="19"/>
  <c r="D207" i="19"/>
  <c r="AT206" i="19"/>
  <c r="AR206" i="19"/>
  <c r="AO206" i="19"/>
  <c r="AE206" i="19"/>
  <c r="AD206" i="19"/>
  <c r="K205" i="19"/>
  <c r="F205" i="19"/>
  <c r="H205" i="19"/>
  <c r="E205" i="19"/>
  <c r="D205" i="19"/>
  <c r="C205" i="19"/>
  <c r="AT204" i="19"/>
  <c r="AR204" i="19"/>
  <c r="AO204" i="19"/>
  <c r="AE204" i="19"/>
  <c r="AD204" i="19"/>
  <c r="K203" i="19"/>
  <c r="F203" i="19"/>
  <c r="H203" i="19"/>
  <c r="E203" i="19"/>
  <c r="D203" i="19"/>
  <c r="C203" i="19"/>
  <c r="AT202" i="19"/>
  <c r="AR202" i="19"/>
  <c r="AO202" i="19"/>
  <c r="AE202" i="19"/>
  <c r="AD202" i="19"/>
  <c r="K201" i="19"/>
  <c r="F201" i="19"/>
  <c r="H201" i="19"/>
  <c r="E201" i="19"/>
  <c r="D201" i="19"/>
  <c r="C201" i="19"/>
  <c r="AE200" i="19"/>
  <c r="AD200" i="19"/>
  <c r="H199" i="19"/>
  <c r="F199" i="19"/>
  <c r="H198" i="19"/>
  <c r="F198" i="19"/>
  <c r="H195" i="19"/>
  <c r="F195" i="19"/>
  <c r="E195" i="19"/>
  <c r="D195" i="19"/>
  <c r="C195" i="19"/>
  <c r="H194" i="19"/>
  <c r="F194" i="19"/>
  <c r="E194" i="19"/>
  <c r="D194" i="19"/>
  <c r="C194" i="19"/>
  <c r="H193" i="19"/>
  <c r="F193" i="19"/>
  <c r="E193" i="19"/>
  <c r="D193" i="19"/>
  <c r="C193" i="19"/>
  <c r="H192" i="19"/>
  <c r="F192" i="19"/>
  <c r="E192" i="19"/>
  <c r="D192" i="19"/>
  <c r="C192" i="19"/>
  <c r="H191" i="19"/>
  <c r="F191" i="19"/>
  <c r="E191" i="19"/>
  <c r="D191" i="19"/>
  <c r="C191" i="19"/>
  <c r="H190" i="19"/>
  <c r="F190" i="19"/>
  <c r="E190" i="19"/>
  <c r="D190" i="19"/>
  <c r="C190" i="19"/>
  <c r="H189" i="19"/>
  <c r="F189" i="19"/>
  <c r="E189" i="19"/>
  <c r="D189" i="19"/>
  <c r="C189" i="19"/>
  <c r="H188" i="19"/>
  <c r="F188" i="19"/>
  <c r="E188" i="19"/>
  <c r="D188" i="19"/>
  <c r="C188" i="19"/>
  <c r="J187" i="19"/>
  <c r="J186" i="19"/>
  <c r="J185" i="19"/>
  <c r="J184" i="19"/>
  <c r="J183" i="19"/>
  <c r="J182" i="19"/>
  <c r="J181" i="19"/>
  <c r="K179" i="19"/>
  <c r="F179" i="19"/>
  <c r="H179" i="19" s="1"/>
  <c r="K177" i="19"/>
  <c r="H177" i="19"/>
  <c r="F177" i="19"/>
  <c r="J176" i="19"/>
  <c r="F171" i="19"/>
  <c r="H171" i="19"/>
  <c r="E171" i="19"/>
  <c r="D171" i="19"/>
  <c r="AE170" i="19"/>
  <c r="AD170" i="19"/>
  <c r="H169" i="19"/>
  <c r="F169" i="19"/>
  <c r="H168" i="19"/>
  <c r="F168" i="19"/>
  <c r="H165" i="19"/>
  <c r="F165" i="19"/>
  <c r="E165" i="19"/>
  <c r="D165" i="19"/>
  <c r="C165" i="19"/>
  <c r="H164" i="19"/>
  <c r="F164" i="19"/>
  <c r="E164" i="19"/>
  <c r="D164" i="19"/>
  <c r="C164" i="19"/>
  <c r="H163" i="19"/>
  <c r="F163" i="19"/>
  <c r="E163" i="19"/>
  <c r="D163" i="19"/>
  <c r="C163" i="19"/>
  <c r="H162" i="19"/>
  <c r="F162" i="19"/>
  <c r="E162" i="19"/>
  <c r="D162" i="19"/>
  <c r="C162" i="19"/>
  <c r="H161" i="19"/>
  <c r="F161" i="19"/>
  <c r="E161" i="19"/>
  <c r="D161" i="19"/>
  <c r="C161" i="19"/>
  <c r="H160" i="19"/>
  <c r="F160" i="19"/>
  <c r="E160" i="19"/>
  <c r="D160" i="19"/>
  <c r="C160" i="19"/>
  <c r="H159" i="19"/>
  <c r="F159" i="19"/>
  <c r="E159" i="19"/>
  <c r="D159" i="19"/>
  <c r="C159" i="19"/>
  <c r="J158" i="19"/>
  <c r="J157" i="19"/>
  <c r="J156" i="19"/>
  <c r="J155" i="19"/>
  <c r="J154" i="19"/>
  <c r="J153" i="19"/>
  <c r="J152" i="19"/>
  <c r="K150" i="19"/>
  <c r="F150" i="19"/>
  <c r="K148" i="19"/>
  <c r="F148" i="19"/>
  <c r="J147" i="19"/>
  <c r="F142" i="19"/>
  <c r="H142" i="19"/>
  <c r="H148" i="19" s="1"/>
  <c r="E142" i="19"/>
  <c r="D142" i="19"/>
  <c r="AE141" i="19"/>
  <c r="AD141" i="19"/>
  <c r="H140" i="19"/>
  <c r="F140" i="19"/>
  <c r="H139" i="19"/>
  <c r="F139" i="19"/>
  <c r="H136" i="19"/>
  <c r="F136" i="19"/>
  <c r="E136" i="19"/>
  <c r="D136" i="19"/>
  <c r="C136" i="19"/>
  <c r="H135" i="19"/>
  <c r="F135" i="19"/>
  <c r="E135" i="19"/>
  <c r="D135" i="19"/>
  <c r="C135" i="19"/>
  <c r="H134" i="19"/>
  <c r="F134" i="19"/>
  <c r="E134" i="19"/>
  <c r="D134" i="19"/>
  <c r="C134" i="19"/>
  <c r="H133" i="19"/>
  <c r="F133" i="19"/>
  <c r="E133" i="19"/>
  <c r="D133" i="19"/>
  <c r="C133" i="19"/>
  <c r="H132" i="19"/>
  <c r="F132" i="19"/>
  <c r="E132" i="19"/>
  <c r="D132" i="19"/>
  <c r="C132" i="19"/>
  <c r="H131" i="19"/>
  <c r="F131" i="19"/>
  <c r="E131" i="19"/>
  <c r="D131" i="19"/>
  <c r="C131" i="19"/>
  <c r="H130" i="19"/>
  <c r="F130" i="19"/>
  <c r="E130" i="19"/>
  <c r="D130" i="19"/>
  <c r="C130" i="19"/>
  <c r="H129" i="19"/>
  <c r="F129" i="19"/>
  <c r="E129" i="19"/>
  <c r="D129" i="19"/>
  <c r="C129" i="19"/>
  <c r="J128" i="19"/>
  <c r="J127" i="19"/>
  <c r="J126" i="19"/>
  <c r="J125" i="19"/>
  <c r="J124" i="19"/>
  <c r="J123" i="19"/>
  <c r="J122" i="19"/>
  <c r="K120" i="19"/>
  <c r="F120" i="19"/>
  <c r="K118" i="19"/>
  <c r="F118" i="19"/>
  <c r="H118" i="19" s="1"/>
  <c r="J117" i="19"/>
  <c r="F112" i="19"/>
  <c r="H112" i="19"/>
  <c r="E112" i="19"/>
  <c r="D112" i="19"/>
  <c r="AE111" i="19"/>
  <c r="AD111" i="19"/>
  <c r="H110" i="19"/>
  <c r="F110" i="19"/>
  <c r="H109" i="19"/>
  <c r="F109" i="19"/>
  <c r="H106" i="19"/>
  <c r="F106" i="19"/>
  <c r="E106" i="19"/>
  <c r="D106" i="19"/>
  <c r="C106" i="19"/>
  <c r="H105" i="19"/>
  <c r="F105" i="19"/>
  <c r="E105" i="19"/>
  <c r="D105" i="19"/>
  <c r="C105" i="19"/>
  <c r="H104" i="19"/>
  <c r="F104" i="19"/>
  <c r="E104" i="19"/>
  <c r="D104" i="19"/>
  <c r="C104" i="19"/>
  <c r="H103" i="19"/>
  <c r="F103" i="19"/>
  <c r="E103" i="19"/>
  <c r="D103" i="19"/>
  <c r="C103" i="19"/>
  <c r="H102" i="19"/>
  <c r="F102" i="19"/>
  <c r="E102" i="19"/>
  <c r="D102" i="19"/>
  <c r="C102" i="19"/>
  <c r="H101" i="19"/>
  <c r="F101" i="19"/>
  <c r="E101" i="19"/>
  <c r="D101" i="19"/>
  <c r="C101" i="19"/>
  <c r="H100" i="19"/>
  <c r="F100" i="19"/>
  <c r="E100" i="19"/>
  <c r="D100" i="19"/>
  <c r="C100" i="19"/>
  <c r="J99" i="19"/>
  <c r="J98" i="19"/>
  <c r="J97" i="19"/>
  <c r="J96" i="19"/>
  <c r="J95" i="19"/>
  <c r="J94" i="19"/>
  <c r="J93" i="19"/>
  <c r="K91" i="19"/>
  <c r="F91" i="19"/>
  <c r="K89" i="19"/>
  <c r="F89" i="19"/>
  <c r="J88" i="19"/>
  <c r="F83" i="19"/>
  <c r="H83" i="19"/>
  <c r="H91" i="19" s="1"/>
  <c r="E83" i="19"/>
  <c r="D83" i="19"/>
  <c r="AW82" i="19"/>
  <c r="AE82" i="19"/>
  <c r="AD82" i="19"/>
  <c r="H81" i="19"/>
  <c r="F81" i="19"/>
  <c r="H80" i="19"/>
  <c r="F80" i="19"/>
  <c r="K77" i="19"/>
  <c r="F77" i="19"/>
  <c r="F70" i="19"/>
  <c r="H70" i="19"/>
  <c r="E70" i="19"/>
  <c r="D70" i="19"/>
  <c r="AW69" i="19"/>
  <c r="AE69" i="19"/>
  <c r="AD69" i="19"/>
  <c r="H68" i="19"/>
  <c r="F68" i="19"/>
  <c r="H67" i="19"/>
  <c r="F67" i="19"/>
  <c r="K64" i="19"/>
  <c r="F64" i="19"/>
  <c r="F57" i="19"/>
  <c r="H57" i="19"/>
  <c r="E57" i="19"/>
  <c r="D57" i="19"/>
  <c r="AW56" i="19"/>
  <c r="AE56" i="19"/>
  <c r="AD56" i="19"/>
  <c r="H55" i="19"/>
  <c r="F55" i="19"/>
  <c r="H54" i="19"/>
  <c r="F54" i="19"/>
  <c r="K51" i="19"/>
  <c r="F51" i="19"/>
  <c r="K48" i="19"/>
  <c r="F48" i="19"/>
  <c r="F42" i="19"/>
  <c r="H42" i="19"/>
  <c r="E42" i="19"/>
  <c r="D42" i="19"/>
  <c r="J26" i="19"/>
  <c r="I26" i="19"/>
  <c r="H26" i="19"/>
  <c r="G26" i="19"/>
  <c r="K22" i="19"/>
  <c r="K21" i="19"/>
  <c r="K20" i="19"/>
  <c r="K19" i="19"/>
  <c r="K16" i="19"/>
  <c r="C17" i="19"/>
  <c r="K14" i="19"/>
  <c r="K12" i="19"/>
  <c r="C13" i="19"/>
  <c r="K10" i="19"/>
  <c r="C11" i="19"/>
  <c r="K8" i="19"/>
  <c r="C9" i="19"/>
  <c r="A1" i="19"/>
  <c r="I236" i="18"/>
  <c r="I233" i="18"/>
  <c r="D236" i="18"/>
  <c r="D233" i="18"/>
  <c r="M226" i="18"/>
  <c r="M223" i="18"/>
  <c r="M216" i="18"/>
  <c r="M215" i="18"/>
  <c r="M211" i="18"/>
  <c r="M199" i="18"/>
  <c r="M198" i="18"/>
  <c r="M197" i="18"/>
  <c r="M196" i="18"/>
  <c r="M195" i="18"/>
  <c r="M194" i="18"/>
  <c r="M191" i="18"/>
  <c r="M190" i="18"/>
  <c r="M188" i="18"/>
  <c r="M186" i="18" s="1"/>
  <c r="M185" i="18"/>
  <c r="M180" i="18"/>
  <c r="M179" i="18"/>
  <c r="M178" i="18"/>
  <c r="M173" i="18"/>
  <c r="M168" i="18"/>
  <c r="M167" i="18"/>
  <c r="M166" i="18"/>
  <c r="M165" i="18"/>
  <c r="M164" i="18"/>
  <c r="M163" i="18"/>
  <c r="M160" i="18"/>
  <c r="M159" i="18"/>
  <c r="M157" i="18"/>
  <c r="M154" i="18"/>
  <c r="M145" i="18"/>
  <c r="M144" i="18"/>
  <c r="M140" i="18"/>
  <c r="M122" i="18"/>
  <c r="M119" i="18"/>
  <c r="M118" i="18"/>
  <c r="M116" i="18"/>
  <c r="M109" i="18"/>
  <c r="M108" i="18"/>
  <c r="M104" i="18"/>
  <c r="AT94" i="18"/>
  <c r="M103" i="18" s="1"/>
  <c r="AR94" i="18"/>
  <c r="M98" i="18" s="1"/>
  <c r="AO94" i="18"/>
  <c r="M101" i="18" s="1"/>
  <c r="AE94" i="18"/>
  <c r="AD94" i="18"/>
  <c r="K93" i="18"/>
  <c r="F93" i="18"/>
  <c r="H93" i="18"/>
  <c r="E93" i="18"/>
  <c r="C93" i="18"/>
  <c r="M87" i="18"/>
  <c r="M86" i="18"/>
  <c r="M83" i="18"/>
  <c r="M82" i="18"/>
  <c r="M80" i="18"/>
  <c r="M79" i="18"/>
  <c r="M73" i="18"/>
  <c r="M72" i="18"/>
  <c r="M68" i="18"/>
  <c r="AE58" i="18"/>
  <c r="AD58" i="18"/>
  <c r="H57" i="18"/>
  <c r="F57" i="18"/>
  <c r="H56" i="18"/>
  <c r="F56" i="18"/>
  <c r="H53" i="18"/>
  <c r="F53" i="18"/>
  <c r="E53" i="18"/>
  <c r="D53" i="18"/>
  <c r="C53" i="18"/>
  <c r="M52" i="18"/>
  <c r="AW58" i="18" s="1"/>
  <c r="M143" i="18" s="1"/>
  <c r="M141" i="18" s="1"/>
  <c r="K51" i="18"/>
  <c r="G51" i="18"/>
  <c r="F51" i="18"/>
  <c r="J50" i="18"/>
  <c r="G50" i="18"/>
  <c r="K49" i="18"/>
  <c r="G49" i="18"/>
  <c r="F49" i="18"/>
  <c r="G48" i="18"/>
  <c r="G45" i="18"/>
  <c r="F42" i="18"/>
  <c r="H42" i="18"/>
  <c r="E42" i="18"/>
  <c r="D42" i="18"/>
  <c r="J26" i="18"/>
  <c r="I26" i="18"/>
  <c r="H26" i="18"/>
  <c r="G26" i="18"/>
  <c r="K22" i="18"/>
  <c r="K21" i="18"/>
  <c r="K20" i="18"/>
  <c r="K19" i="18"/>
  <c r="K16" i="18"/>
  <c r="C17" i="18"/>
  <c r="K14" i="18"/>
  <c r="K12" i="18"/>
  <c r="C13" i="18"/>
  <c r="K10" i="18"/>
  <c r="C11" i="18"/>
  <c r="K8" i="18"/>
  <c r="C9" i="18"/>
  <c r="A1" i="18"/>
  <c r="I468" i="17"/>
  <c r="I465" i="17"/>
  <c r="D468" i="17"/>
  <c r="D465" i="17"/>
  <c r="M462" i="17"/>
  <c r="D462" i="17"/>
  <c r="M461" i="17"/>
  <c r="D461" i="17"/>
  <c r="M460" i="17"/>
  <c r="D460" i="17"/>
  <c r="M459" i="17"/>
  <c r="D459" i="17"/>
  <c r="M458" i="17"/>
  <c r="D458" i="17"/>
  <c r="M457" i="17"/>
  <c r="D457" i="17"/>
  <c r="M456" i="17"/>
  <c r="D456" i="17"/>
  <c r="M455" i="17"/>
  <c r="D455" i="17"/>
  <c r="M454" i="17"/>
  <c r="D454" i="17"/>
  <c r="M446" i="17"/>
  <c r="M439" i="17"/>
  <c r="M438" i="17"/>
  <c r="M434" i="17"/>
  <c r="M422" i="17"/>
  <c r="M421" i="17"/>
  <c r="M420" i="17"/>
  <c r="M419" i="17"/>
  <c r="M418" i="17"/>
  <c r="M417" i="17"/>
  <c r="M415" i="17" s="1"/>
  <c r="M414" i="17"/>
  <c r="M413" i="17"/>
  <c r="M411" i="17"/>
  <c r="M409" i="17" s="1"/>
  <c r="M408" i="17"/>
  <c r="M403" i="17"/>
  <c r="M402" i="17"/>
  <c r="M401" i="17"/>
  <c r="M396" i="17"/>
  <c r="M388" i="17"/>
  <c r="M387" i="17"/>
  <c r="M383" i="17"/>
  <c r="M368" i="17"/>
  <c r="M367" i="17"/>
  <c r="M363" i="17"/>
  <c r="M345" i="17"/>
  <c r="M342" i="17"/>
  <c r="M341" i="17"/>
  <c r="M339" i="17"/>
  <c r="M332" i="17"/>
  <c r="M331" i="17"/>
  <c r="M327" i="17"/>
  <c r="AT317" i="17"/>
  <c r="M326" i="17" s="1"/>
  <c r="AR317" i="17"/>
  <c r="AO317" i="17"/>
  <c r="M324" i="17" s="1"/>
  <c r="AE317" i="17"/>
  <c r="AD317" i="17"/>
  <c r="K316" i="17"/>
  <c r="F316" i="17"/>
  <c r="H316" i="17"/>
  <c r="E316" i="17"/>
  <c r="C316" i="17"/>
  <c r="M310" i="17"/>
  <c r="M309" i="17"/>
  <c r="M306" i="17"/>
  <c r="M305" i="17"/>
  <c r="M300" i="17"/>
  <c r="M303" i="17"/>
  <c r="M302" i="17"/>
  <c r="M299" i="17"/>
  <c r="M298" i="17"/>
  <c r="M297" i="17"/>
  <c r="M296" i="17"/>
  <c r="M295" i="17"/>
  <c r="M292" i="17" s="1"/>
  <c r="M294" i="17"/>
  <c r="M291" i="17"/>
  <c r="M290" i="17"/>
  <c r="M288" i="17"/>
  <c r="M285" i="17"/>
  <c r="M276" i="17"/>
  <c r="M275" i="17"/>
  <c r="M272" i="17"/>
  <c r="M271" i="17"/>
  <c r="M269" i="17"/>
  <c r="M268" i="17"/>
  <c r="M262" i="17"/>
  <c r="M261" i="17"/>
  <c r="M257" i="17"/>
  <c r="AT247" i="17"/>
  <c r="AR247" i="17"/>
  <c r="AO247" i="17"/>
  <c r="J245" i="17"/>
  <c r="I245" i="17"/>
  <c r="E245" i="17"/>
  <c r="D245" i="17"/>
  <c r="C245" i="17"/>
  <c r="H243" i="17"/>
  <c r="F243" i="17"/>
  <c r="H242" i="17"/>
  <c r="F242" i="17"/>
  <c r="J237" i="17"/>
  <c r="G235" i="17"/>
  <c r="K234" i="17"/>
  <c r="G234" i="17"/>
  <c r="F234" i="17"/>
  <c r="G233" i="17"/>
  <c r="K232" i="17"/>
  <c r="G232" i="17"/>
  <c r="F232" i="17"/>
  <c r="G231" i="17"/>
  <c r="G228" i="17"/>
  <c r="E224" i="17"/>
  <c r="D224" i="17"/>
  <c r="H222" i="17"/>
  <c r="F222" i="17"/>
  <c r="H221" i="17"/>
  <c r="F221" i="17"/>
  <c r="J217" i="17"/>
  <c r="G215" i="17"/>
  <c r="K214" i="17"/>
  <c r="G214" i="17"/>
  <c r="F214" i="17"/>
  <c r="G213" i="17"/>
  <c r="K212" i="17"/>
  <c r="G212" i="17"/>
  <c r="F212" i="17"/>
  <c r="G211" i="17"/>
  <c r="G208" i="17"/>
  <c r="E204" i="17"/>
  <c r="D204" i="17"/>
  <c r="AT203" i="17"/>
  <c r="AR203" i="17"/>
  <c r="AO203" i="17"/>
  <c r="K201" i="17"/>
  <c r="J201" i="17"/>
  <c r="I201" i="17"/>
  <c r="E201" i="17"/>
  <c r="D201" i="17"/>
  <c r="C201" i="17"/>
  <c r="H199" i="17"/>
  <c r="F199" i="17"/>
  <c r="H198" i="17"/>
  <c r="F198" i="17"/>
  <c r="J194" i="17"/>
  <c r="G192" i="17"/>
  <c r="K191" i="17"/>
  <c r="G191" i="17"/>
  <c r="F191" i="17"/>
  <c r="G190" i="17"/>
  <c r="K189" i="17"/>
  <c r="G189" i="17"/>
  <c r="F189" i="17"/>
  <c r="G188" i="17"/>
  <c r="G185" i="17"/>
  <c r="E181" i="17"/>
  <c r="D181" i="17"/>
  <c r="AW180" i="17"/>
  <c r="AT180" i="17"/>
  <c r="AO180" i="17"/>
  <c r="H179" i="17"/>
  <c r="F179" i="17"/>
  <c r="H178" i="17"/>
  <c r="F178" i="17"/>
  <c r="G175" i="17"/>
  <c r="E171" i="17"/>
  <c r="D171" i="17"/>
  <c r="AW170" i="17"/>
  <c r="AT170" i="17"/>
  <c r="AO170" i="17"/>
  <c r="H169" i="17"/>
  <c r="F169" i="17"/>
  <c r="H168" i="17"/>
  <c r="F168" i="17"/>
  <c r="G165" i="17"/>
  <c r="E161" i="17"/>
  <c r="D161" i="17"/>
  <c r="M155" i="17"/>
  <c r="M151" i="17"/>
  <c r="M150" i="17"/>
  <c r="M148" i="17"/>
  <c r="M147" i="17"/>
  <c r="M145" i="17" s="1"/>
  <c r="M141" i="17"/>
  <c r="M140" i="17"/>
  <c r="M136" i="17"/>
  <c r="AT126" i="17"/>
  <c r="AR126" i="17"/>
  <c r="AO126" i="17"/>
  <c r="AE126" i="17"/>
  <c r="AD126" i="17"/>
  <c r="K125" i="17"/>
  <c r="F125" i="17"/>
  <c r="H125" i="17"/>
  <c r="E125" i="17"/>
  <c r="D125" i="17"/>
  <c r="C125" i="17"/>
  <c r="AT124" i="17"/>
  <c r="AR124" i="17"/>
  <c r="AO124" i="17"/>
  <c r="J122" i="17"/>
  <c r="I122" i="17"/>
  <c r="K122" i="17" s="1"/>
  <c r="E122" i="17"/>
  <c r="D122" i="17"/>
  <c r="C122" i="17"/>
  <c r="AT121" i="17"/>
  <c r="AR121" i="17"/>
  <c r="AO121" i="17"/>
  <c r="AE121" i="17"/>
  <c r="AD121" i="17"/>
  <c r="K120" i="17"/>
  <c r="F120" i="17"/>
  <c r="H120" i="17"/>
  <c r="E120" i="17"/>
  <c r="D120" i="17"/>
  <c r="C120" i="17"/>
  <c r="AT119" i="17"/>
  <c r="AR119" i="17"/>
  <c r="AO119" i="17"/>
  <c r="J117" i="17"/>
  <c r="I117" i="17"/>
  <c r="K117" i="17" s="1"/>
  <c r="E117" i="17"/>
  <c r="D117" i="17"/>
  <c r="C117" i="17"/>
  <c r="AT116" i="17"/>
  <c r="AR116" i="17"/>
  <c r="AO116" i="17"/>
  <c r="K114" i="17"/>
  <c r="E114" i="17"/>
  <c r="D114" i="17"/>
  <c r="C114" i="17"/>
  <c r="AT113" i="17"/>
  <c r="AR113" i="17"/>
  <c r="AO113" i="17"/>
  <c r="AE113" i="17"/>
  <c r="AD113" i="17"/>
  <c r="J112" i="17"/>
  <c r="I112" i="17"/>
  <c r="K112" i="17" s="1"/>
  <c r="F112" i="17"/>
  <c r="H112" i="17"/>
  <c r="E112" i="17"/>
  <c r="D112" i="17"/>
  <c r="C112" i="17"/>
  <c r="AT111" i="17"/>
  <c r="AR111" i="17"/>
  <c r="AO111" i="17"/>
  <c r="AE111" i="17"/>
  <c r="AD111" i="17"/>
  <c r="K110" i="17"/>
  <c r="F110" i="17"/>
  <c r="H110" i="17"/>
  <c r="E110" i="17"/>
  <c r="D110" i="17"/>
  <c r="C110" i="17"/>
  <c r="AT109" i="17"/>
  <c r="AR109" i="17"/>
  <c r="AO109" i="17"/>
  <c r="AE109" i="17"/>
  <c r="AD109" i="17"/>
  <c r="K108" i="17"/>
  <c r="F108" i="17"/>
  <c r="H108" i="17"/>
  <c r="E108" i="17"/>
  <c r="D108" i="17"/>
  <c r="C108" i="17"/>
  <c r="AT107" i="17"/>
  <c r="AR107" i="17"/>
  <c r="AO107" i="17"/>
  <c r="J105" i="17"/>
  <c r="I105" i="17"/>
  <c r="K105" i="17" s="1"/>
  <c r="E105" i="17"/>
  <c r="D105" i="17"/>
  <c r="C105" i="17"/>
  <c r="AE104" i="17"/>
  <c r="AD104" i="17"/>
  <c r="H103" i="17"/>
  <c r="F103" i="17"/>
  <c r="H102" i="17"/>
  <c r="F102" i="17"/>
  <c r="J99" i="17"/>
  <c r="J98" i="17"/>
  <c r="J97" i="17"/>
  <c r="K95" i="17"/>
  <c r="G95" i="17"/>
  <c r="F95" i="17"/>
  <c r="G94" i="17"/>
  <c r="G93" i="17"/>
  <c r="K92" i="17"/>
  <c r="G92" i="17"/>
  <c r="F92" i="17"/>
  <c r="G91" i="17"/>
  <c r="K90" i="17"/>
  <c r="G90" i="17"/>
  <c r="F90" i="17"/>
  <c r="H90" i="17" s="1"/>
  <c r="G89" i="17"/>
  <c r="J88" i="17"/>
  <c r="G88" i="17"/>
  <c r="G85" i="17"/>
  <c r="F82" i="17"/>
  <c r="H82" i="17"/>
  <c r="E82" i="17"/>
  <c r="D82" i="17"/>
  <c r="AE81" i="17"/>
  <c r="AD81" i="17"/>
  <c r="H80" i="17"/>
  <c r="F80" i="17"/>
  <c r="H79" i="17"/>
  <c r="F79" i="17"/>
  <c r="J76" i="17"/>
  <c r="K74" i="17"/>
  <c r="G74" i="17"/>
  <c r="F74" i="17"/>
  <c r="H74" i="17" s="1"/>
  <c r="G73" i="17"/>
  <c r="K72" i="17"/>
  <c r="G72" i="17"/>
  <c r="F72" i="17"/>
  <c r="G71" i="17"/>
  <c r="G68" i="17"/>
  <c r="F65" i="17"/>
  <c r="H65" i="17"/>
  <c r="E65" i="17"/>
  <c r="D65" i="17"/>
  <c r="AT64" i="17"/>
  <c r="AR64" i="17"/>
  <c r="AO64" i="17"/>
  <c r="AE64" i="17"/>
  <c r="AD64" i="17"/>
  <c r="K63" i="17"/>
  <c r="F63" i="17"/>
  <c r="H63" i="17"/>
  <c r="E63" i="17"/>
  <c r="D63" i="17"/>
  <c r="C63" i="17"/>
  <c r="AE62" i="17"/>
  <c r="AD62" i="17"/>
  <c r="H61" i="17"/>
  <c r="F61" i="17"/>
  <c r="H60" i="17"/>
  <c r="F60" i="17"/>
  <c r="H57" i="17"/>
  <c r="F57" i="17"/>
  <c r="E57" i="17"/>
  <c r="D57" i="17"/>
  <c r="C57" i="17"/>
  <c r="H56" i="17"/>
  <c r="F56" i="17"/>
  <c r="E56" i="17"/>
  <c r="D56" i="17"/>
  <c r="C56" i="17"/>
  <c r="J55" i="17"/>
  <c r="J54" i="17"/>
  <c r="J53" i="17"/>
  <c r="J52" i="17"/>
  <c r="J51" i="17"/>
  <c r="K49" i="17"/>
  <c r="G49" i="17"/>
  <c r="H49" i="17" s="1"/>
  <c r="F49" i="17"/>
  <c r="J48" i="17"/>
  <c r="G48" i="17"/>
  <c r="G45" i="17"/>
  <c r="F42" i="17"/>
  <c r="H42" i="17"/>
  <c r="E42" i="17"/>
  <c r="D42" i="17"/>
  <c r="J26" i="17"/>
  <c r="I26" i="17"/>
  <c r="H26" i="17"/>
  <c r="G26" i="17"/>
  <c r="K22" i="17"/>
  <c r="K21" i="17"/>
  <c r="K20" i="17"/>
  <c r="K19" i="17"/>
  <c r="K16" i="17"/>
  <c r="C17" i="17"/>
  <c r="K14" i="17"/>
  <c r="K12" i="17"/>
  <c r="C13" i="17"/>
  <c r="K10" i="17"/>
  <c r="C11" i="17"/>
  <c r="K8" i="17"/>
  <c r="C9" i="17"/>
  <c r="A1" i="17"/>
  <c r="I546" i="16"/>
  <c r="I543" i="16"/>
  <c r="D546" i="16"/>
  <c r="D543" i="16"/>
  <c r="M540" i="16"/>
  <c r="D540" i="16"/>
  <c r="M539" i="16"/>
  <c r="D539" i="16"/>
  <c r="M538" i="16"/>
  <c r="D538" i="16"/>
  <c r="M537" i="16"/>
  <c r="D537" i="16"/>
  <c r="M536" i="16"/>
  <c r="D536" i="16"/>
  <c r="M535" i="16"/>
  <c r="D535" i="16"/>
  <c r="M534" i="16"/>
  <c r="D534" i="16"/>
  <c r="M533" i="16"/>
  <c r="D533" i="16"/>
  <c r="M532" i="16"/>
  <c r="D532" i="16"/>
  <c r="M524" i="16"/>
  <c r="M517" i="16"/>
  <c r="M516" i="16"/>
  <c r="M512" i="16"/>
  <c r="M500" i="16"/>
  <c r="M499" i="16"/>
  <c r="M498" i="16"/>
  <c r="M497" i="16"/>
  <c r="M496" i="16"/>
  <c r="M495" i="16"/>
  <c r="M492" i="16"/>
  <c r="M491" i="16"/>
  <c r="M489" i="16"/>
  <c r="M487" i="16" s="1"/>
  <c r="M486" i="16"/>
  <c r="M481" i="16"/>
  <c r="M480" i="16"/>
  <c r="M479" i="16"/>
  <c r="M474" i="16"/>
  <c r="M466" i="16"/>
  <c r="M465" i="16"/>
  <c r="M461" i="16"/>
  <c r="M446" i="16"/>
  <c r="M445" i="16"/>
  <c r="M441" i="16"/>
  <c r="M423" i="16"/>
  <c r="M420" i="16"/>
  <c r="M419" i="16"/>
  <c r="M417" i="16"/>
  <c r="M410" i="16"/>
  <c r="M409" i="16"/>
  <c r="M405" i="16"/>
  <c r="AT395" i="16"/>
  <c r="M404" i="16" s="1"/>
  <c r="AR395" i="16"/>
  <c r="M399" i="16" s="1"/>
  <c r="AO395" i="16"/>
  <c r="M402" i="16" s="1"/>
  <c r="AE395" i="16"/>
  <c r="AD395" i="16"/>
  <c r="K394" i="16"/>
  <c r="F394" i="16"/>
  <c r="H394" i="16"/>
  <c r="E394" i="16"/>
  <c r="C394" i="16"/>
  <c r="M388" i="16"/>
  <c r="M384" i="16"/>
  <c r="M383" i="16"/>
  <c r="M381" i="16"/>
  <c r="M378" i="16" s="1"/>
  <c r="M380" i="16"/>
  <c r="M374" i="16"/>
  <c r="M373" i="16"/>
  <c r="M369" i="16"/>
  <c r="AT359" i="16"/>
  <c r="AR359" i="16"/>
  <c r="AO359" i="16"/>
  <c r="J357" i="16"/>
  <c r="I357" i="16"/>
  <c r="K357" i="16" s="1"/>
  <c r="E357" i="16"/>
  <c r="D357" i="16"/>
  <c r="C357" i="16"/>
  <c r="H355" i="16"/>
  <c r="F355" i="16"/>
  <c r="H354" i="16"/>
  <c r="F354" i="16"/>
  <c r="J350" i="16"/>
  <c r="G348" i="16"/>
  <c r="K347" i="16"/>
  <c r="G347" i="16"/>
  <c r="F347" i="16"/>
  <c r="G346" i="16"/>
  <c r="K345" i="16"/>
  <c r="G345" i="16"/>
  <c r="F345" i="16"/>
  <c r="G344" i="16"/>
  <c r="G341" i="16"/>
  <c r="E337" i="16"/>
  <c r="D337" i="16"/>
  <c r="AT336" i="16"/>
  <c r="AR336" i="16"/>
  <c r="AO336" i="16"/>
  <c r="AE336" i="16"/>
  <c r="AD336" i="16"/>
  <c r="K335" i="16"/>
  <c r="F335" i="16"/>
  <c r="H335" i="16"/>
  <c r="E335" i="16"/>
  <c r="D335" i="16"/>
  <c r="C335" i="16"/>
  <c r="AT334" i="16"/>
  <c r="AR334" i="16"/>
  <c r="AO334" i="16"/>
  <c r="K332" i="16"/>
  <c r="E332" i="16"/>
  <c r="D332" i="16"/>
  <c r="C332" i="16"/>
  <c r="AT331" i="16"/>
  <c r="AR331" i="16"/>
  <c r="AO331" i="16"/>
  <c r="J329" i="16"/>
  <c r="I329" i="16"/>
  <c r="K329" i="16" s="1"/>
  <c r="E329" i="16"/>
  <c r="D329" i="16"/>
  <c r="C329" i="16"/>
  <c r="AT328" i="16"/>
  <c r="AR328" i="16"/>
  <c r="AO328" i="16"/>
  <c r="J326" i="16"/>
  <c r="I326" i="16"/>
  <c r="K326" i="16" s="1"/>
  <c r="E326" i="16"/>
  <c r="D326" i="16"/>
  <c r="C326" i="16"/>
  <c r="H324" i="16"/>
  <c r="F324" i="16"/>
  <c r="H323" i="16"/>
  <c r="F323" i="16"/>
  <c r="J318" i="16"/>
  <c r="G316" i="16"/>
  <c r="K315" i="16"/>
  <c r="G315" i="16"/>
  <c r="F315" i="16"/>
  <c r="G314" i="16"/>
  <c r="K313" i="16"/>
  <c r="G313" i="16"/>
  <c r="F313" i="16"/>
  <c r="G312" i="16"/>
  <c r="G309" i="16"/>
  <c r="E305" i="16"/>
  <c r="D305" i="16"/>
  <c r="AT304" i="16"/>
  <c r="AR304" i="16"/>
  <c r="AO304" i="16"/>
  <c r="J302" i="16"/>
  <c r="I302" i="16"/>
  <c r="K302" i="16" s="1"/>
  <c r="E302" i="16"/>
  <c r="D302" i="16"/>
  <c r="C302" i="16"/>
  <c r="H300" i="16"/>
  <c r="F300" i="16"/>
  <c r="H299" i="16"/>
  <c r="F299" i="16"/>
  <c r="J295" i="16"/>
  <c r="G293" i="16"/>
  <c r="K292" i="16"/>
  <c r="G292" i="16"/>
  <c r="F292" i="16"/>
  <c r="G291" i="16"/>
  <c r="K290" i="16"/>
  <c r="G290" i="16"/>
  <c r="F290" i="16"/>
  <c r="G289" i="16"/>
  <c r="G286" i="16"/>
  <c r="E282" i="16"/>
  <c r="D282" i="16"/>
  <c r="AW281" i="16"/>
  <c r="AT281" i="16"/>
  <c r="AO281" i="16"/>
  <c r="H280" i="16"/>
  <c r="F280" i="16"/>
  <c r="H279" i="16"/>
  <c r="F279" i="16"/>
  <c r="G276" i="16"/>
  <c r="E272" i="16"/>
  <c r="D272" i="16"/>
  <c r="AW271" i="16"/>
  <c r="AT271" i="16"/>
  <c r="AO271" i="16"/>
  <c r="H270" i="16"/>
  <c r="F270" i="16"/>
  <c r="H269" i="16"/>
  <c r="F269" i="16"/>
  <c r="G266" i="16"/>
  <c r="E262" i="16"/>
  <c r="D262" i="16"/>
  <c r="AT261" i="16"/>
  <c r="AR261" i="16"/>
  <c r="AO261" i="16"/>
  <c r="J259" i="16"/>
  <c r="I259" i="16"/>
  <c r="E259" i="16"/>
  <c r="D259" i="16"/>
  <c r="C259" i="16"/>
  <c r="AT258" i="16"/>
  <c r="AR258" i="16"/>
  <c r="AO258" i="16"/>
  <c r="AE258" i="16"/>
  <c r="AD258" i="16"/>
  <c r="K257" i="16"/>
  <c r="F257" i="16"/>
  <c r="H257" i="16"/>
  <c r="E257" i="16"/>
  <c r="D257" i="16"/>
  <c r="C257" i="16"/>
  <c r="AE256" i="16"/>
  <c r="AD256" i="16"/>
  <c r="H255" i="16"/>
  <c r="F255" i="16"/>
  <c r="H254" i="16"/>
  <c r="F254" i="16"/>
  <c r="H251" i="16"/>
  <c r="F251" i="16"/>
  <c r="E251" i="16"/>
  <c r="D251" i="16"/>
  <c r="C251" i="16"/>
  <c r="H250" i="16"/>
  <c r="F250" i="16"/>
  <c r="E250" i="16"/>
  <c r="D250" i="16"/>
  <c r="C250" i="16"/>
  <c r="H249" i="16"/>
  <c r="F249" i="16"/>
  <c r="E249" i="16"/>
  <c r="D249" i="16"/>
  <c r="C249" i="16"/>
  <c r="H248" i="16"/>
  <c r="F248" i="16"/>
  <c r="E248" i="16"/>
  <c r="D248" i="16"/>
  <c r="C248" i="16"/>
  <c r="H247" i="16"/>
  <c r="F247" i="16"/>
  <c r="E247" i="16"/>
  <c r="D247" i="16"/>
  <c r="C247" i="16"/>
  <c r="J246" i="16"/>
  <c r="J245" i="16"/>
  <c r="J244" i="16"/>
  <c r="J243" i="16"/>
  <c r="J242" i="16"/>
  <c r="J241" i="16"/>
  <c r="K239" i="16"/>
  <c r="G239" i="16"/>
  <c r="F239" i="16"/>
  <c r="G238" i="16"/>
  <c r="K237" i="16"/>
  <c r="G237" i="16"/>
  <c r="F237" i="16"/>
  <c r="G236" i="16"/>
  <c r="G233" i="16"/>
  <c r="F230" i="16"/>
  <c r="H230" i="16"/>
  <c r="H237" i="16" s="1"/>
  <c r="E230" i="16"/>
  <c r="D230" i="16"/>
  <c r="AT229" i="16"/>
  <c r="AR229" i="16"/>
  <c r="AO229" i="16"/>
  <c r="AE229" i="16"/>
  <c r="AD229" i="16"/>
  <c r="K228" i="16"/>
  <c r="F228" i="16"/>
  <c r="H228" i="16"/>
  <c r="E228" i="16"/>
  <c r="D228" i="16"/>
  <c r="C228" i="16"/>
  <c r="H226" i="16"/>
  <c r="F226" i="16"/>
  <c r="H225" i="16"/>
  <c r="F225" i="16"/>
  <c r="J222" i="16"/>
  <c r="J221" i="16"/>
  <c r="G218" i="16"/>
  <c r="K217" i="16"/>
  <c r="G217" i="16"/>
  <c r="F217" i="16"/>
  <c r="G216" i="16"/>
  <c r="K215" i="16"/>
  <c r="G215" i="16"/>
  <c r="F215" i="16"/>
  <c r="G214" i="16"/>
  <c r="G211" i="16"/>
  <c r="E207" i="16"/>
  <c r="D207" i="16"/>
  <c r="AT206" i="16"/>
  <c r="AR206" i="16"/>
  <c r="AO206" i="16"/>
  <c r="J204" i="16"/>
  <c r="K204" i="16" s="1"/>
  <c r="I204" i="16"/>
  <c r="E204" i="16"/>
  <c r="D204" i="16"/>
  <c r="C204" i="16"/>
  <c r="AT203" i="16"/>
  <c r="AR203" i="16"/>
  <c r="AO203" i="16"/>
  <c r="AE203" i="16"/>
  <c r="AD203" i="16"/>
  <c r="K202" i="16"/>
  <c r="F202" i="16"/>
  <c r="H202" i="16"/>
  <c r="E202" i="16"/>
  <c r="D202" i="16"/>
  <c r="C202" i="16"/>
  <c r="AE201" i="16"/>
  <c r="AD201" i="16"/>
  <c r="H200" i="16"/>
  <c r="F200" i="16"/>
  <c r="H199" i="16"/>
  <c r="F199" i="16"/>
  <c r="H196" i="16"/>
  <c r="F196" i="16"/>
  <c r="E196" i="16"/>
  <c r="D196" i="16"/>
  <c r="C196" i="16"/>
  <c r="M195" i="16"/>
  <c r="AW201" i="16" s="1"/>
  <c r="K194" i="16"/>
  <c r="G194" i="16"/>
  <c r="F194" i="16"/>
  <c r="G193" i="16"/>
  <c r="K192" i="16"/>
  <c r="G192" i="16"/>
  <c r="F192" i="16"/>
  <c r="J191" i="16"/>
  <c r="G191" i="16"/>
  <c r="K190" i="16"/>
  <c r="G190" i="16"/>
  <c r="F190" i="16"/>
  <c r="G189" i="16"/>
  <c r="G186" i="16"/>
  <c r="G185" i="16"/>
  <c r="G184" i="16"/>
  <c r="G183" i="16"/>
  <c r="F180" i="16"/>
  <c r="H180" i="16"/>
  <c r="E180" i="16"/>
  <c r="D180" i="16"/>
  <c r="H178" i="16"/>
  <c r="F178" i="16"/>
  <c r="H177" i="16"/>
  <c r="F177" i="16"/>
  <c r="F174" i="16"/>
  <c r="E174" i="16"/>
  <c r="D174" i="16"/>
  <c r="C174" i="16"/>
  <c r="F173" i="16"/>
  <c r="E173" i="16"/>
  <c r="D173" i="16"/>
  <c r="C173" i="16"/>
  <c r="F172" i="16"/>
  <c r="E172" i="16"/>
  <c r="D172" i="16"/>
  <c r="C172" i="16"/>
  <c r="M171" i="16"/>
  <c r="AW179" i="16" s="1"/>
  <c r="K170" i="16"/>
  <c r="G170" i="16"/>
  <c r="F170" i="16"/>
  <c r="G169" i="16"/>
  <c r="K168" i="16"/>
  <c r="G168" i="16"/>
  <c r="F168" i="16"/>
  <c r="G167" i="16"/>
  <c r="K166" i="16"/>
  <c r="G166" i="16"/>
  <c r="F166" i="16"/>
  <c r="J165" i="16"/>
  <c r="G165" i="16"/>
  <c r="J164" i="16"/>
  <c r="G164" i="16"/>
  <c r="K163" i="16"/>
  <c r="G163" i="16"/>
  <c r="F163" i="16"/>
  <c r="G162" i="16"/>
  <c r="G159" i="16"/>
  <c r="G158" i="16"/>
  <c r="G157" i="16"/>
  <c r="G156" i="16"/>
  <c r="E152" i="16"/>
  <c r="D152" i="16"/>
  <c r="AT151" i="16"/>
  <c r="AR151" i="16"/>
  <c r="AO151" i="16"/>
  <c r="J149" i="16"/>
  <c r="I149" i="16"/>
  <c r="E149" i="16"/>
  <c r="D149" i="16"/>
  <c r="C149" i="16"/>
  <c r="AT148" i="16"/>
  <c r="AR148" i="16"/>
  <c r="AO148" i="16"/>
  <c r="AE148" i="16"/>
  <c r="AD148" i="16"/>
  <c r="K147" i="16"/>
  <c r="F147" i="16"/>
  <c r="H147" i="16"/>
  <c r="E147" i="16"/>
  <c r="D147" i="16"/>
  <c r="C147" i="16"/>
  <c r="AT146" i="16"/>
  <c r="AR146" i="16"/>
  <c r="AO146" i="16"/>
  <c r="J144" i="16"/>
  <c r="I144" i="16"/>
  <c r="E144" i="16"/>
  <c r="D144" i="16"/>
  <c r="C144" i="16"/>
  <c r="AT143" i="16"/>
  <c r="AR143" i="16"/>
  <c r="AO143" i="16"/>
  <c r="AE143" i="16"/>
  <c r="AD143" i="16"/>
  <c r="K142" i="16"/>
  <c r="F142" i="16"/>
  <c r="H142" i="16"/>
  <c r="E142" i="16"/>
  <c r="D142" i="16"/>
  <c r="C142" i="16"/>
  <c r="AT141" i="16"/>
  <c r="AR141" i="16"/>
  <c r="AO141" i="16"/>
  <c r="K139" i="16"/>
  <c r="E139" i="16"/>
  <c r="D139" i="16"/>
  <c r="C139" i="16"/>
  <c r="AT138" i="16"/>
  <c r="AR138" i="16"/>
  <c r="AO138" i="16"/>
  <c r="AE138" i="16"/>
  <c r="AD138" i="16"/>
  <c r="K137" i="16"/>
  <c r="F137" i="16"/>
  <c r="H137" i="16"/>
  <c r="E137" i="16"/>
  <c r="D137" i="16"/>
  <c r="C137" i="16"/>
  <c r="AT136" i="16"/>
  <c r="AR136" i="16"/>
  <c r="AO136" i="16"/>
  <c r="K134" i="16"/>
  <c r="E134" i="16"/>
  <c r="D134" i="16"/>
  <c r="C134" i="16"/>
  <c r="AT133" i="16"/>
  <c r="AR133" i="16"/>
  <c r="AO133" i="16"/>
  <c r="AE133" i="16"/>
  <c r="AD133" i="16"/>
  <c r="K132" i="16"/>
  <c r="F132" i="16"/>
  <c r="H132" i="16"/>
  <c r="E132" i="16"/>
  <c r="D132" i="16"/>
  <c r="C132" i="16"/>
  <c r="AT131" i="16"/>
  <c r="AR131" i="16"/>
  <c r="AO131" i="16"/>
  <c r="AE131" i="16"/>
  <c r="AD131" i="16"/>
  <c r="K130" i="16"/>
  <c r="F130" i="16"/>
  <c r="H130" i="16"/>
  <c r="E130" i="16"/>
  <c r="D130" i="16"/>
  <c r="C130" i="16"/>
  <c r="AT129" i="16"/>
  <c r="AR129" i="16"/>
  <c r="AO129" i="16"/>
  <c r="AE129" i="16"/>
  <c r="AD129" i="16"/>
  <c r="K128" i="16"/>
  <c r="F128" i="16"/>
  <c r="H128" i="16"/>
  <c r="E128" i="16"/>
  <c r="D128" i="16"/>
  <c r="C128" i="16"/>
  <c r="AT127" i="16"/>
  <c r="AR127" i="16"/>
  <c r="AO127" i="16"/>
  <c r="AE127" i="16"/>
  <c r="AD127" i="16"/>
  <c r="K126" i="16"/>
  <c r="F126" i="16"/>
  <c r="H126" i="16"/>
  <c r="E126" i="16"/>
  <c r="D126" i="16"/>
  <c r="C126" i="16"/>
  <c r="AT125" i="16"/>
  <c r="AR125" i="16"/>
  <c r="AO125" i="16"/>
  <c r="AE125" i="16"/>
  <c r="AD125" i="16"/>
  <c r="K124" i="16"/>
  <c r="F124" i="16"/>
  <c r="H124" i="16"/>
  <c r="E124" i="16"/>
  <c r="D124" i="16"/>
  <c r="C124" i="16"/>
  <c r="AT123" i="16"/>
  <c r="AR123" i="16"/>
  <c r="AO123" i="16"/>
  <c r="J121" i="16"/>
  <c r="I121" i="16"/>
  <c r="K121" i="16" s="1"/>
  <c r="E121" i="16"/>
  <c r="D121" i="16"/>
  <c r="C121" i="16"/>
  <c r="AT120" i="16"/>
  <c r="AR120" i="16"/>
  <c r="AO120" i="16"/>
  <c r="K118" i="16"/>
  <c r="E118" i="16"/>
  <c r="D118" i="16"/>
  <c r="C118" i="16"/>
  <c r="AT117" i="16"/>
  <c r="AR117" i="16"/>
  <c r="AO117" i="16"/>
  <c r="AE117" i="16"/>
  <c r="AD117" i="16"/>
  <c r="K116" i="16"/>
  <c r="F116" i="16"/>
  <c r="H116" i="16"/>
  <c r="E116" i="16"/>
  <c r="D116" i="16"/>
  <c r="C116" i="16"/>
  <c r="AW115" i="16"/>
  <c r="AE115" i="16"/>
  <c r="AD115" i="16"/>
  <c r="H114" i="16"/>
  <c r="F114" i="16"/>
  <c r="H113" i="16"/>
  <c r="F113" i="16"/>
  <c r="F111" i="16"/>
  <c r="E111" i="16"/>
  <c r="D111" i="16"/>
  <c r="C111" i="16"/>
  <c r="K109" i="16"/>
  <c r="G109" i="16"/>
  <c r="F109" i="16"/>
  <c r="G108" i="16"/>
  <c r="G105" i="16"/>
  <c r="F102" i="16"/>
  <c r="H102" i="16"/>
  <c r="H109" i="16" s="1"/>
  <c r="E102" i="16"/>
  <c r="D102" i="16"/>
  <c r="AE101" i="16"/>
  <c r="AD101" i="16"/>
  <c r="H100" i="16"/>
  <c r="F100" i="16"/>
  <c r="H99" i="16"/>
  <c r="F99" i="16"/>
  <c r="H96" i="16"/>
  <c r="F96" i="16"/>
  <c r="E96" i="16"/>
  <c r="D96" i="16"/>
  <c r="C96" i="16"/>
  <c r="H95" i="16"/>
  <c r="F95" i="16"/>
  <c r="E95" i="16"/>
  <c r="D95" i="16"/>
  <c r="C95" i="16"/>
  <c r="H94" i="16"/>
  <c r="F94" i="16"/>
  <c r="E94" i="16"/>
  <c r="D94" i="16"/>
  <c r="C94" i="16"/>
  <c r="H93" i="16"/>
  <c r="F93" i="16"/>
  <c r="E93" i="16"/>
  <c r="D93" i="16"/>
  <c r="C93" i="16"/>
  <c r="H92" i="16"/>
  <c r="F92" i="16"/>
  <c r="E92" i="16"/>
  <c r="D92" i="16"/>
  <c r="C92" i="16"/>
  <c r="H91" i="16"/>
  <c r="F91" i="16"/>
  <c r="E91" i="16"/>
  <c r="D91" i="16"/>
  <c r="C91" i="16"/>
  <c r="H90" i="16"/>
  <c r="F90" i="16"/>
  <c r="E90" i="16"/>
  <c r="D90" i="16"/>
  <c r="C90" i="16"/>
  <c r="J89" i="16"/>
  <c r="J88" i="16"/>
  <c r="J87" i="16"/>
  <c r="J86" i="16"/>
  <c r="J85" i="16"/>
  <c r="J84" i="16"/>
  <c r="J83" i="16"/>
  <c r="K81" i="16"/>
  <c r="G81" i="16"/>
  <c r="F81" i="16"/>
  <c r="G80" i="16"/>
  <c r="K79" i="16"/>
  <c r="G79" i="16"/>
  <c r="F79" i="16"/>
  <c r="J78" i="16"/>
  <c r="G78" i="16"/>
  <c r="G75" i="16"/>
  <c r="F72" i="16"/>
  <c r="H72" i="16"/>
  <c r="E72" i="16"/>
  <c r="D72" i="16"/>
  <c r="AW71" i="16"/>
  <c r="AE71" i="16"/>
  <c r="AD71" i="16"/>
  <c r="H70" i="16"/>
  <c r="F70" i="16"/>
  <c r="H69" i="16"/>
  <c r="F69" i="16"/>
  <c r="K66" i="16"/>
  <c r="G66" i="16"/>
  <c r="H66" i="16" s="1"/>
  <c r="F66" i="16"/>
  <c r="G65" i="16"/>
  <c r="G64" i="16"/>
  <c r="G61" i="16"/>
  <c r="F58" i="16"/>
  <c r="H58" i="16"/>
  <c r="E58" i="16"/>
  <c r="D58" i="16"/>
  <c r="AW57" i="16"/>
  <c r="AE57" i="16"/>
  <c r="AD57" i="16"/>
  <c r="H56" i="16"/>
  <c r="F56" i="16"/>
  <c r="H55" i="16"/>
  <c r="F55" i="16"/>
  <c r="K52" i="16"/>
  <c r="G52" i="16"/>
  <c r="F52" i="16"/>
  <c r="G51" i="16"/>
  <c r="G50" i="16"/>
  <c r="K49" i="16"/>
  <c r="G49" i="16"/>
  <c r="F49" i="16"/>
  <c r="G48" i="16"/>
  <c r="G45" i="16"/>
  <c r="F42" i="16"/>
  <c r="H42" i="16"/>
  <c r="H49" i="16" s="1"/>
  <c r="E42" i="16"/>
  <c r="D42" i="16"/>
  <c r="J26" i="16"/>
  <c r="I26" i="16"/>
  <c r="H26" i="16"/>
  <c r="G26" i="16"/>
  <c r="K22" i="16"/>
  <c r="K21" i="16"/>
  <c r="K20" i="16"/>
  <c r="K19" i="16"/>
  <c r="K16" i="16"/>
  <c r="C17" i="16"/>
  <c r="K14" i="16"/>
  <c r="K12" i="16"/>
  <c r="C13" i="16"/>
  <c r="K10" i="16"/>
  <c r="C11" i="16"/>
  <c r="K8" i="16"/>
  <c r="C9" i="16"/>
  <c r="A1" i="16"/>
  <c r="Z218" i="15"/>
  <c r="Y218" i="15"/>
  <c r="X218" i="15"/>
  <c r="W218" i="15"/>
  <c r="V218" i="15"/>
  <c r="U218" i="15"/>
  <c r="T218" i="15"/>
  <c r="L218" i="15"/>
  <c r="K218" i="15"/>
  <c r="H218" i="15"/>
  <c r="AA218" i="15"/>
  <c r="S218" i="15"/>
  <c r="P218" i="15"/>
  <c r="O218" i="15"/>
  <c r="N218" i="15"/>
  <c r="M218" i="15"/>
  <c r="G218" i="15"/>
  <c r="F218" i="15"/>
  <c r="E218" i="15"/>
  <c r="D218" i="15"/>
  <c r="C218" i="15"/>
  <c r="B218" i="15"/>
  <c r="Z217" i="15"/>
  <c r="Y217" i="15"/>
  <c r="X217" i="15"/>
  <c r="W217" i="15"/>
  <c r="V217" i="15"/>
  <c r="U217" i="15"/>
  <c r="T217" i="15"/>
  <c r="L217" i="15"/>
  <c r="K217" i="15"/>
  <c r="H217" i="15"/>
  <c r="AA217" i="15"/>
  <c r="S217" i="15"/>
  <c r="P217" i="15"/>
  <c r="O217" i="15"/>
  <c r="N217" i="15"/>
  <c r="M217" i="15"/>
  <c r="G217" i="15"/>
  <c r="F217" i="15"/>
  <c r="E217" i="15"/>
  <c r="D217" i="15"/>
  <c r="C217" i="15"/>
  <c r="B217" i="15"/>
  <c r="Z216" i="15"/>
  <c r="Y216" i="15"/>
  <c r="X216" i="15"/>
  <c r="W216" i="15"/>
  <c r="V216" i="15"/>
  <c r="U216" i="15"/>
  <c r="T216" i="15"/>
  <c r="L216" i="15"/>
  <c r="K216" i="15"/>
  <c r="H216" i="15"/>
  <c r="AA216" i="15"/>
  <c r="S216" i="15"/>
  <c r="P216" i="15"/>
  <c r="O216" i="15"/>
  <c r="N216" i="15"/>
  <c r="M216" i="15"/>
  <c r="G216" i="15"/>
  <c r="F216" i="15"/>
  <c r="E216" i="15"/>
  <c r="D216" i="15"/>
  <c r="C216" i="15"/>
  <c r="B216" i="15"/>
  <c r="Z215" i="15"/>
  <c r="Y215" i="15"/>
  <c r="X215" i="15"/>
  <c r="W215" i="15"/>
  <c r="V215" i="15"/>
  <c r="U215" i="15"/>
  <c r="T215" i="15"/>
  <c r="L215" i="15"/>
  <c r="K215" i="15"/>
  <c r="H215" i="15"/>
  <c r="AA215" i="15"/>
  <c r="S215" i="15"/>
  <c r="P215" i="15"/>
  <c r="O215" i="15"/>
  <c r="N215" i="15"/>
  <c r="M215" i="15"/>
  <c r="G215" i="15"/>
  <c r="F215" i="15"/>
  <c r="E215" i="15"/>
  <c r="D215" i="15"/>
  <c r="C215" i="15"/>
  <c r="B215" i="15"/>
  <c r="Z214" i="15"/>
  <c r="Y214" i="15"/>
  <c r="X214" i="15"/>
  <c r="W214" i="15"/>
  <c r="V214" i="15"/>
  <c r="U214" i="15"/>
  <c r="T214" i="15"/>
  <c r="L214" i="15"/>
  <c r="K214" i="15"/>
  <c r="H214" i="15"/>
  <c r="AA214" i="15"/>
  <c r="S214" i="15"/>
  <c r="P214" i="15"/>
  <c r="O214" i="15"/>
  <c r="N214" i="15"/>
  <c r="M214" i="15"/>
  <c r="G214" i="15"/>
  <c r="F214" i="15"/>
  <c r="E214" i="15"/>
  <c r="D214" i="15"/>
  <c r="C214" i="15"/>
  <c r="B214" i="15"/>
  <c r="Z213" i="15"/>
  <c r="Y213" i="15"/>
  <c r="X213" i="15"/>
  <c r="W213" i="15"/>
  <c r="V213" i="15"/>
  <c r="U213" i="15"/>
  <c r="T213" i="15"/>
  <c r="L213" i="15"/>
  <c r="K213" i="15"/>
  <c r="H213" i="15"/>
  <c r="AA213" i="15"/>
  <c r="S213" i="15"/>
  <c r="P213" i="15"/>
  <c r="O213" i="15"/>
  <c r="N213" i="15"/>
  <c r="M213" i="15"/>
  <c r="G213" i="15"/>
  <c r="F213" i="15"/>
  <c r="E213" i="15"/>
  <c r="D213" i="15"/>
  <c r="C213" i="15"/>
  <c r="B213" i="15"/>
  <c r="Z212" i="15"/>
  <c r="Y212" i="15"/>
  <c r="X212" i="15"/>
  <c r="W212" i="15"/>
  <c r="V212" i="15"/>
  <c r="U212" i="15"/>
  <c r="T212" i="15"/>
  <c r="L212" i="15"/>
  <c r="K212" i="15"/>
  <c r="H212" i="15"/>
  <c r="AA212" i="15"/>
  <c r="S212" i="15"/>
  <c r="P212" i="15"/>
  <c r="O212" i="15"/>
  <c r="N212" i="15"/>
  <c r="M212" i="15"/>
  <c r="G212" i="15"/>
  <c r="F212" i="15"/>
  <c r="E212" i="15"/>
  <c r="D212" i="15"/>
  <c r="C212" i="15"/>
  <c r="B212" i="15"/>
  <c r="Z211" i="15"/>
  <c r="Y211" i="15"/>
  <c r="X211" i="15"/>
  <c r="W211" i="15"/>
  <c r="V211" i="15"/>
  <c r="U211" i="15"/>
  <c r="T211" i="15"/>
  <c r="L211" i="15"/>
  <c r="K211" i="15"/>
  <c r="H211" i="15"/>
  <c r="AA211" i="15"/>
  <c r="S211" i="15"/>
  <c r="P211" i="15"/>
  <c r="O211" i="15"/>
  <c r="N211" i="15"/>
  <c r="M211" i="15"/>
  <c r="G211" i="15"/>
  <c r="F211" i="15"/>
  <c r="E211" i="15"/>
  <c r="D211" i="15"/>
  <c r="C211" i="15"/>
  <c r="B211" i="15"/>
  <c r="Z210" i="15"/>
  <c r="Y210" i="15"/>
  <c r="X210" i="15"/>
  <c r="W210" i="15"/>
  <c r="V210" i="15"/>
  <c r="U210" i="15"/>
  <c r="T210" i="15"/>
  <c r="L210" i="15"/>
  <c r="K210" i="15"/>
  <c r="H210" i="15"/>
  <c r="AA210" i="15"/>
  <c r="S210" i="15"/>
  <c r="P210" i="15"/>
  <c r="O210" i="15"/>
  <c r="N210" i="15"/>
  <c r="M210" i="15"/>
  <c r="G210" i="15"/>
  <c r="F210" i="15"/>
  <c r="E210" i="15"/>
  <c r="D210" i="15"/>
  <c r="C210" i="15"/>
  <c r="B210" i="15"/>
  <c r="Z209" i="15"/>
  <c r="Y209" i="15"/>
  <c r="X209" i="15"/>
  <c r="W209" i="15"/>
  <c r="V209" i="15"/>
  <c r="U209" i="15"/>
  <c r="T209" i="15"/>
  <c r="L209" i="15"/>
  <c r="K209" i="15"/>
  <c r="H209" i="15"/>
  <c r="AA209" i="15"/>
  <c r="S209" i="15"/>
  <c r="P209" i="15"/>
  <c r="O209" i="15"/>
  <c r="N209" i="15"/>
  <c r="M209" i="15"/>
  <c r="G209" i="15"/>
  <c r="F209" i="15"/>
  <c r="E209" i="15"/>
  <c r="D209" i="15"/>
  <c r="C209" i="15"/>
  <c r="B209" i="15"/>
  <c r="Z208" i="15"/>
  <c r="Y208" i="15"/>
  <c r="X208" i="15"/>
  <c r="W208" i="15"/>
  <c r="V208" i="15"/>
  <c r="U208" i="15"/>
  <c r="T208" i="15"/>
  <c r="L208" i="15"/>
  <c r="K208" i="15"/>
  <c r="H208" i="15"/>
  <c r="AA208" i="15"/>
  <c r="S208" i="15"/>
  <c r="P208" i="15"/>
  <c r="O208" i="15"/>
  <c r="N208" i="15"/>
  <c r="M208" i="15"/>
  <c r="G208" i="15"/>
  <c r="F208" i="15"/>
  <c r="E208" i="15"/>
  <c r="D208" i="15"/>
  <c r="C208" i="15"/>
  <c r="B208" i="15"/>
  <c r="Z207" i="15"/>
  <c r="Y207" i="15"/>
  <c r="X207" i="15"/>
  <c r="W207" i="15"/>
  <c r="V207" i="15"/>
  <c r="U207" i="15"/>
  <c r="T207" i="15"/>
  <c r="L207" i="15"/>
  <c r="K207" i="15"/>
  <c r="H207" i="15"/>
  <c r="AA207" i="15"/>
  <c r="S207" i="15"/>
  <c r="P207" i="15"/>
  <c r="O207" i="15"/>
  <c r="N207" i="15"/>
  <c r="M207" i="15"/>
  <c r="G207" i="15"/>
  <c r="F207" i="15"/>
  <c r="E207" i="15"/>
  <c r="D207" i="15"/>
  <c r="C207" i="15"/>
  <c r="B207" i="15"/>
  <c r="Z206" i="15"/>
  <c r="Y206" i="15"/>
  <c r="X206" i="15"/>
  <c r="W206" i="15"/>
  <c r="V206" i="15"/>
  <c r="U206" i="15"/>
  <c r="T206" i="15"/>
  <c r="L206" i="15"/>
  <c r="K206" i="15"/>
  <c r="H206" i="15"/>
  <c r="AA206" i="15"/>
  <c r="S206" i="15"/>
  <c r="P206" i="15"/>
  <c r="O206" i="15"/>
  <c r="N206" i="15"/>
  <c r="M206" i="15"/>
  <c r="G206" i="15"/>
  <c r="F206" i="15"/>
  <c r="E206" i="15"/>
  <c r="D206" i="15"/>
  <c r="C206" i="15"/>
  <c r="B206" i="15"/>
  <c r="Z205" i="15"/>
  <c r="Y205" i="15"/>
  <c r="X205" i="15"/>
  <c r="W205" i="15"/>
  <c r="V205" i="15"/>
  <c r="U205" i="15"/>
  <c r="T205" i="15"/>
  <c r="L205" i="15"/>
  <c r="K205" i="15"/>
  <c r="H205" i="15"/>
  <c r="AA205" i="15"/>
  <c r="S205" i="15"/>
  <c r="P205" i="15"/>
  <c r="O205" i="15"/>
  <c r="N205" i="15"/>
  <c r="M205" i="15"/>
  <c r="G205" i="15"/>
  <c r="F205" i="15"/>
  <c r="E205" i="15"/>
  <c r="D205" i="15"/>
  <c r="C205" i="15"/>
  <c r="B205" i="15"/>
  <c r="Z204" i="15"/>
  <c r="Y204" i="15"/>
  <c r="X204" i="15"/>
  <c r="W204" i="15"/>
  <c r="V204" i="15"/>
  <c r="U204" i="15"/>
  <c r="T204" i="15"/>
  <c r="L204" i="15"/>
  <c r="K204" i="15"/>
  <c r="H204" i="15"/>
  <c r="AA204" i="15"/>
  <c r="S204" i="15"/>
  <c r="P204" i="15"/>
  <c r="O204" i="15"/>
  <c r="N204" i="15"/>
  <c r="M204" i="15"/>
  <c r="G204" i="15"/>
  <c r="F204" i="15"/>
  <c r="E204" i="15"/>
  <c r="D204" i="15"/>
  <c r="C204" i="15"/>
  <c r="B204" i="15"/>
  <c r="Z203" i="15"/>
  <c r="Y203" i="15"/>
  <c r="X203" i="15"/>
  <c r="W203" i="15"/>
  <c r="V203" i="15"/>
  <c r="U203" i="15"/>
  <c r="T203" i="15"/>
  <c r="L203" i="15"/>
  <c r="K203" i="15"/>
  <c r="H203" i="15"/>
  <c r="AA203" i="15"/>
  <c r="S203" i="15"/>
  <c r="P203" i="15"/>
  <c r="O203" i="15"/>
  <c r="N203" i="15"/>
  <c r="M203" i="15"/>
  <c r="G203" i="15"/>
  <c r="F203" i="15"/>
  <c r="E203" i="15"/>
  <c r="D203" i="15"/>
  <c r="C203" i="15"/>
  <c r="B203" i="15"/>
  <c r="Z202" i="15"/>
  <c r="Y202" i="15"/>
  <c r="X202" i="15"/>
  <c r="W202" i="15"/>
  <c r="V202" i="15"/>
  <c r="U202" i="15"/>
  <c r="T202" i="15"/>
  <c r="L202" i="15"/>
  <c r="K202" i="15"/>
  <c r="H202" i="15"/>
  <c r="AA202" i="15"/>
  <c r="S202" i="15"/>
  <c r="P202" i="15"/>
  <c r="O202" i="15"/>
  <c r="N202" i="15"/>
  <c r="M202" i="15"/>
  <c r="G202" i="15"/>
  <c r="F202" i="15"/>
  <c r="E202" i="15"/>
  <c r="D202" i="15"/>
  <c r="C202" i="15"/>
  <c r="B202" i="15"/>
  <c r="Z201" i="15"/>
  <c r="Y201" i="15"/>
  <c r="X201" i="15"/>
  <c r="W201" i="15"/>
  <c r="V201" i="15"/>
  <c r="U201" i="15"/>
  <c r="T201" i="15"/>
  <c r="L201" i="15"/>
  <c r="K201" i="15"/>
  <c r="H201" i="15"/>
  <c r="AA201" i="15"/>
  <c r="S201" i="15"/>
  <c r="P201" i="15"/>
  <c r="O201" i="15"/>
  <c r="N201" i="15"/>
  <c r="M201" i="15"/>
  <c r="G201" i="15"/>
  <c r="F201" i="15"/>
  <c r="E201" i="15"/>
  <c r="D201" i="15"/>
  <c r="C201" i="15"/>
  <c r="B201" i="15"/>
  <c r="Z200" i="15"/>
  <c r="Y200" i="15"/>
  <c r="X200" i="15"/>
  <c r="W200" i="15"/>
  <c r="V200" i="15"/>
  <c r="U200" i="15"/>
  <c r="T200" i="15"/>
  <c r="L200" i="15"/>
  <c r="K200" i="15"/>
  <c r="H200" i="15"/>
  <c r="AA200" i="15"/>
  <c r="S200" i="15"/>
  <c r="P200" i="15"/>
  <c r="O200" i="15"/>
  <c r="N200" i="15"/>
  <c r="M200" i="15"/>
  <c r="G200" i="15"/>
  <c r="F200" i="15"/>
  <c r="E200" i="15"/>
  <c r="D200" i="15"/>
  <c r="C200" i="15"/>
  <c r="B200" i="15"/>
  <c r="Z199" i="15"/>
  <c r="Y199" i="15"/>
  <c r="X199" i="15"/>
  <c r="W199" i="15"/>
  <c r="V199" i="15"/>
  <c r="U199" i="15"/>
  <c r="T199" i="15"/>
  <c r="L199" i="15"/>
  <c r="K199" i="15"/>
  <c r="H199" i="15"/>
  <c r="AA199" i="15"/>
  <c r="S199" i="15"/>
  <c r="P199" i="15"/>
  <c r="O199" i="15"/>
  <c r="N199" i="15"/>
  <c r="M199" i="15"/>
  <c r="G199" i="15"/>
  <c r="F199" i="15"/>
  <c r="E199" i="15"/>
  <c r="D199" i="15"/>
  <c r="C199" i="15"/>
  <c r="B199" i="15"/>
  <c r="Z198" i="15"/>
  <c r="Y198" i="15"/>
  <c r="X198" i="15"/>
  <c r="W198" i="15"/>
  <c r="V198" i="15"/>
  <c r="U198" i="15"/>
  <c r="T198" i="15"/>
  <c r="L198" i="15"/>
  <c r="K198" i="15"/>
  <c r="H198" i="15"/>
  <c r="AA198" i="15"/>
  <c r="S198" i="15"/>
  <c r="P198" i="15"/>
  <c r="O198" i="15"/>
  <c r="N198" i="15"/>
  <c r="M198" i="15"/>
  <c r="G198" i="15"/>
  <c r="F198" i="15"/>
  <c r="E198" i="15"/>
  <c r="D198" i="15"/>
  <c r="C198" i="15"/>
  <c r="B198" i="15"/>
  <c r="Z197" i="15"/>
  <c r="Y197" i="15"/>
  <c r="X197" i="15"/>
  <c r="W197" i="15"/>
  <c r="V197" i="15"/>
  <c r="U197" i="15"/>
  <c r="T197" i="15"/>
  <c r="L197" i="15"/>
  <c r="K197" i="15"/>
  <c r="H197" i="15"/>
  <c r="AA197" i="15"/>
  <c r="S197" i="15"/>
  <c r="P197" i="15"/>
  <c r="O197" i="15"/>
  <c r="N197" i="15"/>
  <c r="M197" i="15"/>
  <c r="G197" i="15"/>
  <c r="F197" i="15"/>
  <c r="E197" i="15"/>
  <c r="D197" i="15"/>
  <c r="C197" i="15"/>
  <c r="B197" i="15"/>
  <c r="Z196" i="15"/>
  <c r="Y196" i="15"/>
  <c r="X196" i="15"/>
  <c r="W196" i="15"/>
  <c r="V196" i="15"/>
  <c r="U196" i="15"/>
  <c r="T196" i="15"/>
  <c r="L196" i="15"/>
  <c r="K196" i="15"/>
  <c r="H196" i="15"/>
  <c r="AA196" i="15"/>
  <c r="S196" i="15"/>
  <c r="P196" i="15"/>
  <c r="O196" i="15"/>
  <c r="N196" i="15"/>
  <c r="M196" i="15"/>
  <c r="G196" i="15"/>
  <c r="F196" i="15"/>
  <c r="E196" i="15"/>
  <c r="D196" i="15"/>
  <c r="C196" i="15"/>
  <c r="B196" i="15"/>
  <c r="Z195" i="15"/>
  <c r="Y195" i="15"/>
  <c r="X195" i="15"/>
  <c r="W195" i="15"/>
  <c r="V195" i="15"/>
  <c r="U195" i="15"/>
  <c r="T195" i="15"/>
  <c r="L195" i="15"/>
  <c r="K195" i="15"/>
  <c r="H195" i="15"/>
  <c r="AA195" i="15"/>
  <c r="S195" i="15"/>
  <c r="P195" i="15"/>
  <c r="O195" i="15"/>
  <c r="N195" i="15"/>
  <c r="M195" i="15"/>
  <c r="G195" i="15"/>
  <c r="F195" i="15"/>
  <c r="E195" i="15"/>
  <c r="D195" i="15"/>
  <c r="C195" i="15"/>
  <c r="B195" i="15"/>
  <c r="Z194" i="15"/>
  <c r="Y194" i="15"/>
  <c r="X194" i="15"/>
  <c r="W194" i="15"/>
  <c r="V194" i="15"/>
  <c r="U194" i="15"/>
  <c r="T194" i="15"/>
  <c r="L194" i="15"/>
  <c r="K194" i="15"/>
  <c r="H194" i="15"/>
  <c r="AA194" i="15"/>
  <c r="S194" i="15"/>
  <c r="P194" i="15"/>
  <c r="O194" i="15"/>
  <c r="N194" i="15"/>
  <c r="M194" i="15"/>
  <c r="G194" i="15"/>
  <c r="F194" i="15"/>
  <c r="E194" i="15"/>
  <c r="D194" i="15"/>
  <c r="C194" i="15"/>
  <c r="B194" i="15"/>
  <c r="Z193" i="15"/>
  <c r="Y193" i="15"/>
  <c r="X193" i="15"/>
  <c r="W193" i="15"/>
  <c r="V193" i="15"/>
  <c r="U193" i="15"/>
  <c r="T193" i="15"/>
  <c r="L193" i="15"/>
  <c r="K193" i="15"/>
  <c r="H193" i="15"/>
  <c r="AA193" i="15"/>
  <c r="S193" i="15"/>
  <c r="P193" i="15"/>
  <c r="O193" i="15"/>
  <c r="N193" i="15"/>
  <c r="M193" i="15"/>
  <c r="G193" i="15"/>
  <c r="F193" i="15"/>
  <c r="E193" i="15"/>
  <c r="D193" i="15"/>
  <c r="C193" i="15"/>
  <c r="B193" i="15"/>
  <c r="Z192" i="15"/>
  <c r="Y192" i="15"/>
  <c r="X192" i="15"/>
  <c r="W192" i="15"/>
  <c r="V192" i="15"/>
  <c r="U192" i="15"/>
  <c r="T192" i="15"/>
  <c r="L192" i="15"/>
  <c r="K192" i="15"/>
  <c r="H192" i="15"/>
  <c r="AA192" i="15"/>
  <c r="S192" i="15"/>
  <c r="P192" i="15"/>
  <c r="O192" i="15"/>
  <c r="N192" i="15"/>
  <c r="M192" i="15"/>
  <c r="G192" i="15"/>
  <c r="F192" i="15"/>
  <c r="E192" i="15"/>
  <c r="D192" i="15"/>
  <c r="C192" i="15"/>
  <c r="B192" i="15"/>
  <c r="Z191" i="15"/>
  <c r="Y191" i="15"/>
  <c r="X191" i="15"/>
  <c r="W191" i="15"/>
  <c r="V191" i="15"/>
  <c r="U191" i="15"/>
  <c r="T191" i="15"/>
  <c r="L191" i="15"/>
  <c r="K191" i="15"/>
  <c r="H191" i="15"/>
  <c r="AA191" i="15"/>
  <c r="S191" i="15"/>
  <c r="P191" i="15"/>
  <c r="O191" i="15"/>
  <c r="N191" i="15"/>
  <c r="M191" i="15"/>
  <c r="G191" i="15"/>
  <c r="F191" i="15"/>
  <c r="E191" i="15"/>
  <c r="D191" i="15"/>
  <c r="C191" i="15"/>
  <c r="B191" i="15"/>
  <c r="Z190" i="15"/>
  <c r="Y190" i="15"/>
  <c r="X190" i="15"/>
  <c r="W190" i="15"/>
  <c r="V190" i="15"/>
  <c r="U190" i="15"/>
  <c r="T190" i="15"/>
  <c r="L190" i="15"/>
  <c r="K190" i="15"/>
  <c r="H190" i="15"/>
  <c r="AA190" i="15"/>
  <c r="S190" i="15"/>
  <c r="P190" i="15"/>
  <c r="O190" i="15"/>
  <c r="N190" i="15"/>
  <c r="M190" i="15"/>
  <c r="G190" i="15"/>
  <c r="F190" i="15"/>
  <c r="E190" i="15"/>
  <c r="D190" i="15"/>
  <c r="C190" i="15"/>
  <c r="B190" i="15"/>
  <c r="Z189" i="15"/>
  <c r="Y189" i="15"/>
  <c r="X189" i="15"/>
  <c r="W189" i="15"/>
  <c r="V189" i="15"/>
  <c r="U189" i="15"/>
  <c r="T189" i="15"/>
  <c r="L189" i="15"/>
  <c r="K189" i="15"/>
  <c r="H189" i="15"/>
  <c r="AA189" i="15"/>
  <c r="S189" i="15"/>
  <c r="P189" i="15"/>
  <c r="O189" i="15"/>
  <c r="N189" i="15"/>
  <c r="M189" i="15"/>
  <c r="G189" i="15"/>
  <c r="F189" i="15"/>
  <c r="E189" i="15"/>
  <c r="D189" i="15"/>
  <c r="C189" i="15"/>
  <c r="B189" i="15"/>
  <c r="Z188" i="15"/>
  <c r="Y188" i="15"/>
  <c r="X188" i="15"/>
  <c r="W188" i="15"/>
  <c r="V188" i="15"/>
  <c r="U188" i="15"/>
  <c r="T188" i="15"/>
  <c r="L188" i="15"/>
  <c r="K188" i="15"/>
  <c r="H188" i="15"/>
  <c r="AA188" i="15"/>
  <c r="S188" i="15"/>
  <c r="P188" i="15"/>
  <c r="O188" i="15"/>
  <c r="N188" i="15"/>
  <c r="M188" i="15"/>
  <c r="G188" i="15"/>
  <c r="F188" i="15"/>
  <c r="E188" i="15"/>
  <c r="D188" i="15"/>
  <c r="C188" i="15"/>
  <c r="B188" i="15"/>
  <c r="Z187" i="15"/>
  <c r="Y187" i="15"/>
  <c r="X187" i="15"/>
  <c r="W187" i="15"/>
  <c r="V187" i="15"/>
  <c r="U187" i="15"/>
  <c r="T187" i="15"/>
  <c r="L187" i="15"/>
  <c r="K187" i="15"/>
  <c r="H187" i="15"/>
  <c r="AA187" i="15"/>
  <c r="S187" i="15"/>
  <c r="P187" i="15"/>
  <c r="O187" i="15"/>
  <c r="N187" i="15"/>
  <c r="M187" i="15"/>
  <c r="G187" i="15"/>
  <c r="F187" i="15"/>
  <c r="E187" i="15"/>
  <c r="D187" i="15"/>
  <c r="C187" i="15"/>
  <c r="B187" i="15"/>
  <c r="Z186" i="15"/>
  <c r="Y186" i="15"/>
  <c r="X186" i="15"/>
  <c r="W186" i="15"/>
  <c r="V186" i="15"/>
  <c r="U186" i="15"/>
  <c r="T186" i="15"/>
  <c r="L186" i="15"/>
  <c r="K186" i="15"/>
  <c r="H186" i="15"/>
  <c r="AA186" i="15"/>
  <c r="S186" i="15"/>
  <c r="P186" i="15"/>
  <c r="O186" i="15"/>
  <c r="N186" i="15"/>
  <c r="M186" i="15"/>
  <c r="G186" i="15"/>
  <c r="F186" i="15"/>
  <c r="E186" i="15"/>
  <c r="D186" i="15"/>
  <c r="C186" i="15"/>
  <c r="B186" i="15"/>
  <c r="Z185" i="15"/>
  <c r="Y185" i="15"/>
  <c r="X185" i="15"/>
  <c r="W185" i="15"/>
  <c r="V185" i="15"/>
  <c r="U185" i="15"/>
  <c r="T185" i="15"/>
  <c r="L185" i="15"/>
  <c r="K185" i="15"/>
  <c r="H185" i="15"/>
  <c r="AA185" i="15"/>
  <c r="S185" i="15"/>
  <c r="P185" i="15"/>
  <c r="O185" i="15"/>
  <c r="N185" i="15"/>
  <c r="M185" i="15"/>
  <c r="G185" i="15"/>
  <c r="F185" i="15"/>
  <c r="E185" i="15"/>
  <c r="D185" i="15"/>
  <c r="C185" i="15"/>
  <c r="B185" i="15"/>
  <c r="Z184" i="15"/>
  <c r="Y184" i="15"/>
  <c r="X184" i="15"/>
  <c r="W184" i="15"/>
  <c r="V184" i="15"/>
  <c r="U184" i="15"/>
  <c r="T184" i="15"/>
  <c r="L184" i="15"/>
  <c r="K184" i="15"/>
  <c r="H184" i="15"/>
  <c r="AA184" i="15"/>
  <c r="S184" i="15"/>
  <c r="P184" i="15"/>
  <c r="O184" i="15"/>
  <c r="N184" i="15"/>
  <c r="M184" i="15"/>
  <c r="G184" i="15"/>
  <c r="F184" i="15"/>
  <c r="E184" i="15"/>
  <c r="D184" i="15"/>
  <c r="C184" i="15"/>
  <c r="B184" i="15"/>
  <c r="Z183" i="15"/>
  <c r="Y183" i="15"/>
  <c r="X183" i="15"/>
  <c r="W183" i="15"/>
  <c r="V183" i="15"/>
  <c r="U183" i="15"/>
  <c r="T183" i="15"/>
  <c r="L183" i="15"/>
  <c r="K183" i="15"/>
  <c r="H183" i="15"/>
  <c r="AA183" i="15"/>
  <c r="S183" i="15"/>
  <c r="P183" i="15"/>
  <c r="O183" i="15"/>
  <c r="N183" i="15"/>
  <c r="M183" i="15"/>
  <c r="G183" i="15"/>
  <c r="F183" i="15"/>
  <c r="E183" i="15"/>
  <c r="D183" i="15"/>
  <c r="C183" i="15"/>
  <c r="B183" i="15"/>
  <c r="Z182" i="15"/>
  <c r="Y182" i="15"/>
  <c r="X182" i="15"/>
  <c r="W182" i="15"/>
  <c r="V182" i="15"/>
  <c r="U182" i="15"/>
  <c r="T182" i="15"/>
  <c r="L182" i="15"/>
  <c r="K182" i="15"/>
  <c r="H182" i="15"/>
  <c r="AA182" i="15"/>
  <c r="S182" i="15"/>
  <c r="P182" i="15"/>
  <c r="O182" i="15"/>
  <c r="N182" i="15"/>
  <c r="M182" i="15"/>
  <c r="G182" i="15"/>
  <c r="F182" i="15"/>
  <c r="E182" i="15"/>
  <c r="D182" i="15"/>
  <c r="C182" i="15"/>
  <c r="B182" i="15"/>
  <c r="Z181" i="15"/>
  <c r="Y181" i="15"/>
  <c r="X181" i="15"/>
  <c r="W181" i="15"/>
  <c r="V181" i="15"/>
  <c r="U181" i="15"/>
  <c r="T181" i="15"/>
  <c r="L181" i="15"/>
  <c r="K181" i="15"/>
  <c r="H181" i="15"/>
  <c r="AA181" i="15"/>
  <c r="S181" i="15"/>
  <c r="P181" i="15"/>
  <c r="O181" i="15"/>
  <c r="N181" i="15"/>
  <c r="M181" i="15"/>
  <c r="G181" i="15"/>
  <c r="F181" i="15"/>
  <c r="E181" i="15"/>
  <c r="D181" i="15"/>
  <c r="C181" i="15"/>
  <c r="B181" i="15"/>
  <c r="Z180" i="15"/>
  <c r="Y180" i="15"/>
  <c r="X180" i="15"/>
  <c r="W180" i="15"/>
  <c r="V180" i="15"/>
  <c r="U180" i="15"/>
  <c r="T180" i="15"/>
  <c r="L180" i="15"/>
  <c r="K180" i="15"/>
  <c r="H180" i="15"/>
  <c r="AA180" i="15"/>
  <c r="S180" i="15"/>
  <c r="P180" i="15"/>
  <c r="O180" i="15"/>
  <c r="N180" i="15"/>
  <c r="M180" i="15"/>
  <c r="G180" i="15"/>
  <c r="F180" i="15"/>
  <c r="E180" i="15"/>
  <c r="D180" i="15"/>
  <c r="C180" i="15"/>
  <c r="B180" i="15"/>
  <c r="Z179" i="15"/>
  <c r="Y179" i="15"/>
  <c r="X179" i="15"/>
  <c r="W179" i="15"/>
  <c r="V179" i="15"/>
  <c r="U179" i="15"/>
  <c r="T179" i="15"/>
  <c r="L179" i="15"/>
  <c r="K179" i="15"/>
  <c r="H179" i="15"/>
  <c r="AA179" i="15"/>
  <c r="S179" i="15"/>
  <c r="P179" i="15"/>
  <c r="O179" i="15"/>
  <c r="N179" i="15"/>
  <c r="M179" i="15"/>
  <c r="G179" i="15"/>
  <c r="F179" i="15"/>
  <c r="E179" i="15"/>
  <c r="D179" i="15"/>
  <c r="C179" i="15"/>
  <c r="B179" i="15"/>
  <c r="Z178" i="15"/>
  <c r="Y178" i="15"/>
  <c r="X178" i="15"/>
  <c r="W178" i="15"/>
  <c r="V178" i="15"/>
  <c r="U178" i="15"/>
  <c r="T178" i="15"/>
  <c r="L178" i="15"/>
  <c r="K178" i="15"/>
  <c r="H178" i="15"/>
  <c r="AA178" i="15"/>
  <c r="S178" i="15"/>
  <c r="P178" i="15"/>
  <c r="O178" i="15"/>
  <c r="N178" i="15"/>
  <c r="M178" i="15"/>
  <c r="G178" i="15"/>
  <c r="F178" i="15"/>
  <c r="E178" i="15"/>
  <c r="D178" i="15"/>
  <c r="C178" i="15"/>
  <c r="B178" i="15"/>
  <c r="Z177" i="15"/>
  <c r="Y177" i="15"/>
  <c r="X177" i="15"/>
  <c r="W177" i="15"/>
  <c r="V177" i="15"/>
  <c r="U177" i="15"/>
  <c r="T177" i="15"/>
  <c r="L177" i="15"/>
  <c r="K177" i="15"/>
  <c r="H177" i="15"/>
  <c r="AA177" i="15"/>
  <c r="S177" i="15"/>
  <c r="P177" i="15"/>
  <c r="O177" i="15"/>
  <c r="N177" i="15"/>
  <c r="M177" i="15"/>
  <c r="G177" i="15"/>
  <c r="F177" i="15"/>
  <c r="E177" i="15"/>
  <c r="D177" i="15"/>
  <c r="C177" i="15"/>
  <c r="B177" i="15"/>
  <c r="Z176" i="15"/>
  <c r="Y176" i="15"/>
  <c r="X176" i="15"/>
  <c r="W176" i="15"/>
  <c r="V176" i="15"/>
  <c r="U176" i="15"/>
  <c r="T176" i="15"/>
  <c r="L176" i="15"/>
  <c r="K176" i="15"/>
  <c r="H176" i="15"/>
  <c r="AA176" i="15"/>
  <c r="S176" i="15"/>
  <c r="P176" i="15"/>
  <c r="O176" i="15"/>
  <c r="N176" i="15"/>
  <c r="M176" i="15"/>
  <c r="G176" i="15"/>
  <c r="F176" i="15"/>
  <c r="E176" i="15"/>
  <c r="D176" i="15"/>
  <c r="C176" i="15"/>
  <c r="B176" i="15"/>
  <c r="Z175" i="15"/>
  <c r="Y175" i="15"/>
  <c r="X175" i="15"/>
  <c r="W175" i="15"/>
  <c r="V175" i="15"/>
  <c r="U175" i="15"/>
  <c r="T175" i="15"/>
  <c r="L175" i="15"/>
  <c r="K175" i="15"/>
  <c r="H175" i="15"/>
  <c r="AA175" i="15"/>
  <c r="S175" i="15"/>
  <c r="P175" i="15"/>
  <c r="O175" i="15"/>
  <c r="N175" i="15"/>
  <c r="M175" i="15"/>
  <c r="G175" i="15"/>
  <c r="F175" i="15"/>
  <c r="E175" i="15"/>
  <c r="D175" i="15"/>
  <c r="C175" i="15"/>
  <c r="B175" i="15"/>
  <c r="Z174" i="15"/>
  <c r="Y174" i="15"/>
  <c r="X174" i="15"/>
  <c r="W174" i="15"/>
  <c r="V174" i="15"/>
  <c r="U174" i="15"/>
  <c r="T174" i="15"/>
  <c r="L174" i="15"/>
  <c r="K174" i="15"/>
  <c r="H174" i="15"/>
  <c r="AA174" i="15"/>
  <c r="S174" i="15"/>
  <c r="P174" i="15"/>
  <c r="O174" i="15"/>
  <c r="N174" i="15"/>
  <c r="M174" i="15"/>
  <c r="G174" i="15"/>
  <c r="F174" i="15"/>
  <c r="E174" i="15"/>
  <c r="D174" i="15"/>
  <c r="C174" i="15"/>
  <c r="B174" i="15"/>
  <c r="Z173" i="15"/>
  <c r="Y173" i="15"/>
  <c r="X173" i="15"/>
  <c r="W173" i="15"/>
  <c r="V173" i="15"/>
  <c r="U173" i="15"/>
  <c r="T173" i="15"/>
  <c r="L173" i="15"/>
  <c r="K173" i="15"/>
  <c r="H173" i="15"/>
  <c r="AA173" i="15"/>
  <c r="S173" i="15"/>
  <c r="P173" i="15"/>
  <c r="O173" i="15"/>
  <c r="N173" i="15"/>
  <c r="M173" i="15"/>
  <c r="G173" i="15"/>
  <c r="F173" i="15"/>
  <c r="E173" i="15"/>
  <c r="D173" i="15"/>
  <c r="C173" i="15"/>
  <c r="B173" i="15"/>
  <c r="Z172" i="15"/>
  <c r="Y172" i="15"/>
  <c r="X172" i="15"/>
  <c r="W172" i="15"/>
  <c r="V172" i="15"/>
  <c r="U172" i="15"/>
  <c r="T172" i="15"/>
  <c r="L172" i="15"/>
  <c r="K172" i="15"/>
  <c r="H172" i="15"/>
  <c r="AA172" i="15"/>
  <c r="S172" i="15"/>
  <c r="P172" i="15"/>
  <c r="O172" i="15"/>
  <c r="N172" i="15"/>
  <c r="M172" i="15"/>
  <c r="G172" i="15"/>
  <c r="F172" i="15"/>
  <c r="E172" i="15"/>
  <c r="D172" i="15"/>
  <c r="C172" i="15"/>
  <c r="B172" i="15"/>
  <c r="Z171" i="15"/>
  <c r="Y171" i="15"/>
  <c r="X171" i="15"/>
  <c r="W171" i="15"/>
  <c r="V171" i="15"/>
  <c r="U171" i="15"/>
  <c r="T171" i="15"/>
  <c r="L171" i="15"/>
  <c r="K171" i="15"/>
  <c r="H171" i="15"/>
  <c r="AA171" i="15"/>
  <c r="S171" i="15"/>
  <c r="P171" i="15"/>
  <c r="O171" i="15"/>
  <c r="N171" i="15"/>
  <c r="M171" i="15"/>
  <c r="G171" i="15"/>
  <c r="F171" i="15"/>
  <c r="E171" i="15"/>
  <c r="D171" i="15"/>
  <c r="C171" i="15"/>
  <c r="B171" i="15"/>
  <c r="Z170" i="15"/>
  <c r="Y170" i="15"/>
  <c r="X170" i="15"/>
  <c r="W170" i="15"/>
  <c r="V170" i="15"/>
  <c r="U170" i="15"/>
  <c r="T170" i="15"/>
  <c r="L170" i="15"/>
  <c r="K170" i="15"/>
  <c r="H170" i="15"/>
  <c r="AA170" i="15"/>
  <c r="S170" i="15"/>
  <c r="P170" i="15"/>
  <c r="O170" i="15"/>
  <c r="N170" i="15"/>
  <c r="M170" i="15"/>
  <c r="G170" i="15"/>
  <c r="F170" i="15"/>
  <c r="E170" i="15"/>
  <c r="D170" i="15"/>
  <c r="C170" i="15"/>
  <c r="B170" i="15"/>
  <c r="Z169" i="15"/>
  <c r="Y169" i="15"/>
  <c r="X169" i="15"/>
  <c r="W169" i="15"/>
  <c r="V169" i="15"/>
  <c r="U169" i="15"/>
  <c r="T169" i="15"/>
  <c r="L169" i="15"/>
  <c r="K169" i="15"/>
  <c r="H169" i="15"/>
  <c r="AA169" i="15"/>
  <c r="S169" i="15"/>
  <c r="P169" i="15"/>
  <c r="O169" i="15"/>
  <c r="N169" i="15"/>
  <c r="M169" i="15"/>
  <c r="G169" i="15"/>
  <c r="F169" i="15"/>
  <c r="E169" i="15"/>
  <c r="D169" i="15"/>
  <c r="C169" i="15"/>
  <c r="B169" i="15"/>
  <c r="Z168" i="15"/>
  <c r="Y168" i="15"/>
  <c r="X168" i="15"/>
  <c r="W168" i="15"/>
  <c r="V168" i="15"/>
  <c r="U168" i="15"/>
  <c r="T168" i="15"/>
  <c r="L168" i="15"/>
  <c r="K168" i="15"/>
  <c r="H168" i="15"/>
  <c r="AA168" i="15"/>
  <c r="S168" i="15"/>
  <c r="P168" i="15"/>
  <c r="O168" i="15"/>
  <c r="N168" i="15"/>
  <c r="M168" i="15"/>
  <c r="G168" i="15"/>
  <c r="F168" i="15"/>
  <c r="E168" i="15"/>
  <c r="D168" i="15"/>
  <c r="C168" i="15"/>
  <c r="B168" i="15"/>
  <c r="Z167" i="15"/>
  <c r="Y167" i="15"/>
  <c r="X167" i="15"/>
  <c r="W167" i="15"/>
  <c r="V167" i="15"/>
  <c r="U167" i="15"/>
  <c r="T167" i="15"/>
  <c r="L167" i="15"/>
  <c r="K167" i="15"/>
  <c r="H167" i="15"/>
  <c r="AA167" i="15"/>
  <c r="S167" i="15"/>
  <c r="P167" i="15"/>
  <c r="O167" i="15"/>
  <c r="N167" i="15"/>
  <c r="M167" i="15"/>
  <c r="G167" i="15"/>
  <c r="F167" i="15"/>
  <c r="E167" i="15"/>
  <c r="D167" i="15"/>
  <c r="C167" i="15"/>
  <c r="B167" i="15"/>
  <c r="Z166" i="15"/>
  <c r="Y166" i="15"/>
  <c r="X166" i="15"/>
  <c r="W166" i="15"/>
  <c r="V166" i="15"/>
  <c r="U166" i="15"/>
  <c r="T166" i="15"/>
  <c r="L166" i="15"/>
  <c r="K166" i="15"/>
  <c r="H166" i="15"/>
  <c r="AA166" i="15"/>
  <c r="S166" i="15"/>
  <c r="P166" i="15"/>
  <c r="O166" i="15"/>
  <c r="N166" i="15"/>
  <c r="M166" i="15"/>
  <c r="G166" i="15"/>
  <c r="F166" i="15"/>
  <c r="E166" i="15"/>
  <c r="D166" i="15"/>
  <c r="C166" i="15"/>
  <c r="B166" i="15"/>
  <c r="Z165" i="15"/>
  <c r="Y165" i="15"/>
  <c r="X165" i="15"/>
  <c r="W165" i="15"/>
  <c r="V165" i="15"/>
  <c r="U165" i="15"/>
  <c r="T165" i="15"/>
  <c r="L165" i="15"/>
  <c r="K165" i="15"/>
  <c r="H165" i="15"/>
  <c r="AA165" i="15"/>
  <c r="S165" i="15"/>
  <c r="P165" i="15"/>
  <c r="O165" i="15"/>
  <c r="N165" i="15"/>
  <c r="M165" i="15"/>
  <c r="G165" i="15"/>
  <c r="F165" i="15"/>
  <c r="E165" i="15"/>
  <c r="D165" i="15"/>
  <c r="C165" i="15"/>
  <c r="B165" i="15"/>
  <c r="Z164" i="15"/>
  <c r="Y164" i="15"/>
  <c r="X164" i="15"/>
  <c r="W164" i="15"/>
  <c r="V164" i="15"/>
  <c r="U164" i="15"/>
  <c r="T164" i="15"/>
  <c r="L164" i="15"/>
  <c r="K164" i="15"/>
  <c r="H164" i="15"/>
  <c r="AA164" i="15"/>
  <c r="S164" i="15"/>
  <c r="P164" i="15"/>
  <c r="O164" i="15"/>
  <c r="N164" i="15"/>
  <c r="M164" i="15"/>
  <c r="G164" i="15"/>
  <c r="F164" i="15"/>
  <c r="E164" i="15"/>
  <c r="D164" i="15"/>
  <c r="C164" i="15"/>
  <c r="B164" i="15"/>
  <c r="Z163" i="15"/>
  <c r="Y163" i="15"/>
  <c r="X163" i="15"/>
  <c r="W163" i="15"/>
  <c r="V163" i="15"/>
  <c r="U163" i="15"/>
  <c r="T163" i="15"/>
  <c r="L163" i="15"/>
  <c r="K163" i="15"/>
  <c r="H163" i="15"/>
  <c r="AA163" i="15"/>
  <c r="S163" i="15"/>
  <c r="P163" i="15"/>
  <c r="O163" i="15"/>
  <c r="N163" i="15"/>
  <c r="M163" i="15"/>
  <c r="G163" i="15"/>
  <c r="F163" i="15"/>
  <c r="E163" i="15"/>
  <c r="D163" i="15"/>
  <c r="C163" i="15"/>
  <c r="B163" i="15"/>
  <c r="Z162" i="15"/>
  <c r="Y162" i="15"/>
  <c r="X162" i="15"/>
  <c r="W162" i="15"/>
  <c r="V162" i="15"/>
  <c r="U162" i="15"/>
  <c r="T162" i="15"/>
  <c r="L162" i="15"/>
  <c r="K162" i="15"/>
  <c r="H162" i="15"/>
  <c r="AA162" i="15"/>
  <c r="S162" i="15"/>
  <c r="P162" i="15"/>
  <c r="O162" i="15"/>
  <c r="N162" i="15"/>
  <c r="M162" i="15"/>
  <c r="G162" i="15"/>
  <c r="F162" i="15"/>
  <c r="E162" i="15"/>
  <c r="D162" i="15"/>
  <c r="C162" i="15"/>
  <c r="B162" i="15"/>
  <c r="Z161" i="15"/>
  <c r="Y161" i="15"/>
  <c r="X161" i="15"/>
  <c r="W161" i="15"/>
  <c r="V161" i="15"/>
  <c r="U161" i="15"/>
  <c r="T161" i="15"/>
  <c r="L161" i="15"/>
  <c r="K161" i="15"/>
  <c r="H161" i="15"/>
  <c r="AA161" i="15"/>
  <c r="S161" i="15"/>
  <c r="P161" i="15"/>
  <c r="O161" i="15"/>
  <c r="N161" i="15"/>
  <c r="M161" i="15"/>
  <c r="G161" i="15"/>
  <c r="F161" i="15"/>
  <c r="E161" i="15"/>
  <c r="D161" i="15"/>
  <c r="C161" i="15"/>
  <c r="B161" i="15"/>
  <c r="Z160" i="15"/>
  <c r="Y160" i="15"/>
  <c r="X160" i="15"/>
  <c r="W160" i="15"/>
  <c r="V160" i="15"/>
  <c r="U160" i="15"/>
  <c r="T160" i="15"/>
  <c r="L160" i="15"/>
  <c r="K160" i="15"/>
  <c r="H160" i="15"/>
  <c r="AA160" i="15"/>
  <c r="S160" i="15"/>
  <c r="P160" i="15"/>
  <c r="O160" i="15"/>
  <c r="N160" i="15"/>
  <c r="M160" i="15"/>
  <c r="G160" i="15"/>
  <c r="F160" i="15"/>
  <c r="E160" i="15"/>
  <c r="D160" i="15"/>
  <c r="C160" i="15"/>
  <c r="B160" i="15"/>
  <c r="Z159" i="15"/>
  <c r="Y159" i="15"/>
  <c r="X159" i="15"/>
  <c r="W159" i="15"/>
  <c r="V159" i="15"/>
  <c r="U159" i="15"/>
  <c r="T159" i="15"/>
  <c r="L159" i="15"/>
  <c r="K159" i="15"/>
  <c r="H159" i="15"/>
  <c r="AA159" i="15"/>
  <c r="S159" i="15"/>
  <c r="P159" i="15"/>
  <c r="O159" i="15"/>
  <c r="N159" i="15"/>
  <c r="M159" i="15"/>
  <c r="G159" i="15"/>
  <c r="F159" i="15"/>
  <c r="E159" i="15"/>
  <c r="D159" i="15"/>
  <c r="C159" i="15"/>
  <c r="B159" i="15"/>
  <c r="Z158" i="15"/>
  <c r="Y158" i="15"/>
  <c r="X158" i="15"/>
  <c r="W158" i="15"/>
  <c r="V158" i="15"/>
  <c r="U158" i="15"/>
  <c r="T158" i="15"/>
  <c r="L158" i="15"/>
  <c r="K158" i="15"/>
  <c r="H158" i="15"/>
  <c r="AA158" i="15"/>
  <c r="S158" i="15"/>
  <c r="P158" i="15"/>
  <c r="O158" i="15"/>
  <c r="N158" i="15"/>
  <c r="M158" i="15"/>
  <c r="G158" i="15"/>
  <c r="F158" i="15"/>
  <c r="E158" i="15"/>
  <c r="D158" i="15"/>
  <c r="C158" i="15"/>
  <c r="B158" i="15"/>
  <c r="Z157" i="15"/>
  <c r="Y157" i="15"/>
  <c r="X157" i="15"/>
  <c r="W157" i="15"/>
  <c r="V157" i="15"/>
  <c r="U157" i="15"/>
  <c r="T157" i="15"/>
  <c r="L157" i="15"/>
  <c r="K157" i="15"/>
  <c r="H157" i="15"/>
  <c r="AA157" i="15"/>
  <c r="S157" i="15"/>
  <c r="P157" i="15"/>
  <c r="O157" i="15"/>
  <c r="N157" i="15"/>
  <c r="M157" i="15"/>
  <c r="G157" i="15"/>
  <c r="F157" i="15"/>
  <c r="E157" i="15"/>
  <c r="D157" i="15"/>
  <c r="C157" i="15"/>
  <c r="B157" i="15"/>
  <c r="Z156" i="15"/>
  <c r="Y156" i="15"/>
  <c r="X156" i="15"/>
  <c r="W156" i="15"/>
  <c r="V156" i="15"/>
  <c r="U156" i="15"/>
  <c r="T156" i="15"/>
  <c r="L156" i="15"/>
  <c r="K156" i="15"/>
  <c r="H156" i="15"/>
  <c r="AA156" i="15"/>
  <c r="S156" i="15"/>
  <c r="P156" i="15"/>
  <c r="O156" i="15"/>
  <c r="N156" i="15"/>
  <c r="M156" i="15"/>
  <c r="G156" i="15"/>
  <c r="F156" i="15"/>
  <c r="E156" i="15"/>
  <c r="D156" i="15"/>
  <c r="C156" i="15"/>
  <c r="B156" i="15"/>
  <c r="Z155" i="15"/>
  <c r="Y155" i="15"/>
  <c r="X155" i="15"/>
  <c r="W155" i="15"/>
  <c r="V155" i="15"/>
  <c r="U155" i="15"/>
  <c r="T155" i="15"/>
  <c r="L155" i="15"/>
  <c r="K155" i="15"/>
  <c r="H155" i="15"/>
  <c r="AA155" i="15"/>
  <c r="S155" i="15"/>
  <c r="P155" i="15"/>
  <c r="O155" i="15"/>
  <c r="N155" i="15"/>
  <c r="M155" i="15"/>
  <c r="G155" i="15"/>
  <c r="F155" i="15"/>
  <c r="E155" i="15"/>
  <c r="D155" i="15"/>
  <c r="C155" i="15"/>
  <c r="B155" i="15"/>
  <c r="Z154" i="15"/>
  <c r="Y154" i="15"/>
  <c r="X154" i="15"/>
  <c r="W154" i="15"/>
  <c r="V154" i="15"/>
  <c r="U154" i="15"/>
  <c r="T154" i="15"/>
  <c r="L154" i="15"/>
  <c r="K154" i="15"/>
  <c r="H154" i="15"/>
  <c r="AA154" i="15"/>
  <c r="S154" i="15"/>
  <c r="P154" i="15"/>
  <c r="O154" i="15"/>
  <c r="N154" i="15"/>
  <c r="M154" i="15"/>
  <c r="G154" i="15"/>
  <c r="F154" i="15"/>
  <c r="E154" i="15"/>
  <c r="D154" i="15"/>
  <c r="C154" i="15"/>
  <c r="B154" i="15"/>
  <c r="Z153" i="15"/>
  <c r="Y153" i="15"/>
  <c r="X153" i="15"/>
  <c r="W153" i="15"/>
  <c r="V153" i="15"/>
  <c r="U153" i="15"/>
  <c r="T153" i="15"/>
  <c r="L153" i="15"/>
  <c r="K153" i="15"/>
  <c r="H153" i="15"/>
  <c r="AA153" i="15"/>
  <c r="S153" i="15"/>
  <c r="P153" i="15"/>
  <c r="O153" i="15"/>
  <c r="N153" i="15"/>
  <c r="M153" i="15"/>
  <c r="G153" i="15"/>
  <c r="F153" i="15"/>
  <c r="E153" i="15"/>
  <c r="D153" i="15"/>
  <c r="C153" i="15"/>
  <c r="B153" i="15"/>
  <c r="Z152" i="15"/>
  <c r="Y152" i="15"/>
  <c r="X152" i="15"/>
  <c r="W152" i="15"/>
  <c r="V152" i="15"/>
  <c r="U152" i="15"/>
  <c r="T152" i="15"/>
  <c r="L152" i="15"/>
  <c r="K152" i="15"/>
  <c r="H152" i="15"/>
  <c r="AA152" i="15"/>
  <c r="S152" i="15"/>
  <c r="P152" i="15"/>
  <c r="O152" i="15"/>
  <c r="N152" i="15"/>
  <c r="M152" i="15"/>
  <c r="G152" i="15"/>
  <c r="F152" i="15"/>
  <c r="E152" i="15"/>
  <c r="D152" i="15"/>
  <c r="C152" i="15"/>
  <c r="B152" i="15"/>
  <c r="Z151" i="15"/>
  <c r="Y151" i="15"/>
  <c r="X151" i="15"/>
  <c r="W151" i="15"/>
  <c r="V151" i="15"/>
  <c r="U151" i="15"/>
  <c r="T151" i="15"/>
  <c r="L151" i="15"/>
  <c r="K151" i="15"/>
  <c r="H151" i="15"/>
  <c r="AA151" i="15"/>
  <c r="S151" i="15"/>
  <c r="P151" i="15"/>
  <c r="O151" i="15"/>
  <c r="N151" i="15"/>
  <c r="M151" i="15"/>
  <c r="G151" i="15"/>
  <c r="F151" i="15"/>
  <c r="E151" i="15"/>
  <c r="D151" i="15"/>
  <c r="C151" i="15"/>
  <c r="B151" i="15"/>
  <c r="Z150" i="15"/>
  <c r="Y150" i="15"/>
  <c r="X150" i="15"/>
  <c r="W150" i="15"/>
  <c r="V150" i="15"/>
  <c r="U150" i="15"/>
  <c r="T150" i="15"/>
  <c r="L150" i="15"/>
  <c r="K150" i="15"/>
  <c r="H150" i="15"/>
  <c r="AA150" i="15"/>
  <c r="S150" i="15"/>
  <c r="P150" i="15"/>
  <c r="O150" i="15"/>
  <c r="N150" i="15"/>
  <c r="M150" i="15"/>
  <c r="G150" i="15"/>
  <c r="F150" i="15"/>
  <c r="E150" i="15"/>
  <c r="D150" i="15"/>
  <c r="C150" i="15"/>
  <c r="B150" i="15"/>
  <c r="Z149" i="15"/>
  <c r="Y149" i="15"/>
  <c r="X149" i="15"/>
  <c r="W149" i="15"/>
  <c r="V149" i="15"/>
  <c r="U149" i="15"/>
  <c r="T149" i="15"/>
  <c r="L149" i="15"/>
  <c r="K149" i="15"/>
  <c r="H149" i="15"/>
  <c r="AA149" i="15"/>
  <c r="S149" i="15"/>
  <c r="P149" i="15"/>
  <c r="O149" i="15"/>
  <c r="N149" i="15"/>
  <c r="M149" i="15"/>
  <c r="G149" i="15"/>
  <c r="F149" i="15"/>
  <c r="E149" i="15"/>
  <c r="D149" i="15"/>
  <c r="C149" i="15"/>
  <c r="B149" i="15"/>
  <c r="Z148" i="15"/>
  <c r="Y148" i="15"/>
  <c r="X148" i="15"/>
  <c r="W148" i="15"/>
  <c r="V148" i="15"/>
  <c r="U148" i="15"/>
  <c r="T148" i="15"/>
  <c r="L148" i="15"/>
  <c r="K148" i="15"/>
  <c r="H148" i="15"/>
  <c r="AA148" i="15"/>
  <c r="S148" i="15"/>
  <c r="P148" i="15"/>
  <c r="O148" i="15"/>
  <c r="N148" i="15"/>
  <c r="M148" i="15"/>
  <c r="G148" i="15"/>
  <c r="F148" i="15"/>
  <c r="E148" i="15"/>
  <c r="D148" i="15"/>
  <c r="C148" i="15"/>
  <c r="B148" i="15"/>
  <c r="Z147" i="15"/>
  <c r="Y147" i="15"/>
  <c r="X147" i="15"/>
  <c r="W147" i="15"/>
  <c r="V147" i="15"/>
  <c r="U147" i="15"/>
  <c r="T147" i="15"/>
  <c r="L147" i="15"/>
  <c r="K147" i="15"/>
  <c r="H147" i="15"/>
  <c r="AA147" i="15"/>
  <c r="S147" i="15"/>
  <c r="P147" i="15"/>
  <c r="O147" i="15"/>
  <c r="N147" i="15"/>
  <c r="M147" i="15"/>
  <c r="G147" i="15"/>
  <c r="F147" i="15"/>
  <c r="E147" i="15"/>
  <c r="D147" i="15"/>
  <c r="C147" i="15"/>
  <c r="B147" i="15"/>
  <c r="Z146" i="15"/>
  <c r="Y146" i="15"/>
  <c r="X146" i="15"/>
  <c r="W146" i="15"/>
  <c r="V146" i="15"/>
  <c r="U146" i="15"/>
  <c r="T146" i="15"/>
  <c r="L146" i="15"/>
  <c r="K146" i="15"/>
  <c r="H146" i="15"/>
  <c r="AA146" i="15"/>
  <c r="S146" i="15"/>
  <c r="P146" i="15"/>
  <c r="O146" i="15"/>
  <c r="N146" i="15"/>
  <c r="M146" i="15"/>
  <c r="G146" i="15"/>
  <c r="F146" i="15"/>
  <c r="E146" i="15"/>
  <c r="D146" i="15"/>
  <c r="C146" i="15"/>
  <c r="B146" i="15"/>
  <c r="Z145" i="15"/>
  <c r="Y145" i="15"/>
  <c r="X145" i="15"/>
  <c r="W145" i="15"/>
  <c r="V145" i="15"/>
  <c r="U145" i="15"/>
  <c r="T145" i="15"/>
  <c r="L145" i="15"/>
  <c r="K145" i="15"/>
  <c r="H145" i="15"/>
  <c r="AA145" i="15"/>
  <c r="S145" i="15"/>
  <c r="P145" i="15"/>
  <c r="O145" i="15"/>
  <c r="N145" i="15"/>
  <c r="M145" i="15"/>
  <c r="G145" i="15"/>
  <c r="F145" i="15"/>
  <c r="E145" i="15"/>
  <c r="D145" i="15"/>
  <c r="C145" i="15"/>
  <c r="B145" i="15"/>
  <c r="Z144" i="15"/>
  <c r="Y144" i="15"/>
  <c r="X144" i="15"/>
  <c r="W144" i="15"/>
  <c r="V144" i="15"/>
  <c r="U144" i="15"/>
  <c r="T144" i="15"/>
  <c r="L144" i="15"/>
  <c r="K144" i="15"/>
  <c r="H144" i="15"/>
  <c r="AA144" i="15"/>
  <c r="S144" i="15"/>
  <c r="P144" i="15"/>
  <c r="O144" i="15"/>
  <c r="N144" i="15"/>
  <c r="M144" i="15"/>
  <c r="G144" i="15"/>
  <c r="F144" i="15"/>
  <c r="E144" i="15"/>
  <c r="D144" i="15"/>
  <c r="C144" i="15"/>
  <c r="B144" i="15"/>
  <c r="Z143" i="15"/>
  <c r="Y143" i="15"/>
  <c r="X143" i="15"/>
  <c r="W143" i="15"/>
  <c r="V143" i="15"/>
  <c r="U143" i="15"/>
  <c r="T143" i="15"/>
  <c r="L143" i="15"/>
  <c r="K143" i="15"/>
  <c r="H143" i="15"/>
  <c r="AA143" i="15"/>
  <c r="S143" i="15"/>
  <c r="P143" i="15"/>
  <c r="O143" i="15"/>
  <c r="N143" i="15"/>
  <c r="M143" i="15"/>
  <c r="G143" i="15"/>
  <c r="F143" i="15"/>
  <c r="E143" i="15"/>
  <c r="D143" i="15"/>
  <c r="C143" i="15"/>
  <c r="B143" i="15"/>
  <c r="Z142" i="15"/>
  <c r="Y142" i="15"/>
  <c r="X142" i="15"/>
  <c r="W142" i="15"/>
  <c r="V142" i="15"/>
  <c r="U142" i="15"/>
  <c r="T142" i="15"/>
  <c r="L142" i="15"/>
  <c r="K142" i="15"/>
  <c r="H142" i="15"/>
  <c r="AA142" i="15"/>
  <c r="S142" i="15"/>
  <c r="P142" i="15"/>
  <c r="O142" i="15"/>
  <c r="N142" i="15"/>
  <c r="M142" i="15"/>
  <c r="G142" i="15"/>
  <c r="F142" i="15"/>
  <c r="E142" i="15"/>
  <c r="D142" i="15"/>
  <c r="C142" i="15"/>
  <c r="B142" i="15"/>
  <c r="Z141" i="15"/>
  <c r="Y141" i="15"/>
  <c r="X141" i="15"/>
  <c r="W141" i="15"/>
  <c r="V141" i="15"/>
  <c r="U141" i="15"/>
  <c r="T141" i="15"/>
  <c r="L141" i="15"/>
  <c r="K141" i="15"/>
  <c r="H141" i="15"/>
  <c r="AA141" i="15"/>
  <c r="S141" i="15"/>
  <c r="P141" i="15"/>
  <c r="O141" i="15"/>
  <c r="N141" i="15"/>
  <c r="M141" i="15"/>
  <c r="G141" i="15"/>
  <c r="F141" i="15"/>
  <c r="E141" i="15"/>
  <c r="D141" i="15"/>
  <c r="C141" i="15"/>
  <c r="B141" i="15"/>
  <c r="Z140" i="15"/>
  <c r="Y140" i="15"/>
  <c r="X140" i="15"/>
  <c r="W140" i="15"/>
  <c r="V140" i="15"/>
  <c r="U140" i="15"/>
  <c r="T140" i="15"/>
  <c r="L140" i="15"/>
  <c r="K140" i="15"/>
  <c r="H140" i="15"/>
  <c r="AA140" i="15"/>
  <c r="S140" i="15"/>
  <c r="P140" i="15"/>
  <c r="O140" i="15"/>
  <c r="N140" i="15"/>
  <c r="M140" i="15"/>
  <c r="G140" i="15"/>
  <c r="F140" i="15"/>
  <c r="E140" i="15"/>
  <c r="D140" i="15"/>
  <c r="C140" i="15"/>
  <c r="B140" i="15"/>
  <c r="Z139" i="15"/>
  <c r="Y139" i="15"/>
  <c r="X139" i="15"/>
  <c r="W139" i="15"/>
  <c r="V139" i="15"/>
  <c r="U139" i="15"/>
  <c r="T139" i="15"/>
  <c r="L139" i="15"/>
  <c r="K139" i="15"/>
  <c r="H139" i="15"/>
  <c r="AA139" i="15"/>
  <c r="S139" i="15"/>
  <c r="P139" i="15"/>
  <c r="O139" i="15"/>
  <c r="N139" i="15"/>
  <c r="M139" i="15"/>
  <c r="G139" i="15"/>
  <c r="F139" i="15"/>
  <c r="E139" i="15"/>
  <c r="D139" i="15"/>
  <c r="C139" i="15"/>
  <c r="B139" i="15"/>
  <c r="Z138" i="15"/>
  <c r="Y138" i="15"/>
  <c r="X138" i="15"/>
  <c r="W138" i="15"/>
  <c r="V138" i="15"/>
  <c r="U138" i="15"/>
  <c r="T138" i="15"/>
  <c r="L138" i="15"/>
  <c r="K138" i="15"/>
  <c r="H138" i="15"/>
  <c r="AA138" i="15"/>
  <c r="S138" i="15"/>
  <c r="P138" i="15"/>
  <c r="O138" i="15"/>
  <c r="N138" i="15"/>
  <c r="M138" i="15"/>
  <c r="G138" i="15"/>
  <c r="F138" i="15"/>
  <c r="E138" i="15"/>
  <c r="D138" i="15"/>
  <c r="C138" i="15"/>
  <c r="B138" i="15"/>
  <c r="Z137" i="15"/>
  <c r="Y137" i="15"/>
  <c r="X137" i="15"/>
  <c r="W137" i="15"/>
  <c r="V137" i="15"/>
  <c r="U137" i="15"/>
  <c r="T137" i="15"/>
  <c r="L137" i="15"/>
  <c r="K137" i="15"/>
  <c r="H137" i="15"/>
  <c r="AA137" i="15"/>
  <c r="S137" i="15"/>
  <c r="P137" i="15"/>
  <c r="O137" i="15"/>
  <c r="N137" i="15"/>
  <c r="M137" i="15"/>
  <c r="G137" i="15"/>
  <c r="F137" i="15"/>
  <c r="E137" i="15"/>
  <c r="D137" i="15"/>
  <c r="C137" i="15"/>
  <c r="B137" i="15"/>
  <c r="Z136" i="15"/>
  <c r="Y136" i="15"/>
  <c r="X136" i="15"/>
  <c r="W136" i="15"/>
  <c r="V136" i="15"/>
  <c r="U136" i="15"/>
  <c r="T136" i="15"/>
  <c r="L136" i="15"/>
  <c r="K136" i="15"/>
  <c r="H136" i="15"/>
  <c r="AA136" i="15"/>
  <c r="S136" i="15"/>
  <c r="P136" i="15"/>
  <c r="O136" i="15"/>
  <c r="N136" i="15"/>
  <c r="M136" i="15"/>
  <c r="G136" i="15"/>
  <c r="F136" i="15"/>
  <c r="E136" i="15"/>
  <c r="D136" i="15"/>
  <c r="C136" i="15"/>
  <c r="B136" i="15"/>
  <c r="Z135" i="15"/>
  <c r="Y135" i="15"/>
  <c r="X135" i="15"/>
  <c r="W135" i="15"/>
  <c r="V135" i="15"/>
  <c r="U135" i="15"/>
  <c r="T135" i="15"/>
  <c r="L135" i="15"/>
  <c r="K135" i="15"/>
  <c r="H135" i="15"/>
  <c r="AA135" i="15"/>
  <c r="S135" i="15"/>
  <c r="P135" i="15"/>
  <c r="O135" i="15"/>
  <c r="N135" i="15"/>
  <c r="M135" i="15"/>
  <c r="G135" i="15"/>
  <c r="F135" i="15"/>
  <c r="E135" i="15"/>
  <c r="D135" i="15"/>
  <c r="C135" i="15"/>
  <c r="B135" i="15"/>
  <c r="Z134" i="15"/>
  <c r="Y134" i="15"/>
  <c r="X134" i="15"/>
  <c r="W134" i="15"/>
  <c r="V134" i="15"/>
  <c r="U134" i="15"/>
  <c r="T134" i="15"/>
  <c r="L134" i="15"/>
  <c r="K134" i="15"/>
  <c r="H134" i="15"/>
  <c r="AA134" i="15"/>
  <c r="S134" i="15"/>
  <c r="P134" i="15"/>
  <c r="O134" i="15"/>
  <c r="N134" i="15"/>
  <c r="M134" i="15"/>
  <c r="G134" i="15"/>
  <c r="F134" i="15"/>
  <c r="E134" i="15"/>
  <c r="D134" i="15"/>
  <c r="C134" i="15"/>
  <c r="B134" i="15"/>
  <c r="Z133" i="15"/>
  <c r="Y133" i="15"/>
  <c r="X133" i="15"/>
  <c r="W133" i="15"/>
  <c r="V133" i="15"/>
  <c r="U133" i="15"/>
  <c r="T133" i="15"/>
  <c r="L133" i="15"/>
  <c r="K133" i="15"/>
  <c r="H133" i="15"/>
  <c r="AA133" i="15"/>
  <c r="S133" i="15"/>
  <c r="P133" i="15"/>
  <c r="O133" i="15"/>
  <c r="N133" i="15"/>
  <c r="M133" i="15"/>
  <c r="G133" i="15"/>
  <c r="F133" i="15"/>
  <c r="E133" i="15"/>
  <c r="D133" i="15"/>
  <c r="C133" i="15"/>
  <c r="B133" i="15"/>
  <c r="Z132" i="15"/>
  <c r="Y132" i="15"/>
  <c r="X132" i="15"/>
  <c r="W132" i="15"/>
  <c r="V132" i="15"/>
  <c r="U132" i="15"/>
  <c r="T132" i="15"/>
  <c r="L132" i="15"/>
  <c r="K132" i="15"/>
  <c r="H132" i="15"/>
  <c r="AA132" i="15"/>
  <c r="S132" i="15"/>
  <c r="P132" i="15"/>
  <c r="O132" i="15"/>
  <c r="N132" i="15"/>
  <c r="M132" i="15"/>
  <c r="G132" i="15"/>
  <c r="F132" i="15"/>
  <c r="E132" i="15"/>
  <c r="D132" i="15"/>
  <c r="C132" i="15"/>
  <c r="B132" i="15"/>
  <c r="Z131" i="15"/>
  <c r="Y131" i="15"/>
  <c r="X131" i="15"/>
  <c r="W131" i="15"/>
  <c r="V131" i="15"/>
  <c r="U131" i="15"/>
  <c r="T131" i="15"/>
  <c r="L131" i="15"/>
  <c r="K131" i="15"/>
  <c r="H131" i="15"/>
  <c r="AA131" i="15"/>
  <c r="S131" i="15"/>
  <c r="P131" i="15"/>
  <c r="O131" i="15"/>
  <c r="N131" i="15"/>
  <c r="M131" i="15"/>
  <c r="G131" i="15"/>
  <c r="F131" i="15"/>
  <c r="E131" i="15"/>
  <c r="D131" i="15"/>
  <c r="C131" i="15"/>
  <c r="B131" i="15"/>
  <c r="Z130" i="15"/>
  <c r="Y130" i="15"/>
  <c r="X130" i="15"/>
  <c r="W130" i="15"/>
  <c r="V130" i="15"/>
  <c r="U130" i="15"/>
  <c r="T130" i="15"/>
  <c r="L130" i="15"/>
  <c r="K130" i="15"/>
  <c r="H130" i="15"/>
  <c r="AA130" i="15"/>
  <c r="S130" i="15"/>
  <c r="P130" i="15"/>
  <c r="O130" i="15"/>
  <c r="N130" i="15"/>
  <c r="M130" i="15"/>
  <c r="G130" i="15"/>
  <c r="F130" i="15"/>
  <c r="E130" i="15"/>
  <c r="D130" i="15"/>
  <c r="C130" i="15"/>
  <c r="B130" i="15"/>
  <c r="Z129" i="15"/>
  <c r="Y129" i="15"/>
  <c r="X129" i="15"/>
  <c r="W129" i="15"/>
  <c r="V129" i="15"/>
  <c r="U129" i="15"/>
  <c r="T129" i="15"/>
  <c r="L129" i="15"/>
  <c r="K129" i="15"/>
  <c r="H129" i="15"/>
  <c r="AA129" i="15"/>
  <c r="S129" i="15"/>
  <c r="P129" i="15"/>
  <c r="O129" i="15"/>
  <c r="N129" i="15"/>
  <c r="M129" i="15"/>
  <c r="G129" i="15"/>
  <c r="F129" i="15"/>
  <c r="E129" i="15"/>
  <c r="D129" i="15"/>
  <c r="C129" i="15"/>
  <c r="B129" i="15"/>
  <c r="Z128" i="15"/>
  <c r="Y128" i="15"/>
  <c r="X128" i="15"/>
  <c r="W128" i="15"/>
  <c r="V128" i="15"/>
  <c r="U128" i="15"/>
  <c r="T128" i="15"/>
  <c r="L128" i="15"/>
  <c r="K128" i="15"/>
  <c r="H128" i="15"/>
  <c r="AA128" i="15"/>
  <c r="S128" i="15"/>
  <c r="P128" i="15"/>
  <c r="O128" i="15"/>
  <c r="N128" i="15"/>
  <c r="M128" i="15"/>
  <c r="G128" i="15"/>
  <c r="F128" i="15"/>
  <c r="E128" i="15"/>
  <c r="D128" i="15"/>
  <c r="C128" i="15"/>
  <c r="B128" i="15"/>
  <c r="Z127" i="15"/>
  <c r="Y127" i="15"/>
  <c r="X127" i="15"/>
  <c r="W127" i="15"/>
  <c r="V127" i="15"/>
  <c r="U127" i="15"/>
  <c r="T127" i="15"/>
  <c r="L127" i="15"/>
  <c r="K127" i="15"/>
  <c r="H127" i="15"/>
  <c r="AA127" i="15"/>
  <c r="S127" i="15"/>
  <c r="P127" i="15"/>
  <c r="O127" i="15"/>
  <c r="N127" i="15"/>
  <c r="M127" i="15"/>
  <c r="G127" i="15"/>
  <c r="F127" i="15"/>
  <c r="E127" i="15"/>
  <c r="D127" i="15"/>
  <c r="C127" i="15"/>
  <c r="B127" i="15"/>
  <c r="Z126" i="15"/>
  <c r="Y126" i="15"/>
  <c r="X126" i="15"/>
  <c r="W126" i="15"/>
  <c r="V126" i="15"/>
  <c r="U126" i="15"/>
  <c r="T126" i="15"/>
  <c r="L126" i="15"/>
  <c r="K126" i="15"/>
  <c r="H126" i="15"/>
  <c r="AA126" i="15"/>
  <c r="S126" i="15"/>
  <c r="P126" i="15"/>
  <c r="O126" i="15"/>
  <c r="N126" i="15"/>
  <c r="M126" i="15"/>
  <c r="G126" i="15"/>
  <c r="F126" i="15"/>
  <c r="E126" i="15"/>
  <c r="D126" i="15"/>
  <c r="C126" i="15"/>
  <c r="B126" i="15"/>
  <c r="Z125" i="15"/>
  <c r="Y125" i="15"/>
  <c r="X125" i="15"/>
  <c r="W125" i="15"/>
  <c r="V125" i="15"/>
  <c r="U125" i="15"/>
  <c r="T125" i="15"/>
  <c r="L125" i="15"/>
  <c r="K125" i="15"/>
  <c r="H125" i="15"/>
  <c r="AA125" i="15"/>
  <c r="S125" i="15"/>
  <c r="P125" i="15"/>
  <c r="O125" i="15"/>
  <c r="N125" i="15"/>
  <c r="M125" i="15"/>
  <c r="G125" i="15"/>
  <c r="F125" i="15"/>
  <c r="E125" i="15"/>
  <c r="D125" i="15"/>
  <c r="C125" i="15"/>
  <c r="B125" i="15"/>
  <c r="Z124" i="15"/>
  <c r="Y124" i="15"/>
  <c r="X124" i="15"/>
  <c r="W124" i="15"/>
  <c r="V124" i="15"/>
  <c r="U124" i="15"/>
  <c r="T124" i="15"/>
  <c r="L124" i="15"/>
  <c r="K124" i="15"/>
  <c r="H124" i="15"/>
  <c r="AA124" i="15"/>
  <c r="S124" i="15"/>
  <c r="P124" i="15"/>
  <c r="O124" i="15"/>
  <c r="N124" i="15"/>
  <c r="M124" i="15"/>
  <c r="G124" i="15"/>
  <c r="F124" i="15"/>
  <c r="E124" i="15"/>
  <c r="D124" i="15"/>
  <c r="C124" i="15"/>
  <c r="B124" i="15"/>
  <c r="Z123" i="15"/>
  <c r="Y123" i="15"/>
  <c r="X123" i="15"/>
  <c r="W123" i="15"/>
  <c r="V123" i="15"/>
  <c r="U123" i="15"/>
  <c r="T123" i="15"/>
  <c r="L123" i="15"/>
  <c r="K123" i="15"/>
  <c r="H123" i="15"/>
  <c r="AA123" i="15"/>
  <c r="S123" i="15"/>
  <c r="P123" i="15"/>
  <c r="O123" i="15"/>
  <c r="N123" i="15"/>
  <c r="M123" i="15"/>
  <c r="G123" i="15"/>
  <c r="F123" i="15"/>
  <c r="E123" i="15"/>
  <c r="D123" i="15"/>
  <c r="C123" i="15"/>
  <c r="B123" i="15"/>
  <c r="Z122" i="15"/>
  <c r="Y122" i="15"/>
  <c r="X122" i="15"/>
  <c r="W122" i="15"/>
  <c r="V122" i="15"/>
  <c r="U122" i="15"/>
  <c r="T122" i="15"/>
  <c r="L122" i="15"/>
  <c r="K122" i="15"/>
  <c r="H122" i="15"/>
  <c r="AA122" i="15"/>
  <c r="S122" i="15"/>
  <c r="P122" i="15"/>
  <c r="O122" i="15"/>
  <c r="N122" i="15"/>
  <c r="M122" i="15"/>
  <c r="G122" i="15"/>
  <c r="F122" i="15"/>
  <c r="E122" i="15"/>
  <c r="D122" i="15"/>
  <c r="C122" i="15"/>
  <c r="B122" i="15"/>
  <c r="Z121" i="15"/>
  <c r="Y121" i="15"/>
  <c r="X121" i="15"/>
  <c r="W121" i="15"/>
  <c r="V121" i="15"/>
  <c r="U121" i="15"/>
  <c r="T121" i="15"/>
  <c r="L121" i="15"/>
  <c r="K121" i="15"/>
  <c r="H121" i="15"/>
  <c r="AA121" i="15"/>
  <c r="S121" i="15"/>
  <c r="P121" i="15"/>
  <c r="O121" i="15"/>
  <c r="N121" i="15"/>
  <c r="M121" i="15"/>
  <c r="G121" i="15"/>
  <c r="F121" i="15"/>
  <c r="E121" i="15"/>
  <c r="D121" i="15"/>
  <c r="C121" i="15"/>
  <c r="B121" i="15"/>
  <c r="Z120" i="15"/>
  <c r="Y120" i="15"/>
  <c r="X120" i="15"/>
  <c r="W120" i="15"/>
  <c r="V120" i="15"/>
  <c r="U120" i="15"/>
  <c r="T120" i="15"/>
  <c r="L120" i="15"/>
  <c r="K120" i="15"/>
  <c r="H120" i="15"/>
  <c r="AA120" i="15"/>
  <c r="S120" i="15"/>
  <c r="P120" i="15"/>
  <c r="O120" i="15"/>
  <c r="N120" i="15"/>
  <c r="M120" i="15"/>
  <c r="G120" i="15"/>
  <c r="F120" i="15"/>
  <c r="E120" i="15"/>
  <c r="D120" i="15"/>
  <c r="C120" i="15"/>
  <c r="B120" i="15"/>
  <c r="Z119" i="15"/>
  <c r="Y119" i="15"/>
  <c r="X119" i="15"/>
  <c r="W119" i="15"/>
  <c r="V119" i="15"/>
  <c r="U119" i="15"/>
  <c r="T119" i="15"/>
  <c r="L119" i="15"/>
  <c r="K119" i="15"/>
  <c r="H119" i="15"/>
  <c r="AA119" i="15"/>
  <c r="S119" i="15"/>
  <c r="P119" i="15"/>
  <c r="O119" i="15"/>
  <c r="N119" i="15"/>
  <c r="M119" i="15"/>
  <c r="G119" i="15"/>
  <c r="F119" i="15"/>
  <c r="E119" i="15"/>
  <c r="D119" i="15"/>
  <c r="C119" i="15"/>
  <c r="B119" i="15"/>
  <c r="Z118" i="15"/>
  <c r="Y118" i="15"/>
  <c r="X118" i="15"/>
  <c r="W118" i="15"/>
  <c r="V118" i="15"/>
  <c r="U118" i="15"/>
  <c r="T118" i="15"/>
  <c r="L118" i="15"/>
  <c r="K118" i="15"/>
  <c r="H118" i="15"/>
  <c r="AA118" i="15"/>
  <c r="S118" i="15"/>
  <c r="P118" i="15"/>
  <c r="O118" i="15"/>
  <c r="N118" i="15"/>
  <c r="M118" i="15"/>
  <c r="G118" i="15"/>
  <c r="F118" i="15"/>
  <c r="E118" i="15"/>
  <c r="D118" i="15"/>
  <c r="C118" i="15"/>
  <c r="B118" i="15"/>
  <c r="Z117" i="15"/>
  <c r="Y117" i="15"/>
  <c r="X117" i="15"/>
  <c r="W117" i="15"/>
  <c r="V117" i="15"/>
  <c r="U117" i="15"/>
  <c r="T117" i="15"/>
  <c r="L117" i="15"/>
  <c r="K117" i="15"/>
  <c r="H117" i="15"/>
  <c r="AA117" i="15"/>
  <c r="S117" i="15"/>
  <c r="P117" i="15"/>
  <c r="O117" i="15"/>
  <c r="N117" i="15"/>
  <c r="M117" i="15"/>
  <c r="G117" i="15"/>
  <c r="F117" i="15"/>
  <c r="E117" i="15"/>
  <c r="D117" i="15"/>
  <c r="C117" i="15"/>
  <c r="B117" i="15"/>
  <c r="Z116" i="15"/>
  <c r="Y116" i="15"/>
  <c r="X116" i="15"/>
  <c r="W116" i="15"/>
  <c r="V116" i="15"/>
  <c r="U116" i="15"/>
  <c r="T116" i="15"/>
  <c r="L116" i="15"/>
  <c r="K116" i="15"/>
  <c r="H116" i="15"/>
  <c r="AA116" i="15"/>
  <c r="S116" i="15"/>
  <c r="P116" i="15"/>
  <c r="O116" i="15"/>
  <c r="N116" i="15"/>
  <c r="M116" i="15"/>
  <c r="G116" i="15"/>
  <c r="F116" i="15"/>
  <c r="E116" i="15"/>
  <c r="D116" i="15"/>
  <c r="C116" i="15"/>
  <c r="B116" i="15"/>
  <c r="Z115" i="15"/>
  <c r="Y115" i="15"/>
  <c r="X115" i="15"/>
  <c r="W115" i="15"/>
  <c r="V115" i="15"/>
  <c r="U115" i="15"/>
  <c r="T115" i="15"/>
  <c r="L115" i="15"/>
  <c r="K115" i="15"/>
  <c r="H115" i="15"/>
  <c r="AA115" i="15"/>
  <c r="S115" i="15"/>
  <c r="P115" i="15"/>
  <c r="O115" i="15"/>
  <c r="N115" i="15"/>
  <c r="M115" i="15"/>
  <c r="G115" i="15"/>
  <c r="F115" i="15"/>
  <c r="E115" i="15"/>
  <c r="D115" i="15"/>
  <c r="C115" i="15"/>
  <c r="B115" i="15"/>
  <c r="Z114" i="15"/>
  <c r="Y114" i="15"/>
  <c r="X114" i="15"/>
  <c r="W114" i="15"/>
  <c r="V114" i="15"/>
  <c r="U114" i="15"/>
  <c r="T114" i="15"/>
  <c r="L114" i="15"/>
  <c r="K114" i="15"/>
  <c r="H114" i="15"/>
  <c r="AA114" i="15"/>
  <c r="S114" i="15"/>
  <c r="P114" i="15"/>
  <c r="O114" i="15"/>
  <c r="N114" i="15"/>
  <c r="M114" i="15"/>
  <c r="G114" i="15"/>
  <c r="F114" i="15"/>
  <c r="E114" i="15"/>
  <c r="D114" i="15"/>
  <c r="C114" i="15"/>
  <c r="B114" i="15"/>
  <c r="Z113" i="15"/>
  <c r="Y113" i="15"/>
  <c r="X113" i="15"/>
  <c r="W113" i="15"/>
  <c r="V113" i="15"/>
  <c r="U113" i="15"/>
  <c r="T113" i="15"/>
  <c r="L113" i="15"/>
  <c r="K113" i="15"/>
  <c r="H113" i="15"/>
  <c r="AA113" i="15"/>
  <c r="S113" i="15"/>
  <c r="P113" i="15"/>
  <c r="O113" i="15"/>
  <c r="N113" i="15"/>
  <c r="M113" i="15"/>
  <c r="G113" i="15"/>
  <c r="F113" i="15"/>
  <c r="E113" i="15"/>
  <c r="D113" i="15"/>
  <c r="C113" i="15"/>
  <c r="B113" i="15"/>
  <c r="Z112" i="15"/>
  <c r="Y112" i="15"/>
  <c r="X112" i="15"/>
  <c r="W112" i="15"/>
  <c r="V112" i="15"/>
  <c r="U112" i="15"/>
  <c r="T112" i="15"/>
  <c r="L112" i="15"/>
  <c r="K112" i="15"/>
  <c r="H112" i="15"/>
  <c r="AA112" i="15"/>
  <c r="S112" i="15"/>
  <c r="P112" i="15"/>
  <c r="O112" i="15"/>
  <c r="N112" i="15"/>
  <c r="M112" i="15"/>
  <c r="G112" i="15"/>
  <c r="F112" i="15"/>
  <c r="E112" i="15"/>
  <c r="D112" i="15"/>
  <c r="C112" i="15"/>
  <c r="B112" i="15"/>
  <c r="Z111" i="15"/>
  <c r="Y111" i="15"/>
  <c r="X111" i="15"/>
  <c r="W111" i="15"/>
  <c r="V111" i="15"/>
  <c r="U111" i="15"/>
  <c r="T111" i="15"/>
  <c r="L111" i="15"/>
  <c r="K111" i="15"/>
  <c r="H111" i="15"/>
  <c r="AA111" i="15"/>
  <c r="S111" i="15"/>
  <c r="P111" i="15"/>
  <c r="O111" i="15"/>
  <c r="N111" i="15"/>
  <c r="M111" i="15"/>
  <c r="G111" i="15"/>
  <c r="F111" i="15"/>
  <c r="E111" i="15"/>
  <c r="D111" i="15"/>
  <c r="C111" i="15"/>
  <c r="B111" i="15"/>
  <c r="Z110" i="15"/>
  <c r="Y110" i="15"/>
  <c r="X110" i="15"/>
  <c r="W110" i="15"/>
  <c r="V110" i="15"/>
  <c r="U110" i="15"/>
  <c r="T110" i="15"/>
  <c r="L110" i="15"/>
  <c r="K110" i="15"/>
  <c r="H110" i="15"/>
  <c r="AA110" i="15"/>
  <c r="S110" i="15"/>
  <c r="P110" i="15"/>
  <c r="O110" i="15"/>
  <c r="N110" i="15"/>
  <c r="M110" i="15"/>
  <c r="G110" i="15"/>
  <c r="F110" i="15"/>
  <c r="E110" i="15"/>
  <c r="D110" i="15"/>
  <c r="C110" i="15"/>
  <c r="B110" i="15"/>
  <c r="Z109" i="15"/>
  <c r="Y109" i="15"/>
  <c r="X109" i="15"/>
  <c r="W109" i="15"/>
  <c r="V109" i="15"/>
  <c r="U109" i="15"/>
  <c r="T109" i="15"/>
  <c r="L109" i="15"/>
  <c r="K109" i="15"/>
  <c r="H109" i="15"/>
  <c r="AA109" i="15"/>
  <c r="S109" i="15"/>
  <c r="P109" i="15"/>
  <c r="O109" i="15"/>
  <c r="N109" i="15"/>
  <c r="M109" i="15"/>
  <c r="G109" i="15"/>
  <c r="F109" i="15"/>
  <c r="E109" i="15"/>
  <c r="D109" i="15"/>
  <c r="C109" i="15"/>
  <c r="B109" i="15"/>
  <c r="Z108" i="15"/>
  <c r="Y108" i="15"/>
  <c r="X108" i="15"/>
  <c r="W108" i="15"/>
  <c r="V108" i="15"/>
  <c r="U108" i="15"/>
  <c r="T108" i="15"/>
  <c r="L108" i="15"/>
  <c r="K108" i="15"/>
  <c r="H108" i="15"/>
  <c r="AA108" i="15"/>
  <c r="S108" i="15"/>
  <c r="P108" i="15"/>
  <c r="O108" i="15"/>
  <c r="N108" i="15"/>
  <c r="M108" i="15"/>
  <c r="G108" i="15"/>
  <c r="F108" i="15"/>
  <c r="E108" i="15"/>
  <c r="D108" i="15"/>
  <c r="C108" i="15"/>
  <c r="B108" i="15"/>
  <c r="Z107" i="15"/>
  <c r="Y107" i="15"/>
  <c r="X107" i="15"/>
  <c r="W107" i="15"/>
  <c r="V107" i="15"/>
  <c r="U107" i="15"/>
  <c r="T107" i="15"/>
  <c r="L107" i="15"/>
  <c r="K107" i="15"/>
  <c r="H107" i="15"/>
  <c r="AA107" i="15"/>
  <c r="S107" i="15"/>
  <c r="P107" i="15"/>
  <c r="O107" i="15"/>
  <c r="N107" i="15"/>
  <c r="M107" i="15"/>
  <c r="G107" i="15"/>
  <c r="F107" i="15"/>
  <c r="E107" i="15"/>
  <c r="D107" i="15"/>
  <c r="C107" i="15"/>
  <c r="B107" i="15"/>
  <c r="Z106" i="15"/>
  <c r="Y106" i="15"/>
  <c r="X106" i="15"/>
  <c r="W106" i="15"/>
  <c r="V106" i="15"/>
  <c r="U106" i="15"/>
  <c r="T106" i="15"/>
  <c r="L106" i="15"/>
  <c r="K106" i="15"/>
  <c r="H106" i="15"/>
  <c r="AA106" i="15"/>
  <c r="S106" i="15"/>
  <c r="P106" i="15"/>
  <c r="O106" i="15"/>
  <c r="N106" i="15"/>
  <c r="M106" i="15"/>
  <c r="G106" i="15"/>
  <c r="F106" i="15"/>
  <c r="E106" i="15"/>
  <c r="D106" i="15"/>
  <c r="C106" i="15"/>
  <c r="B106" i="15"/>
  <c r="Z105" i="15"/>
  <c r="Y105" i="15"/>
  <c r="X105" i="15"/>
  <c r="W105" i="15"/>
  <c r="V105" i="15"/>
  <c r="U105" i="15"/>
  <c r="T105" i="15"/>
  <c r="L105" i="15"/>
  <c r="K105" i="15"/>
  <c r="H105" i="15"/>
  <c r="AA105" i="15"/>
  <c r="S105" i="15"/>
  <c r="P105" i="15"/>
  <c r="O105" i="15"/>
  <c r="N105" i="15"/>
  <c r="M105" i="15"/>
  <c r="G105" i="15"/>
  <c r="F105" i="15"/>
  <c r="E105" i="15"/>
  <c r="D105" i="15"/>
  <c r="C105" i="15"/>
  <c r="B105" i="15"/>
  <c r="Z104" i="15"/>
  <c r="Y104" i="15"/>
  <c r="X104" i="15"/>
  <c r="W104" i="15"/>
  <c r="V104" i="15"/>
  <c r="U104" i="15"/>
  <c r="T104" i="15"/>
  <c r="L104" i="15"/>
  <c r="K104" i="15"/>
  <c r="H104" i="15"/>
  <c r="AA104" i="15"/>
  <c r="S104" i="15"/>
  <c r="P104" i="15"/>
  <c r="O104" i="15"/>
  <c r="N104" i="15"/>
  <c r="M104" i="15"/>
  <c r="G104" i="15"/>
  <c r="F104" i="15"/>
  <c r="E104" i="15"/>
  <c r="D104" i="15"/>
  <c r="C104" i="15"/>
  <c r="B104" i="15"/>
  <c r="Z103" i="15"/>
  <c r="Y103" i="15"/>
  <c r="X103" i="15"/>
  <c r="W103" i="15"/>
  <c r="V103" i="15"/>
  <c r="U103" i="15"/>
  <c r="T103" i="15"/>
  <c r="L103" i="15"/>
  <c r="K103" i="15"/>
  <c r="H103" i="15"/>
  <c r="AA103" i="15"/>
  <c r="S103" i="15"/>
  <c r="P103" i="15"/>
  <c r="O103" i="15"/>
  <c r="N103" i="15"/>
  <c r="M103" i="15"/>
  <c r="G103" i="15"/>
  <c r="F103" i="15"/>
  <c r="E103" i="15"/>
  <c r="D103" i="15"/>
  <c r="C103" i="15"/>
  <c r="B103" i="15"/>
  <c r="Z102" i="15"/>
  <c r="Y102" i="15"/>
  <c r="X102" i="15"/>
  <c r="W102" i="15"/>
  <c r="V102" i="15"/>
  <c r="U102" i="15"/>
  <c r="T102" i="15"/>
  <c r="L102" i="15"/>
  <c r="K102" i="15"/>
  <c r="H102" i="15"/>
  <c r="AA102" i="15"/>
  <c r="S102" i="15"/>
  <c r="P102" i="15"/>
  <c r="O102" i="15"/>
  <c r="N102" i="15"/>
  <c r="M102" i="15"/>
  <c r="G102" i="15"/>
  <c r="F102" i="15"/>
  <c r="E102" i="15"/>
  <c r="D102" i="15"/>
  <c r="C102" i="15"/>
  <c r="B102" i="15"/>
  <c r="Z101" i="15"/>
  <c r="Y101" i="15"/>
  <c r="X101" i="15"/>
  <c r="W101" i="15"/>
  <c r="V101" i="15"/>
  <c r="U101" i="15"/>
  <c r="T101" i="15"/>
  <c r="L101" i="15"/>
  <c r="K101" i="15"/>
  <c r="H101" i="15"/>
  <c r="AA101" i="15"/>
  <c r="S101" i="15"/>
  <c r="P101" i="15"/>
  <c r="O101" i="15"/>
  <c r="N101" i="15"/>
  <c r="M101" i="15"/>
  <c r="G101" i="15"/>
  <c r="F101" i="15"/>
  <c r="E101" i="15"/>
  <c r="D101" i="15"/>
  <c r="C101" i="15"/>
  <c r="B101" i="15"/>
  <c r="Z100" i="15"/>
  <c r="Y100" i="15"/>
  <c r="X100" i="15"/>
  <c r="W100" i="15"/>
  <c r="V100" i="15"/>
  <c r="U100" i="15"/>
  <c r="T100" i="15"/>
  <c r="L100" i="15"/>
  <c r="K100" i="15"/>
  <c r="H100" i="15"/>
  <c r="AA100" i="15"/>
  <c r="S100" i="15"/>
  <c r="P100" i="15"/>
  <c r="O100" i="15"/>
  <c r="N100" i="15"/>
  <c r="M100" i="15"/>
  <c r="G100" i="15"/>
  <c r="F100" i="15"/>
  <c r="E100" i="15"/>
  <c r="D100" i="15"/>
  <c r="C100" i="15"/>
  <c r="B100" i="15"/>
  <c r="Z99" i="15"/>
  <c r="Y99" i="15"/>
  <c r="X99" i="15"/>
  <c r="W99" i="15"/>
  <c r="V99" i="15"/>
  <c r="U99" i="15"/>
  <c r="T99" i="15"/>
  <c r="L99" i="15"/>
  <c r="K99" i="15"/>
  <c r="H99" i="15"/>
  <c r="AA99" i="15"/>
  <c r="S99" i="15"/>
  <c r="P99" i="15"/>
  <c r="O99" i="15"/>
  <c r="N99" i="15"/>
  <c r="M99" i="15"/>
  <c r="G99" i="15"/>
  <c r="F99" i="15"/>
  <c r="E99" i="15"/>
  <c r="D99" i="15"/>
  <c r="C99" i="15"/>
  <c r="B99" i="15"/>
  <c r="Z98" i="15"/>
  <c r="Y98" i="15"/>
  <c r="X98" i="15"/>
  <c r="W98" i="15"/>
  <c r="V98" i="15"/>
  <c r="U98" i="15"/>
  <c r="T98" i="15"/>
  <c r="L98" i="15"/>
  <c r="K98" i="15"/>
  <c r="H98" i="15"/>
  <c r="AA98" i="15"/>
  <c r="S98" i="15"/>
  <c r="P98" i="15"/>
  <c r="O98" i="15"/>
  <c r="N98" i="15"/>
  <c r="M98" i="15"/>
  <c r="G98" i="15"/>
  <c r="F98" i="15"/>
  <c r="E98" i="15"/>
  <c r="D98" i="15"/>
  <c r="C98" i="15"/>
  <c r="B98" i="15"/>
  <c r="Z97" i="15"/>
  <c r="Y97" i="15"/>
  <c r="X97" i="15"/>
  <c r="W97" i="15"/>
  <c r="V97" i="15"/>
  <c r="U97" i="15"/>
  <c r="T97" i="15"/>
  <c r="L97" i="15"/>
  <c r="K97" i="15"/>
  <c r="H97" i="15"/>
  <c r="AA97" i="15"/>
  <c r="S97" i="15"/>
  <c r="P97" i="15"/>
  <c r="O97" i="15"/>
  <c r="N97" i="15"/>
  <c r="M97" i="15"/>
  <c r="G97" i="15"/>
  <c r="F97" i="15"/>
  <c r="E97" i="15"/>
  <c r="D97" i="15"/>
  <c r="C97" i="15"/>
  <c r="B97" i="15"/>
  <c r="Z96" i="15"/>
  <c r="Y96" i="15"/>
  <c r="X96" i="15"/>
  <c r="W96" i="15"/>
  <c r="V96" i="15"/>
  <c r="U96" i="15"/>
  <c r="T96" i="15"/>
  <c r="L96" i="15"/>
  <c r="K96" i="15"/>
  <c r="H96" i="15"/>
  <c r="AA96" i="15"/>
  <c r="S96" i="15"/>
  <c r="P96" i="15"/>
  <c r="O96" i="15"/>
  <c r="N96" i="15"/>
  <c r="M96" i="15"/>
  <c r="G96" i="15"/>
  <c r="F96" i="15"/>
  <c r="E96" i="15"/>
  <c r="D96" i="15"/>
  <c r="C96" i="15"/>
  <c r="B96" i="15"/>
  <c r="Z95" i="15"/>
  <c r="Y95" i="15"/>
  <c r="X95" i="15"/>
  <c r="W95" i="15"/>
  <c r="V95" i="15"/>
  <c r="U95" i="15"/>
  <c r="T95" i="15"/>
  <c r="L95" i="15"/>
  <c r="K95" i="15"/>
  <c r="H95" i="15"/>
  <c r="AA95" i="15"/>
  <c r="S95" i="15"/>
  <c r="P95" i="15"/>
  <c r="O95" i="15"/>
  <c r="N95" i="15"/>
  <c r="M95" i="15"/>
  <c r="G95" i="15"/>
  <c r="F95" i="15"/>
  <c r="E95" i="15"/>
  <c r="D95" i="15"/>
  <c r="C95" i="15"/>
  <c r="B95" i="15"/>
  <c r="Z94" i="15"/>
  <c r="Y94" i="15"/>
  <c r="X94" i="15"/>
  <c r="W94" i="15"/>
  <c r="V94" i="15"/>
  <c r="U94" i="15"/>
  <c r="T94" i="15"/>
  <c r="L94" i="15"/>
  <c r="K94" i="15"/>
  <c r="H94" i="15"/>
  <c r="AA94" i="15"/>
  <c r="S94" i="15"/>
  <c r="P94" i="15"/>
  <c r="O94" i="15"/>
  <c r="N94" i="15"/>
  <c r="M94" i="15"/>
  <c r="G94" i="15"/>
  <c r="F94" i="15"/>
  <c r="E94" i="15"/>
  <c r="D94" i="15"/>
  <c r="C94" i="15"/>
  <c r="B94" i="15"/>
  <c r="Z93" i="15"/>
  <c r="Y93" i="15"/>
  <c r="X93" i="15"/>
  <c r="W93" i="15"/>
  <c r="V93" i="15"/>
  <c r="U93" i="15"/>
  <c r="T93" i="15"/>
  <c r="L93" i="15"/>
  <c r="K93" i="15"/>
  <c r="H93" i="15"/>
  <c r="AA93" i="15"/>
  <c r="S93" i="15"/>
  <c r="P93" i="15"/>
  <c r="O93" i="15"/>
  <c r="N93" i="15"/>
  <c r="M93" i="15"/>
  <c r="G93" i="15"/>
  <c r="F93" i="15"/>
  <c r="E93" i="15"/>
  <c r="D93" i="15"/>
  <c r="C93" i="15"/>
  <c r="B93" i="15"/>
  <c r="Z92" i="15"/>
  <c r="Y92" i="15"/>
  <c r="X92" i="15"/>
  <c r="W92" i="15"/>
  <c r="V92" i="15"/>
  <c r="U92" i="15"/>
  <c r="T92" i="15"/>
  <c r="L92" i="15"/>
  <c r="K92" i="15"/>
  <c r="H92" i="15"/>
  <c r="AA92" i="15"/>
  <c r="S92" i="15"/>
  <c r="P92" i="15"/>
  <c r="O92" i="15"/>
  <c r="N92" i="15"/>
  <c r="M92" i="15"/>
  <c r="G92" i="15"/>
  <c r="F92" i="15"/>
  <c r="E92" i="15"/>
  <c r="D92" i="15"/>
  <c r="C92" i="15"/>
  <c r="B92" i="15"/>
  <c r="Z91" i="15"/>
  <c r="Y91" i="15"/>
  <c r="X91" i="15"/>
  <c r="W91" i="15"/>
  <c r="V91" i="15"/>
  <c r="U91" i="15"/>
  <c r="T91" i="15"/>
  <c r="L91" i="15"/>
  <c r="K91" i="15"/>
  <c r="H91" i="15"/>
  <c r="AA91" i="15"/>
  <c r="S91" i="15"/>
  <c r="P91" i="15"/>
  <c r="O91" i="15"/>
  <c r="N91" i="15"/>
  <c r="M91" i="15"/>
  <c r="G91" i="15"/>
  <c r="F91" i="15"/>
  <c r="E91" i="15"/>
  <c r="D91" i="15"/>
  <c r="C91" i="15"/>
  <c r="B91" i="15"/>
  <c r="Z90" i="15"/>
  <c r="Y90" i="15"/>
  <c r="X90" i="15"/>
  <c r="W90" i="15"/>
  <c r="V90" i="15"/>
  <c r="U90" i="15"/>
  <c r="T90" i="15"/>
  <c r="L90" i="15"/>
  <c r="K90" i="15"/>
  <c r="H90" i="15"/>
  <c r="AA90" i="15"/>
  <c r="S90" i="15"/>
  <c r="P90" i="15"/>
  <c r="O90" i="15"/>
  <c r="N90" i="15"/>
  <c r="M90" i="15"/>
  <c r="G90" i="15"/>
  <c r="F90" i="15"/>
  <c r="E90" i="15"/>
  <c r="D90" i="15"/>
  <c r="C90" i="15"/>
  <c r="B90" i="15"/>
  <c r="Z89" i="15"/>
  <c r="Y89" i="15"/>
  <c r="X89" i="15"/>
  <c r="W89" i="15"/>
  <c r="V89" i="15"/>
  <c r="U89" i="15"/>
  <c r="T89" i="15"/>
  <c r="L89" i="15"/>
  <c r="K89" i="15"/>
  <c r="H89" i="15"/>
  <c r="AA89" i="15"/>
  <c r="S89" i="15"/>
  <c r="P89" i="15"/>
  <c r="O89" i="15"/>
  <c r="N89" i="15"/>
  <c r="M89" i="15"/>
  <c r="G89" i="15"/>
  <c r="F89" i="15"/>
  <c r="E89" i="15"/>
  <c r="D89" i="15"/>
  <c r="C89" i="15"/>
  <c r="B89" i="15"/>
  <c r="Z88" i="15"/>
  <c r="Y88" i="15"/>
  <c r="X88" i="15"/>
  <c r="W88" i="15"/>
  <c r="V88" i="15"/>
  <c r="U88" i="15"/>
  <c r="T88" i="15"/>
  <c r="L88" i="15"/>
  <c r="K88" i="15"/>
  <c r="H88" i="15"/>
  <c r="AA88" i="15"/>
  <c r="S88" i="15"/>
  <c r="P88" i="15"/>
  <c r="O88" i="15"/>
  <c r="N88" i="15"/>
  <c r="M88" i="15"/>
  <c r="G88" i="15"/>
  <c r="F88" i="15"/>
  <c r="E88" i="15"/>
  <c r="D88" i="15"/>
  <c r="C88" i="15"/>
  <c r="B88" i="15"/>
  <c r="Z87" i="15"/>
  <c r="Y87" i="15"/>
  <c r="X87" i="15"/>
  <c r="W87" i="15"/>
  <c r="V87" i="15"/>
  <c r="U87" i="15"/>
  <c r="T87" i="15"/>
  <c r="L87" i="15"/>
  <c r="K87" i="15"/>
  <c r="H87" i="15"/>
  <c r="AA87" i="15"/>
  <c r="S87" i="15"/>
  <c r="P87" i="15"/>
  <c r="O87" i="15"/>
  <c r="N87" i="15"/>
  <c r="M87" i="15"/>
  <c r="G87" i="15"/>
  <c r="F87" i="15"/>
  <c r="E87" i="15"/>
  <c r="D87" i="15"/>
  <c r="C87" i="15"/>
  <c r="B87" i="15"/>
  <c r="Z86" i="15"/>
  <c r="Y86" i="15"/>
  <c r="X86" i="15"/>
  <c r="W86" i="15"/>
  <c r="V86" i="15"/>
  <c r="U86" i="15"/>
  <c r="T86" i="15"/>
  <c r="L86" i="15"/>
  <c r="K86" i="15"/>
  <c r="H86" i="15"/>
  <c r="AA86" i="15"/>
  <c r="S86" i="15"/>
  <c r="P86" i="15"/>
  <c r="O86" i="15"/>
  <c r="N86" i="15"/>
  <c r="M86" i="15"/>
  <c r="G86" i="15"/>
  <c r="F86" i="15"/>
  <c r="E86" i="15"/>
  <c r="D86" i="15"/>
  <c r="C86" i="15"/>
  <c r="B86" i="15"/>
  <c r="Z85" i="15"/>
  <c r="Y85" i="15"/>
  <c r="X85" i="15"/>
  <c r="W85" i="15"/>
  <c r="V85" i="15"/>
  <c r="U85" i="15"/>
  <c r="T85" i="15"/>
  <c r="L85" i="15"/>
  <c r="K85" i="15"/>
  <c r="H85" i="15"/>
  <c r="AA85" i="15"/>
  <c r="S85" i="15"/>
  <c r="P85" i="15"/>
  <c r="O85" i="15"/>
  <c r="N85" i="15"/>
  <c r="M85" i="15"/>
  <c r="G85" i="15"/>
  <c r="F85" i="15"/>
  <c r="E85" i="15"/>
  <c r="D85" i="15"/>
  <c r="C85" i="15"/>
  <c r="B85" i="15"/>
  <c r="Z84" i="15"/>
  <c r="Y84" i="15"/>
  <c r="X84" i="15"/>
  <c r="W84" i="15"/>
  <c r="V84" i="15"/>
  <c r="U84" i="15"/>
  <c r="T84" i="15"/>
  <c r="L84" i="15"/>
  <c r="K84" i="15"/>
  <c r="H84" i="15"/>
  <c r="AA84" i="15"/>
  <c r="S84" i="15"/>
  <c r="P84" i="15"/>
  <c r="O84" i="15"/>
  <c r="N84" i="15"/>
  <c r="M84" i="15"/>
  <c r="G84" i="15"/>
  <c r="F84" i="15"/>
  <c r="E84" i="15"/>
  <c r="D84" i="15"/>
  <c r="C84" i="15"/>
  <c r="B84" i="15"/>
  <c r="Z83" i="15"/>
  <c r="Y83" i="15"/>
  <c r="X83" i="15"/>
  <c r="W83" i="15"/>
  <c r="V83" i="15"/>
  <c r="U83" i="15"/>
  <c r="T83" i="15"/>
  <c r="L83" i="15"/>
  <c r="K83" i="15"/>
  <c r="H83" i="15"/>
  <c r="AA83" i="15"/>
  <c r="S83" i="15"/>
  <c r="P83" i="15"/>
  <c r="O83" i="15"/>
  <c r="N83" i="15"/>
  <c r="M83" i="15"/>
  <c r="G83" i="15"/>
  <c r="F83" i="15"/>
  <c r="E83" i="15"/>
  <c r="D83" i="15"/>
  <c r="C83" i="15"/>
  <c r="B83" i="15"/>
  <c r="Z82" i="15"/>
  <c r="Y82" i="15"/>
  <c r="X82" i="15"/>
  <c r="W82" i="15"/>
  <c r="V82" i="15"/>
  <c r="U82" i="15"/>
  <c r="T82" i="15"/>
  <c r="L82" i="15"/>
  <c r="K82" i="15"/>
  <c r="H82" i="15"/>
  <c r="AA82" i="15"/>
  <c r="S82" i="15"/>
  <c r="P82" i="15"/>
  <c r="O82" i="15"/>
  <c r="N82" i="15"/>
  <c r="M82" i="15"/>
  <c r="G82" i="15"/>
  <c r="F82" i="15"/>
  <c r="E82" i="15"/>
  <c r="D82" i="15"/>
  <c r="C82" i="15"/>
  <c r="B82" i="15"/>
  <c r="Z81" i="15"/>
  <c r="Y81" i="15"/>
  <c r="X81" i="15"/>
  <c r="W81" i="15"/>
  <c r="V81" i="15"/>
  <c r="U81" i="15"/>
  <c r="T81" i="15"/>
  <c r="L81" i="15"/>
  <c r="K81" i="15"/>
  <c r="H81" i="15"/>
  <c r="AA81" i="15"/>
  <c r="S81" i="15"/>
  <c r="P81" i="15"/>
  <c r="O81" i="15"/>
  <c r="N81" i="15"/>
  <c r="M81" i="15"/>
  <c r="G81" i="15"/>
  <c r="F81" i="15"/>
  <c r="E81" i="15"/>
  <c r="D81" i="15"/>
  <c r="C81" i="15"/>
  <c r="B81" i="15"/>
  <c r="Z80" i="15"/>
  <c r="Y80" i="15"/>
  <c r="X80" i="15"/>
  <c r="W80" i="15"/>
  <c r="V80" i="15"/>
  <c r="U80" i="15"/>
  <c r="T80" i="15"/>
  <c r="L80" i="15"/>
  <c r="K80" i="15"/>
  <c r="H80" i="15"/>
  <c r="AA80" i="15"/>
  <c r="S80" i="15"/>
  <c r="P80" i="15"/>
  <c r="O80" i="15"/>
  <c r="N80" i="15"/>
  <c r="M80" i="15"/>
  <c r="G80" i="15"/>
  <c r="F80" i="15"/>
  <c r="E80" i="15"/>
  <c r="D80" i="15"/>
  <c r="C80" i="15"/>
  <c r="B80" i="15"/>
  <c r="Z79" i="15"/>
  <c r="Y79" i="15"/>
  <c r="X79" i="15"/>
  <c r="W79" i="15"/>
  <c r="V79" i="15"/>
  <c r="U79" i="15"/>
  <c r="T79" i="15"/>
  <c r="L79" i="15"/>
  <c r="K79" i="15"/>
  <c r="H79" i="15"/>
  <c r="AA79" i="15"/>
  <c r="S79" i="15"/>
  <c r="P79" i="15"/>
  <c r="O79" i="15"/>
  <c r="N79" i="15"/>
  <c r="M79" i="15"/>
  <c r="G79" i="15"/>
  <c r="F79" i="15"/>
  <c r="E79" i="15"/>
  <c r="D79" i="15"/>
  <c r="C79" i="15"/>
  <c r="B79" i="15"/>
  <c r="Z78" i="15"/>
  <c r="Y78" i="15"/>
  <c r="X78" i="15"/>
  <c r="W78" i="15"/>
  <c r="V78" i="15"/>
  <c r="U78" i="15"/>
  <c r="T78" i="15"/>
  <c r="L78" i="15"/>
  <c r="K78" i="15"/>
  <c r="H78" i="15"/>
  <c r="AA78" i="15"/>
  <c r="S78" i="15"/>
  <c r="P78" i="15"/>
  <c r="O78" i="15"/>
  <c r="N78" i="15"/>
  <c r="M78" i="15"/>
  <c r="G78" i="15"/>
  <c r="F78" i="15"/>
  <c r="E78" i="15"/>
  <c r="D78" i="15"/>
  <c r="C78" i="15"/>
  <c r="B78" i="15"/>
  <c r="Z77" i="15"/>
  <c r="Y77" i="15"/>
  <c r="X77" i="15"/>
  <c r="W77" i="15"/>
  <c r="V77" i="15"/>
  <c r="U77" i="15"/>
  <c r="T77" i="15"/>
  <c r="L77" i="15"/>
  <c r="K77" i="15"/>
  <c r="H77" i="15"/>
  <c r="AA77" i="15"/>
  <c r="S77" i="15"/>
  <c r="P77" i="15"/>
  <c r="O77" i="15"/>
  <c r="N77" i="15"/>
  <c r="M77" i="15"/>
  <c r="G77" i="15"/>
  <c r="F77" i="15"/>
  <c r="E77" i="15"/>
  <c r="D77" i="15"/>
  <c r="C77" i="15"/>
  <c r="B77" i="15"/>
  <c r="Z76" i="15"/>
  <c r="Y76" i="15"/>
  <c r="X76" i="15"/>
  <c r="W76" i="15"/>
  <c r="V76" i="15"/>
  <c r="U76" i="15"/>
  <c r="T76" i="15"/>
  <c r="L76" i="15"/>
  <c r="K76" i="15"/>
  <c r="H76" i="15"/>
  <c r="AA76" i="15"/>
  <c r="S76" i="15"/>
  <c r="P76" i="15"/>
  <c r="O76" i="15"/>
  <c r="N76" i="15"/>
  <c r="M76" i="15"/>
  <c r="G76" i="15"/>
  <c r="F76" i="15"/>
  <c r="E76" i="15"/>
  <c r="D76" i="15"/>
  <c r="C76" i="15"/>
  <c r="B76" i="15"/>
  <c r="Z75" i="15"/>
  <c r="Y75" i="15"/>
  <c r="X75" i="15"/>
  <c r="W75" i="15"/>
  <c r="V75" i="15"/>
  <c r="U75" i="15"/>
  <c r="T75" i="15"/>
  <c r="L75" i="15"/>
  <c r="K75" i="15"/>
  <c r="H75" i="15"/>
  <c r="AA75" i="15"/>
  <c r="S75" i="15"/>
  <c r="P75" i="15"/>
  <c r="O75" i="15"/>
  <c r="N75" i="15"/>
  <c r="M75" i="15"/>
  <c r="G75" i="15"/>
  <c r="F75" i="15"/>
  <c r="E75" i="15"/>
  <c r="D75" i="15"/>
  <c r="C75" i="15"/>
  <c r="B75" i="15"/>
  <c r="Z74" i="15"/>
  <c r="Y74" i="15"/>
  <c r="X74" i="15"/>
  <c r="W74" i="15"/>
  <c r="V74" i="15"/>
  <c r="U74" i="15"/>
  <c r="T74" i="15"/>
  <c r="L74" i="15"/>
  <c r="K74" i="15"/>
  <c r="H74" i="15"/>
  <c r="AA74" i="15"/>
  <c r="S74" i="15"/>
  <c r="P74" i="15"/>
  <c r="O74" i="15"/>
  <c r="N74" i="15"/>
  <c r="M74" i="15"/>
  <c r="G74" i="15"/>
  <c r="F74" i="15"/>
  <c r="E74" i="15"/>
  <c r="D74" i="15"/>
  <c r="C74" i="15"/>
  <c r="B74" i="15"/>
  <c r="Z73" i="15"/>
  <c r="Y73" i="15"/>
  <c r="X73" i="15"/>
  <c r="W73" i="15"/>
  <c r="V73" i="15"/>
  <c r="U73" i="15"/>
  <c r="T73" i="15"/>
  <c r="L73" i="15"/>
  <c r="K73" i="15"/>
  <c r="H73" i="15"/>
  <c r="AA73" i="15"/>
  <c r="S73" i="15"/>
  <c r="P73" i="15"/>
  <c r="O73" i="15"/>
  <c r="N73" i="15"/>
  <c r="M73" i="15"/>
  <c r="G73" i="15"/>
  <c r="F73" i="15"/>
  <c r="E73" i="15"/>
  <c r="D73" i="15"/>
  <c r="C73" i="15"/>
  <c r="B73" i="15"/>
  <c r="Z72" i="15"/>
  <c r="Y72" i="15"/>
  <c r="X72" i="15"/>
  <c r="W72" i="15"/>
  <c r="V72" i="15"/>
  <c r="U72" i="15"/>
  <c r="T72" i="15"/>
  <c r="L72" i="15"/>
  <c r="K72" i="15"/>
  <c r="H72" i="15"/>
  <c r="AA72" i="15"/>
  <c r="S72" i="15"/>
  <c r="P72" i="15"/>
  <c r="O72" i="15"/>
  <c r="N72" i="15"/>
  <c r="M72" i="15"/>
  <c r="G72" i="15"/>
  <c r="F72" i="15"/>
  <c r="E72" i="15"/>
  <c r="D72" i="15"/>
  <c r="C72" i="15"/>
  <c r="B72" i="15"/>
  <c r="Z71" i="15"/>
  <c r="Y71" i="15"/>
  <c r="X71" i="15"/>
  <c r="W71" i="15"/>
  <c r="V71" i="15"/>
  <c r="U71" i="15"/>
  <c r="T71" i="15"/>
  <c r="L71" i="15"/>
  <c r="K71" i="15"/>
  <c r="H71" i="15"/>
  <c r="AA71" i="15"/>
  <c r="S71" i="15"/>
  <c r="P71" i="15"/>
  <c r="O71" i="15"/>
  <c r="N71" i="15"/>
  <c r="M71" i="15"/>
  <c r="G71" i="15"/>
  <c r="F71" i="15"/>
  <c r="E71" i="15"/>
  <c r="D71" i="15"/>
  <c r="C71" i="15"/>
  <c r="B71" i="15"/>
  <c r="Z70" i="15"/>
  <c r="Y70" i="15"/>
  <c r="X70" i="15"/>
  <c r="W70" i="15"/>
  <c r="V70" i="15"/>
  <c r="U70" i="15"/>
  <c r="T70" i="15"/>
  <c r="L70" i="15"/>
  <c r="K70" i="15"/>
  <c r="H70" i="15"/>
  <c r="AA70" i="15"/>
  <c r="S70" i="15"/>
  <c r="P70" i="15"/>
  <c r="O70" i="15"/>
  <c r="N70" i="15"/>
  <c r="M70" i="15"/>
  <c r="G70" i="15"/>
  <c r="F70" i="15"/>
  <c r="E70" i="15"/>
  <c r="D70" i="15"/>
  <c r="C70" i="15"/>
  <c r="B70" i="15"/>
  <c r="Z69" i="15"/>
  <c r="Y69" i="15"/>
  <c r="X69" i="15"/>
  <c r="W69" i="15"/>
  <c r="V69" i="15"/>
  <c r="U69" i="15"/>
  <c r="T69" i="15"/>
  <c r="L69" i="15"/>
  <c r="K69" i="15"/>
  <c r="H69" i="15"/>
  <c r="AA69" i="15"/>
  <c r="S69" i="15"/>
  <c r="P69" i="15"/>
  <c r="O69" i="15"/>
  <c r="N69" i="15"/>
  <c r="M69" i="15"/>
  <c r="G69" i="15"/>
  <c r="F69" i="15"/>
  <c r="E69" i="15"/>
  <c r="D69" i="15"/>
  <c r="C69" i="15"/>
  <c r="B69" i="15"/>
  <c r="Z68" i="15"/>
  <c r="Y68" i="15"/>
  <c r="X68" i="15"/>
  <c r="W68" i="15"/>
  <c r="V68" i="15"/>
  <c r="U68" i="15"/>
  <c r="T68" i="15"/>
  <c r="L68" i="15"/>
  <c r="K68" i="15"/>
  <c r="H68" i="15"/>
  <c r="AA68" i="15"/>
  <c r="S68" i="15"/>
  <c r="P68" i="15"/>
  <c r="O68" i="15"/>
  <c r="N68" i="15"/>
  <c r="M68" i="15"/>
  <c r="G68" i="15"/>
  <c r="F68" i="15"/>
  <c r="E68" i="15"/>
  <c r="D68" i="15"/>
  <c r="C68" i="15"/>
  <c r="B68" i="15"/>
  <c r="Z67" i="15"/>
  <c r="Y67" i="15"/>
  <c r="X67" i="15"/>
  <c r="W67" i="15"/>
  <c r="V67" i="15"/>
  <c r="U67" i="15"/>
  <c r="T67" i="15"/>
  <c r="L67" i="15"/>
  <c r="K67" i="15"/>
  <c r="H67" i="15"/>
  <c r="AA67" i="15"/>
  <c r="S67" i="15"/>
  <c r="P67" i="15"/>
  <c r="O67" i="15"/>
  <c r="N67" i="15"/>
  <c r="M67" i="15"/>
  <c r="G67" i="15"/>
  <c r="F67" i="15"/>
  <c r="E67" i="15"/>
  <c r="D67" i="15"/>
  <c r="C67" i="15"/>
  <c r="B67" i="15"/>
  <c r="Z66" i="15"/>
  <c r="Y66" i="15"/>
  <c r="X66" i="15"/>
  <c r="W66" i="15"/>
  <c r="V66" i="15"/>
  <c r="U66" i="15"/>
  <c r="T66" i="15"/>
  <c r="L66" i="15"/>
  <c r="K66" i="15"/>
  <c r="H66" i="15"/>
  <c r="AA66" i="15"/>
  <c r="S66" i="15"/>
  <c r="P66" i="15"/>
  <c r="O66" i="15"/>
  <c r="N66" i="15"/>
  <c r="M66" i="15"/>
  <c r="G66" i="15"/>
  <c r="F66" i="15"/>
  <c r="E66" i="15"/>
  <c r="D66" i="15"/>
  <c r="C66" i="15"/>
  <c r="B66" i="15"/>
  <c r="Z65" i="15"/>
  <c r="Y65" i="15"/>
  <c r="X65" i="15"/>
  <c r="W65" i="15"/>
  <c r="V65" i="15"/>
  <c r="U65" i="15"/>
  <c r="T65" i="15"/>
  <c r="L65" i="15"/>
  <c r="K65" i="15"/>
  <c r="H65" i="15"/>
  <c r="AA65" i="15"/>
  <c r="S65" i="15"/>
  <c r="P65" i="15"/>
  <c r="O65" i="15"/>
  <c r="N65" i="15"/>
  <c r="M65" i="15"/>
  <c r="G65" i="15"/>
  <c r="F65" i="15"/>
  <c r="E65" i="15"/>
  <c r="D65" i="15"/>
  <c r="C65" i="15"/>
  <c r="B65" i="15"/>
  <c r="Z64" i="15"/>
  <c r="Y64" i="15"/>
  <c r="X64" i="15"/>
  <c r="W64" i="15"/>
  <c r="V64" i="15"/>
  <c r="U64" i="15"/>
  <c r="T64" i="15"/>
  <c r="L64" i="15"/>
  <c r="K64" i="15"/>
  <c r="H64" i="15"/>
  <c r="AA64" i="15"/>
  <c r="S64" i="15"/>
  <c r="P64" i="15"/>
  <c r="O64" i="15"/>
  <c r="N64" i="15"/>
  <c r="M64" i="15"/>
  <c r="G64" i="15"/>
  <c r="F64" i="15"/>
  <c r="E64" i="15"/>
  <c r="D64" i="15"/>
  <c r="C64" i="15"/>
  <c r="B64" i="15"/>
  <c r="Z63" i="15"/>
  <c r="Y63" i="15"/>
  <c r="X63" i="15"/>
  <c r="W63" i="15"/>
  <c r="V63" i="15"/>
  <c r="U63" i="15"/>
  <c r="T63" i="15"/>
  <c r="L63" i="15"/>
  <c r="K63" i="15"/>
  <c r="H63" i="15"/>
  <c r="AA63" i="15"/>
  <c r="S63" i="15"/>
  <c r="P63" i="15"/>
  <c r="O63" i="15"/>
  <c r="N63" i="15"/>
  <c r="M63" i="15"/>
  <c r="G63" i="15"/>
  <c r="F63" i="15"/>
  <c r="E63" i="15"/>
  <c r="D63" i="15"/>
  <c r="C63" i="15"/>
  <c r="B63" i="15"/>
  <c r="Z62" i="15"/>
  <c r="Y62" i="15"/>
  <c r="X62" i="15"/>
  <c r="W62" i="15"/>
  <c r="V62" i="15"/>
  <c r="U62" i="15"/>
  <c r="T62" i="15"/>
  <c r="L62" i="15"/>
  <c r="K62" i="15"/>
  <c r="H62" i="15"/>
  <c r="AA62" i="15"/>
  <c r="S62" i="15"/>
  <c r="P62" i="15"/>
  <c r="O62" i="15"/>
  <c r="N62" i="15"/>
  <c r="M62" i="15"/>
  <c r="G62" i="15"/>
  <c r="F62" i="15"/>
  <c r="E62" i="15"/>
  <c r="D62" i="15"/>
  <c r="C62" i="15"/>
  <c r="B62" i="15"/>
  <c r="Z61" i="15"/>
  <c r="Y61" i="15"/>
  <c r="X61" i="15"/>
  <c r="W61" i="15"/>
  <c r="V61" i="15"/>
  <c r="U61" i="15"/>
  <c r="T61" i="15"/>
  <c r="L61" i="15"/>
  <c r="K61" i="15"/>
  <c r="H61" i="15"/>
  <c r="AA61" i="15"/>
  <c r="S61" i="15"/>
  <c r="P61" i="15"/>
  <c r="O61" i="15"/>
  <c r="N61" i="15"/>
  <c r="M61" i="15"/>
  <c r="G61" i="15"/>
  <c r="F61" i="15"/>
  <c r="E61" i="15"/>
  <c r="D61" i="15"/>
  <c r="C61" i="15"/>
  <c r="B61" i="15"/>
  <c r="Z60" i="15"/>
  <c r="Y60" i="15"/>
  <c r="X60" i="15"/>
  <c r="W60" i="15"/>
  <c r="V60" i="15"/>
  <c r="U60" i="15"/>
  <c r="T60" i="15"/>
  <c r="L60" i="15"/>
  <c r="K60" i="15"/>
  <c r="H60" i="15"/>
  <c r="AA60" i="15"/>
  <c r="S60" i="15"/>
  <c r="P60" i="15"/>
  <c r="O60" i="15"/>
  <c r="N60" i="15"/>
  <c r="M60" i="15"/>
  <c r="G60" i="15"/>
  <c r="F60" i="15"/>
  <c r="E60" i="15"/>
  <c r="D60" i="15"/>
  <c r="C60" i="15"/>
  <c r="B60" i="15"/>
  <c r="Z59" i="15"/>
  <c r="Y59" i="15"/>
  <c r="X59" i="15"/>
  <c r="W59" i="15"/>
  <c r="V59" i="15"/>
  <c r="U59" i="15"/>
  <c r="T59" i="15"/>
  <c r="L59" i="15"/>
  <c r="K59" i="15"/>
  <c r="H59" i="15"/>
  <c r="AA59" i="15"/>
  <c r="S59" i="15"/>
  <c r="P59" i="15"/>
  <c r="O59" i="15"/>
  <c r="N59" i="15"/>
  <c r="M59" i="15"/>
  <c r="G59" i="15"/>
  <c r="F59" i="15"/>
  <c r="E59" i="15"/>
  <c r="D59" i="15"/>
  <c r="C59" i="15"/>
  <c r="B59" i="15"/>
  <c r="Z58" i="15"/>
  <c r="Y58" i="15"/>
  <c r="X58" i="15"/>
  <c r="W58" i="15"/>
  <c r="V58" i="15"/>
  <c r="U58" i="15"/>
  <c r="T58" i="15"/>
  <c r="L58" i="15"/>
  <c r="K58" i="15"/>
  <c r="H58" i="15"/>
  <c r="AA58" i="15"/>
  <c r="S58" i="15"/>
  <c r="P58" i="15"/>
  <c r="O58" i="15"/>
  <c r="N58" i="15"/>
  <c r="M58" i="15"/>
  <c r="G58" i="15"/>
  <c r="F58" i="15"/>
  <c r="E58" i="15"/>
  <c r="D58" i="15"/>
  <c r="C58" i="15"/>
  <c r="B58" i="15"/>
  <c r="Z57" i="15"/>
  <c r="Y57" i="15"/>
  <c r="X57" i="15"/>
  <c r="W57" i="15"/>
  <c r="V57" i="15"/>
  <c r="U57" i="15"/>
  <c r="T57" i="15"/>
  <c r="L57" i="15"/>
  <c r="K57" i="15"/>
  <c r="H57" i="15"/>
  <c r="AA57" i="15"/>
  <c r="S57" i="15"/>
  <c r="P57" i="15"/>
  <c r="O57" i="15"/>
  <c r="N57" i="15"/>
  <c r="M57" i="15"/>
  <c r="G57" i="15"/>
  <c r="F57" i="15"/>
  <c r="E57" i="15"/>
  <c r="D57" i="15"/>
  <c r="C57" i="15"/>
  <c r="B57" i="15"/>
  <c r="Z56" i="15"/>
  <c r="Y56" i="15"/>
  <c r="X56" i="15"/>
  <c r="W56" i="15"/>
  <c r="V56" i="15"/>
  <c r="U56" i="15"/>
  <c r="T56" i="15"/>
  <c r="L56" i="15"/>
  <c r="K56" i="15"/>
  <c r="H56" i="15"/>
  <c r="AA56" i="15"/>
  <c r="S56" i="15"/>
  <c r="P56" i="15"/>
  <c r="O56" i="15"/>
  <c r="N56" i="15"/>
  <c r="M56" i="15"/>
  <c r="G56" i="15"/>
  <c r="F56" i="15"/>
  <c r="E56" i="15"/>
  <c r="D56" i="15"/>
  <c r="C56" i="15"/>
  <c r="B56" i="15"/>
  <c r="Z55" i="15"/>
  <c r="Y55" i="15"/>
  <c r="X55" i="15"/>
  <c r="W55" i="15"/>
  <c r="V55" i="15"/>
  <c r="U55" i="15"/>
  <c r="T55" i="15"/>
  <c r="L55" i="15"/>
  <c r="K55" i="15"/>
  <c r="H55" i="15"/>
  <c r="AA55" i="15"/>
  <c r="S55" i="15"/>
  <c r="P55" i="15"/>
  <c r="O55" i="15"/>
  <c r="N55" i="15"/>
  <c r="M55" i="15"/>
  <c r="G55" i="15"/>
  <c r="F55" i="15"/>
  <c r="E55" i="15"/>
  <c r="D55" i="15"/>
  <c r="C55" i="15"/>
  <c r="B55" i="15"/>
  <c r="Z54" i="15"/>
  <c r="Y54" i="15"/>
  <c r="X54" i="15"/>
  <c r="W54" i="15"/>
  <c r="V54" i="15"/>
  <c r="U54" i="15"/>
  <c r="T54" i="15"/>
  <c r="L54" i="15"/>
  <c r="K54" i="15"/>
  <c r="H54" i="15"/>
  <c r="AA54" i="15"/>
  <c r="S54" i="15"/>
  <c r="P54" i="15"/>
  <c r="O54" i="15"/>
  <c r="N54" i="15"/>
  <c r="M54" i="15"/>
  <c r="G54" i="15"/>
  <c r="F54" i="15"/>
  <c r="E54" i="15"/>
  <c r="D54" i="15"/>
  <c r="C54" i="15"/>
  <c r="B54" i="15"/>
  <c r="Z53" i="15"/>
  <c r="Y53" i="15"/>
  <c r="X53" i="15"/>
  <c r="W53" i="15"/>
  <c r="V53" i="15"/>
  <c r="U53" i="15"/>
  <c r="T53" i="15"/>
  <c r="L53" i="15"/>
  <c r="K53" i="15"/>
  <c r="H53" i="15"/>
  <c r="AA53" i="15"/>
  <c r="S53" i="15"/>
  <c r="P53" i="15"/>
  <c r="O53" i="15"/>
  <c r="N53" i="15"/>
  <c r="M53" i="15"/>
  <c r="G53" i="15"/>
  <c r="F53" i="15"/>
  <c r="E53" i="15"/>
  <c r="D53" i="15"/>
  <c r="C53" i="15"/>
  <c r="B53" i="15"/>
  <c r="Z52" i="15"/>
  <c r="Y52" i="15"/>
  <c r="X52" i="15"/>
  <c r="W52" i="15"/>
  <c r="V52" i="15"/>
  <c r="U52" i="15"/>
  <c r="T52" i="15"/>
  <c r="L52" i="15"/>
  <c r="K52" i="15"/>
  <c r="H52" i="15"/>
  <c r="AA52" i="15"/>
  <c r="S52" i="15"/>
  <c r="P52" i="15"/>
  <c r="O52" i="15"/>
  <c r="N52" i="15"/>
  <c r="M52" i="15"/>
  <c r="G52" i="15"/>
  <c r="F52" i="15"/>
  <c r="E52" i="15"/>
  <c r="D52" i="15"/>
  <c r="C52" i="15"/>
  <c r="B52" i="15"/>
  <c r="Z51" i="15"/>
  <c r="Y51" i="15"/>
  <c r="X51" i="15"/>
  <c r="W51" i="15"/>
  <c r="V51" i="15"/>
  <c r="U51" i="15"/>
  <c r="T51" i="15"/>
  <c r="L51" i="15"/>
  <c r="K51" i="15"/>
  <c r="H51" i="15"/>
  <c r="AA51" i="15"/>
  <c r="S51" i="15"/>
  <c r="P51" i="15"/>
  <c r="O51" i="15"/>
  <c r="N51" i="15"/>
  <c r="M51" i="15"/>
  <c r="G51" i="15"/>
  <c r="F51" i="15"/>
  <c r="E51" i="15"/>
  <c r="D51" i="15"/>
  <c r="C51" i="15"/>
  <c r="B51" i="15"/>
  <c r="Z50" i="15"/>
  <c r="Y50" i="15"/>
  <c r="X50" i="15"/>
  <c r="W50" i="15"/>
  <c r="V50" i="15"/>
  <c r="U50" i="15"/>
  <c r="T50" i="15"/>
  <c r="L50" i="15"/>
  <c r="K50" i="15"/>
  <c r="H50" i="15"/>
  <c r="AA50" i="15"/>
  <c r="S50" i="15"/>
  <c r="P50" i="15"/>
  <c r="O50" i="15"/>
  <c r="N50" i="15"/>
  <c r="M50" i="15"/>
  <c r="G50" i="15"/>
  <c r="F50" i="15"/>
  <c r="E50" i="15"/>
  <c r="D50" i="15"/>
  <c r="C50" i="15"/>
  <c r="B50" i="15"/>
  <c r="Z49" i="15"/>
  <c r="Y49" i="15"/>
  <c r="X49" i="15"/>
  <c r="W49" i="15"/>
  <c r="V49" i="15"/>
  <c r="U49" i="15"/>
  <c r="T49" i="15"/>
  <c r="L49" i="15"/>
  <c r="K49" i="15"/>
  <c r="H49" i="15"/>
  <c r="AA49" i="15"/>
  <c r="S49" i="15"/>
  <c r="P49" i="15"/>
  <c r="O49" i="15"/>
  <c r="N49" i="15"/>
  <c r="M49" i="15"/>
  <c r="G49" i="15"/>
  <c r="F49" i="15"/>
  <c r="E49" i="15"/>
  <c r="D49" i="15"/>
  <c r="C49" i="15"/>
  <c r="B49" i="15"/>
  <c r="Z48" i="15"/>
  <c r="Y48" i="15"/>
  <c r="X48" i="15"/>
  <c r="W48" i="15"/>
  <c r="V48" i="15"/>
  <c r="U48" i="15"/>
  <c r="T48" i="15"/>
  <c r="L48" i="15"/>
  <c r="K48" i="15"/>
  <c r="H48" i="15"/>
  <c r="AA48" i="15"/>
  <c r="S48" i="15"/>
  <c r="P48" i="15"/>
  <c r="O48" i="15"/>
  <c r="N48" i="15"/>
  <c r="M48" i="15"/>
  <c r="G48" i="15"/>
  <c r="F48" i="15"/>
  <c r="E48" i="15"/>
  <c r="D48" i="15"/>
  <c r="C48" i="15"/>
  <c r="B48" i="15"/>
  <c r="Z47" i="15"/>
  <c r="Y47" i="15"/>
  <c r="X47" i="15"/>
  <c r="W47" i="15"/>
  <c r="V47" i="15"/>
  <c r="U47" i="15"/>
  <c r="T47" i="15"/>
  <c r="L47" i="15"/>
  <c r="K47" i="15"/>
  <c r="H47" i="15"/>
  <c r="AA47" i="15"/>
  <c r="S47" i="15"/>
  <c r="P47" i="15"/>
  <c r="O47" i="15"/>
  <c r="N47" i="15"/>
  <c r="M47" i="15"/>
  <c r="G47" i="15"/>
  <c r="F47" i="15"/>
  <c r="E47" i="15"/>
  <c r="D47" i="15"/>
  <c r="C47" i="15"/>
  <c r="B47" i="15"/>
  <c r="Z46" i="15"/>
  <c r="Y46" i="15"/>
  <c r="X46" i="15"/>
  <c r="W46" i="15"/>
  <c r="V46" i="15"/>
  <c r="U46" i="15"/>
  <c r="T46" i="15"/>
  <c r="L46" i="15"/>
  <c r="K46" i="15"/>
  <c r="H46" i="15"/>
  <c r="AA46" i="15"/>
  <c r="S46" i="15"/>
  <c r="P46" i="15"/>
  <c r="O46" i="15"/>
  <c r="N46" i="15"/>
  <c r="M46" i="15"/>
  <c r="G46" i="15"/>
  <c r="F46" i="15"/>
  <c r="E46" i="15"/>
  <c r="D46" i="15"/>
  <c r="C46" i="15"/>
  <c r="B46" i="15"/>
  <c r="Z45" i="15"/>
  <c r="Y45" i="15"/>
  <c r="X45" i="15"/>
  <c r="W45" i="15"/>
  <c r="V45" i="15"/>
  <c r="U45" i="15"/>
  <c r="T45" i="15"/>
  <c r="L45" i="15"/>
  <c r="K45" i="15"/>
  <c r="H45" i="15"/>
  <c r="AA45" i="15"/>
  <c r="S45" i="15"/>
  <c r="P45" i="15"/>
  <c r="O45" i="15"/>
  <c r="N45" i="15"/>
  <c r="M45" i="15"/>
  <c r="G45" i="15"/>
  <c r="F45" i="15"/>
  <c r="E45" i="15"/>
  <c r="D45" i="15"/>
  <c r="C45" i="15"/>
  <c r="B45" i="15"/>
  <c r="Z44" i="15"/>
  <c r="Y44" i="15"/>
  <c r="X44" i="15"/>
  <c r="W44" i="15"/>
  <c r="V44" i="15"/>
  <c r="U44" i="15"/>
  <c r="T44" i="15"/>
  <c r="L44" i="15"/>
  <c r="K44" i="15"/>
  <c r="H44" i="15"/>
  <c r="AA44" i="15"/>
  <c r="S44" i="15"/>
  <c r="P44" i="15"/>
  <c r="O44" i="15"/>
  <c r="N44" i="15"/>
  <c r="M44" i="15"/>
  <c r="G44" i="15"/>
  <c r="F44" i="15"/>
  <c r="E44" i="15"/>
  <c r="D44" i="15"/>
  <c r="C44" i="15"/>
  <c r="B44" i="15"/>
  <c r="Z43" i="15"/>
  <c r="Y43" i="15"/>
  <c r="X43" i="15"/>
  <c r="W43" i="15"/>
  <c r="V43" i="15"/>
  <c r="U43" i="15"/>
  <c r="T43" i="15"/>
  <c r="L43" i="15"/>
  <c r="K43" i="15"/>
  <c r="H43" i="15"/>
  <c r="AA43" i="15"/>
  <c r="S43" i="15"/>
  <c r="P43" i="15"/>
  <c r="O43" i="15"/>
  <c r="N43" i="15"/>
  <c r="M43" i="15"/>
  <c r="G43" i="15"/>
  <c r="F43" i="15"/>
  <c r="E43" i="15"/>
  <c r="D43" i="15"/>
  <c r="C43" i="15"/>
  <c r="B43" i="15"/>
  <c r="Z42" i="15"/>
  <c r="Y42" i="15"/>
  <c r="X42" i="15"/>
  <c r="W42" i="15"/>
  <c r="V42" i="15"/>
  <c r="U42" i="15"/>
  <c r="T42" i="15"/>
  <c r="L42" i="15"/>
  <c r="K42" i="15"/>
  <c r="H42" i="15"/>
  <c r="AA42" i="15"/>
  <c r="S42" i="15"/>
  <c r="P42" i="15"/>
  <c r="O42" i="15"/>
  <c r="N42" i="15"/>
  <c r="M42" i="15"/>
  <c r="G42" i="15"/>
  <c r="F42" i="15"/>
  <c r="E42" i="15"/>
  <c r="D42" i="15"/>
  <c r="C42" i="15"/>
  <c r="B42" i="15"/>
  <c r="Z41" i="15"/>
  <c r="Y41" i="15"/>
  <c r="X41" i="15"/>
  <c r="W41" i="15"/>
  <c r="V41" i="15"/>
  <c r="U41" i="15"/>
  <c r="T41" i="15"/>
  <c r="L41" i="15"/>
  <c r="K41" i="15"/>
  <c r="H41" i="15"/>
  <c r="AA41" i="15"/>
  <c r="S41" i="15"/>
  <c r="P41" i="15"/>
  <c r="O41" i="15"/>
  <c r="N41" i="15"/>
  <c r="M41" i="15"/>
  <c r="G41" i="15"/>
  <c r="F41" i="15"/>
  <c r="E41" i="15"/>
  <c r="D41" i="15"/>
  <c r="C41" i="15"/>
  <c r="B41" i="15"/>
  <c r="Z40" i="15"/>
  <c r="Y40" i="15"/>
  <c r="X40" i="15"/>
  <c r="W40" i="15"/>
  <c r="V40" i="15"/>
  <c r="U40" i="15"/>
  <c r="T40" i="15"/>
  <c r="L40" i="15"/>
  <c r="K40" i="15"/>
  <c r="H40" i="15"/>
  <c r="AA40" i="15"/>
  <c r="S40" i="15"/>
  <c r="P40" i="15"/>
  <c r="O40" i="15"/>
  <c r="N40" i="15"/>
  <c r="M40" i="15"/>
  <c r="G40" i="15"/>
  <c r="F40" i="15"/>
  <c r="E40" i="15"/>
  <c r="D40" i="15"/>
  <c r="C40" i="15"/>
  <c r="B40" i="15"/>
  <c r="Z39" i="15"/>
  <c r="Y39" i="15"/>
  <c r="X39" i="15"/>
  <c r="W39" i="15"/>
  <c r="V39" i="15"/>
  <c r="U39" i="15"/>
  <c r="T39" i="15"/>
  <c r="L39" i="15"/>
  <c r="K39" i="15"/>
  <c r="H39" i="15"/>
  <c r="AA39" i="15"/>
  <c r="S39" i="15"/>
  <c r="P39" i="15"/>
  <c r="O39" i="15"/>
  <c r="N39" i="15"/>
  <c r="M39" i="15"/>
  <c r="G39" i="15"/>
  <c r="F39" i="15"/>
  <c r="E39" i="15"/>
  <c r="D39" i="15"/>
  <c r="C39" i="15"/>
  <c r="B39" i="15"/>
  <c r="Z38" i="15"/>
  <c r="Y38" i="15"/>
  <c r="X38" i="15"/>
  <c r="W38" i="15"/>
  <c r="V38" i="15"/>
  <c r="U38" i="15"/>
  <c r="T38" i="15"/>
  <c r="L38" i="15"/>
  <c r="K38" i="15"/>
  <c r="H38" i="15"/>
  <c r="AA38" i="15"/>
  <c r="S38" i="15"/>
  <c r="P38" i="15"/>
  <c r="O38" i="15"/>
  <c r="N38" i="15"/>
  <c r="M38" i="15"/>
  <c r="G38" i="15"/>
  <c r="F38" i="15"/>
  <c r="E38" i="15"/>
  <c r="D38" i="15"/>
  <c r="C38" i="15"/>
  <c r="B38" i="15"/>
  <c r="Z37" i="15"/>
  <c r="Y37" i="15"/>
  <c r="X37" i="15"/>
  <c r="W37" i="15"/>
  <c r="V37" i="15"/>
  <c r="U37" i="15"/>
  <c r="T37" i="15"/>
  <c r="L37" i="15"/>
  <c r="K37" i="15"/>
  <c r="H37" i="15"/>
  <c r="AA37" i="15"/>
  <c r="S37" i="15"/>
  <c r="P37" i="15"/>
  <c r="O37" i="15"/>
  <c r="N37" i="15"/>
  <c r="M37" i="15"/>
  <c r="G37" i="15"/>
  <c r="F37" i="15"/>
  <c r="E37" i="15"/>
  <c r="D37" i="15"/>
  <c r="C37" i="15"/>
  <c r="B37" i="15"/>
  <c r="Z36" i="15"/>
  <c r="Y36" i="15"/>
  <c r="X36" i="15"/>
  <c r="W36" i="15"/>
  <c r="V36" i="15"/>
  <c r="U36" i="15"/>
  <c r="T36" i="15"/>
  <c r="L36" i="15"/>
  <c r="K36" i="15"/>
  <c r="H36" i="15"/>
  <c r="AA36" i="15"/>
  <c r="S36" i="15"/>
  <c r="P36" i="15"/>
  <c r="O36" i="15"/>
  <c r="N36" i="15"/>
  <c r="M36" i="15"/>
  <c r="G36" i="15"/>
  <c r="F36" i="15"/>
  <c r="E36" i="15"/>
  <c r="D36" i="15"/>
  <c r="C36" i="15"/>
  <c r="B36" i="15"/>
  <c r="Z35" i="15"/>
  <c r="Y35" i="15"/>
  <c r="X35" i="15"/>
  <c r="W35" i="15"/>
  <c r="V35" i="15"/>
  <c r="U35" i="15"/>
  <c r="T35" i="15"/>
  <c r="L35" i="15"/>
  <c r="K35" i="15"/>
  <c r="H35" i="15"/>
  <c r="AA35" i="15"/>
  <c r="S35" i="15"/>
  <c r="P35" i="15"/>
  <c r="O35" i="15"/>
  <c r="N35" i="15"/>
  <c r="M35" i="15"/>
  <c r="G35" i="15"/>
  <c r="F35" i="15"/>
  <c r="E35" i="15"/>
  <c r="D35" i="15"/>
  <c r="C35" i="15"/>
  <c r="B35" i="15"/>
  <c r="Z34" i="15"/>
  <c r="Y34" i="15"/>
  <c r="X34" i="15"/>
  <c r="W34" i="15"/>
  <c r="V34" i="15"/>
  <c r="U34" i="15"/>
  <c r="T34" i="15"/>
  <c r="L34" i="15"/>
  <c r="K34" i="15"/>
  <c r="H34" i="15"/>
  <c r="AA34" i="15"/>
  <c r="S34" i="15"/>
  <c r="P34" i="15"/>
  <c r="O34" i="15"/>
  <c r="N34" i="15"/>
  <c r="M34" i="15"/>
  <c r="G34" i="15"/>
  <c r="F34" i="15"/>
  <c r="E34" i="15"/>
  <c r="D34" i="15"/>
  <c r="C34" i="15"/>
  <c r="B34" i="15"/>
  <c r="Z33" i="15"/>
  <c r="Y33" i="15"/>
  <c r="X33" i="15"/>
  <c r="W33" i="15"/>
  <c r="V33" i="15"/>
  <c r="U33" i="15"/>
  <c r="T33" i="15"/>
  <c r="L33" i="15"/>
  <c r="K33" i="15"/>
  <c r="H33" i="15"/>
  <c r="AA33" i="15"/>
  <c r="S33" i="15"/>
  <c r="P33" i="15"/>
  <c r="O33" i="15"/>
  <c r="N33" i="15"/>
  <c r="M33" i="15"/>
  <c r="G33" i="15"/>
  <c r="F33" i="15"/>
  <c r="E33" i="15"/>
  <c r="D33" i="15"/>
  <c r="C33" i="15"/>
  <c r="B33" i="15"/>
  <c r="Z32" i="15"/>
  <c r="Y32" i="15"/>
  <c r="X32" i="15"/>
  <c r="W32" i="15"/>
  <c r="V32" i="15"/>
  <c r="U32" i="15"/>
  <c r="T32" i="15"/>
  <c r="L32" i="15"/>
  <c r="K32" i="15"/>
  <c r="H32" i="15"/>
  <c r="AA32" i="15"/>
  <c r="S32" i="15"/>
  <c r="P32" i="15"/>
  <c r="O32" i="15"/>
  <c r="N32" i="15"/>
  <c r="M32" i="15"/>
  <c r="G32" i="15"/>
  <c r="F32" i="15"/>
  <c r="E32" i="15"/>
  <c r="D32" i="15"/>
  <c r="C32" i="15"/>
  <c r="B32" i="15"/>
  <c r="Z31" i="15"/>
  <c r="Y31" i="15"/>
  <c r="X31" i="15"/>
  <c r="W31" i="15"/>
  <c r="V31" i="15"/>
  <c r="U31" i="15"/>
  <c r="T31" i="15"/>
  <c r="L31" i="15"/>
  <c r="K31" i="15"/>
  <c r="H31" i="15"/>
  <c r="AA31" i="15"/>
  <c r="S31" i="15"/>
  <c r="P31" i="15"/>
  <c r="O31" i="15"/>
  <c r="N31" i="15"/>
  <c r="M31" i="15"/>
  <c r="G31" i="15"/>
  <c r="F31" i="15"/>
  <c r="E31" i="15"/>
  <c r="D31" i="15"/>
  <c r="C31" i="15"/>
  <c r="B31" i="15"/>
  <c r="Z30" i="15"/>
  <c r="Y30" i="15"/>
  <c r="X30" i="15"/>
  <c r="W30" i="15"/>
  <c r="V30" i="15"/>
  <c r="U30" i="15"/>
  <c r="T30" i="15"/>
  <c r="L30" i="15"/>
  <c r="K30" i="15"/>
  <c r="H30" i="15"/>
  <c r="AA30" i="15"/>
  <c r="S30" i="15"/>
  <c r="P30" i="15"/>
  <c r="O30" i="15"/>
  <c r="N30" i="15"/>
  <c r="M30" i="15"/>
  <c r="G30" i="15"/>
  <c r="F30" i="15"/>
  <c r="E30" i="15"/>
  <c r="D30" i="15"/>
  <c r="C30" i="15"/>
  <c r="B30" i="15"/>
  <c r="Z29" i="15"/>
  <c r="Y29" i="15"/>
  <c r="X29" i="15"/>
  <c r="W29" i="15"/>
  <c r="V29" i="15"/>
  <c r="U29" i="15"/>
  <c r="T29" i="15"/>
  <c r="L29" i="15"/>
  <c r="K29" i="15"/>
  <c r="H29" i="15"/>
  <c r="AA29" i="15"/>
  <c r="S29" i="15"/>
  <c r="P29" i="15"/>
  <c r="O29" i="15"/>
  <c r="N29" i="15"/>
  <c r="M29" i="15"/>
  <c r="G29" i="15"/>
  <c r="F29" i="15"/>
  <c r="E29" i="15"/>
  <c r="D29" i="15"/>
  <c r="C29" i="15"/>
  <c r="B29" i="15"/>
  <c r="Z28" i="15"/>
  <c r="Y28" i="15"/>
  <c r="X28" i="15"/>
  <c r="W28" i="15"/>
  <c r="V28" i="15"/>
  <c r="U28" i="15"/>
  <c r="T28" i="15"/>
  <c r="L28" i="15"/>
  <c r="K28" i="15"/>
  <c r="H28" i="15"/>
  <c r="AA28" i="15"/>
  <c r="S28" i="15"/>
  <c r="P28" i="15"/>
  <c r="O28" i="15"/>
  <c r="N28" i="15"/>
  <c r="M28" i="15"/>
  <c r="G28" i="15"/>
  <c r="F28" i="15"/>
  <c r="E28" i="15"/>
  <c r="D28" i="15"/>
  <c r="C28" i="15"/>
  <c r="B28" i="15"/>
  <c r="Z27" i="15"/>
  <c r="Y27" i="15"/>
  <c r="X27" i="15"/>
  <c r="W27" i="15"/>
  <c r="V27" i="15"/>
  <c r="U27" i="15"/>
  <c r="T27" i="15"/>
  <c r="L27" i="15"/>
  <c r="K27" i="15"/>
  <c r="H27" i="15"/>
  <c r="AA27" i="15"/>
  <c r="S27" i="15"/>
  <c r="P27" i="15"/>
  <c r="O27" i="15"/>
  <c r="N27" i="15"/>
  <c r="M27" i="15"/>
  <c r="G27" i="15"/>
  <c r="F27" i="15"/>
  <c r="E27" i="15"/>
  <c r="D27" i="15"/>
  <c r="C27" i="15"/>
  <c r="B27" i="15"/>
  <c r="Z26" i="15"/>
  <c r="Y26" i="15"/>
  <c r="X26" i="15"/>
  <c r="W26" i="15"/>
  <c r="V26" i="15"/>
  <c r="U26" i="15"/>
  <c r="T26" i="15"/>
  <c r="L26" i="15"/>
  <c r="K26" i="15"/>
  <c r="H26" i="15"/>
  <c r="AA26" i="15"/>
  <c r="S26" i="15"/>
  <c r="P26" i="15"/>
  <c r="O26" i="15"/>
  <c r="N26" i="15"/>
  <c r="M26" i="15"/>
  <c r="G26" i="15"/>
  <c r="F26" i="15"/>
  <c r="E26" i="15"/>
  <c r="D26" i="15"/>
  <c r="C26" i="15"/>
  <c r="B26" i="15"/>
  <c r="Z25" i="15"/>
  <c r="Y25" i="15"/>
  <c r="X25" i="15"/>
  <c r="W25" i="15"/>
  <c r="V25" i="15"/>
  <c r="U25" i="15"/>
  <c r="T25" i="15"/>
  <c r="L25" i="15"/>
  <c r="K25" i="15"/>
  <c r="H25" i="15"/>
  <c r="AA25" i="15"/>
  <c r="S25" i="15"/>
  <c r="P25" i="15"/>
  <c r="O25" i="15"/>
  <c r="N25" i="15"/>
  <c r="M25" i="15"/>
  <c r="G25" i="15"/>
  <c r="F25" i="15"/>
  <c r="E25" i="15"/>
  <c r="D25" i="15"/>
  <c r="C25" i="15"/>
  <c r="B25" i="15"/>
  <c r="Z24" i="15"/>
  <c r="Y24" i="15"/>
  <c r="X24" i="15"/>
  <c r="W24" i="15"/>
  <c r="V24" i="15"/>
  <c r="U24" i="15"/>
  <c r="T24" i="15"/>
  <c r="L24" i="15"/>
  <c r="K24" i="15"/>
  <c r="H24" i="15"/>
  <c r="AA24" i="15"/>
  <c r="S24" i="15"/>
  <c r="P24" i="15"/>
  <c r="O24" i="15"/>
  <c r="N24" i="15"/>
  <c r="M24" i="15"/>
  <c r="G24" i="15"/>
  <c r="F24" i="15"/>
  <c r="E24" i="15"/>
  <c r="D24" i="15"/>
  <c r="C24" i="15"/>
  <c r="B24" i="15"/>
  <c r="Z23" i="15"/>
  <c r="Y23" i="15"/>
  <c r="X23" i="15"/>
  <c r="W23" i="15"/>
  <c r="V23" i="15"/>
  <c r="U23" i="15"/>
  <c r="T23" i="15"/>
  <c r="L23" i="15"/>
  <c r="K23" i="15"/>
  <c r="H23" i="15"/>
  <c r="AA23" i="15"/>
  <c r="S23" i="15"/>
  <c r="P23" i="15"/>
  <c r="O23" i="15"/>
  <c r="N23" i="15"/>
  <c r="M23" i="15"/>
  <c r="G23" i="15"/>
  <c r="F23" i="15"/>
  <c r="E23" i="15"/>
  <c r="D23" i="15"/>
  <c r="C23" i="15"/>
  <c r="B23" i="15"/>
  <c r="Z22" i="15"/>
  <c r="Y22" i="15"/>
  <c r="X22" i="15"/>
  <c r="W22" i="15"/>
  <c r="V22" i="15"/>
  <c r="U22" i="15"/>
  <c r="T22" i="15"/>
  <c r="L22" i="15"/>
  <c r="K22" i="15"/>
  <c r="H22" i="15"/>
  <c r="AA22" i="15"/>
  <c r="S22" i="15"/>
  <c r="P22" i="15"/>
  <c r="O22" i="15"/>
  <c r="N22" i="15"/>
  <c r="M22" i="15"/>
  <c r="G22" i="15"/>
  <c r="F22" i="15"/>
  <c r="E22" i="15"/>
  <c r="D22" i="15"/>
  <c r="C22" i="15"/>
  <c r="B22" i="15"/>
  <c r="Z21" i="15"/>
  <c r="Y21" i="15"/>
  <c r="X21" i="15"/>
  <c r="W21" i="15"/>
  <c r="V21" i="15"/>
  <c r="U21" i="15"/>
  <c r="T21" i="15"/>
  <c r="L21" i="15"/>
  <c r="K21" i="15"/>
  <c r="H21" i="15"/>
  <c r="AA21" i="15"/>
  <c r="S21" i="15"/>
  <c r="P21" i="15"/>
  <c r="O21" i="15"/>
  <c r="N21" i="15"/>
  <c r="M21" i="15"/>
  <c r="G21" i="15"/>
  <c r="F21" i="15"/>
  <c r="E21" i="15"/>
  <c r="D21" i="15"/>
  <c r="C21" i="15"/>
  <c r="B21" i="15"/>
  <c r="A20" i="15"/>
  <c r="H241" i="14"/>
  <c r="H238" i="14"/>
  <c r="C241" i="14"/>
  <c r="C238" i="14"/>
  <c r="L232" i="14"/>
  <c r="L231" i="14"/>
  <c r="L228" i="14"/>
  <c r="L227" i="14"/>
  <c r="L225" i="14" s="1"/>
  <c r="L221" i="14"/>
  <c r="L220" i="14"/>
  <c r="L216" i="14"/>
  <c r="L201" i="14"/>
  <c r="L200" i="14"/>
  <c r="L196" i="14"/>
  <c r="L185" i="14"/>
  <c r="L184" i="14"/>
  <c r="L183" i="14"/>
  <c r="L178" i="14"/>
  <c r="L177" i="14"/>
  <c r="L175" i="14" s="1"/>
  <c r="L173" i="14"/>
  <c r="L172" i="14"/>
  <c r="L171" i="14"/>
  <c r="L170" i="14"/>
  <c r="L166" i="14"/>
  <c r="L169" i="14"/>
  <c r="L168" i="14"/>
  <c r="L165" i="14"/>
  <c r="L164" i="14"/>
  <c r="L162" i="14"/>
  <c r="L159" i="14"/>
  <c r="L153" i="14"/>
  <c r="L152" i="14"/>
  <c r="L151" i="14"/>
  <c r="L150" i="14"/>
  <c r="L149" i="14"/>
  <c r="L146" i="14" s="1"/>
  <c r="L148" i="14"/>
  <c r="L145" i="14"/>
  <c r="L144" i="14"/>
  <c r="L142" i="14"/>
  <c r="L139" i="14"/>
  <c r="L128" i="14"/>
  <c r="L127" i="14"/>
  <c r="L124" i="14"/>
  <c r="L123" i="14"/>
  <c r="L121" i="14"/>
  <c r="L120" i="14"/>
  <c r="L118" i="14" s="1"/>
  <c r="L114" i="14"/>
  <c r="L113" i="14"/>
  <c r="L109" i="14"/>
  <c r="AW99" i="14"/>
  <c r="AT99" i="14"/>
  <c r="AO99" i="14"/>
  <c r="AE99" i="14"/>
  <c r="AD99" i="14"/>
  <c r="CB99" i="14"/>
  <c r="CC99" i="14"/>
  <c r="G98" i="14"/>
  <c r="E98" i="14"/>
  <c r="G97" i="14"/>
  <c r="E97" i="14"/>
  <c r="E91" i="14"/>
  <c r="G91" i="14"/>
  <c r="D91" i="14"/>
  <c r="C91" i="14"/>
  <c r="AW90" i="14"/>
  <c r="AT90" i="14"/>
  <c r="AO90" i="14"/>
  <c r="AE90" i="14"/>
  <c r="AD90" i="14"/>
  <c r="CB90" i="14"/>
  <c r="CC90" i="14"/>
  <c r="G89" i="14"/>
  <c r="E89" i="14"/>
  <c r="G88" i="14"/>
  <c r="E88" i="14"/>
  <c r="E82" i="14"/>
  <c r="G82" i="14"/>
  <c r="D82" i="14"/>
  <c r="C82" i="14"/>
  <c r="AW81" i="14"/>
  <c r="AT81" i="14"/>
  <c r="AO81" i="14"/>
  <c r="CB81" i="14"/>
  <c r="CC81" i="14"/>
  <c r="G80" i="14"/>
  <c r="E80" i="14"/>
  <c r="G79" i="14"/>
  <c r="E79" i="14"/>
  <c r="D72" i="14"/>
  <c r="C72" i="14"/>
  <c r="AW71" i="14"/>
  <c r="AT71" i="14"/>
  <c r="AO71" i="14"/>
  <c r="AE71" i="14"/>
  <c r="AD71" i="14"/>
  <c r="CB71" i="14"/>
  <c r="CC71" i="14"/>
  <c r="G70" i="14"/>
  <c r="E70" i="14"/>
  <c r="G69" i="14"/>
  <c r="E69" i="14"/>
  <c r="E63" i="14"/>
  <c r="G63" i="14"/>
  <c r="D63" i="14"/>
  <c r="C63" i="14"/>
  <c r="AW62" i="14"/>
  <c r="L112" i="14" s="1"/>
  <c r="L110" i="14" s="1"/>
  <c r="AT62" i="14"/>
  <c r="L108" i="14" s="1"/>
  <c r="AO62" i="14"/>
  <c r="L213" i="14" s="1"/>
  <c r="AE62" i="14"/>
  <c r="AD62" i="14"/>
  <c r="CB62" i="14"/>
  <c r="CC62" i="14"/>
  <c r="G61" i="14"/>
  <c r="E61" i="14"/>
  <c r="G60" i="14"/>
  <c r="E60" i="14"/>
  <c r="E54" i="14"/>
  <c r="G54" i="14"/>
  <c r="D54" i="14"/>
  <c r="C54" i="14"/>
  <c r="A27" i="14"/>
  <c r="A25" i="14"/>
  <c r="F16" i="14"/>
  <c r="F14" i="14"/>
  <c r="CO6" i="14"/>
  <c r="F6" i="14"/>
  <c r="CO4" i="14"/>
  <c r="F4" i="14"/>
  <c r="A1" i="14"/>
  <c r="H222" i="13"/>
  <c r="H219" i="13"/>
  <c r="C222" i="13"/>
  <c r="C219" i="13"/>
  <c r="L216" i="13"/>
  <c r="C216" i="13"/>
  <c r="L215" i="13"/>
  <c r="C215" i="13"/>
  <c r="L214" i="13"/>
  <c r="C214" i="13"/>
  <c r="L213" i="13"/>
  <c r="C213" i="13"/>
  <c r="L212" i="13"/>
  <c r="C212" i="13"/>
  <c r="L211" i="13"/>
  <c r="C211" i="13"/>
  <c r="L210" i="13"/>
  <c r="C210" i="13"/>
  <c r="L209" i="13"/>
  <c r="C209" i="13"/>
  <c r="L208" i="13"/>
  <c r="C208" i="13"/>
  <c r="L204" i="13"/>
  <c r="L203" i="13"/>
  <c r="L200" i="13"/>
  <c r="L199" i="13"/>
  <c r="L197" i="13" s="1"/>
  <c r="L193" i="13"/>
  <c r="L192" i="13"/>
  <c r="L188" i="13"/>
  <c r="L185" i="13"/>
  <c r="L173" i="13"/>
  <c r="L172" i="13"/>
  <c r="L168" i="13"/>
  <c r="L165" i="13"/>
  <c r="L157" i="13"/>
  <c r="L156" i="13"/>
  <c r="L155" i="13"/>
  <c r="L150" i="13"/>
  <c r="L149" i="13"/>
  <c r="L145" i="13"/>
  <c r="L144" i="13"/>
  <c r="L143" i="13"/>
  <c r="L142" i="13"/>
  <c r="L141" i="13"/>
  <c r="L140" i="13"/>
  <c r="L137" i="13"/>
  <c r="L136" i="13"/>
  <c r="L134" i="13"/>
  <c r="L131" i="13"/>
  <c r="L125" i="13"/>
  <c r="L124" i="13"/>
  <c r="L123" i="13"/>
  <c r="L122" i="13"/>
  <c r="L121" i="13"/>
  <c r="L120" i="13"/>
  <c r="L118" i="13" s="1"/>
  <c r="L117" i="13"/>
  <c r="L116" i="13"/>
  <c r="L114" i="13"/>
  <c r="L111" i="13"/>
  <c r="L100" i="13"/>
  <c r="L99" i="13"/>
  <c r="L96" i="13"/>
  <c r="L95" i="13"/>
  <c r="L93" i="13"/>
  <c r="L92" i="13"/>
  <c r="L90" i="13" s="1"/>
  <c r="L86" i="13"/>
  <c r="L85" i="13"/>
  <c r="L81" i="13"/>
  <c r="AW71" i="13"/>
  <c r="AT71" i="13"/>
  <c r="AO71" i="13"/>
  <c r="AE71" i="13"/>
  <c r="AD71" i="13"/>
  <c r="CB71" i="13"/>
  <c r="CC71" i="13"/>
  <c r="G70" i="13"/>
  <c r="E70" i="13"/>
  <c r="G69" i="13"/>
  <c r="E69" i="13"/>
  <c r="F66" i="13"/>
  <c r="F65" i="13"/>
  <c r="E63" i="13"/>
  <c r="G63" i="13"/>
  <c r="D63" i="13"/>
  <c r="AW62" i="13"/>
  <c r="AT62" i="13"/>
  <c r="AO62" i="13"/>
  <c r="L78" i="13" s="1"/>
  <c r="AE62" i="13"/>
  <c r="AD62" i="13"/>
  <c r="CB62" i="13"/>
  <c r="CC62" i="13"/>
  <c r="G61" i="13"/>
  <c r="E61" i="13"/>
  <c r="G60" i="13"/>
  <c r="E60" i="13"/>
  <c r="F57" i="13"/>
  <c r="F56" i="13"/>
  <c r="E54" i="13"/>
  <c r="G54" i="13"/>
  <c r="D54" i="13"/>
  <c r="A27" i="13"/>
  <c r="A25" i="13"/>
  <c r="F16" i="13"/>
  <c r="F14" i="13"/>
  <c r="CO6" i="13"/>
  <c r="F6" i="13"/>
  <c r="CO4" i="13"/>
  <c r="F4" i="13"/>
  <c r="A1" i="13"/>
  <c r="H295" i="12"/>
  <c r="H292" i="12"/>
  <c r="C295" i="12"/>
  <c r="C292" i="12"/>
  <c r="L289" i="12"/>
  <c r="C289" i="12"/>
  <c r="L288" i="12"/>
  <c r="C288" i="12"/>
  <c r="L287" i="12"/>
  <c r="C287" i="12"/>
  <c r="L286" i="12"/>
  <c r="C286" i="12"/>
  <c r="L285" i="12"/>
  <c r="C285" i="12"/>
  <c r="L284" i="12"/>
  <c r="C284" i="12"/>
  <c r="L283" i="12"/>
  <c r="C283" i="12"/>
  <c r="L282" i="12"/>
  <c r="C282" i="12"/>
  <c r="L281" i="12"/>
  <c r="C281" i="12"/>
  <c r="L277" i="12"/>
  <c r="L276" i="12"/>
  <c r="L273" i="12"/>
  <c r="L272" i="12"/>
  <c r="L270" i="12" s="1"/>
  <c r="L266" i="12"/>
  <c r="L265" i="12"/>
  <c r="L261" i="12"/>
  <c r="L246" i="12"/>
  <c r="L245" i="12"/>
  <c r="L244" i="12"/>
  <c r="L242" i="12" s="1"/>
  <c r="L241" i="12"/>
  <c r="L230" i="12"/>
  <c r="L229" i="12"/>
  <c r="L228" i="12"/>
  <c r="L223" i="12"/>
  <c r="L222" i="12"/>
  <c r="L220" i="12" s="1"/>
  <c r="L218" i="12"/>
  <c r="L217" i="12"/>
  <c r="L216" i="12"/>
  <c r="L215" i="12"/>
  <c r="L214" i="12"/>
  <c r="L213" i="12"/>
  <c r="L210" i="12"/>
  <c r="L209" i="12"/>
  <c r="L207" i="12"/>
  <c r="L205" i="12" s="1"/>
  <c r="L204" i="12"/>
  <c r="L198" i="12"/>
  <c r="L197" i="12"/>
  <c r="L196" i="12"/>
  <c r="L195" i="12"/>
  <c r="L194" i="12"/>
  <c r="L191" i="12" s="1"/>
  <c r="L193" i="12"/>
  <c r="L190" i="12"/>
  <c r="L189" i="12"/>
  <c r="L187" i="12"/>
  <c r="L184" i="12"/>
  <c r="L173" i="12"/>
  <c r="L172" i="12"/>
  <c r="L169" i="12"/>
  <c r="L168" i="12"/>
  <c r="L166" i="12"/>
  <c r="L165" i="12"/>
  <c r="L159" i="12"/>
  <c r="L158" i="12"/>
  <c r="L154" i="12"/>
  <c r="AW144" i="12"/>
  <c r="AT144" i="12"/>
  <c r="AO144" i="12"/>
  <c r="AE144" i="12"/>
  <c r="AD144" i="12"/>
  <c r="CB144" i="12"/>
  <c r="CC144" i="12"/>
  <c r="G143" i="12"/>
  <c r="E143" i="12"/>
  <c r="G142" i="12"/>
  <c r="E142" i="12"/>
  <c r="F139" i="12"/>
  <c r="F138" i="12"/>
  <c r="E136" i="12"/>
  <c r="G136" i="12"/>
  <c r="D136" i="12"/>
  <c r="AW135" i="12"/>
  <c r="AT135" i="12"/>
  <c r="AO135" i="12"/>
  <c r="AE135" i="12"/>
  <c r="AD135" i="12"/>
  <c r="CB135" i="12"/>
  <c r="CC135" i="12"/>
  <c r="G134" i="12"/>
  <c r="E134" i="12"/>
  <c r="G133" i="12"/>
  <c r="E133" i="12"/>
  <c r="F130" i="12"/>
  <c r="F129" i="12"/>
  <c r="E127" i="12"/>
  <c r="G127" i="12"/>
  <c r="D127" i="12"/>
  <c r="AW126" i="12"/>
  <c r="AT126" i="12"/>
  <c r="AO126" i="12"/>
  <c r="AE126" i="12"/>
  <c r="AD126" i="12"/>
  <c r="CB126" i="12"/>
  <c r="CC126" i="12"/>
  <c r="G125" i="12"/>
  <c r="E125" i="12"/>
  <c r="G124" i="12"/>
  <c r="E124" i="12"/>
  <c r="F121" i="12"/>
  <c r="F120" i="12"/>
  <c r="E118" i="12"/>
  <c r="G118" i="12"/>
  <c r="D118" i="12"/>
  <c r="AW117" i="12"/>
  <c r="AT117" i="12"/>
  <c r="AO117" i="12"/>
  <c r="AE117" i="12"/>
  <c r="AD117" i="12"/>
  <c r="CB117" i="12"/>
  <c r="CC117" i="12"/>
  <c r="G116" i="12"/>
  <c r="E116" i="12"/>
  <c r="G115" i="12"/>
  <c r="E115" i="12"/>
  <c r="F112" i="12"/>
  <c r="F111" i="12"/>
  <c r="E109" i="12"/>
  <c r="G109" i="12"/>
  <c r="D109" i="12"/>
  <c r="AW108" i="12"/>
  <c r="AT108" i="12"/>
  <c r="AO108" i="12"/>
  <c r="CB108" i="12"/>
  <c r="CC108" i="12"/>
  <c r="G107" i="12"/>
  <c r="E107" i="12"/>
  <c r="G106" i="12"/>
  <c r="E106" i="12"/>
  <c r="F103" i="12"/>
  <c r="F102" i="12"/>
  <c r="D99" i="12"/>
  <c r="AW98" i="12"/>
  <c r="AT98" i="12"/>
  <c r="AO98" i="12"/>
  <c r="AE98" i="12"/>
  <c r="AD98" i="12"/>
  <c r="CB98" i="12"/>
  <c r="CC98" i="12"/>
  <c r="G97" i="12"/>
  <c r="E97" i="12"/>
  <c r="G96" i="12"/>
  <c r="E96" i="12"/>
  <c r="F93" i="12"/>
  <c r="F92" i="12"/>
  <c r="E90" i="12"/>
  <c r="G90" i="12"/>
  <c r="D90" i="12"/>
  <c r="AW89" i="12"/>
  <c r="AT89" i="12"/>
  <c r="AO89" i="12"/>
  <c r="AE89" i="12"/>
  <c r="AD89" i="12"/>
  <c r="CB89" i="12"/>
  <c r="CC89" i="12"/>
  <c r="G88" i="12"/>
  <c r="E88" i="12"/>
  <c r="G87" i="12"/>
  <c r="E87" i="12"/>
  <c r="F84" i="12"/>
  <c r="F83" i="12"/>
  <c r="E81" i="12"/>
  <c r="G81" i="12"/>
  <c r="D81" i="12"/>
  <c r="AW80" i="12"/>
  <c r="AT80" i="12"/>
  <c r="AO80" i="12"/>
  <c r="AE80" i="12"/>
  <c r="AD80" i="12"/>
  <c r="CB80" i="12"/>
  <c r="CC80" i="12"/>
  <c r="G79" i="12"/>
  <c r="E79" i="12"/>
  <c r="G78" i="12"/>
  <c r="E78" i="12"/>
  <c r="F75" i="12"/>
  <c r="F74" i="12"/>
  <c r="E72" i="12"/>
  <c r="G72" i="12"/>
  <c r="D72" i="12"/>
  <c r="AW71" i="12"/>
  <c r="L157" i="12" s="1"/>
  <c r="L155" i="12" s="1"/>
  <c r="AT71" i="12"/>
  <c r="AO71" i="12"/>
  <c r="AE71" i="12"/>
  <c r="AD71" i="12"/>
  <c r="CB71" i="12"/>
  <c r="CC71" i="12"/>
  <c r="G70" i="12"/>
  <c r="E70" i="12"/>
  <c r="G69" i="12"/>
  <c r="E69" i="12"/>
  <c r="F66" i="12"/>
  <c r="F65" i="12"/>
  <c r="E63" i="12"/>
  <c r="G63" i="12"/>
  <c r="D63" i="12"/>
  <c r="AW62" i="12"/>
  <c r="AT62" i="12"/>
  <c r="AO62" i="12"/>
  <c r="AE62" i="12"/>
  <c r="AD62" i="12"/>
  <c r="CB62" i="12"/>
  <c r="CC62" i="12"/>
  <c r="G61" i="12"/>
  <c r="E61" i="12"/>
  <c r="G60" i="12"/>
  <c r="E60" i="12"/>
  <c r="F57" i="12"/>
  <c r="F56" i="12"/>
  <c r="E54" i="12"/>
  <c r="G54" i="12"/>
  <c r="D54" i="12"/>
  <c r="A27" i="12"/>
  <c r="A25" i="12"/>
  <c r="F16" i="12"/>
  <c r="F14" i="12"/>
  <c r="CO6" i="12"/>
  <c r="F6" i="12"/>
  <c r="CO4" i="12"/>
  <c r="F4" i="12"/>
  <c r="A1" i="12"/>
  <c r="H233" i="11"/>
  <c r="H230" i="11"/>
  <c r="C233" i="11"/>
  <c r="C230" i="11"/>
  <c r="L224" i="11"/>
  <c r="L223" i="11"/>
  <c r="L220" i="11"/>
  <c r="L219" i="11"/>
  <c r="L213" i="11"/>
  <c r="L212" i="11"/>
  <c r="L208" i="11"/>
  <c r="L193" i="11"/>
  <c r="L192" i="11"/>
  <c r="L188" i="11"/>
  <c r="L177" i="11"/>
  <c r="L176" i="11"/>
  <c r="L175" i="11"/>
  <c r="L170" i="11"/>
  <c r="L169" i="11"/>
  <c r="L167" i="11" s="1"/>
  <c r="L165" i="11"/>
  <c r="L164" i="11"/>
  <c r="L163" i="11"/>
  <c r="L162" i="11"/>
  <c r="L161" i="11"/>
  <c r="L160" i="11"/>
  <c r="L157" i="11"/>
  <c r="L156" i="11"/>
  <c r="L154" i="11"/>
  <c r="L151" i="11"/>
  <c r="L145" i="11"/>
  <c r="L144" i="11"/>
  <c r="L143" i="11"/>
  <c r="L142" i="11"/>
  <c r="L141" i="11"/>
  <c r="L140" i="11"/>
  <c r="L138" i="11" s="1"/>
  <c r="L137" i="11"/>
  <c r="L136" i="11"/>
  <c r="L134" i="11"/>
  <c r="L131" i="11"/>
  <c r="L120" i="11"/>
  <c r="L119" i="11"/>
  <c r="L116" i="11"/>
  <c r="L115" i="11"/>
  <c r="L113" i="11"/>
  <c r="L112" i="11"/>
  <c r="L110" i="11" s="1"/>
  <c r="L106" i="11"/>
  <c r="L105" i="11"/>
  <c r="L101" i="11"/>
  <c r="AW91" i="11"/>
  <c r="AT91" i="11"/>
  <c r="AO91" i="11"/>
  <c r="AE91" i="11"/>
  <c r="AD91" i="11"/>
  <c r="CB91" i="11"/>
  <c r="CC91" i="11"/>
  <c r="G90" i="11"/>
  <c r="E90" i="11"/>
  <c r="G89" i="11"/>
  <c r="E89" i="11"/>
  <c r="F86" i="11"/>
  <c r="F85" i="11"/>
  <c r="F84" i="11"/>
  <c r="E82" i="11"/>
  <c r="G82" i="11"/>
  <c r="D82" i="11"/>
  <c r="AW81" i="11"/>
  <c r="AT81" i="11"/>
  <c r="AO81" i="11"/>
  <c r="AE81" i="11"/>
  <c r="AD81" i="11"/>
  <c r="CB81" i="11"/>
  <c r="CC81" i="11"/>
  <c r="G80" i="11"/>
  <c r="E80" i="11"/>
  <c r="G79" i="11"/>
  <c r="E79" i="11"/>
  <c r="F76" i="11"/>
  <c r="F75" i="11"/>
  <c r="E73" i="11"/>
  <c r="G73" i="11"/>
  <c r="D73" i="11"/>
  <c r="AW72" i="11"/>
  <c r="AT72" i="11"/>
  <c r="AO72" i="11"/>
  <c r="L205" i="11" s="1"/>
  <c r="AE72" i="11"/>
  <c r="AD72" i="11"/>
  <c r="CB72" i="11"/>
  <c r="CC72" i="11"/>
  <c r="G71" i="11"/>
  <c r="E71" i="11"/>
  <c r="G70" i="11"/>
  <c r="E70" i="11"/>
  <c r="F67" i="11"/>
  <c r="F66" i="11"/>
  <c r="E64" i="11"/>
  <c r="G64" i="11"/>
  <c r="D64" i="11"/>
  <c r="AW63" i="11"/>
  <c r="AT63" i="11"/>
  <c r="AO63" i="11"/>
  <c r="CB63" i="11"/>
  <c r="CC63" i="11"/>
  <c r="G62" i="11"/>
  <c r="E62" i="11"/>
  <c r="G61" i="11"/>
  <c r="E61" i="11"/>
  <c r="F58" i="11"/>
  <c r="F57" i="11"/>
  <c r="D54" i="11"/>
  <c r="A27" i="11"/>
  <c r="A25" i="11"/>
  <c r="F16" i="11"/>
  <c r="F14" i="11"/>
  <c r="CO6" i="11"/>
  <c r="F6" i="11"/>
  <c r="CO4" i="11"/>
  <c r="F4" i="11"/>
  <c r="A1" i="11"/>
  <c r="H510" i="10"/>
  <c r="H507" i="10"/>
  <c r="C510" i="10"/>
  <c r="C507" i="10"/>
  <c r="L501" i="10"/>
  <c r="L497" i="10"/>
  <c r="L496" i="10"/>
  <c r="L490" i="10"/>
  <c r="L489" i="10"/>
  <c r="L485" i="10"/>
  <c r="L473" i="10"/>
  <c r="L472" i="10"/>
  <c r="L471" i="10"/>
  <c r="L470" i="10"/>
  <c r="L469" i="10"/>
  <c r="L468" i="10"/>
  <c r="L465" i="10"/>
  <c r="L464" i="10"/>
  <c r="L462" i="10"/>
  <c r="L460" i="10" s="1"/>
  <c r="L459" i="10"/>
  <c r="L454" i="10"/>
  <c r="L453" i="10"/>
  <c r="L452" i="10"/>
  <c r="L447" i="10"/>
  <c r="L446" i="10"/>
  <c r="L444" i="10" s="1"/>
  <c r="L439" i="10"/>
  <c r="L438" i="10"/>
  <c r="L434" i="10"/>
  <c r="L419" i="10"/>
  <c r="L418" i="10"/>
  <c r="L414" i="10"/>
  <c r="L397" i="10"/>
  <c r="L393" i="10"/>
  <c r="L392" i="10"/>
  <c r="L390" i="10"/>
  <c r="L389" i="10"/>
  <c r="L383" i="10"/>
  <c r="L382" i="10"/>
  <c r="L378" i="10"/>
  <c r="AW368" i="10"/>
  <c r="AT368" i="10"/>
  <c r="AO368" i="10"/>
  <c r="G367" i="10"/>
  <c r="E367" i="10"/>
  <c r="G366" i="10"/>
  <c r="E366" i="10"/>
  <c r="D360" i="10"/>
  <c r="C360" i="10"/>
  <c r="AT359" i="10"/>
  <c r="AR359" i="10"/>
  <c r="AO359" i="10"/>
  <c r="J357" i="10"/>
  <c r="D357" i="10"/>
  <c r="C357" i="10"/>
  <c r="B357" i="10"/>
  <c r="G355" i="10"/>
  <c r="E355" i="10"/>
  <c r="G354" i="10"/>
  <c r="E354" i="10"/>
  <c r="I349" i="10"/>
  <c r="J346" i="10"/>
  <c r="E346" i="10"/>
  <c r="J344" i="10"/>
  <c r="E344" i="10"/>
  <c r="D337" i="10"/>
  <c r="C337" i="10"/>
  <c r="AT336" i="10"/>
  <c r="AR336" i="10"/>
  <c r="AO336" i="10"/>
  <c r="I334" i="10"/>
  <c r="H334" i="10"/>
  <c r="J334" i="10" s="1"/>
  <c r="D334" i="10"/>
  <c r="C334" i="10"/>
  <c r="B334" i="10"/>
  <c r="G332" i="10"/>
  <c r="E332" i="10"/>
  <c r="G331" i="10"/>
  <c r="E331" i="10"/>
  <c r="I327" i="10"/>
  <c r="J324" i="10"/>
  <c r="E324" i="10"/>
  <c r="J322" i="10"/>
  <c r="E322" i="10"/>
  <c r="D315" i="10"/>
  <c r="C315" i="10"/>
  <c r="AW314" i="10"/>
  <c r="AT314" i="10"/>
  <c r="AO314" i="10"/>
  <c r="G313" i="10"/>
  <c r="E313" i="10"/>
  <c r="G312" i="10"/>
  <c r="E312" i="10"/>
  <c r="D306" i="10"/>
  <c r="C306" i="10"/>
  <c r="AW305" i="10"/>
  <c r="AT305" i="10"/>
  <c r="AO305" i="10"/>
  <c r="G304" i="10"/>
  <c r="E304" i="10"/>
  <c r="G303" i="10"/>
  <c r="E303" i="10"/>
  <c r="D297" i="10"/>
  <c r="C297" i="10"/>
  <c r="AT296" i="10"/>
  <c r="AR296" i="10"/>
  <c r="AO296" i="10"/>
  <c r="AE296" i="10"/>
  <c r="AD296" i="10"/>
  <c r="I295" i="10"/>
  <c r="H295" i="10"/>
  <c r="J295" i="10" s="1"/>
  <c r="E295" i="10"/>
  <c r="G295" i="10"/>
  <c r="D295" i="10"/>
  <c r="C295" i="10"/>
  <c r="B295" i="10"/>
  <c r="AT294" i="10"/>
  <c r="AR294" i="10"/>
  <c r="AO294" i="10"/>
  <c r="AE294" i="10"/>
  <c r="AD294" i="10"/>
  <c r="J293" i="10"/>
  <c r="E293" i="10"/>
  <c r="G293" i="10"/>
  <c r="D293" i="10"/>
  <c r="C293" i="10"/>
  <c r="B293" i="10"/>
  <c r="AT292" i="10"/>
  <c r="AR292" i="10"/>
  <c r="AO292" i="10"/>
  <c r="I290" i="10"/>
  <c r="H290" i="10"/>
  <c r="J290" i="10" s="1"/>
  <c r="D290" i="10"/>
  <c r="C290" i="10"/>
  <c r="B290" i="10"/>
  <c r="AT289" i="10"/>
  <c r="AR289" i="10"/>
  <c r="AO289" i="10"/>
  <c r="J287" i="10"/>
  <c r="D287" i="10"/>
  <c r="C287" i="10"/>
  <c r="B287" i="10"/>
  <c r="AT286" i="10"/>
  <c r="AR286" i="10"/>
  <c r="AO286" i="10"/>
  <c r="I284" i="10"/>
  <c r="H284" i="10"/>
  <c r="J284" i="10" s="1"/>
  <c r="D284" i="10"/>
  <c r="C284" i="10"/>
  <c r="B284" i="10"/>
  <c r="AT283" i="10"/>
  <c r="AR283" i="10"/>
  <c r="AO283" i="10"/>
  <c r="AE283" i="10"/>
  <c r="AD283" i="10"/>
  <c r="J282" i="10"/>
  <c r="E282" i="10"/>
  <c r="G282" i="10"/>
  <c r="D282" i="10"/>
  <c r="C282" i="10"/>
  <c r="B282" i="10"/>
  <c r="AT281" i="10"/>
  <c r="AR281" i="10"/>
  <c r="AO281" i="10"/>
  <c r="AE281" i="10"/>
  <c r="AD281" i="10"/>
  <c r="J280" i="10"/>
  <c r="E280" i="10"/>
  <c r="G280" i="10"/>
  <c r="D280" i="10"/>
  <c r="C280" i="10"/>
  <c r="B280" i="10"/>
  <c r="AT279" i="10"/>
  <c r="AR279" i="10"/>
  <c r="AO279" i="10"/>
  <c r="AE279" i="10"/>
  <c r="AD279" i="10"/>
  <c r="J278" i="10"/>
  <c r="E278" i="10"/>
  <c r="G278" i="10"/>
  <c r="D278" i="10"/>
  <c r="C278" i="10"/>
  <c r="B278" i="10"/>
  <c r="AT277" i="10"/>
  <c r="AR277" i="10"/>
  <c r="AO277" i="10"/>
  <c r="AE277" i="10"/>
  <c r="AD277" i="10"/>
  <c r="J276" i="10"/>
  <c r="E276" i="10"/>
  <c r="G276" i="10"/>
  <c r="D276" i="10"/>
  <c r="C276" i="10"/>
  <c r="B276" i="10"/>
  <c r="AT275" i="10"/>
  <c r="AR275" i="10"/>
  <c r="AO275" i="10"/>
  <c r="AE275" i="10"/>
  <c r="AD275" i="10"/>
  <c r="J274" i="10"/>
  <c r="E274" i="10"/>
  <c r="G274" i="10"/>
  <c r="D274" i="10"/>
  <c r="C274" i="10"/>
  <c r="B274" i="10"/>
  <c r="AT273" i="10"/>
  <c r="AR273" i="10"/>
  <c r="AO273" i="10"/>
  <c r="AE273" i="10"/>
  <c r="AD273" i="10"/>
  <c r="J272" i="10"/>
  <c r="I272" i="10"/>
  <c r="H272" i="10"/>
  <c r="E272" i="10"/>
  <c r="G272" i="10"/>
  <c r="D272" i="10"/>
  <c r="C272" i="10"/>
  <c r="B272" i="10"/>
  <c r="AT271" i="10"/>
  <c r="AR271" i="10"/>
  <c r="AO271" i="10"/>
  <c r="AE271" i="10"/>
  <c r="AD271" i="10"/>
  <c r="J270" i="10"/>
  <c r="E270" i="10"/>
  <c r="G270" i="10"/>
  <c r="D270" i="10"/>
  <c r="C270" i="10"/>
  <c r="B270" i="10"/>
  <c r="AT269" i="10"/>
  <c r="AR269" i="10"/>
  <c r="AO269" i="10"/>
  <c r="AE269" i="10"/>
  <c r="AD269" i="10"/>
  <c r="J268" i="10"/>
  <c r="E268" i="10"/>
  <c r="G268" i="10"/>
  <c r="D268" i="10"/>
  <c r="C268" i="10"/>
  <c r="B268" i="10"/>
  <c r="AT267" i="10"/>
  <c r="AR267" i="10"/>
  <c r="AO267" i="10"/>
  <c r="I265" i="10"/>
  <c r="H265" i="10"/>
  <c r="D265" i="10"/>
  <c r="C265" i="10"/>
  <c r="B265" i="10"/>
  <c r="AT264" i="10"/>
  <c r="AR264" i="10"/>
  <c r="AO264" i="10"/>
  <c r="AE264" i="10"/>
  <c r="AD264" i="10"/>
  <c r="J263" i="10"/>
  <c r="E263" i="10"/>
  <c r="G263" i="10"/>
  <c r="D263" i="10"/>
  <c r="C263" i="10"/>
  <c r="B263" i="10"/>
  <c r="AE262" i="10"/>
  <c r="AD262" i="10"/>
  <c r="G261" i="10"/>
  <c r="E261" i="10"/>
  <c r="G260" i="10"/>
  <c r="E260" i="10"/>
  <c r="G257" i="10"/>
  <c r="E257" i="10"/>
  <c r="D257" i="10"/>
  <c r="C257" i="10"/>
  <c r="B257" i="10"/>
  <c r="G256" i="10"/>
  <c r="E256" i="10"/>
  <c r="D256" i="10"/>
  <c r="C256" i="10"/>
  <c r="B256" i="10"/>
  <c r="L255" i="10"/>
  <c r="AW262" i="10" s="1"/>
  <c r="J254" i="10"/>
  <c r="E254" i="10"/>
  <c r="I253" i="10"/>
  <c r="E246" i="10"/>
  <c r="G246" i="10"/>
  <c r="D246" i="10"/>
  <c r="C246" i="10"/>
  <c r="G244" i="10"/>
  <c r="E244" i="10"/>
  <c r="G243" i="10"/>
  <c r="E243" i="10"/>
  <c r="E240" i="10"/>
  <c r="D240" i="10"/>
  <c r="C240" i="10"/>
  <c r="B240" i="10"/>
  <c r="E239" i="10"/>
  <c r="D239" i="10"/>
  <c r="C239" i="10"/>
  <c r="B239" i="10"/>
  <c r="E238" i="10"/>
  <c r="D238" i="10"/>
  <c r="C238" i="10"/>
  <c r="B238" i="10"/>
  <c r="L237" i="10"/>
  <c r="AW245" i="10" s="1"/>
  <c r="J236" i="10"/>
  <c r="E236" i="10"/>
  <c r="J234" i="10"/>
  <c r="E234" i="10"/>
  <c r="J232" i="10"/>
  <c r="E232" i="10"/>
  <c r="I231" i="10"/>
  <c r="I230" i="10"/>
  <c r="J229" i="10"/>
  <c r="E229" i="10"/>
  <c r="D219" i="10"/>
  <c r="C219" i="10"/>
  <c r="AT218" i="10"/>
  <c r="AR218" i="10"/>
  <c r="AO218" i="10"/>
  <c r="AE218" i="10"/>
  <c r="AD218" i="10"/>
  <c r="J217" i="10"/>
  <c r="E217" i="10"/>
  <c r="G217" i="10"/>
  <c r="D217" i="10"/>
  <c r="C217" i="10"/>
  <c r="B217" i="10"/>
  <c r="AT216" i="10"/>
  <c r="AR216" i="10"/>
  <c r="AO216" i="10"/>
  <c r="AE216" i="10"/>
  <c r="AD216" i="10"/>
  <c r="J215" i="10"/>
  <c r="E215" i="10"/>
  <c r="G215" i="10"/>
  <c r="D215" i="10"/>
  <c r="C215" i="10"/>
  <c r="B215" i="10"/>
  <c r="AT214" i="10"/>
  <c r="AR214" i="10"/>
  <c r="AO214" i="10"/>
  <c r="AE214" i="10"/>
  <c r="AD214" i="10"/>
  <c r="J213" i="10"/>
  <c r="E213" i="10"/>
  <c r="G213" i="10"/>
  <c r="D213" i="10"/>
  <c r="C213" i="10"/>
  <c r="B213" i="10"/>
  <c r="AE212" i="10"/>
  <c r="AD212" i="10"/>
  <c r="G211" i="10"/>
  <c r="E211" i="10"/>
  <c r="G210" i="10"/>
  <c r="E210" i="10"/>
  <c r="G207" i="10"/>
  <c r="E207" i="10"/>
  <c r="D207" i="10"/>
  <c r="C207" i="10"/>
  <c r="B207" i="10"/>
  <c r="G206" i="10"/>
  <c r="E206" i="10"/>
  <c r="D206" i="10"/>
  <c r="C206" i="10"/>
  <c r="B206" i="10"/>
  <c r="G205" i="10"/>
  <c r="E205" i="10"/>
  <c r="D205" i="10"/>
  <c r="C205" i="10"/>
  <c r="B205" i="10"/>
  <c r="G204" i="10"/>
  <c r="E204" i="10"/>
  <c r="D204" i="10"/>
  <c r="C204" i="10"/>
  <c r="B204" i="10"/>
  <c r="G203" i="10"/>
  <c r="E203" i="10"/>
  <c r="D203" i="10"/>
  <c r="C203" i="10"/>
  <c r="B203" i="10"/>
  <c r="G202" i="10"/>
  <c r="E202" i="10"/>
  <c r="D202" i="10"/>
  <c r="C202" i="10"/>
  <c r="B202" i="10"/>
  <c r="G201" i="10"/>
  <c r="E201" i="10"/>
  <c r="D201" i="10"/>
  <c r="C201" i="10"/>
  <c r="B201" i="10"/>
  <c r="G200" i="10"/>
  <c r="E200" i="10"/>
  <c r="D200" i="10"/>
  <c r="C200" i="10"/>
  <c r="B200" i="10"/>
  <c r="I199" i="10"/>
  <c r="I198" i="10"/>
  <c r="I197" i="10"/>
  <c r="I196" i="10"/>
  <c r="I195" i="10"/>
  <c r="I194" i="10"/>
  <c r="I193" i="10"/>
  <c r="J191" i="10"/>
  <c r="E191" i="10"/>
  <c r="G191" i="10" s="1"/>
  <c r="J189" i="10"/>
  <c r="E189" i="10"/>
  <c r="I188" i="10"/>
  <c r="E183" i="10"/>
  <c r="G183" i="10"/>
  <c r="D183" i="10"/>
  <c r="C183" i="10"/>
  <c r="AE182" i="10"/>
  <c r="AD182" i="10"/>
  <c r="G181" i="10"/>
  <c r="E181" i="10"/>
  <c r="G180" i="10"/>
  <c r="E180" i="10"/>
  <c r="G177" i="10"/>
  <c r="E177" i="10"/>
  <c r="D177" i="10"/>
  <c r="C177" i="10"/>
  <c r="B177" i="10"/>
  <c r="G176" i="10"/>
  <c r="E176" i="10"/>
  <c r="D176" i="10"/>
  <c r="C176" i="10"/>
  <c r="B176" i="10"/>
  <c r="G175" i="10"/>
  <c r="E175" i="10"/>
  <c r="D175" i="10"/>
  <c r="C175" i="10"/>
  <c r="B175" i="10"/>
  <c r="G174" i="10"/>
  <c r="E174" i="10"/>
  <c r="D174" i="10"/>
  <c r="C174" i="10"/>
  <c r="B174" i="10"/>
  <c r="G173" i="10"/>
  <c r="E173" i="10"/>
  <c r="D173" i="10"/>
  <c r="C173" i="10"/>
  <c r="B173" i="10"/>
  <c r="G172" i="10"/>
  <c r="E172" i="10"/>
  <c r="D172" i="10"/>
  <c r="C172" i="10"/>
  <c r="B172" i="10"/>
  <c r="G171" i="10"/>
  <c r="E171" i="10"/>
  <c r="D171" i="10"/>
  <c r="C171" i="10"/>
  <c r="B171" i="10"/>
  <c r="I170" i="10"/>
  <c r="I169" i="10"/>
  <c r="I168" i="10"/>
  <c r="I167" i="10"/>
  <c r="I166" i="10"/>
  <c r="I165" i="10"/>
  <c r="I164" i="10"/>
  <c r="J162" i="10"/>
  <c r="E162" i="10"/>
  <c r="J160" i="10"/>
  <c r="G160" i="10"/>
  <c r="E160" i="10"/>
  <c r="I159" i="10"/>
  <c r="E154" i="10"/>
  <c r="G154" i="10"/>
  <c r="G162" i="10" s="1"/>
  <c r="D154" i="10"/>
  <c r="C154" i="10"/>
  <c r="AE153" i="10"/>
  <c r="AD153" i="10"/>
  <c r="G152" i="10"/>
  <c r="E152" i="10"/>
  <c r="G151" i="10"/>
  <c r="E151" i="10"/>
  <c r="G148" i="10"/>
  <c r="E148" i="10"/>
  <c r="D148" i="10"/>
  <c r="C148" i="10"/>
  <c r="B148" i="10"/>
  <c r="G147" i="10"/>
  <c r="E147" i="10"/>
  <c r="D147" i="10"/>
  <c r="C147" i="10"/>
  <c r="B147" i="10"/>
  <c r="G146" i="10"/>
  <c r="E146" i="10"/>
  <c r="D146" i="10"/>
  <c r="C146" i="10"/>
  <c r="B146" i="10"/>
  <c r="G145" i="10"/>
  <c r="E145" i="10"/>
  <c r="D145" i="10"/>
  <c r="C145" i="10"/>
  <c r="B145" i="10"/>
  <c r="G144" i="10"/>
  <c r="E144" i="10"/>
  <c r="D144" i="10"/>
  <c r="C144" i="10"/>
  <c r="B144" i="10"/>
  <c r="G143" i="10"/>
  <c r="E143" i="10"/>
  <c r="D143" i="10"/>
  <c r="C143" i="10"/>
  <c r="B143" i="10"/>
  <c r="G142" i="10"/>
  <c r="E142" i="10"/>
  <c r="D142" i="10"/>
  <c r="C142" i="10"/>
  <c r="B142" i="10"/>
  <c r="G141" i="10"/>
  <c r="E141" i="10"/>
  <c r="D141" i="10"/>
  <c r="C141" i="10"/>
  <c r="B141" i="10"/>
  <c r="I140" i="10"/>
  <c r="I139" i="10"/>
  <c r="I138" i="10"/>
  <c r="I137" i="10"/>
  <c r="I136" i="10"/>
  <c r="I135" i="10"/>
  <c r="I134" i="10"/>
  <c r="J132" i="10"/>
  <c r="G132" i="10"/>
  <c r="E132" i="10"/>
  <c r="J130" i="10"/>
  <c r="G130" i="10"/>
  <c r="E130" i="10"/>
  <c r="I129" i="10"/>
  <c r="E124" i="10"/>
  <c r="G124" i="10"/>
  <c r="D124" i="10"/>
  <c r="C124" i="10"/>
  <c r="AE123" i="10"/>
  <c r="AD123" i="10"/>
  <c r="G122" i="10"/>
  <c r="E122" i="10"/>
  <c r="G121" i="10"/>
  <c r="E121" i="10"/>
  <c r="G118" i="10"/>
  <c r="E118" i="10"/>
  <c r="D118" i="10"/>
  <c r="C118" i="10"/>
  <c r="B118" i="10"/>
  <c r="G117" i="10"/>
  <c r="E117" i="10"/>
  <c r="D117" i="10"/>
  <c r="C117" i="10"/>
  <c r="B117" i="10"/>
  <c r="G116" i="10"/>
  <c r="E116" i="10"/>
  <c r="D116" i="10"/>
  <c r="C116" i="10"/>
  <c r="B116" i="10"/>
  <c r="G115" i="10"/>
  <c r="E115" i="10"/>
  <c r="D115" i="10"/>
  <c r="C115" i="10"/>
  <c r="B115" i="10"/>
  <c r="G114" i="10"/>
  <c r="E114" i="10"/>
  <c r="D114" i="10"/>
  <c r="C114" i="10"/>
  <c r="B114" i="10"/>
  <c r="G113" i="10"/>
  <c r="E113" i="10"/>
  <c r="D113" i="10"/>
  <c r="C113" i="10"/>
  <c r="B113" i="10"/>
  <c r="G112" i="10"/>
  <c r="E112" i="10"/>
  <c r="D112" i="10"/>
  <c r="C112" i="10"/>
  <c r="B112" i="10"/>
  <c r="I111" i="10"/>
  <c r="I110" i="10"/>
  <c r="I109" i="10"/>
  <c r="I108" i="10"/>
  <c r="I107" i="10"/>
  <c r="I106" i="10"/>
  <c r="I105" i="10"/>
  <c r="J103" i="10"/>
  <c r="E103" i="10"/>
  <c r="G103" i="10" s="1"/>
  <c r="J101" i="10"/>
  <c r="E101" i="10"/>
  <c r="I100" i="10"/>
  <c r="E95" i="10"/>
  <c r="G95" i="10"/>
  <c r="D95" i="10"/>
  <c r="C95" i="10"/>
  <c r="AW94" i="10"/>
  <c r="AE94" i="10"/>
  <c r="AD94" i="10"/>
  <c r="G93" i="10"/>
  <c r="E93" i="10"/>
  <c r="G92" i="10"/>
  <c r="E92" i="10"/>
  <c r="J89" i="10"/>
  <c r="E89" i="10"/>
  <c r="E82" i="10"/>
  <c r="G82" i="10"/>
  <c r="D82" i="10"/>
  <c r="C82" i="10"/>
  <c r="AW81" i="10"/>
  <c r="AE81" i="10"/>
  <c r="AD81" i="10"/>
  <c r="G80" i="10"/>
  <c r="E80" i="10"/>
  <c r="G79" i="10"/>
  <c r="E79" i="10"/>
  <c r="J76" i="10"/>
  <c r="E76" i="10"/>
  <c r="E69" i="10"/>
  <c r="G69" i="10"/>
  <c r="D69" i="10"/>
  <c r="C69" i="10"/>
  <c r="AW68" i="10"/>
  <c r="AE68" i="10"/>
  <c r="AD68" i="10"/>
  <c r="G67" i="10"/>
  <c r="E67" i="10"/>
  <c r="G66" i="10"/>
  <c r="E66" i="10"/>
  <c r="J63" i="10"/>
  <c r="E63" i="10"/>
  <c r="J60" i="10"/>
  <c r="E60" i="10"/>
  <c r="E54" i="10"/>
  <c r="G54" i="10"/>
  <c r="D54" i="10"/>
  <c r="C54" i="10"/>
  <c r="A27" i="10"/>
  <c r="A25" i="10"/>
  <c r="F16" i="10"/>
  <c r="F14" i="10"/>
  <c r="CO6" i="10"/>
  <c r="F6" i="10"/>
  <c r="CO4" i="10"/>
  <c r="F4" i="10"/>
  <c r="A1" i="10"/>
  <c r="H248" i="9"/>
  <c r="H245" i="9"/>
  <c r="C248" i="9"/>
  <c r="C245" i="9"/>
  <c r="L238" i="9"/>
  <c r="L235" i="9"/>
  <c r="L228" i="9"/>
  <c r="L227" i="9"/>
  <c r="L223" i="9"/>
  <c r="L211" i="9"/>
  <c r="L210" i="9"/>
  <c r="L209" i="9"/>
  <c r="L208" i="9"/>
  <c r="L207" i="9"/>
  <c r="L206" i="9"/>
  <c r="L204" i="9" s="1"/>
  <c r="L203" i="9"/>
  <c r="L202" i="9"/>
  <c r="L200" i="9"/>
  <c r="L197" i="9"/>
  <c r="L192" i="9"/>
  <c r="L191" i="9"/>
  <c r="L190" i="9"/>
  <c r="L185" i="9"/>
  <c r="L180" i="9"/>
  <c r="L179" i="9"/>
  <c r="L178" i="9"/>
  <c r="L177" i="9"/>
  <c r="L176" i="9"/>
  <c r="L175" i="9"/>
  <c r="L173" i="9" s="1"/>
  <c r="L172" i="9"/>
  <c r="L171" i="9"/>
  <c r="L169" i="9"/>
  <c r="L166" i="9"/>
  <c r="L157" i="9"/>
  <c r="L156" i="9"/>
  <c r="L152" i="9"/>
  <c r="L134" i="9"/>
  <c r="L131" i="9"/>
  <c r="L130" i="9"/>
  <c r="L128" i="9"/>
  <c r="L121" i="9"/>
  <c r="L120" i="9"/>
  <c r="L116" i="9"/>
  <c r="AT106" i="9"/>
  <c r="L115" i="9" s="1"/>
  <c r="AR106" i="9"/>
  <c r="L110" i="9" s="1"/>
  <c r="AO106" i="9"/>
  <c r="L113" i="9" s="1"/>
  <c r="AE106" i="9"/>
  <c r="AD106" i="9"/>
  <c r="J105" i="9"/>
  <c r="E105" i="9"/>
  <c r="G105" i="9"/>
  <c r="D105" i="9"/>
  <c r="B105" i="9"/>
  <c r="L99" i="9"/>
  <c r="L98" i="9"/>
  <c r="L95" i="9"/>
  <c r="L94" i="9"/>
  <c r="L92" i="9"/>
  <c r="L91" i="9"/>
  <c r="L85" i="9"/>
  <c r="L84" i="9"/>
  <c r="L80" i="9"/>
  <c r="AE70" i="9"/>
  <c r="AD70" i="9"/>
  <c r="G69" i="9"/>
  <c r="E69" i="9"/>
  <c r="G68" i="9"/>
  <c r="E68" i="9"/>
  <c r="G65" i="9"/>
  <c r="E65" i="9"/>
  <c r="D65" i="9"/>
  <c r="C65" i="9"/>
  <c r="B65" i="9"/>
  <c r="L64" i="9"/>
  <c r="AW70" i="9" s="1"/>
  <c r="L83" i="9" s="1"/>
  <c r="L81" i="9" s="1"/>
  <c r="J63" i="9"/>
  <c r="F63" i="9"/>
  <c r="E63" i="9"/>
  <c r="I62" i="9"/>
  <c r="F62" i="9"/>
  <c r="J61" i="9"/>
  <c r="F61" i="9"/>
  <c r="E61" i="9"/>
  <c r="F60" i="9"/>
  <c r="F57" i="9"/>
  <c r="E54" i="9"/>
  <c r="G54" i="9"/>
  <c r="D54" i="9"/>
  <c r="C54" i="9"/>
  <c r="A27" i="9"/>
  <c r="A25" i="9"/>
  <c r="F16" i="9"/>
  <c r="F14" i="9"/>
  <c r="CO6" i="9"/>
  <c r="F6" i="9"/>
  <c r="CO4" i="9"/>
  <c r="F4" i="9"/>
  <c r="A1" i="9"/>
  <c r="H480" i="8"/>
  <c r="H477" i="8"/>
  <c r="C480" i="8"/>
  <c r="C477" i="8"/>
  <c r="L474" i="8"/>
  <c r="C474" i="8"/>
  <c r="L473" i="8"/>
  <c r="C473" i="8"/>
  <c r="L472" i="8"/>
  <c r="C472" i="8"/>
  <c r="L471" i="8"/>
  <c r="C471" i="8"/>
  <c r="L470" i="8"/>
  <c r="C470" i="8"/>
  <c r="L469" i="8"/>
  <c r="C469" i="8"/>
  <c r="L468" i="8"/>
  <c r="C468" i="8"/>
  <c r="L467" i="8"/>
  <c r="C467" i="8"/>
  <c r="L466" i="8"/>
  <c r="C466" i="8"/>
  <c r="L458" i="8"/>
  <c r="L451" i="8"/>
  <c r="L450" i="8"/>
  <c r="L446" i="8"/>
  <c r="L434" i="8"/>
  <c r="L433" i="8"/>
  <c r="L432" i="8"/>
  <c r="L431" i="8"/>
  <c r="L430" i="8"/>
  <c r="L429" i="8"/>
  <c r="L426" i="8"/>
  <c r="L425" i="8"/>
  <c r="L423" i="8"/>
  <c r="L420" i="8"/>
  <c r="L415" i="8"/>
  <c r="L414" i="8"/>
  <c r="L413" i="8"/>
  <c r="L408" i="8"/>
  <c r="L400" i="8"/>
  <c r="L399" i="8"/>
  <c r="L395" i="8"/>
  <c r="L380" i="8"/>
  <c r="L379" i="8"/>
  <c r="L375" i="8"/>
  <c r="L357" i="8"/>
  <c r="L354" i="8"/>
  <c r="L353" i="8"/>
  <c r="L351" i="8"/>
  <c r="L344" i="8"/>
  <c r="L343" i="8"/>
  <c r="L339" i="8"/>
  <c r="AT329" i="8"/>
  <c r="L338" i="8" s="1"/>
  <c r="AR329" i="8"/>
  <c r="L345" i="8" s="1"/>
  <c r="AO329" i="8"/>
  <c r="L336" i="8" s="1"/>
  <c r="L334" i="8" s="1"/>
  <c r="AE329" i="8"/>
  <c r="AD329" i="8"/>
  <c r="J328" i="8"/>
  <c r="E328" i="8"/>
  <c r="G328" i="8"/>
  <c r="D328" i="8"/>
  <c r="B328" i="8"/>
  <c r="L322" i="8"/>
  <c r="L321" i="8"/>
  <c r="L318" i="8"/>
  <c r="L317" i="8"/>
  <c r="L315" i="8"/>
  <c r="L314" i="8"/>
  <c r="L311" i="8"/>
  <c r="L310" i="8"/>
  <c r="L309" i="8"/>
  <c r="L308" i="8"/>
  <c r="L307" i="8"/>
  <c r="L306" i="8"/>
  <c r="L304" i="8" s="1"/>
  <c r="L303" i="8"/>
  <c r="L302" i="8"/>
  <c r="L300" i="8"/>
  <c r="L297" i="8"/>
  <c r="L288" i="8"/>
  <c r="L287" i="8"/>
  <c r="L284" i="8"/>
  <c r="L283" i="8"/>
  <c r="L278" i="8"/>
  <c r="L281" i="8"/>
  <c r="L280" i="8"/>
  <c r="L274" i="8"/>
  <c r="L273" i="8"/>
  <c r="L269" i="8"/>
  <c r="AT259" i="8"/>
  <c r="AR259" i="8"/>
  <c r="AO259" i="8"/>
  <c r="I257" i="8"/>
  <c r="H257" i="8"/>
  <c r="J257" i="8" s="1"/>
  <c r="D257" i="8"/>
  <c r="C257" i="8"/>
  <c r="B257" i="8"/>
  <c r="G255" i="8"/>
  <c r="E255" i="8"/>
  <c r="G254" i="8"/>
  <c r="E254" i="8"/>
  <c r="I249" i="8"/>
  <c r="F247" i="8"/>
  <c r="J246" i="8"/>
  <c r="F246" i="8"/>
  <c r="E246" i="8"/>
  <c r="F245" i="8"/>
  <c r="J244" i="8"/>
  <c r="F244" i="8"/>
  <c r="E244" i="8"/>
  <c r="F243" i="8"/>
  <c r="F240" i="8"/>
  <c r="D236" i="8"/>
  <c r="C236" i="8"/>
  <c r="G234" i="8"/>
  <c r="E234" i="8"/>
  <c r="G233" i="8"/>
  <c r="E233" i="8"/>
  <c r="I229" i="8"/>
  <c r="F227" i="8"/>
  <c r="J226" i="8"/>
  <c r="F226" i="8"/>
  <c r="E226" i="8"/>
  <c r="F225" i="8"/>
  <c r="J224" i="8"/>
  <c r="F224" i="8"/>
  <c r="E224" i="8"/>
  <c r="F223" i="8"/>
  <c r="F220" i="8"/>
  <c r="D216" i="8"/>
  <c r="C216" i="8"/>
  <c r="AT215" i="8"/>
  <c r="AR215" i="8"/>
  <c r="AO215" i="8"/>
  <c r="I213" i="8"/>
  <c r="H213" i="8"/>
  <c r="J213" i="8" s="1"/>
  <c r="D213" i="8"/>
  <c r="C213" i="8"/>
  <c r="B213" i="8"/>
  <c r="G211" i="8"/>
  <c r="E211" i="8"/>
  <c r="G210" i="8"/>
  <c r="E210" i="8"/>
  <c r="I206" i="8"/>
  <c r="F204" i="8"/>
  <c r="J203" i="8"/>
  <c r="F203" i="8"/>
  <c r="E203" i="8"/>
  <c r="F202" i="8"/>
  <c r="J201" i="8"/>
  <c r="F201" i="8"/>
  <c r="E201" i="8"/>
  <c r="F200" i="8"/>
  <c r="F197" i="8"/>
  <c r="D193" i="8"/>
  <c r="C193" i="8"/>
  <c r="AW192" i="8"/>
  <c r="AT192" i="8"/>
  <c r="AO192" i="8"/>
  <c r="G191" i="8"/>
  <c r="E191" i="8"/>
  <c r="G190" i="8"/>
  <c r="E190" i="8"/>
  <c r="F187" i="8"/>
  <c r="D183" i="8"/>
  <c r="C183" i="8"/>
  <c r="AW182" i="8"/>
  <c r="AT182" i="8"/>
  <c r="AO182" i="8"/>
  <c r="G181" i="8"/>
  <c r="E181" i="8"/>
  <c r="G180" i="8"/>
  <c r="E180" i="8"/>
  <c r="F177" i="8"/>
  <c r="D173" i="8"/>
  <c r="C173" i="8"/>
  <c r="L167" i="8"/>
  <c r="L163" i="8"/>
  <c r="L162" i="8"/>
  <c r="L160" i="8"/>
  <c r="L159" i="8"/>
  <c r="L157" i="8" s="1"/>
  <c r="L153" i="8"/>
  <c r="L152" i="8"/>
  <c r="L148" i="8"/>
  <c r="AT138" i="8"/>
  <c r="AR138" i="8"/>
  <c r="AO138" i="8"/>
  <c r="AE138" i="8"/>
  <c r="AD138" i="8"/>
  <c r="J137" i="8"/>
  <c r="E137" i="8"/>
  <c r="G137" i="8"/>
  <c r="D137" i="8"/>
  <c r="C137" i="8"/>
  <c r="B137" i="8"/>
  <c r="AT136" i="8"/>
  <c r="AR136" i="8"/>
  <c r="AO136" i="8"/>
  <c r="I134" i="8"/>
  <c r="H134" i="8"/>
  <c r="D134" i="8"/>
  <c r="C134" i="8"/>
  <c r="B134" i="8"/>
  <c r="AT133" i="8"/>
  <c r="AR133" i="8"/>
  <c r="AO133" i="8"/>
  <c r="AE133" i="8"/>
  <c r="AD133" i="8"/>
  <c r="J132" i="8"/>
  <c r="E132" i="8"/>
  <c r="G132" i="8"/>
  <c r="D132" i="8"/>
  <c r="C132" i="8"/>
  <c r="B132" i="8"/>
  <c r="AT131" i="8"/>
  <c r="AR131" i="8"/>
  <c r="AO131" i="8"/>
  <c r="I129" i="8"/>
  <c r="H129" i="8"/>
  <c r="D129" i="8"/>
  <c r="C129" i="8"/>
  <c r="B129" i="8"/>
  <c r="AT128" i="8"/>
  <c r="AR128" i="8"/>
  <c r="AO128" i="8"/>
  <c r="J126" i="8"/>
  <c r="D126" i="8"/>
  <c r="C126" i="8"/>
  <c r="B126" i="8"/>
  <c r="AT125" i="8"/>
  <c r="AR125" i="8"/>
  <c r="AO125" i="8"/>
  <c r="AE125" i="8"/>
  <c r="AD125" i="8"/>
  <c r="I124" i="8"/>
  <c r="J124" i="8" s="1"/>
  <c r="H124" i="8"/>
  <c r="E124" i="8"/>
  <c r="G124" i="8"/>
  <c r="D124" i="8"/>
  <c r="C124" i="8"/>
  <c r="B124" i="8"/>
  <c r="AT123" i="8"/>
  <c r="AR123" i="8"/>
  <c r="AO123" i="8"/>
  <c r="AE123" i="8"/>
  <c r="AD123" i="8"/>
  <c r="J122" i="8"/>
  <c r="E122" i="8"/>
  <c r="G122" i="8"/>
  <c r="D122" i="8"/>
  <c r="C122" i="8"/>
  <c r="B122" i="8"/>
  <c r="AT121" i="8"/>
  <c r="AR121" i="8"/>
  <c r="AO121" i="8"/>
  <c r="AE121" i="8"/>
  <c r="AD121" i="8"/>
  <c r="J120" i="8"/>
  <c r="E120" i="8"/>
  <c r="G120" i="8"/>
  <c r="D120" i="8"/>
  <c r="C120" i="8"/>
  <c r="B120" i="8"/>
  <c r="AT119" i="8"/>
  <c r="AR119" i="8"/>
  <c r="AO119" i="8"/>
  <c r="I117" i="8"/>
  <c r="H117" i="8"/>
  <c r="J117" i="8" s="1"/>
  <c r="D117" i="8"/>
  <c r="C117" i="8"/>
  <c r="B117" i="8"/>
  <c r="AE116" i="8"/>
  <c r="AD116" i="8"/>
  <c r="G115" i="8"/>
  <c r="E115" i="8"/>
  <c r="G114" i="8"/>
  <c r="E114" i="8"/>
  <c r="I111" i="8"/>
  <c r="I110" i="8"/>
  <c r="I109" i="8"/>
  <c r="J107" i="8"/>
  <c r="F107" i="8"/>
  <c r="E107" i="8"/>
  <c r="F106" i="8"/>
  <c r="F105" i="8"/>
  <c r="J104" i="8"/>
  <c r="F104" i="8"/>
  <c r="E104" i="8"/>
  <c r="F103" i="8"/>
  <c r="J102" i="8"/>
  <c r="F102" i="8"/>
  <c r="G102" i="8" s="1"/>
  <c r="E102" i="8"/>
  <c r="F101" i="8"/>
  <c r="I100" i="8"/>
  <c r="F100" i="8"/>
  <c r="F97" i="8"/>
  <c r="E94" i="8"/>
  <c r="G94" i="8"/>
  <c r="D94" i="8"/>
  <c r="C94" i="8"/>
  <c r="AE93" i="8"/>
  <c r="AD93" i="8"/>
  <c r="G92" i="8"/>
  <c r="E92" i="8"/>
  <c r="G91" i="8"/>
  <c r="E91" i="8"/>
  <c r="I88" i="8"/>
  <c r="J86" i="8"/>
  <c r="F86" i="8"/>
  <c r="E86" i="8"/>
  <c r="F85" i="8"/>
  <c r="J84" i="8"/>
  <c r="F84" i="8"/>
  <c r="E84" i="8"/>
  <c r="G84" i="8" s="1"/>
  <c r="F83" i="8"/>
  <c r="F80" i="8"/>
  <c r="E77" i="8"/>
  <c r="G77" i="8"/>
  <c r="D77" i="8"/>
  <c r="C77" i="8"/>
  <c r="AT76" i="8"/>
  <c r="AR76" i="8"/>
  <c r="AO76" i="8"/>
  <c r="AE76" i="8"/>
  <c r="AD76" i="8"/>
  <c r="J75" i="8"/>
  <c r="E75" i="8"/>
  <c r="G75" i="8"/>
  <c r="D75" i="8"/>
  <c r="C75" i="8"/>
  <c r="B75" i="8"/>
  <c r="AE74" i="8"/>
  <c r="AD74" i="8"/>
  <c r="G73" i="8"/>
  <c r="E73" i="8"/>
  <c r="G72" i="8"/>
  <c r="E72" i="8"/>
  <c r="G69" i="8"/>
  <c r="E69" i="8"/>
  <c r="D69" i="8"/>
  <c r="C69" i="8"/>
  <c r="B69" i="8"/>
  <c r="G68" i="8"/>
  <c r="E68" i="8"/>
  <c r="D68" i="8"/>
  <c r="C68" i="8"/>
  <c r="B68" i="8"/>
  <c r="I67" i="8"/>
  <c r="I66" i="8"/>
  <c r="I65" i="8"/>
  <c r="I64" i="8"/>
  <c r="I63" i="8"/>
  <c r="J61" i="8"/>
  <c r="F61" i="8"/>
  <c r="E61" i="8"/>
  <c r="I60" i="8"/>
  <c r="F60" i="8"/>
  <c r="F57" i="8"/>
  <c r="E54" i="8"/>
  <c r="G54" i="8"/>
  <c r="D54" i="8"/>
  <c r="C54" i="8"/>
  <c r="A27" i="8"/>
  <c r="A25" i="8"/>
  <c r="F16" i="8"/>
  <c r="F14" i="8"/>
  <c r="CO6" i="8"/>
  <c r="F6" i="8"/>
  <c r="CO4" i="8"/>
  <c r="F4" i="8"/>
  <c r="A1" i="8"/>
  <c r="H558" i="7"/>
  <c r="H555" i="7"/>
  <c r="C558" i="7"/>
  <c r="C555" i="7"/>
  <c r="L552" i="7"/>
  <c r="C552" i="7"/>
  <c r="L551" i="7"/>
  <c r="C551" i="7"/>
  <c r="L550" i="7"/>
  <c r="C550" i="7"/>
  <c r="L549" i="7"/>
  <c r="C549" i="7"/>
  <c r="L548" i="7"/>
  <c r="C548" i="7"/>
  <c r="L547" i="7"/>
  <c r="C547" i="7"/>
  <c r="L546" i="7"/>
  <c r="C546" i="7"/>
  <c r="L545" i="7"/>
  <c r="C545" i="7"/>
  <c r="L544" i="7"/>
  <c r="C544" i="7"/>
  <c r="L536" i="7"/>
  <c r="L529" i="7"/>
  <c r="L528" i="7"/>
  <c r="L524" i="7"/>
  <c r="L512" i="7"/>
  <c r="L511" i="7"/>
  <c r="L510" i="7"/>
  <c r="L509" i="7"/>
  <c r="L508" i="7"/>
  <c r="L507" i="7"/>
  <c r="L504" i="7"/>
  <c r="L503" i="7"/>
  <c r="L501" i="7"/>
  <c r="L498" i="7"/>
  <c r="L493" i="7"/>
  <c r="L492" i="7"/>
  <c r="L491" i="7"/>
  <c r="L486" i="7"/>
  <c r="L478" i="7"/>
  <c r="L477" i="7"/>
  <c r="L473" i="7"/>
  <c r="L458" i="7"/>
  <c r="L457" i="7"/>
  <c r="L453" i="7"/>
  <c r="L435" i="7"/>
  <c r="L432" i="7"/>
  <c r="L431" i="7"/>
  <c r="L429" i="7"/>
  <c r="L422" i="7"/>
  <c r="L421" i="7"/>
  <c r="L417" i="7"/>
  <c r="L416" i="7"/>
  <c r="AT407" i="7"/>
  <c r="AR407" i="7"/>
  <c r="L411" i="7" s="1"/>
  <c r="AO407" i="7"/>
  <c r="L414" i="7" s="1"/>
  <c r="L412" i="7" s="1"/>
  <c r="AE407" i="7"/>
  <c r="AD407" i="7"/>
  <c r="J406" i="7"/>
  <c r="E406" i="7"/>
  <c r="G406" i="7"/>
  <c r="D406" i="7"/>
  <c r="B406" i="7"/>
  <c r="L400" i="7"/>
  <c r="L396" i="7"/>
  <c r="L395" i="7"/>
  <c r="L393" i="7"/>
  <c r="L392" i="7"/>
  <c r="L386" i="7"/>
  <c r="L385" i="7"/>
  <c r="L381" i="7"/>
  <c r="AT371" i="7"/>
  <c r="AR371" i="7"/>
  <c r="AO371" i="7"/>
  <c r="I369" i="7"/>
  <c r="H369" i="7"/>
  <c r="J369" i="7" s="1"/>
  <c r="D369" i="7"/>
  <c r="C369" i="7"/>
  <c r="B369" i="7"/>
  <c r="G367" i="7"/>
  <c r="E367" i="7"/>
  <c r="G366" i="7"/>
  <c r="E366" i="7"/>
  <c r="I362" i="7"/>
  <c r="F360" i="7"/>
  <c r="J359" i="7"/>
  <c r="F359" i="7"/>
  <c r="E359" i="7"/>
  <c r="F358" i="7"/>
  <c r="J357" i="7"/>
  <c r="F357" i="7"/>
  <c r="E357" i="7"/>
  <c r="F356" i="7"/>
  <c r="F353" i="7"/>
  <c r="D349" i="7"/>
  <c r="C349" i="7"/>
  <c r="AT348" i="7"/>
  <c r="AR348" i="7"/>
  <c r="AO348" i="7"/>
  <c r="AE348" i="7"/>
  <c r="AD348" i="7"/>
  <c r="J347" i="7"/>
  <c r="E347" i="7"/>
  <c r="G347" i="7"/>
  <c r="D347" i="7"/>
  <c r="C347" i="7"/>
  <c r="B347" i="7"/>
  <c r="AT346" i="7"/>
  <c r="AR346" i="7"/>
  <c r="AO346" i="7"/>
  <c r="J344" i="7"/>
  <c r="D344" i="7"/>
  <c r="C344" i="7"/>
  <c r="B344" i="7"/>
  <c r="AT343" i="7"/>
  <c r="AR343" i="7"/>
  <c r="AO343" i="7"/>
  <c r="I341" i="7"/>
  <c r="H341" i="7"/>
  <c r="J341" i="7" s="1"/>
  <c r="D341" i="7"/>
  <c r="C341" i="7"/>
  <c r="B341" i="7"/>
  <c r="AT340" i="7"/>
  <c r="AR340" i="7"/>
  <c r="AO340" i="7"/>
  <c r="I338" i="7"/>
  <c r="J338" i="7" s="1"/>
  <c r="H338" i="7"/>
  <c r="D338" i="7"/>
  <c r="C338" i="7"/>
  <c r="B338" i="7"/>
  <c r="G336" i="7"/>
  <c r="E336" i="7"/>
  <c r="G335" i="7"/>
  <c r="E335" i="7"/>
  <c r="I330" i="7"/>
  <c r="F328" i="7"/>
  <c r="J327" i="7"/>
  <c r="F327" i="7"/>
  <c r="E327" i="7"/>
  <c r="F326" i="7"/>
  <c r="J325" i="7"/>
  <c r="F325" i="7"/>
  <c r="E325" i="7"/>
  <c r="F324" i="7"/>
  <c r="F321" i="7"/>
  <c r="D317" i="7"/>
  <c r="C317" i="7"/>
  <c r="AT316" i="7"/>
  <c r="AR316" i="7"/>
  <c r="AO316" i="7"/>
  <c r="I314" i="7"/>
  <c r="H314" i="7"/>
  <c r="D314" i="7"/>
  <c r="C314" i="7"/>
  <c r="B314" i="7"/>
  <c r="G312" i="7"/>
  <c r="E312" i="7"/>
  <c r="G311" i="7"/>
  <c r="E311" i="7"/>
  <c r="I307" i="7"/>
  <c r="F305" i="7"/>
  <c r="J304" i="7"/>
  <c r="F304" i="7"/>
  <c r="E304" i="7"/>
  <c r="F303" i="7"/>
  <c r="J302" i="7"/>
  <c r="F302" i="7"/>
  <c r="E302" i="7"/>
  <c r="F301" i="7"/>
  <c r="F298" i="7"/>
  <c r="D294" i="7"/>
  <c r="C294" i="7"/>
  <c r="AW293" i="7"/>
  <c r="AT293" i="7"/>
  <c r="AO293" i="7"/>
  <c r="G292" i="7"/>
  <c r="E292" i="7"/>
  <c r="G291" i="7"/>
  <c r="E291" i="7"/>
  <c r="F288" i="7"/>
  <c r="D284" i="7"/>
  <c r="C284" i="7"/>
  <c r="AW283" i="7"/>
  <c r="AT283" i="7"/>
  <c r="AO283" i="7"/>
  <c r="G282" i="7"/>
  <c r="E282" i="7"/>
  <c r="G281" i="7"/>
  <c r="E281" i="7"/>
  <c r="F278" i="7"/>
  <c r="D274" i="7"/>
  <c r="C274" i="7"/>
  <c r="AT273" i="7"/>
  <c r="AR273" i="7"/>
  <c r="AO273" i="7"/>
  <c r="I271" i="7"/>
  <c r="H271" i="7"/>
  <c r="J271" i="7" s="1"/>
  <c r="D271" i="7"/>
  <c r="C271" i="7"/>
  <c r="B271" i="7"/>
  <c r="AT270" i="7"/>
  <c r="AR270" i="7"/>
  <c r="AO270" i="7"/>
  <c r="AE270" i="7"/>
  <c r="AD270" i="7"/>
  <c r="J269" i="7"/>
  <c r="E269" i="7"/>
  <c r="G269" i="7"/>
  <c r="D269" i="7"/>
  <c r="C269" i="7"/>
  <c r="B269" i="7"/>
  <c r="AE268" i="7"/>
  <c r="AD268" i="7"/>
  <c r="G267" i="7"/>
  <c r="E267" i="7"/>
  <c r="G266" i="7"/>
  <c r="E266" i="7"/>
  <c r="G263" i="7"/>
  <c r="E263" i="7"/>
  <c r="D263" i="7"/>
  <c r="C263" i="7"/>
  <c r="B263" i="7"/>
  <c r="G262" i="7"/>
  <c r="E262" i="7"/>
  <c r="D262" i="7"/>
  <c r="C262" i="7"/>
  <c r="B262" i="7"/>
  <c r="G261" i="7"/>
  <c r="E261" i="7"/>
  <c r="D261" i="7"/>
  <c r="C261" i="7"/>
  <c r="B261" i="7"/>
  <c r="G260" i="7"/>
  <c r="E260" i="7"/>
  <c r="D260" i="7"/>
  <c r="C260" i="7"/>
  <c r="B260" i="7"/>
  <c r="G259" i="7"/>
  <c r="E259" i="7"/>
  <c r="D259" i="7"/>
  <c r="C259" i="7"/>
  <c r="B259" i="7"/>
  <c r="I258" i="7"/>
  <c r="I257" i="7"/>
  <c r="I256" i="7"/>
  <c r="I255" i="7"/>
  <c r="I254" i="7"/>
  <c r="I253" i="7"/>
  <c r="J251" i="7"/>
  <c r="F251" i="7"/>
  <c r="E251" i="7"/>
  <c r="F250" i="7"/>
  <c r="J249" i="7"/>
  <c r="F249" i="7"/>
  <c r="E249" i="7"/>
  <c r="F248" i="7"/>
  <c r="F245" i="7"/>
  <c r="E242" i="7"/>
  <c r="G242" i="7"/>
  <c r="D242" i="7"/>
  <c r="C242" i="7"/>
  <c r="AT241" i="7"/>
  <c r="AR241" i="7"/>
  <c r="AO241" i="7"/>
  <c r="AE241" i="7"/>
  <c r="AD241" i="7"/>
  <c r="J240" i="7"/>
  <c r="E240" i="7"/>
  <c r="G240" i="7"/>
  <c r="D240" i="7"/>
  <c r="C240" i="7"/>
  <c r="B240" i="7"/>
  <c r="G238" i="7"/>
  <c r="E238" i="7"/>
  <c r="G237" i="7"/>
  <c r="E237" i="7"/>
  <c r="I234" i="7"/>
  <c r="I233" i="7"/>
  <c r="F230" i="7"/>
  <c r="J229" i="7"/>
  <c r="F229" i="7"/>
  <c r="E229" i="7"/>
  <c r="F228" i="7"/>
  <c r="J227" i="7"/>
  <c r="F227" i="7"/>
  <c r="E227" i="7"/>
  <c r="F226" i="7"/>
  <c r="F223" i="7"/>
  <c r="D219" i="7"/>
  <c r="C219" i="7"/>
  <c r="AT218" i="7"/>
  <c r="AR218" i="7"/>
  <c r="AO218" i="7"/>
  <c r="I216" i="7"/>
  <c r="H216" i="7"/>
  <c r="J216" i="7" s="1"/>
  <c r="D216" i="7"/>
  <c r="C216" i="7"/>
  <c r="B216" i="7"/>
  <c r="AT215" i="7"/>
  <c r="AR215" i="7"/>
  <c r="AO215" i="7"/>
  <c r="AE215" i="7"/>
  <c r="AD215" i="7"/>
  <c r="J214" i="7"/>
  <c r="E214" i="7"/>
  <c r="G214" i="7"/>
  <c r="D214" i="7"/>
  <c r="C214" i="7"/>
  <c r="B214" i="7"/>
  <c r="AE213" i="7"/>
  <c r="AD213" i="7"/>
  <c r="G212" i="7"/>
  <c r="E212" i="7"/>
  <c r="G211" i="7"/>
  <c r="E211" i="7"/>
  <c r="G208" i="7"/>
  <c r="E208" i="7"/>
  <c r="D208" i="7"/>
  <c r="C208" i="7"/>
  <c r="B208" i="7"/>
  <c r="L207" i="7"/>
  <c r="AW213" i="7" s="1"/>
  <c r="J206" i="7"/>
  <c r="F206" i="7"/>
  <c r="E206" i="7"/>
  <c r="F205" i="7"/>
  <c r="J204" i="7"/>
  <c r="F204" i="7"/>
  <c r="E204" i="7"/>
  <c r="I203" i="7"/>
  <c r="F203" i="7"/>
  <c r="J202" i="7"/>
  <c r="F202" i="7"/>
  <c r="E202" i="7"/>
  <c r="F201" i="7"/>
  <c r="F198" i="7"/>
  <c r="F197" i="7"/>
  <c r="F196" i="7"/>
  <c r="F195" i="7"/>
  <c r="E192" i="7"/>
  <c r="G192" i="7"/>
  <c r="G202" i="7" s="1"/>
  <c r="D192" i="7"/>
  <c r="C192" i="7"/>
  <c r="AW191" i="7"/>
  <c r="G190" i="7"/>
  <c r="E190" i="7"/>
  <c r="G189" i="7"/>
  <c r="E189" i="7"/>
  <c r="E186" i="7"/>
  <c r="D186" i="7"/>
  <c r="C186" i="7"/>
  <c r="B186" i="7"/>
  <c r="E185" i="7"/>
  <c r="D185" i="7"/>
  <c r="C185" i="7"/>
  <c r="B185" i="7"/>
  <c r="E184" i="7"/>
  <c r="D184" i="7"/>
  <c r="C184" i="7"/>
  <c r="B184" i="7"/>
  <c r="L183" i="7"/>
  <c r="J182" i="7"/>
  <c r="F182" i="7"/>
  <c r="E182" i="7"/>
  <c r="F181" i="7"/>
  <c r="J180" i="7"/>
  <c r="F180" i="7"/>
  <c r="E180" i="7"/>
  <c r="F179" i="7"/>
  <c r="J178" i="7"/>
  <c r="F178" i="7"/>
  <c r="E178" i="7"/>
  <c r="I177" i="7"/>
  <c r="F177" i="7"/>
  <c r="I176" i="7"/>
  <c r="F176" i="7"/>
  <c r="J175" i="7"/>
  <c r="F175" i="7"/>
  <c r="E175" i="7"/>
  <c r="F174" i="7"/>
  <c r="F171" i="7"/>
  <c r="F170" i="7"/>
  <c r="F169" i="7"/>
  <c r="F168" i="7"/>
  <c r="D164" i="7"/>
  <c r="C164" i="7"/>
  <c r="AT163" i="7"/>
  <c r="AR163" i="7"/>
  <c r="AO163" i="7"/>
  <c r="I161" i="7"/>
  <c r="H161" i="7"/>
  <c r="J161" i="7" s="1"/>
  <c r="D161" i="7"/>
  <c r="C161" i="7"/>
  <c r="B161" i="7"/>
  <c r="AT160" i="7"/>
  <c r="AR160" i="7"/>
  <c r="AO160" i="7"/>
  <c r="AE160" i="7"/>
  <c r="AD160" i="7"/>
  <c r="J159" i="7"/>
  <c r="E159" i="7"/>
  <c r="G159" i="7"/>
  <c r="D159" i="7"/>
  <c r="C159" i="7"/>
  <c r="B159" i="7"/>
  <c r="AT158" i="7"/>
  <c r="AR158" i="7"/>
  <c r="AO158" i="7"/>
  <c r="I156" i="7"/>
  <c r="H156" i="7"/>
  <c r="D156" i="7"/>
  <c r="C156" i="7"/>
  <c r="B156" i="7"/>
  <c r="AT155" i="7"/>
  <c r="AR155" i="7"/>
  <c r="AO155" i="7"/>
  <c r="AE155" i="7"/>
  <c r="AD155" i="7"/>
  <c r="J154" i="7"/>
  <c r="E154" i="7"/>
  <c r="G154" i="7"/>
  <c r="D154" i="7"/>
  <c r="C154" i="7"/>
  <c r="B154" i="7"/>
  <c r="AT153" i="7"/>
  <c r="AR153" i="7"/>
  <c r="AO153" i="7"/>
  <c r="J151" i="7"/>
  <c r="D151" i="7"/>
  <c r="C151" i="7"/>
  <c r="B151" i="7"/>
  <c r="AT150" i="7"/>
  <c r="AR150" i="7"/>
  <c r="AO150" i="7"/>
  <c r="AE150" i="7"/>
  <c r="AD150" i="7"/>
  <c r="J149" i="7"/>
  <c r="E149" i="7"/>
  <c r="G149" i="7"/>
  <c r="D149" i="7"/>
  <c r="C149" i="7"/>
  <c r="B149" i="7"/>
  <c r="AT148" i="7"/>
  <c r="AR148" i="7"/>
  <c r="AO148" i="7"/>
  <c r="J146" i="7"/>
  <c r="D146" i="7"/>
  <c r="C146" i="7"/>
  <c r="B146" i="7"/>
  <c r="AT145" i="7"/>
  <c r="AR145" i="7"/>
  <c r="AO145" i="7"/>
  <c r="AE145" i="7"/>
  <c r="AD145" i="7"/>
  <c r="J144" i="7"/>
  <c r="E144" i="7"/>
  <c r="G144" i="7"/>
  <c r="D144" i="7"/>
  <c r="C144" i="7"/>
  <c r="B144" i="7"/>
  <c r="AT143" i="7"/>
  <c r="AR143" i="7"/>
  <c r="AO143" i="7"/>
  <c r="AE143" i="7"/>
  <c r="AD143" i="7"/>
  <c r="J142" i="7"/>
  <c r="E142" i="7"/>
  <c r="G142" i="7"/>
  <c r="D142" i="7"/>
  <c r="C142" i="7"/>
  <c r="B142" i="7"/>
  <c r="AT141" i="7"/>
  <c r="AR141" i="7"/>
  <c r="AO141" i="7"/>
  <c r="AE141" i="7"/>
  <c r="AD141" i="7"/>
  <c r="J140" i="7"/>
  <c r="E140" i="7"/>
  <c r="G140" i="7"/>
  <c r="D140" i="7"/>
  <c r="C140" i="7"/>
  <c r="B140" i="7"/>
  <c r="AT139" i="7"/>
  <c r="AR139" i="7"/>
  <c r="AO139" i="7"/>
  <c r="AE139" i="7"/>
  <c r="AD139" i="7"/>
  <c r="J138" i="7"/>
  <c r="E138" i="7"/>
  <c r="G138" i="7"/>
  <c r="D138" i="7"/>
  <c r="C138" i="7"/>
  <c r="B138" i="7"/>
  <c r="AT137" i="7"/>
  <c r="AR137" i="7"/>
  <c r="AO137" i="7"/>
  <c r="AE137" i="7"/>
  <c r="AD137" i="7"/>
  <c r="J136" i="7"/>
  <c r="E136" i="7"/>
  <c r="G136" i="7"/>
  <c r="D136" i="7"/>
  <c r="C136" i="7"/>
  <c r="B136" i="7"/>
  <c r="AT135" i="7"/>
  <c r="AR135" i="7"/>
  <c r="AO135" i="7"/>
  <c r="I133" i="7"/>
  <c r="H133" i="7"/>
  <c r="J133" i="7" s="1"/>
  <c r="D133" i="7"/>
  <c r="C133" i="7"/>
  <c r="B133" i="7"/>
  <c r="AT132" i="7"/>
  <c r="AR132" i="7"/>
  <c r="AO132" i="7"/>
  <c r="J130" i="7"/>
  <c r="D130" i="7"/>
  <c r="C130" i="7"/>
  <c r="B130" i="7"/>
  <c r="AT129" i="7"/>
  <c r="AR129" i="7"/>
  <c r="AO129" i="7"/>
  <c r="AE129" i="7"/>
  <c r="AD129" i="7"/>
  <c r="J128" i="7"/>
  <c r="E128" i="7"/>
  <c r="G128" i="7"/>
  <c r="D128" i="7"/>
  <c r="C128" i="7"/>
  <c r="B128" i="7"/>
  <c r="AW127" i="7"/>
  <c r="AE127" i="7"/>
  <c r="AD127" i="7"/>
  <c r="G126" i="7"/>
  <c r="E126" i="7"/>
  <c r="G125" i="7"/>
  <c r="E125" i="7"/>
  <c r="E123" i="7"/>
  <c r="D123" i="7"/>
  <c r="C123" i="7"/>
  <c r="B123" i="7"/>
  <c r="J121" i="7"/>
  <c r="F121" i="7"/>
  <c r="E121" i="7"/>
  <c r="F120" i="7"/>
  <c r="F117" i="7"/>
  <c r="E114" i="7"/>
  <c r="G114" i="7"/>
  <c r="G121" i="7" s="1"/>
  <c r="D114" i="7"/>
  <c r="C114" i="7"/>
  <c r="AE113" i="7"/>
  <c r="AD113" i="7"/>
  <c r="G112" i="7"/>
  <c r="E112" i="7"/>
  <c r="G111" i="7"/>
  <c r="E111" i="7"/>
  <c r="G108" i="7"/>
  <c r="E108" i="7"/>
  <c r="D108" i="7"/>
  <c r="C108" i="7"/>
  <c r="B108" i="7"/>
  <c r="G107" i="7"/>
  <c r="E107" i="7"/>
  <c r="D107" i="7"/>
  <c r="C107" i="7"/>
  <c r="B107" i="7"/>
  <c r="G106" i="7"/>
  <c r="E106" i="7"/>
  <c r="D106" i="7"/>
  <c r="C106" i="7"/>
  <c r="B106" i="7"/>
  <c r="G105" i="7"/>
  <c r="E105" i="7"/>
  <c r="D105" i="7"/>
  <c r="C105" i="7"/>
  <c r="B105" i="7"/>
  <c r="G104" i="7"/>
  <c r="E104" i="7"/>
  <c r="D104" i="7"/>
  <c r="C104" i="7"/>
  <c r="B104" i="7"/>
  <c r="G103" i="7"/>
  <c r="E103" i="7"/>
  <c r="D103" i="7"/>
  <c r="C103" i="7"/>
  <c r="B103" i="7"/>
  <c r="G102" i="7"/>
  <c r="E102" i="7"/>
  <c r="D102" i="7"/>
  <c r="C102" i="7"/>
  <c r="B102" i="7"/>
  <c r="I101" i="7"/>
  <c r="I100" i="7"/>
  <c r="I99" i="7"/>
  <c r="I98" i="7"/>
  <c r="I97" i="7"/>
  <c r="I96" i="7"/>
  <c r="I95" i="7"/>
  <c r="J93" i="7"/>
  <c r="F93" i="7"/>
  <c r="E93" i="7"/>
  <c r="F92" i="7"/>
  <c r="J91" i="7"/>
  <c r="F91" i="7"/>
  <c r="E91" i="7"/>
  <c r="I90" i="7"/>
  <c r="F90" i="7"/>
  <c r="F87" i="7"/>
  <c r="E84" i="7"/>
  <c r="G84" i="7"/>
  <c r="D84" i="7"/>
  <c r="C84" i="7"/>
  <c r="AW83" i="7"/>
  <c r="AE83" i="7"/>
  <c r="AD83" i="7"/>
  <c r="G82" i="7"/>
  <c r="E82" i="7"/>
  <c r="G81" i="7"/>
  <c r="E81" i="7"/>
  <c r="J78" i="7"/>
  <c r="F78" i="7"/>
  <c r="E78" i="7"/>
  <c r="F77" i="7"/>
  <c r="F76" i="7"/>
  <c r="F73" i="7"/>
  <c r="E70" i="7"/>
  <c r="G70" i="7"/>
  <c r="D70" i="7"/>
  <c r="C70" i="7"/>
  <c r="AW69" i="7"/>
  <c r="AE69" i="7"/>
  <c r="AD69" i="7"/>
  <c r="G68" i="7"/>
  <c r="E68" i="7"/>
  <c r="G67" i="7"/>
  <c r="E67" i="7"/>
  <c r="J64" i="7"/>
  <c r="F64" i="7"/>
  <c r="E64" i="7"/>
  <c r="F63" i="7"/>
  <c r="F62" i="7"/>
  <c r="J61" i="7"/>
  <c r="F61" i="7"/>
  <c r="E61" i="7"/>
  <c r="F60" i="7"/>
  <c r="F57" i="7"/>
  <c r="E54" i="7"/>
  <c r="G54" i="7"/>
  <c r="D54" i="7"/>
  <c r="C54" i="7"/>
  <c r="A27" i="7"/>
  <c r="A25" i="7"/>
  <c r="F16" i="7"/>
  <c r="F14" i="7"/>
  <c r="CO6" i="7"/>
  <c r="F6" i="7"/>
  <c r="CO4" i="7"/>
  <c r="F4" i="7"/>
  <c r="A1" i="7"/>
  <c r="G249" i="7" l="1"/>
  <c r="L499" i="7"/>
  <c r="H192" i="16"/>
  <c r="G61" i="7"/>
  <c r="J156" i="7"/>
  <c r="G64" i="7"/>
  <c r="G78" i="7"/>
  <c r="G204" i="7"/>
  <c r="G91" i="7"/>
  <c r="G93" i="7"/>
  <c r="L390" i="7"/>
  <c r="L423" i="7"/>
  <c r="G61" i="8"/>
  <c r="L466" i="10"/>
  <c r="L217" i="11"/>
  <c r="J134" i="8"/>
  <c r="L427" i="8"/>
  <c r="G61" i="9"/>
  <c r="G60" i="10"/>
  <c r="K40" i="11"/>
  <c r="L104" i="14"/>
  <c r="G107" i="8"/>
  <c r="J129" i="8"/>
  <c r="L312" i="8"/>
  <c r="L421" i="8"/>
  <c r="L89" i="9"/>
  <c r="L111" i="9"/>
  <c r="G89" i="10"/>
  <c r="G63" i="9"/>
  <c r="L163" i="12"/>
  <c r="L171" i="13"/>
  <c r="L169" i="13" s="1"/>
  <c r="L138" i="13"/>
  <c r="L106" i="14"/>
  <c r="L193" i="14"/>
  <c r="G189" i="10"/>
  <c r="L494" i="10"/>
  <c r="L185" i="11"/>
  <c r="L132" i="11"/>
  <c r="L129" i="11" s="1"/>
  <c r="L158" i="11"/>
  <c r="L240" i="12"/>
  <c r="L211" i="12"/>
  <c r="L112" i="13"/>
  <c r="L147" i="13"/>
  <c r="K40" i="14"/>
  <c r="L195" i="14"/>
  <c r="L215" i="14"/>
  <c r="L211" i="14" s="1"/>
  <c r="L198" i="9"/>
  <c r="G63" i="10"/>
  <c r="G76" i="10"/>
  <c r="G101" i="10"/>
  <c r="G254" i="10"/>
  <c r="L387" i="10"/>
  <c r="L152" i="11"/>
  <c r="L149" i="11" s="1"/>
  <c r="L132" i="13"/>
  <c r="L129" i="13" s="1"/>
  <c r="L127" i="13" s="1"/>
  <c r="L219" i="14"/>
  <c r="L217" i="14" s="1"/>
  <c r="L199" i="14"/>
  <c r="L197" i="14" s="1"/>
  <c r="K144" i="16"/>
  <c r="K149" i="16"/>
  <c r="H194" i="16"/>
  <c r="H95" i="17"/>
  <c r="L140" i="14"/>
  <c r="H81" i="16"/>
  <c r="M400" i="16"/>
  <c r="M321" i="17"/>
  <c r="M333" i="17"/>
  <c r="L160" i="14"/>
  <c r="L157" i="14" s="1"/>
  <c r="H52" i="16"/>
  <c r="H79" i="16"/>
  <c r="H190" i="16"/>
  <c r="H239" i="16"/>
  <c r="M493" i="16"/>
  <c r="M484" i="16" s="1"/>
  <c r="H72" i="17"/>
  <c r="H92" i="17"/>
  <c r="M266" i="17"/>
  <c r="M161" i="18"/>
  <c r="M192" i="18"/>
  <c r="H77" i="19"/>
  <c r="H89" i="19"/>
  <c r="K245" i="17"/>
  <c r="M77" i="18"/>
  <c r="H64" i="19"/>
  <c r="M322" i="17"/>
  <c r="M155" i="18"/>
  <c r="H48" i="19"/>
  <c r="H150" i="19"/>
  <c r="K253" i="19"/>
  <c r="K260" i="19"/>
  <c r="H120" i="19"/>
  <c r="M175" i="20"/>
  <c r="M146" i="20"/>
  <c r="M137" i="20" s="1"/>
  <c r="M135" i="20" s="1"/>
  <c r="M193" i="21"/>
  <c r="M258" i="21"/>
  <c r="M86" i="20"/>
  <c r="M153" i="22"/>
  <c r="M179" i="22"/>
  <c r="M148" i="23"/>
  <c r="M454" i="19"/>
  <c r="M126" i="20"/>
  <c r="M117" i="20" s="1"/>
  <c r="M115" i="20" s="1"/>
  <c r="M95" i="22"/>
  <c r="M145" i="23"/>
  <c r="M143" i="23" s="1"/>
  <c r="K322" i="19"/>
  <c r="M173" i="20"/>
  <c r="M171" i="20" s="1"/>
  <c r="M193" i="20"/>
  <c r="M159" i="22"/>
  <c r="M157" i="22" s="1"/>
  <c r="M213" i="23"/>
  <c r="J20" i="25"/>
  <c r="J21" i="25"/>
  <c r="J49" i="25"/>
  <c r="J50" i="25" s="1"/>
  <c r="L127" i="11"/>
  <c r="L147" i="11"/>
  <c r="L155" i="14"/>
  <c r="M115" i="22"/>
  <c r="M190" i="21"/>
  <c r="M188" i="21" s="1"/>
  <c r="M183" i="23"/>
  <c r="M226" i="21"/>
  <c r="M207" i="23"/>
  <c r="M205" i="23" s="1"/>
  <c r="M100" i="23"/>
  <c r="M98" i="23" s="1"/>
  <c r="M99" i="18"/>
  <c r="M205" i="20"/>
  <c r="M228" i="21"/>
  <c r="M151" i="22"/>
  <c r="H51" i="18"/>
  <c r="M134" i="23"/>
  <c r="M125" i="23" s="1"/>
  <c r="M123" i="23" s="1"/>
  <c r="M71" i="18"/>
  <c r="M69" i="18" s="1"/>
  <c r="K259" i="16"/>
  <c r="M183" i="18"/>
  <c r="M170" i="21"/>
  <c r="M168" i="21" s="1"/>
  <c r="H51" i="19"/>
  <c r="M110" i="18"/>
  <c r="M208" i="21"/>
  <c r="M411" i="16"/>
  <c r="M445" i="19"/>
  <c r="M177" i="22"/>
  <c r="M187" i="23"/>
  <c r="M185" i="23" s="1"/>
  <c r="M152" i="18"/>
  <c r="M150" i="18" s="1"/>
  <c r="H49" i="18"/>
  <c r="M432" i="19"/>
  <c r="M181" i="23"/>
  <c r="M179" i="23" s="1"/>
  <c r="M201" i="23"/>
  <c r="M94" i="23"/>
  <c r="M406" i="17"/>
  <c r="M286" i="17"/>
  <c r="M283" i="17" s="1"/>
  <c r="M307" i="17" s="1"/>
  <c r="M88" i="20"/>
  <c r="M84" i="20" s="1"/>
  <c r="M195" i="20"/>
  <c r="M191" i="20" s="1"/>
  <c r="M139" i="21"/>
  <c r="M246" i="21"/>
  <c r="M141" i="21"/>
  <c r="M248" i="21"/>
  <c r="M96" i="23"/>
  <c r="M203" i="23"/>
  <c r="M92" i="20"/>
  <c r="M90" i="20" s="1"/>
  <c r="M199" i="20"/>
  <c r="M197" i="20" s="1"/>
  <c r="M145" i="21"/>
  <c r="M143" i="21" s="1"/>
  <c r="M252" i="21"/>
  <c r="M250" i="21" s="1"/>
  <c r="L505" i="7"/>
  <c r="L496" i="7" s="1"/>
  <c r="L457" i="10"/>
  <c r="L207" i="11"/>
  <c r="L202" i="12"/>
  <c r="L200" i="12" s="1"/>
  <c r="L191" i="13"/>
  <c r="L189" i="13" s="1"/>
  <c r="L84" i="13"/>
  <c r="L82" i="13" s="1"/>
  <c r="J265" i="10"/>
  <c r="L264" i="12"/>
  <c r="L262" i="12" s="1"/>
  <c r="L109" i="13"/>
  <c r="L107" i="13" s="1"/>
  <c r="G251" i="7"/>
  <c r="J314" i="7"/>
  <c r="L333" i="8"/>
  <c r="L195" i="9"/>
  <c r="L167" i="13"/>
  <c r="L187" i="13"/>
  <c r="L183" i="13" s="1"/>
  <c r="L80" i="13"/>
  <c r="L76" i="13" s="1"/>
  <c r="K40" i="13"/>
  <c r="L137" i="14"/>
  <c r="L135" i="14" s="1"/>
  <c r="L122" i="9"/>
  <c r="L167" i="9"/>
  <c r="L164" i="9" s="1"/>
  <c r="L162" i="9" s="1"/>
  <c r="L203" i="11"/>
  <c r="L185" i="12"/>
  <c r="L182" i="12" s="1"/>
  <c r="L180" i="12" s="1"/>
  <c r="L298" i="8"/>
  <c r="L295" i="8" s="1"/>
  <c r="L319" i="8" s="1"/>
  <c r="L191" i="11"/>
  <c r="L189" i="11" s="1"/>
  <c r="L211" i="11"/>
  <c r="L209" i="11" s="1"/>
  <c r="L104" i="11"/>
  <c r="L102" i="11" s="1"/>
  <c r="L238" i="12"/>
  <c r="L236" i="12" s="1"/>
  <c r="L418" i="8"/>
  <c r="L155" i="9"/>
  <c r="L153" i="9" s="1"/>
  <c r="L258" i="12"/>
  <c r="G206" i="7"/>
  <c r="L260" i="12"/>
  <c r="G104" i="8"/>
  <c r="G86" i="8"/>
  <c r="L163" i="13"/>
  <c r="L187" i="11"/>
  <c r="L183" i="11" s="1"/>
  <c r="K40" i="12"/>
  <c r="L98" i="11"/>
  <c r="L100" i="11"/>
  <c r="L151" i="12"/>
  <c r="L149" i="12" s="1"/>
  <c r="L153" i="12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1" i="3"/>
  <c r="Y1" i="3"/>
  <c r="CV1" i="3" s="1"/>
  <c r="CU1" i="3"/>
  <c r="CY1" i="3"/>
  <c r="CZ1" i="3"/>
  <c r="DA1" i="3"/>
  <c r="DC1" i="3"/>
  <c r="A2" i="3"/>
  <c r="Y2" i="3"/>
  <c r="CX2" i="3" s="1"/>
  <c r="CY2" i="3"/>
  <c r="CZ2" i="3"/>
  <c r="DB2" i="3" s="1"/>
  <c r="DA2" i="3"/>
  <c r="DC2" i="3"/>
  <c r="A3" i="3"/>
  <c r="Y3" i="3"/>
  <c r="CW3" i="3" s="1"/>
  <c r="CY3" i="3"/>
  <c r="CZ3" i="3"/>
  <c r="DA3" i="3"/>
  <c r="DC3" i="3"/>
  <c r="A4" i="3"/>
  <c r="Y4" i="3"/>
  <c r="CW4" i="3" s="1"/>
  <c r="CX4" i="3"/>
  <c r="DI4" i="3" s="1"/>
  <c r="CY4" i="3"/>
  <c r="CZ4" i="3"/>
  <c r="DA4" i="3"/>
  <c r="DC4" i="3"/>
  <c r="DF4" i="3"/>
  <c r="A5" i="3"/>
  <c r="Y5" i="3"/>
  <c r="CX5" i="3" s="1"/>
  <c r="DI5" i="3" s="1"/>
  <c r="CW5" i="3"/>
  <c r="CY5" i="3"/>
  <c r="CZ5" i="3"/>
  <c r="DB5" i="3" s="1"/>
  <c r="DA5" i="3"/>
  <c r="DC5" i="3"/>
  <c r="A6" i="3"/>
  <c r="Y6" i="3"/>
  <c r="CV6" i="3" s="1"/>
  <c r="U29" i="1" s="1"/>
  <c r="CU6" i="3"/>
  <c r="CX6" i="3"/>
  <c r="CY6" i="3"/>
  <c r="CZ6" i="3"/>
  <c r="DA6" i="3"/>
  <c r="DC6" i="3"/>
  <c r="A7" i="3"/>
  <c r="Y7" i="3"/>
  <c r="CX7" i="3"/>
  <c r="CY7" i="3"/>
  <c r="CZ7" i="3"/>
  <c r="DA7" i="3"/>
  <c r="DB7" i="3"/>
  <c r="DC7" i="3"/>
  <c r="A8" i="3"/>
  <c r="Y8" i="3"/>
  <c r="CX8" i="3" s="1"/>
  <c r="CW8" i="3"/>
  <c r="CY8" i="3"/>
  <c r="CZ8" i="3"/>
  <c r="DA8" i="3"/>
  <c r="DB8" i="3"/>
  <c r="DC8" i="3"/>
  <c r="A9" i="3"/>
  <c r="Y9" i="3"/>
  <c r="CW9" i="3" s="1"/>
  <c r="V29" i="1" s="1"/>
  <c r="CX9" i="3"/>
  <c r="DG9" i="3" s="1"/>
  <c r="CY9" i="3"/>
  <c r="CZ9" i="3"/>
  <c r="DA9" i="3"/>
  <c r="DC9" i="3"/>
  <c r="A10" i="3"/>
  <c r="Y10" i="3"/>
  <c r="CU10" i="3"/>
  <c r="CV10" i="3"/>
  <c r="CX10" i="3"/>
  <c r="CY10" i="3"/>
  <c r="CZ10" i="3"/>
  <c r="DB10" i="3" s="1"/>
  <c r="DA10" i="3"/>
  <c r="DC10" i="3"/>
  <c r="A11" i="3"/>
  <c r="Y11" i="3"/>
  <c r="CX11" i="3"/>
  <c r="CY11" i="3"/>
  <c r="CZ11" i="3"/>
  <c r="DB11" i="3" s="1"/>
  <c r="DA11" i="3"/>
  <c r="DC11" i="3"/>
  <c r="A12" i="3"/>
  <c r="Y12" i="3"/>
  <c r="CW12" i="3" s="1"/>
  <c r="CY12" i="3"/>
  <c r="CZ12" i="3"/>
  <c r="DB12" i="3" s="1"/>
  <c r="DA12" i="3"/>
  <c r="DC12" i="3"/>
  <c r="A13" i="3"/>
  <c r="Y13" i="3"/>
  <c r="CW13" i="3" s="1"/>
  <c r="CY13" i="3"/>
  <c r="CZ13" i="3"/>
  <c r="DB13" i="3" s="1"/>
  <c r="DA13" i="3"/>
  <c r="DC13" i="3"/>
  <c r="A14" i="3"/>
  <c r="Y14" i="3"/>
  <c r="CU14" i="3"/>
  <c r="CY14" i="3"/>
  <c r="CZ14" i="3"/>
  <c r="DA14" i="3"/>
  <c r="DB14" i="3"/>
  <c r="DC14" i="3"/>
  <c r="A15" i="3"/>
  <c r="Y15" i="3"/>
  <c r="CX15" i="3" s="1"/>
  <c r="CY15" i="3"/>
  <c r="CZ15" i="3"/>
  <c r="DB15" i="3" s="1"/>
  <c r="DA15" i="3"/>
  <c r="DC15" i="3"/>
  <c r="A16" i="3"/>
  <c r="Y16" i="3"/>
  <c r="CW16" i="3" s="1"/>
  <c r="CY16" i="3"/>
  <c r="CZ16" i="3"/>
  <c r="DB16" i="3" s="1"/>
  <c r="DA16" i="3"/>
  <c r="DC16" i="3"/>
  <c r="A17" i="3"/>
  <c r="Y17" i="3"/>
  <c r="CX17" i="3" s="1"/>
  <c r="DG17" i="3" s="1"/>
  <c r="CW17" i="3"/>
  <c r="V31" i="1" s="1"/>
  <c r="CY17" i="3"/>
  <c r="CZ17" i="3"/>
  <c r="DA17" i="3"/>
  <c r="DB17" i="3"/>
  <c r="DC17" i="3"/>
  <c r="DI17" i="3"/>
  <c r="A18" i="3"/>
  <c r="Y18" i="3"/>
  <c r="CX18" i="3" s="1"/>
  <c r="CY18" i="3"/>
  <c r="CZ18" i="3"/>
  <c r="DA18" i="3"/>
  <c r="DB18" i="3"/>
  <c r="DC18" i="3"/>
  <c r="A19" i="3"/>
  <c r="Y19" i="3"/>
  <c r="CX19" i="3"/>
  <c r="CY19" i="3"/>
  <c r="CZ19" i="3"/>
  <c r="DA19" i="3"/>
  <c r="DC19" i="3"/>
  <c r="A20" i="3"/>
  <c r="Y20" i="3"/>
  <c r="CX20" i="3"/>
  <c r="CY20" i="3"/>
  <c r="CZ20" i="3"/>
  <c r="DA20" i="3"/>
  <c r="DB20" i="3"/>
  <c r="DC20" i="3"/>
  <c r="A21" i="3"/>
  <c r="Y21" i="3"/>
  <c r="CX21" i="3" s="1"/>
  <c r="CY21" i="3"/>
  <c r="CZ21" i="3"/>
  <c r="DA21" i="3"/>
  <c r="DC21" i="3"/>
  <c r="A22" i="3"/>
  <c r="Y22" i="3"/>
  <c r="CX22" i="3"/>
  <c r="DF22" i="3" s="1"/>
  <c r="DJ22" i="3" s="1"/>
  <c r="CY22" i="3"/>
  <c r="CZ22" i="3"/>
  <c r="DB22" i="3" s="1"/>
  <c r="DA22" i="3"/>
  <c r="DC22" i="3"/>
  <c r="A23" i="3"/>
  <c r="Y23" i="3"/>
  <c r="CX23" i="3" s="1"/>
  <c r="CY23" i="3"/>
  <c r="CZ23" i="3"/>
  <c r="DB23" i="3" s="1"/>
  <c r="DA23" i="3"/>
  <c r="DC23" i="3"/>
  <c r="A24" i="3"/>
  <c r="Y24" i="3"/>
  <c r="CX24" i="3" s="1"/>
  <c r="DG24" i="3" s="1"/>
  <c r="CY24" i="3"/>
  <c r="CZ24" i="3"/>
  <c r="DB24" i="3" s="1"/>
  <c r="DA24" i="3"/>
  <c r="DC24" i="3"/>
  <c r="DF24" i="3"/>
  <c r="DJ24" i="3" s="1"/>
  <c r="A25" i="3"/>
  <c r="Y25" i="3"/>
  <c r="CX25" i="3"/>
  <c r="DF25" i="3" s="1"/>
  <c r="DJ25" i="3" s="1"/>
  <c r="CY25" i="3"/>
  <c r="CZ25" i="3"/>
  <c r="DB25" i="3" s="1"/>
  <c r="DA25" i="3"/>
  <c r="DC25" i="3"/>
  <c r="A26" i="3"/>
  <c r="Y26" i="3"/>
  <c r="CX26" i="3" s="1"/>
  <c r="CY26" i="3"/>
  <c r="CZ26" i="3"/>
  <c r="DA26" i="3"/>
  <c r="DC26" i="3"/>
  <c r="A27" i="3"/>
  <c r="Y27" i="3"/>
  <c r="CX27" i="3" s="1"/>
  <c r="CY27" i="3"/>
  <c r="CZ27" i="3"/>
  <c r="DA27" i="3"/>
  <c r="DC27" i="3"/>
  <c r="A28" i="3"/>
  <c r="Y28" i="3"/>
  <c r="CX28" i="3"/>
  <c r="DH28" i="3" s="1"/>
  <c r="CY28" i="3"/>
  <c r="CZ28" i="3"/>
  <c r="DA28" i="3"/>
  <c r="DB28" i="3"/>
  <c r="DC28" i="3"/>
  <c r="A29" i="3"/>
  <c r="Y29" i="3"/>
  <c r="CX29" i="3" s="1"/>
  <c r="DI29" i="3" s="1"/>
  <c r="CY29" i="3"/>
  <c r="CZ29" i="3"/>
  <c r="DA29" i="3"/>
  <c r="DB29" i="3"/>
  <c r="DC29" i="3"/>
  <c r="A30" i="3"/>
  <c r="Y30" i="3"/>
  <c r="CX30" i="3" s="1"/>
  <c r="CY30" i="3"/>
  <c r="CZ30" i="3"/>
  <c r="DA30" i="3"/>
  <c r="DB30" i="3"/>
  <c r="DC30" i="3"/>
  <c r="A31" i="3"/>
  <c r="Y31" i="3"/>
  <c r="CX31" i="3" s="1"/>
  <c r="CY31" i="3"/>
  <c r="CZ31" i="3"/>
  <c r="DA31" i="3"/>
  <c r="DB31" i="3"/>
  <c r="DC31" i="3"/>
  <c r="A32" i="3"/>
  <c r="Y32" i="3"/>
  <c r="CV32" i="3" s="1"/>
  <c r="CU32" i="3"/>
  <c r="CY32" i="3"/>
  <c r="CZ32" i="3"/>
  <c r="DB32" i="3" s="1"/>
  <c r="DA32" i="3"/>
  <c r="DC32" i="3"/>
  <c r="A33" i="3"/>
  <c r="Y33" i="3"/>
  <c r="CX33" i="3" s="1"/>
  <c r="CY33" i="3"/>
  <c r="CZ33" i="3"/>
  <c r="DB33" i="3" s="1"/>
  <c r="DA33" i="3"/>
  <c r="DC33" i="3"/>
  <c r="DI33" i="3"/>
  <c r="DJ33" i="3" s="1"/>
  <c r="A34" i="3"/>
  <c r="Y34" i="3"/>
  <c r="CW34" i="3"/>
  <c r="CX34" i="3"/>
  <c r="DI34" i="3" s="1"/>
  <c r="CY34" i="3"/>
  <c r="CZ34" i="3"/>
  <c r="DB34" i="3" s="1"/>
  <c r="DA34" i="3"/>
  <c r="DC34" i="3"/>
  <c r="A35" i="3"/>
  <c r="Y35" i="3"/>
  <c r="CW35" i="3" s="1"/>
  <c r="CY35" i="3"/>
  <c r="CZ35" i="3"/>
  <c r="DB35" i="3" s="1"/>
  <c r="DA35" i="3"/>
  <c r="DC35" i="3"/>
  <c r="A36" i="3"/>
  <c r="Y36" i="3"/>
  <c r="CX36" i="3" s="1"/>
  <c r="CY36" i="3"/>
  <c r="CZ36" i="3"/>
  <c r="DA36" i="3"/>
  <c r="DB36" i="3"/>
  <c r="DC36" i="3"/>
  <c r="A37" i="3"/>
  <c r="Y37" i="3"/>
  <c r="CX37" i="3" s="1"/>
  <c r="CY37" i="3"/>
  <c r="CZ37" i="3"/>
  <c r="DA37" i="3"/>
  <c r="DB37" i="3"/>
  <c r="DC37" i="3"/>
  <c r="A38" i="3"/>
  <c r="Y38" i="3"/>
  <c r="CX38" i="3" s="1"/>
  <c r="CY38" i="3"/>
  <c r="CZ38" i="3"/>
  <c r="DA38" i="3"/>
  <c r="DB38" i="3"/>
  <c r="DC38" i="3"/>
  <c r="A39" i="3"/>
  <c r="Y39" i="3"/>
  <c r="CX39" i="3" s="1"/>
  <c r="CY39" i="3"/>
  <c r="CZ39" i="3"/>
  <c r="DA39" i="3"/>
  <c r="DB39" i="3"/>
  <c r="DC39" i="3"/>
  <c r="A40" i="3"/>
  <c r="Y40" i="3"/>
  <c r="CX40" i="3" s="1"/>
  <c r="DI40" i="3" s="1"/>
  <c r="CY40" i="3"/>
  <c r="CZ40" i="3"/>
  <c r="DB40" i="3" s="1"/>
  <c r="DA40" i="3"/>
  <c r="DC40" i="3"/>
  <c r="A41" i="3"/>
  <c r="Y41" i="3"/>
  <c r="CX41" i="3" s="1"/>
  <c r="CY41" i="3"/>
  <c r="CZ41" i="3"/>
  <c r="DA41" i="3"/>
  <c r="DB41" i="3"/>
  <c r="DC41" i="3"/>
  <c r="A42" i="3"/>
  <c r="Y42" i="3"/>
  <c r="CX42" i="3" s="1"/>
  <c r="CY42" i="3"/>
  <c r="CZ42" i="3"/>
  <c r="DA42" i="3"/>
  <c r="DB42" i="3"/>
  <c r="DC42" i="3"/>
  <c r="A43" i="3"/>
  <c r="Y43" i="3"/>
  <c r="CX43" i="3" s="1"/>
  <c r="DI43" i="3" s="1"/>
  <c r="CY43" i="3"/>
  <c r="CZ43" i="3"/>
  <c r="DA43" i="3"/>
  <c r="DB43" i="3"/>
  <c r="DC43" i="3"/>
  <c r="A44" i="3"/>
  <c r="Y44" i="3"/>
  <c r="CX44" i="3" s="1"/>
  <c r="CY44" i="3"/>
  <c r="CZ44" i="3"/>
  <c r="DA44" i="3"/>
  <c r="DB44" i="3"/>
  <c r="DC44" i="3"/>
  <c r="A45" i="3"/>
  <c r="Y45" i="3"/>
  <c r="CX45" i="3"/>
  <c r="DI45" i="3" s="1"/>
  <c r="CY45" i="3"/>
  <c r="CZ45" i="3"/>
  <c r="DB45" i="3" s="1"/>
  <c r="DA45" i="3"/>
  <c r="DC45" i="3"/>
  <c r="A46" i="3"/>
  <c r="Y46" i="3"/>
  <c r="CX46" i="3"/>
  <c r="DF46" i="3" s="1"/>
  <c r="DJ46" i="3" s="1"/>
  <c r="CY46" i="3"/>
  <c r="CZ46" i="3"/>
  <c r="DB46" i="3" s="1"/>
  <c r="DA46" i="3"/>
  <c r="DC46" i="3"/>
  <c r="A47" i="3"/>
  <c r="Y47" i="3"/>
  <c r="CX47" i="3"/>
  <c r="DI47" i="3" s="1"/>
  <c r="CY47" i="3"/>
  <c r="CZ47" i="3"/>
  <c r="DA47" i="3"/>
  <c r="DB47" i="3"/>
  <c r="DC47" i="3"/>
  <c r="A48" i="3"/>
  <c r="Y48" i="3"/>
  <c r="CX48" i="3"/>
  <c r="CY48" i="3"/>
  <c r="CZ48" i="3"/>
  <c r="DB48" i="3" s="1"/>
  <c r="DA48" i="3"/>
  <c r="DC48" i="3"/>
  <c r="A49" i="3"/>
  <c r="Y49" i="3"/>
  <c r="CX49" i="3" s="1"/>
  <c r="CY49" i="3"/>
  <c r="CZ49" i="3"/>
  <c r="DB49" i="3" s="1"/>
  <c r="DA49" i="3"/>
  <c r="DC49" i="3"/>
  <c r="A50" i="3"/>
  <c r="Y50" i="3"/>
  <c r="CX50" i="3" s="1"/>
  <c r="DF50" i="3" s="1"/>
  <c r="DJ50" i="3" s="1"/>
  <c r="CY50" i="3"/>
  <c r="CZ50" i="3"/>
  <c r="DB50" i="3" s="1"/>
  <c r="DA50" i="3"/>
  <c r="DC50" i="3"/>
  <c r="A51" i="3"/>
  <c r="Y51" i="3"/>
  <c r="CV51" i="3" s="1"/>
  <c r="CU51" i="3"/>
  <c r="CX51" i="3"/>
  <c r="DI51" i="3" s="1"/>
  <c r="DJ51" i="3" s="1"/>
  <c r="CY51" i="3"/>
  <c r="CZ51" i="3"/>
  <c r="DA51" i="3"/>
  <c r="DB51" i="3"/>
  <c r="DC51" i="3"/>
  <c r="DH51" i="3"/>
  <c r="A52" i="3"/>
  <c r="Y52" i="3"/>
  <c r="CX52" i="3" s="1"/>
  <c r="DF52" i="3" s="1"/>
  <c r="CY52" i="3"/>
  <c r="CZ52" i="3"/>
  <c r="DB52" i="3" s="1"/>
  <c r="DA52" i="3"/>
  <c r="DC52" i="3"/>
  <c r="A53" i="3"/>
  <c r="Y53" i="3"/>
  <c r="CW53" i="3" s="1"/>
  <c r="CY53" i="3"/>
  <c r="CZ53" i="3"/>
  <c r="DB53" i="3" s="1"/>
  <c r="DA53" i="3"/>
  <c r="DC53" i="3"/>
  <c r="A54" i="3"/>
  <c r="Y54" i="3"/>
  <c r="CW54" i="3"/>
  <c r="CX54" i="3"/>
  <c r="CY54" i="3"/>
  <c r="CZ54" i="3"/>
  <c r="DB54" i="3" s="1"/>
  <c r="DA54" i="3"/>
  <c r="DC54" i="3"/>
  <c r="A55" i="3"/>
  <c r="Y55" i="3"/>
  <c r="CX55" i="3"/>
  <c r="DG55" i="3" s="1"/>
  <c r="CY55" i="3"/>
  <c r="CZ55" i="3"/>
  <c r="DB55" i="3" s="1"/>
  <c r="DA55" i="3"/>
  <c r="DC55" i="3"/>
  <c r="DF55" i="3"/>
  <c r="DJ55" i="3" s="1"/>
  <c r="A56" i="3"/>
  <c r="Y56" i="3"/>
  <c r="CX56" i="3" s="1"/>
  <c r="CY56" i="3"/>
  <c r="CZ56" i="3"/>
  <c r="DB56" i="3" s="1"/>
  <c r="DA56" i="3"/>
  <c r="DC56" i="3"/>
  <c r="A57" i="3"/>
  <c r="Y57" i="3"/>
  <c r="CX57" i="3" s="1"/>
  <c r="CY57" i="3"/>
  <c r="CZ57" i="3"/>
  <c r="DB57" i="3" s="1"/>
  <c r="DA57" i="3"/>
  <c r="DC57" i="3"/>
  <c r="A58" i="3"/>
  <c r="Y58" i="3"/>
  <c r="CX58" i="3" s="1"/>
  <c r="CY58" i="3"/>
  <c r="CZ58" i="3"/>
  <c r="DA58" i="3"/>
  <c r="DB58" i="3"/>
  <c r="DC58" i="3"/>
  <c r="A59" i="3"/>
  <c r="Y59" i="3"/>
  <c r="CX59" i="3" s="1"/>
  <c r="CY59" i="3"/>
  <c r="CZ59" i="3"/>
  <c r="DB59" i="3" s="1"/>
  <c r="DA59" i="3"/>
  <c r="DC59" i="3"/>
  <c r="A60" i="3"/>
  <c r="Y60" i="3"/>
  <c r="CX60" i="3"/>
  <c r="DH60" i="3" s="1"/>
  <c r="CY60" i="3"/>
  <c r="CZ60" i="3"/>
  <c r="DB60" i="3" s="1"/>
  <c r="DA60" i="3"/>
  <c r="DC60" i="3"/>
  <c r="A61" i="3"/>
  <c r="Y61" i="3"/>
  <c r="CX61" i="3"/>
  <c r="CY61" i="3"/>
  <c r="CZ61" i="3"/>
  <c r="DB61" i="3" s="1"/>
  <c r="DA61" i="3"/>
  <c r="DC61" i="3"/>
  <c r="A62" i="3"/>
  <c r="Y62" i="3"/>
  <c r="CX62" i="3"/>
  <c r="DG62" i="3" s="1"/>
  <c r="CY62" i="3"/>
  <c r="CZ62" i="3"/>
  <c r="DB62" i="3" s="1"/>
  <c r="DA62" i="3"/>
  <c r="DC62" i="3"/>
  <c r="A63" i="3"/>
  <c r="Y63" i="3"/>
  <c r="CX63" i="3" s="1"/>
  <c r="DI63" i="3" s="1"/>
  <c r="CY63" i="3"/>
  <c r="CZ63" i="3"/>
  <c r="DB63" i="3" s="1"/>
  <c r="DA63" i="3"/>
  <c r="DC63" i="3"/>
  <c r="A64" i="3"/>
  <c r="Y64" i="3"/>
  <c r="CX64" i="3"/>
  <c r="CY64" i="3"/>
  <c r="CZ64" i="3"/>
  <c r="DA64" i="3"/>
  <c r="DB64" i="3"/>
  <c r="DC64" i="3"/>
  <c r="A65" i="3"/>
  <c r="Y65" i="3"/>
  <c r="CX65" i="3"/>
  <c r="DI65" i="3" s="1"/>
  <c r="CY65" i="3"/>
  <c r="CZ65" i="3"/>
  <c r="DA65" i="3"/>
  <c r="DB65" i="3"/>
  <c r="DC65" i="3"/>
  <c r="A66" i="3"/>
  <c r="Y66" i="3"/>
  <c r="CX66" i="3" s="1"/>
  <c r="CY66" i="3"/>
  <c r="CZ66" i="3"/>
  <c r="DB66" i="3" s="1"/>
  <c r="DA66" i="3"/>
  <c r="DC66" i="3"/>
  <c r="A67" i="3"/>
  <c r="Y67" i="3"/>
  <c r="CX67" i="3" s="1"/>
  <c r="DG67" i="3" s="1"/>
  <c r="CY67" i="3"/>
  <c r="CZ67" i="3"/>
  <c r="DB67" i="3" s="1"/>
  <c r="DA67" i="3"/>
  <c r="DC67" i="3"/>
  <c r="A68" i="3"/>
  <c r="Y68" i="3"/>
  <c r="CX68" i="3"/>
  <c r="CY68" i="3"/>
  <c r="CZ68" i="3"/>
  <c r="DB68" i="3" s="1"/>
  <c r="DA68" i="3"/>
  <c r="DC68" i="3"/>
  <c r="A69" i="3"/>
  <c r="Y69" i="3"/>
  <c r="CX69" i="3" s="1"/>
  <c r="CY69" i="3"/>
  <c r="CZ69" i="3"/>
  <c r="DB69" i="3" s="1"/>
  <c r="DA69" i="3"/>
  <c r="DC69" i="3"/>
  <c r="DF69" i="3"/>
  <c r="DG69" i="3"/>
  <c r="DH69" i="3"/>
  <c r="DI69" i="3"/>
  <c r="DJ69" i="3"/>
  <c r="A70" i="3"/>
  <c r="Y70" i="3"/>
  <c r="CX70" i="3" s="1"/>
  <c r="DH70" i="3" s="1"/>
  <c r="CU70" i="3"/>
  <c r="CV70" i="3"/>
  <c r="CY70" i="3"/>
  <c r="CZ70" i="3"/>
  <c r="DA70" i="3"/>
  <c r="DC70" i="3"/>
  <c r="DG70" i="3"/>
  <c r="A71" i="3"/>
  <c r="Y71" i="3"/>
  <c r="CX71" i="3" s="1"/>
  <c r="CY71" i="3"/>
  <c r="CZ71" i="3"/>
  <c r="DB71" i="3" s="1"/>
  <c r="DA71" i="3"/>
  <c r="DC71" i="3"/>
  <c r="A72" i="3"/>
  <c r="Y72" i="3"/>
  <c r="CW72" i="3"/>
  <c r="CX72" i="3"/>
  <c r="CY72" i="3"/>
  <c r="CZ72" i="3"/>
  <c r="DA72" i="3"/>
  <c r="DC72" i="3"/>
  <c r="A73" i="3"/>
  <c r="Y73" i="3"/>
  <c r="CX73" i="3" s="1"/>
  <c r="CY73" i="3"/>
  <c r="CZ73" i="3"/>
  <c r="DB73" i="3" s="1"/>
  <c r="DA73" i="3"/>
  <c r="DC73" i="3"/>
  <c r="A74" i="3"/>
  <c r="Y74" i="3"/>
  <c r="CV74" i="3" s="1"/>
  <c r="CU74" i="3"/>
  <c r="CY74" i="3"/>
  <c r="CZ74" i="3"/>
  <c r="DB74" i="3" s="1"/>
  <c r="DA74" i="3"/>
  <c r="DC74" i="3"/>
  <c r="A75" i="3"/>
  <c r="Y75" i="3"/>
  <c r="CX75" i="3" s="1"/>
  <c r="CY75" i="3"/>
  <c r="CZ75" i="3"/>
  <c r="DB75" i="3" s="1"/>
  <c r="DA75" i="3"/>
  <c r="DC75" i="3"/>
  <c r="A76" i="3"/>
  <c r="Y76" i="3"/>
  <c r="CY76" i="3"/>
  <c r="CZ76" i="3"/>
  <c r="DB76" i="3" s="1"/>
  <c r="DA76" i="3"/>
  <c r="DC76" i="3"/>
  <c r="A77" i="3"/>
  <c r="Y77" i="3"/>
  <c r="CW77" i="3" s="1"/>
  <c r="CY77" i="3"/>
  <c r="CZ77" i="3"/>
  <c r="DB77" i="3" s="1"/>
  <c r="DA77" i="3"/>
  <c r="DC77" i="3"/>
  <c r="A78" i="3"/>
  <c r="Y78" i="3"/>
  <c r="CX78" i="3" s="1"/>
  <c r="CY78" i="3"/>
  <c r="CZ78" i="3"/>
  <c r="DA78" i="3"/>
  <c r="DB78" i="3"/>
  <c r="DC78" i="3"/>
  <c r="A79" i="3"/>
  <c r="Y79" i="3"/>
  <c r="CX79" i="3" s="1"/>
  <c r="DF79" i="3" s="1"/>
  <c r="DJ79" i="3" s="1"/>
  <c r="CY79" i="3"/>
  <c r="CZ79" i="3"/>
  <c r="DB79" i="3" s="1"/>
  <c r="DA79" i="3"/>
  <c r="DC79" i="3"/>
  <c r="A80" i="3"/>
  <c r="Y80" i="3"/>
  <c r="CX80" i="3" s="1"/>
  <c r="CY80" i="3"/>
  <c r="CZ80" i="3"/>
  <c r="DB80" i="3" s="1"/>
  <c r="DA80" i="3"/>
  <c r="DC80" i="3"/>
  <c r="A81" i="3"/>
  <c r="Y81" i="3"/>
  <c r="CX81" i="3" s="1"/>
  <c r="DH81" i="3" s="1"/>
  <c r="CY81" i="3"/>
  <c r="CZ81" i="3"/>
  <c r="DB81" i="3" s="1"/>
  <c r="DA81" i="3"/>
  <c r="DC81" i="3"/>
  <c r="DG81" i="3"/>
  <c r="A82" i="3"/>
  <c r="Y82" i="3"/>
  <c r="CY82" i="3"/>
  <c r="CZ82" i="3"/>
  <c r="DB82" i="3" s="1"/>
  <c r="DA82" i="3"/>
  <c r="DC82" i="3"/>
  <c r="A83" i="3"/>
  <c r="Y83" i="3"/>
  <c r="CY83" i="3"/>
  <c r="CZ83" i="3"/>
  <c r="DA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C89" i="3"/>
  <c r="A90" i="3"/>
  <c r="Y90" i="3"/>
  <c r="CY90" i="3"/>
  <c r="CZ90" i="3"/>
  <c r="DA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X95" i="3" s="1"/>
  <c r="DH95" i="3" s="1"/>
  <c r="CU95" i="3"/>
  <c r="CV95" i="3"/>
  <c r="CY95" i="3"/>
  <c r="CZ95" i="3"/>
  <c r="DA95" i="3"/>
  <c r="DB95" i="3"/>
  <c r="DC95" i="3"/>
  <c r="DF95" i="3"/>
  <c r="DG95" i="3"/>
  <c r="A96" i="3"/>
  <c r="Y96" i="3"/>
  <c r="CV96" i="3" s="1"/>
  <c r="U64" i="1" s="1"/>
  <c r="CU96" i="3"/>
  <c r="CY96" i="3"/>
  <c r="CZ96" i="3"/>
  <c r="DA96" i="3"/>
  <c r="DC96" i="3"/>
  <c r="A97" i="3"/>
  <c r="Y97" i="3"/>
  <c r="CX97" i="3" s="1"/>
  <c r="CU97" i="3"/>
  <c r="CV97" i="3"/>
  <c r="CY97" i="3"/>
  <c r="CZ97" i="3"/>
  <c r="DA97" i="3"/>
  <c r="DB97" i="3"/>
  <c r="DC97" i="3"/>
  <c r="DI97" i="3"/>
  <c r="A98" i="3"/>
  <c r="Y98" i="3"/>
  <c r="CV98" i="3" s="1"/>
  <c r="CU98" i="3"/>
  <c r="CY98" i="3"/>
  <c r="CZ98" i="3"/>
  <c r="DA98" i="3"/>
  <c r="DC98" i="3"/>
  <c r="A99" i="3"/>
  <c r="Y99" i="3"/>
  <c r="CX99" i="3" s="1"/>
  <c r="CY99" i="3"/>
  <c r="CZ99" i="3"/>
  <c r="DB99" i="3" s="1"/>
  <c r="DA99" i="3"/>
  <c r="DC99" i="3"/>
  <c r="A100" i="3"/>
  <c r="Y100" i="3"/>
  <c r="CX100" i="3" s="1"/>
  <c r="DH100" i="3" s="1"/>
  <c r="CY100" i="3"/>
  <c r="CZ100" i="3"/>
  <c r="DA100" i="3"/>
  <c r="DC100" i="3"/>
  <c r="DF100" i="3"/>
  <c r="DG100" i="3"/>
  <c r="A101" i="3"/>
  <c r="Y101" i="3"/>
  <c r="CW101" i="3"/>
  <c r="CX101" i="3"/>
  <c r="CY101" i="3"/>
  <c r="CZ101" i="3"/>
  <c r="DA101" i="3"/>
  <c r="DC101" i="3"/>
  <c r="A102" i="3"/>
  <c r="Y102" i="3"/>
  <c r="CW102" i="3"/>
  <c r="CX102" i="3"/>
  <c r="CY102" i="3"/>
  <c r="CZ102" i="3"/>
  <c r="DA102" i="3"/>
  <c r="DB102" i="3"/>
  <c r="DC102" i="3"/>
  <c r="A103" i="3"/>
  <c r="Y103" i="3"/>
  <c r="CX103" i="3" s="1"/>
  <c r="CY103" i="3"/>
  <c r="CZ103" i="3"/>
  <c r="DB103" i="3" s="1"/>
  <c r="DA103" i="3"/>
  <c r="DC103" i="3"/>
  <c r="A104" i="3"/>
  <c r="Y104" i="3"/>
  <c r="CY104" i="3"/>
  <c r="CZ104" i="3"/>
  <c r="DA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A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B112" i="3" s="1"/>
  <c r="DA112" i="3"/>
  <c r="DC112" i="3"/>
  <c r="A113" i="3"/>
  <c r="Y113" i="3"/>
  <c r="CU113" i="3"/>
  <c r="CV113" i="3"/>
  <c r="CX113" i="3"/>
  <c r="DI113" i="3" s="1"/>
  <c r="CY113" i="3"/>
  <c r="CZ113" i="3"/>
  <c r="DA113" i="3"/>
  <c r="DB113" i="3"/>
  <c r="DC113" i="3"/>
  <c r="DG113" i="3"/>
  <c r="DH113" i="3"/>
  <c r="A114" i="3"/>
  <c r="Y114" i="3"/>
  <c r="CX114" i="3" s="1"/>
  <c r="CY114" i="3"/>
  <c r="CZ114" i="3"/>
  <c r="DA114" i="3"/>
  <c r="DB114" i="3"/>
  <c r="DC114" i="3"/>
  <c r="A115" i="3"/>
  <c r="Y115" i="3"/>
  <c r="CW115" i="3" s="1"/>
  <c r="CY115" i="3"/>
  <c r="CZ115" i="3"/>
  <c r="DA115" i="3"/>
  <c r="DC115" i="3"/>
  <c r="A116" i="3"/>
  <c r="Y116" i="3"/>
  <c r="CW116" i="3" s="1"/>
  <c r="CY116" i="3"/>
  <c r="CZ116" i="3"/>
  <c r="DB116" i="3" s="1"/>
  <c r="DA116" i="3"/>
  <c r="DC116" i="3"/>
  <c r="A117" i="3"/>
  <c r="Y117" i="3"/>
  <c r="CX117" i="3" s="1"/>
  <c r="CY117" i="3"/>
  <c r="CZ117" i="3"/>
  <c r="DA117" i="3"/>
  <c r="DC117" i="3"/>
  <c r="A118" i="3"/>
  <c r="Y118" i="3"/>
  <c r="CX118" i="3"/>
  <c r="DF118" i="3" s="1"/>
  <c r="CY118" i="3"/>
  <c r="CZ118" i="3"/>
  <c r="DB118" i="3" s="1"/>
  <c r="DA118" i="3"/>
  <c r="DC118" i="3"/>
  <c r="A119" i="3"/>
  <c r="Y119" i="3"/>
  <c r="CX119" i="3"/>
  <c r="CY119" i="3"/>
  <c r="CZ119" i="3"/>
  <c r="DA119" i="3"/>
  <c r="DB119" i="3"/>
  <c r="DC119" i="3"/>
  <c r="A120" i="3"/>
  <c r="Y120" i="3"/>
  <c r="CX120" i="3"/>
  <c r="DH120" i="3" s="1"/>
  <c r="CY120" i="3"/>
  <c r="CZ120" i="3"/>
  <c r="DA120" i="3"/>
  <c r="DB120" i="3"/>
  <c r="DC120" i="3"/>
  <c r="A121" i="3"/>
  <c r="Y121" i="3"/>
  <c r="CX121" i="3" s="1"/>
  <c r="DF121" i="3" s="1"/>
  <c r="DJ121" i="3" s="1"/>
  <c r="CY121" i="3"/>
  <c r="CZ121" i="3"/>
  <c r="DB121" i="3" s="1"/>
  <c r="DA121" i="3"/>
  <c r="DC121" i="3"/>
  <c r="A122" i="3"/>
  <c r="Y122" i="3"/>
  <c r="CX122" i="3" s="1"/>
  <c r="CY122" i="3"/>
  <c r="CZ122" i="3"/>
  <c r="DB122" i="3" s="1"/>
  <c r="DA122" i="3"/>
  <c r="DC122" i="3"/>
  <c r="A123" i="3"/>
  <c r="Y123" i="3"/>
  <c r="CX123" i="3" s="1"/>
  <c r="CY123" i="3"/>
  <c r="CZ123" i="3"/>
  <c r="DA123" i="3"/>
  <c r="DC123" i="3"/>
  <c r="A124" i="3"/>
  <c r="Y124" i="3"/>
  <c r="CX124" i="3"/>
  <c r="CY124" i="3"/>
  <c r="CZ124" i="3"/>
  <c r="DB124" i="3" s="1"/>
  <c r="DA124" i="3"/>
  <c r="DC124" i="3"/>
  <c r="A125" i="3"/>
  <c r="Y125" i="3"/>
  <c r="CX125" i="3" s="1"/>
  <c r="DI125" i="3" s="1"/>
  <c r="CY125" i="3"/>
  <c r="CZ125" i="3"/>
  <c r="DB125" i="3" s="1"/>
  <c r="DA125" i="3"/>
  <c r="DC125" i="3"/>
  <c r="A126" i="3"/>
  <c r="Y126" i="3"/>
  <c r="CX126" i="3"/>
  <c r="CY126" i="3"/>
  <c r="CZ126" i="3"/>
  <c r="DB126" i="3" s="1"/>
  <c r="DA126" i="3"/>
  <c r="DC126" i="3"/>
  <c r="A127" i="3"/>
  <c r="Y127" i="3"/>
  <c r="CX127" i="3" s="1"/>
  <c r="DF127" i="3" s="1"/>
  <c r="DJ127" i="3" s="1"/>
  <c r="CY127" i="3"/>
  <c r="CZ127" i="3"/>
  <c r="DB127" i="3" s="1"/>
  <c r="DA127" i="3"/>
  <c r="DC127" i="3"/>
  <c r="A128" i="3"/>
  <c r="Y128" i="3"/>
  <c r="CV128" i="3" s="1"/>
  <c r="U74" i="1" s="1"/>
  <c r="CU128" i="3"/>
  <c r="CX128" i="3"/>
  <c r="CY128" i="3"/>
  <c r="CZ128" i="3"/>
  <c r="DA128" i="3"/>
  <c r="DB128" i="3"/>
  <c r="DC128" i="3"/>
  <c r="DH128" i="3"/>
  <c r="A129" i="3"/>
  <c r="Y129" i="3"/>
  <c r="CX129" i="3" s="1"/>
  <c r="CY129" i="3"/>
  <c r="CZ129" i="3"/>
  <c r="DB129" i="3" s="1"/>
  <c r="DA129" i="3"/>
  <c r="DC129" i="3"/>
  <c r="A130" i="3"/>
  <c r="Y130" i="3"/>
  <c r="CW130" i="3"/>
  <c r="CX130" i="3"/>
  <c r="DI130" i="3" s="1"/>
  <c r="CY130" i="3"/>
  <c r="CZ130" i="3"/>
  <c r="DB130" i="3" s="1"/>
  <c r="DA130" i="3"/>
  <c r="DC130" i="3"/>
  <c r="A131" i="3"/>
  <c r="Y131" i="3"/>
  <c r="CW131" i="3"/>
  <c r="CX131" i="3"/>
  <c r="DF131" i="3" s="1"/>
  <c r="CY131" i="3"/>
  <c r="CZ131" i="3"/>
  <c r="DA131" i="3"/>
  <c r="DB131" i="3"/>
  <c r="DC131" i="3"/>
  <c r="A132" i="3"/>
  <c r="Y132" i="3"/>
  <c r="CX132" i="3" s="1"/>
  <c r="DF132" i="3" s="1"/>
  <c r="DJ132" i="3" s="1"/>
  <c r="CY132" i="3"/>
  <c r="CZ132" i="3"/>
  <c r="DB132" i="3" s="1"/>
  <c r="DA132" i="3"/>
  <c r="DC132" i="3"/>
  <c r="A133" i="3"/>
  <c r="Y133" i="3"/>
  <c r="CU133" i="3"/>
  <c r="CY133" i="3"/>
  <c r="CZ133" i="3"/>
  <c r="DB133" i="3" s="1"/>
  <c r="DA133" i="3"/>
  <c r="DC133" i="3"/>
  <c r="A134" i="3"/>
  <c r="Y134" i="3"/>
  <c r="CX134" i="3" s="1"/>
  <c r="CY134" i="3"/>
  <c r="CZ134" i="3"/>
  <c r="DB134" i="3" s="1"/>
  <c r="DA134" i="3"/>
  <c r="DC134" i="3"/>
  <c r="A135" i="3"/>
  <c r="Y135" i="3"/>
  <c r="CX135" i="3" s="1"/>
  <c r="DF135" i="3" s="1"/>
  <c r="CY135" i="3"/>
  <c r="CZ135" i="3"/>
  <c r="DB135" i="3" s="1"/>
  <c r="DA135" i="3"/>
  <c r="DC135" i="3"/>
  <c r="A136" i="3"/>
  <c r="Y136" i="3"/>
  <c r="CY136" i="3"/>
  <c r="CZ136" i="3"/>
  <c r="DB136" i="3" s="1"/>
  <c r="DA136" i="3"/>
  <c r="DC136" i="3"/>
  <c r="A137" i="3"/>
  <c r="Y137" i="3"/>
  <c r="CX137" i="3" s="1"/>
  <c r="DF137" i="3" s="1"/>
  <c r="DJ137" i="3" s="1"/>
  <c r="CY137" i="3"/>
  <c r="CZ137" i="3"/>
  <c r="DB137" i="3" s="1"/>
  <c r="DA137" i="3"/>
  <c r="DC137" i="3"/>
  <c r="A138" i="3"/>
  <c r="Y138" i="3"/>
  <c r="CX138" i="3" s="1"/>
  <c r="CY138" i="3"/>
  <c r="CZ138" i="3"/>
  <c r="DB138" i="3" s="1"/>
  <c r="DA138" i="3"/>
  <c r="DC138" i="3"/>
  <c r="A139" i="3"/>
  <c r="Y139" i="3"/>
  <c r="CX139" i="3" s="1"/>
  <c r="DG139" i="3" s="1"/>
  <c r="CY139" i="3"/>
  <c r="CZ139" i="3"/>
  <c r="DB139" i="3" s="1"/>
  <c r="DA139" i="3"/>
  <c r="DC139" i="3"/>
  <c r="DF139" i="3"/>
  <c r="DJ139" i="3" s="1"/>
  <c r="A140" i="3"/>
  <c r="Y140" i="3"/>
  <c r="CX140" i="3"/>
  <c r="DG140" i="3" s="1"/>
  <c r="CY140" i="3"/>
  <c r="CZ140" i="3"/>
  <c r="DA140" i="3"/>
  <c r="DB140" i="3"/>
  <c r="DC140" i="3"/>
  <c r="A141" i="3"/>
  <c r="Y141" i="3"/>
  <c r="CX141" i="3" s="1"/>
  <c r="CY141" i="3"/>
  <c r="CZ141" i="3"/>
  <c r="DA141" i="3"/>
  <c r="DB141" i="3"/>
  <c r="DC141" i="3"/>
  <c r="A142" i="3"/>
  <c r="Y142" i="3"/>
  <c r="CX142" i="3" s="1"/>
  <c r="CY142" i="3"/>
  <c r="CZ142" i="3"/>
  <c r="DA142" i="3"/>
  <c r="DB142" i="3"/>
  <c r="DC142" i="3"/>
  <c r="A143" i="3"/>
  <c r="Y143" i="3"/>
  <c r="CX143" i="3" s="1"/>
  <c r="CY143" i="3"/>
  <c r="CZ143" i="3"/>
  <c r="DB143" i="3" s="1"/>
  <c r="DA143" i="3"/>
  <c r="DC143" i="3"/>
  <c r="A144" i="3"/>
  <c r="Y144" i="3"/>
  <c r="CX144" i="3" s="1"/>
  <c r="CY144" i="3"/>
  <c r="CZ144" i="3"/>
  <c r="DB144" i="3" s="1"/>
  <c r="DA144" i="3"/>
  <c r="DC144" i="3"/>
  <c r="A145" i="3"/>
  <c r="Y145" i="3"/>
  <c r="CX145" i="3" s="1"/>
  <c r="CY145" i="3"/>
  <c r="CZ145" i="3"/>
  <c r="DB145" i="3" s="1"/>
  <c r="DA145" i="3"/>
  <c r="DC145" i="3"/>
  <c r="A146" i="3"/>
  <c r="Y146" i="3"/>
  <c r="CX146" i="3" s="1"/>
  <c r="CY146" i="3"/>
  <c r="CZ146" i="3"/>
  <c r="DB146" i="3" s="1"/>
  <c r="DA146" i="3"/>
  <c r="DC146" i="3"/>
  <c r="A147" i="3"/>
  <c r="Y147" i="3"/>
  <c r="CU147" i="3"/>
  <c r="CY147" i="3"/>
  <c r="CZ147" i="3"/>
  <c r="DB147" i="3" s="1"/>
  <c r="DA147" i="3"/>
  <c r="DC147" i="3"/>
  <c r="A148" i="3"/>
  <c r="Y148" i="3"/>
  <c r="CX148" i="3" s="1"/>
  <c r="CY148" i="3"/>
  <c r="CZ148" i="3"/>
  <c r="DB148" i="3" s="1"/>
  <c r="DA148" i="3"/>
  <c r="DC148" i="3"/>
  <c r="A149" i="3"/>
  <c r="Y149" i="3"/>
  <c r="CX149" i="3" s="1"/>
  <c r="DF149" i="3" s="1"/>
  <c r="CW149" i="3"/>
  <c r="CY149" i="3"/>
  <c r="CZ149" i="3"/>
  <c r="DB149" i="3" s="1"/>
  <c r="DA149" i="3"/>
  <c r="DC149" i="3"/>
  <c r="A150" i="3"/>
  <c r="Y150" i="3"/>
  <c r="CY150" i="3"/>
  <c r="CZ150" i="3"/>
  <c r="DB150" i="3" s="1"/>
  <c r="DA150" i="3"/>
  <c r="DC150" i="3"/>
  <c r="A151" i="3"/>
  <c r="Y151" i="3"/>
  <c r="CX151" i="3" s="1"/>
  <c r="CY151" i="3"/>
  <c r="CZ151" i="3"/>
  <c r="DB151" i="3" s="1"/>
  <c r="DA151" i="3"/>
  <c r="DC151" i="3"/>
  <c r="A152" i="3"/>
  <c r="Y152" i="3"/>
  <c r="CX152" i="3" s="1"/>
  <c r="CY152" i="3"/>
  <c r="CZ152" i="3"/>
  <c r="DB152" i="3" s="1"/>
  <c r="DA152" i="3"/>
  <c r="DC152" i="3"/>
  <c r="A153" i="3"/>
  <c r="Y153" i="3"/>
  <c r="CX153" i="3" s="1"/>
  <c r="CY153" i="3"/>
  <c r="CZ153" i="3"/>
  <c r="DB153" i="3" s="1"/>
  <c r="DA153" i="3"/>
  <c r="DC153" i="3"/>
  <c r="A154" i="3"/>
  <c r="Y154" i="3"/>
  <c r="CX154" i="3" s="1"/>
  <c r="CY154" i="3"/>
  <c r="CZ154" i="3"/>
  <c r="DB154" i="3" s="1"/>
  <c r="DA154" i="3"/>
  <c r="DC154" i="3"/>
  <c r="A155" i="3"/>
  <c r="Y155" i="3"/>
  <c r="CX155" i="3" s="1"/>
  <c r="DI155" i="3" s="1"/>
  <c r="CY155" i="3"/>
  <c r="CZ155" i="3"/>
  <c r="DB155" i="3" s="1"/>
  <c r="DA155" i="3"/>
  <c r="DC155" i="3"/>
  <c r="A156" i="3"/>
  <c r="Y156" i="3"/>
  <c r="CX156" i="3" s="1"/>
  <c r="DI156" i="3" s="1"/>
  <c r="CY156" i="3"/>
  <c r="CZ156" i="3"/>
  <c r="DB156" i="3" s="1"/>
  <c r="DA156" i="3"/>
  <c r="DC156" i="3"/>
  <c r="DH156" i="3"/>
  <c r="A157" i="3"/>
  <c r="Y157" i="3"/>
  <c r="CX157" i="3" s="1"/>
  <c r="CY157" i="3"/>
  <c r="CZ157" i="3"/>
  <c r="DB157" i="3" s="1"/>
  <c r="DA157" i="3"/>
  <c r="DC157" i="3"/>
  <c r="A158" i="3"/>
  <c r="Y158" i="3"/>
  <c r="CX158" i="3" s="1"/>
  <c r="CY158" i="3"/>
  <c r="CZ158" i="3"/>
  <c r="DB158" i="3" s="1"/>
  <c r="DA158" i="3"/>
  <c r="DC158" i="3"/>
  <c r="A159" i="3"/>
  <c r="Y159" i="3"/>
  <c r="CX159" i="3"/>
  <c r="DG159" i="3" s="1"/>
  <c r="CY159" i="3"/>
  <c r="CZ159" i="3"/>
  <c r="DA159" i="3"/>
  <c r="DB159" i="3"/>
  <c r="DC159" i="3"/>
  <c r="DH159" i="3"/>
  <c r="A160" i="3"/>
  <c r="Y160" i="3"/>
  <c r="CX160" i="3" s="1"/>
  <c r="CY160" i="3"/>
  <c r="CZ160" i="3"/>
  <c r="DB160" i="3" s="1"/>
  <c r="DA160" i="3"/>
  <c r="DC160" i="3"/>
  <c r="A161" i="3"/>
  <c r="Y161" i="3"/>
  <c r="CY161" i="3"/>
  <c r="CZ161" i="3"/>
  <c r="DA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B170" i="3" s="1"/>
  <c r="DA170" i="3"/>
  <c r="DC170" i="3"/>
  <c r="A171" i="3"/>
  <c r="Y171" i="3"/>
  <c r="CV171" i="3" s="1"/>
  <c r="U83" i="1" s="1"/>
  <c r="CU171" i="3"/>
  <c r="CY171" i="3"/>
  <c r="CZ171" i="3"/>
  <c r="DB171" i="3" s="1"/>
  <c r="DA171" i="3"/>
  <c r="DC171" i="3"/>
  <c r="A172" i="3"/>
  <c r="Y172" i="3"/>
  <c r="CX172" i="3"/>
  <c r="DG172" i="3" s="1"/>
  <c r="CY172" i="3"/>
  <c r="CZ172" i="3"/>
  <c r="DA172" i="3"/>
  <c r="DB172" i="3"/>
  <c r="DC172" i="3"/>
  <c r="DH172" i="3"/>
  <c r="A173" i="3"/>
  <c r="Y173" i="3"/>
  <c r="CX173" i="3" s="1"/>
  <c r="CW173" i="3"/>
  <c r="CY173" i="3"/>
  <c r="CZ173" i="3"/>
  <c r="DA173" i="3"/>
  <c r="DB173" i="3"/>
  <c r="DC173" i="3"/>
  <c r="A174" i="3"/>
  <c r="Y174" i="3"/>
  <c r="CX174" i="3" s="1"/>
  <c r="CW174" i="3"/>
  <c r="CY174" i="3"/>
  <c r="CZ174" i="3"/>
  <c r="DB174" i="3" s="1"/>
  <c r="DA174" i="3"/>
  <c r="DC174" i="3"/>
  <c r="A175" i="3"/>
  <c r="Y175" i="3"/>
  <c r="CX175" i="3" s="1"/>
  <c r="CW175" i="3"/>
  <c r="CY175" i="3"/>
  <c r="CZ175" i="3"/>
  <c r="DB175" i="3" s="1"/>
  <c r="DA175" i="3"/>
  <c r="DC175" i="3"/>
  <c r="A176" i="3"/>
  <c r="Y176" i="3"/>
  <c r="CX176" i="3"/>
  <c r="DG176" i="3" s="1"/>
  <c r="CY176" i="3"/>
  <c r="CZ176" i="3"/>
  <c r="DA176" i="3"/>
  <c r="DB176" i="3"/>
  <c r="DC176" i="3"/>
  <c r="DH176" i="3"/>
  <c r="A177" i="3"/>
  <c r="Y177" i="3"/>
  <c r="CX177" i="3" s="1"/>
  <c r="DI177" i="3" s="1"/>
  <c r="CY177" i="3"/>
  <c r="CZ177" i="3"/>
  <c r="DA177" i="3"/>
  <c r="DB177" i="3"/>
  <c r="DC177" i="3"/>
  <c r="A178" i="3"/>
  <c r="Y178" i="3"/>
  <c r="CX178" i="3" s="1"/>
  <c r="CY178" i="3"/>
  <c r="CZ178" i="3"/>
  <c r="DB178" i="3" s="1"/>
  <c r="DA178" i="3"/>
  <c r="DC178" i="3"/>
  <c r="A179" i="3"/>
  <c r="Y179" i="3"/>
  <c r="CX179" i="3"/>
  <c r="DF179" i="3" s="1"/>
  <c r="DJ179" i="3" s="1"/>
  <c r="CY179" i="3"/>
  <c r="CZ179" i="3"/>
  <c r="DA179" i="3"/>
  <c r="DB179" i="3"/>
  <c r="DC179" i="3"/>
  <c r="DH179" i="3"/>
  <c r="DI179" i="3"/>
  <c r="A180" i="3"/>
  <c r="Y180" i="3"/>
  <c r="CY180" i="3"/>
  <c r="CZ180" i="3"/>
  <c r="DB180" i="3" s="1"/>
  <c r="DA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DA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B184" i="3" s="1"/>
  <c r="DA184" i="3"/>
  <c r="DC184" i="3"/>
  <c r="A185" i="3"/>
  <c r="Y185" i="3"/>
  <c r="CY185" i="3"/>
  <c r="CZ185" i="3"/>
  <c r="DA185" i="3"/>
  <c r="DB185" i="3"/>
  <c r="DC185" i="3"/>
  <c r="A186" i="3"/>
  <c r="Y186" i="3"/>
  <c r="CY186" i="3"/>
  <c r="CZ186" i="3"/>
  <c r="DA186" i="3"/>
  <c r="DC186" i="3"/>
  <c r="A187" i="3"/>
  <c r="Y187" i="3"/>
  <c r="CY187" i="3"/>
  <c r="CZ187" i="3"/>
  <c r="DA187" i="3"/>
  <c r="DC187" i="3"/>
  <c r="A188" i="3"/>
  <c r="Y188" i="3"/>
  <c r="CY188" i="3"/>
  <c r="CZ188" i="3"/>
  <c r="DA188" i="3"/>
  <c r="DB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B190" i="3" s="1"/>
  <c r="DA190" i="3"/>
  <c r="DC190" i="3"/>
  <c r="A191" i="3"/>
  <c r="Y191" i="3"/>
  <c r="CY191" i="3"/>
  <c r="CZ191" i="3"/>
  <c r="DA191" i="3"/>
  <c r="DC191" i="3"/>
  <c r="A192" i="3"/>
  <c r="Y192" i="3"/>
  <c r="CY192" i="3"/>
  <c r="CZ192" i="3"/>
  <c r="DB192" i="3" s="1"/>
  <c r="DA192" i="3"/>
  <c r="DC192" i="3"/>
  <c r="A193" i="3"/>
  <c r="Y193" i="3"/>
  <c r="CY193" i="3"/>
  <c r="CZ193" i="3"/>
  <c r="DA193" i="3"/>
  <c r="DC193" i="3"/>
  <c r="A194" i="3"/>
  <c r="Y194" i="3"/>
  <c r="CY194" i="3"/>
  <c r="CZ194" i="3"/>
  <c r="DA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DA196" i="3"/>
  <c r="DB196" i="3"/>
  <c r="DC196" i="3"/>
  <c r="A197" i="3"/>
  <c r="Y197" i="3"/>
  <c r="CU197" i="3"/>
  <c r="CY197" i="3"/>
  <c r="CZ197" i="3"/>
  <c r="DB197" i="3" s="1"/>
  <c r="DA197" i="3"/>
  <c r="DC197" i="3"/>
  <c r="A198" i="3"/>
  <c r="Y198" i="3"/>
  <c r="CU198" i="3"/>
  <c r="CV198" i="3"/>
  <c r="CX198" i="3"/>
  <c r="DF198" i="3" s="1"/>
  <c r="P96" i="1" s="1"/>
  <c r="CY198" i="3"/>
  <c r="CZ198" i="3"/>
  <c r="DB198" i="3" s="1"/>
  <c r="DA198" i="3"/>
  <c r="DC198" i="3"/>
  <c r="A199" i="3"/>
  <c r="Y199" i="3"/>
  <c r="CV199" i="3" s="1"/>
  <c r="U97" i="1" s="1"/>
  <c r="CU199" i="3"/>
  <c r="CY199" i="3"/>
  <c r="CZ199" i="3"/>
  <c r="DB199" i="3" s="1"/>
  <c r="DA199" i="3"/>
  <c r="DC199" i="3"/>
  <c r="A200" i="3"/>
  <c r="Y200" i="3"/>
  <c r="CX200" i="3" s="1"/>
  <c r="CU200" i="3"/>
  <c r="CY200" i="3"/>
  <c r="CZ200" i="3"/>
  <c r="DB200" i="3" s="1"/>
  <c r="DA200" i="3"/>
  <c r="DC200" i="3"/>
  <c r="A201" i="3"/>
  <c r="Y201" i="3"/>
  <c r="CV201" i="3" s="1"/>
  <c r="CU201" i="3"/>
  <c r="CX201" i="3"/>
  <c r="DI201" i="3" s="1"/>
  <c r="DJ201" i="3" s="1"/>
  <c r="CY201" i="3"/>
  <c r="CZ201" i="3"/>
  <c r="DA201" i="3"/>
  <c r="DB201" i="3"/>
  <c r="DC201" i="3"/>
  <c r="DH201" i="3"/>
  <c r="A202" i="3"/>
  <c r="Y202" i="3"/>
  <c r="CX202" i="3" s="1"/>
  <c r="CY202" i="3"/>
  <c r="CZ202" i="3"/>
  <c r="DB202" i="3" s="1"/>
  <c r="DA202" i="3"/>
  <c r="DC202" i="3"/>
  <c r="A203" i="3"/>
  <c r="Y203" i="3"/>
  <c r="CX203" i="3" s="1"/>
  <c r="CY203" i="3"/>
  <c r="CZ203" i="3"/>
  <c r="DB203" i="3" s="1"/>
  <c r="DA203" i="3"/>
  <c r="DC203" i="3"/>
  <c r="DH203" i="3"/>
  <c r="A204" i="3"/>
  <c r="Y204" i="3"/>
  <c r="CW204" i="3" s="1"/>
  <c r="CY204" i="3"/>
  <c r="CZ204" i="3"/>
  <c r="DB204" i="3" s="1"/>
  <c r="DA204" i="3"/>
  <c r="DC204" i="3"/>
  <c r="A205" i="3"/>
  <c r="Y205" i="3"/>
  <c r="CU205" i="3"/>
  <c r="CY205" i="3"/>
  <c r="CZ205" i="3"/>
  <c r="DA205" i="3"/>
  <c r="DB205" i="3"/>
  <c r="DC205" i="3"/>
  <c r="A206" i="3"/>
  <c r="Y206" i="3"/>
  <c r="CX206" i="3" s="1"/>
  <c r="DG206" i="3" s="1"/>
  <c r="CY206" i="3"/>
  <c r="CZ206" i="3"/>
  <c r="DB206" i="3" s="1"/>
  <c r="DA206" i="3"/>
  <c r="DC206" i="3"/>
  <c r="DF206" i="3"/>
  <c r="DI206" i="3"/>
  <c r="DJ206" i="3"/>
  <c r="A207" i="3"/>
  <c r="Y207" i="3"/>
  <c r="CW207" i="3" s="1"/>
  <c r="CY207" i="3"/>
  <c r="CZ207" i="3"/>
  <c r="DA207" i="3"/>
  <c r="DC207" i="3"/>
  <c r="A208" i="3"/>
  <c r="Y208" i="3"/>
  <c r="CX208" i="3" s="1"/>
  <c r="CY208" i="3"/>
  <c r="CZ208" i="3"/>
  <c r="DA208" i="3"/>
  <c r="DC208" i="3"/>
  <c r="A209" i="3"/>
  <c r="Y209" i="3"/>
  <c r="CX209" i="3" s="1"/>
  <c r="DF209" i="3" s="1"/>
  <c r="CY209" i="3"/>
  <c r="CZ209" i="3"/>
  <c r="DA209" i="3"/>
  <c r="DB209" i="3"/>
  <c r="DC209" i="3"/>
  <c r="A210" i="3"/>
  <c r="Y210" i="3"/>
  <c r="CX210" i="3" s="1"/>
  <c r="CY210" i="3"/>
  <c r="CZ210" i="3"/>
  <c r="DB210" i="3" s="1"/>
  <c r="DA210" i="3"/>
  <c r="DC210" i="3"/>
  <c r="A211" i="3"/>
  <c r="Y211" i="3"/>
  <c r="CX211" i="3" s="1"/>
  <c r="CY211" i="3"/>
  <c r="CZ211" i="3"/>
  <c r="DB211" i="3" s="1"/>
  <c r="DA211" i="3"/>
  <c r="DC211" i="3"/>
  <c r="A212" i="3"/>
  <c r="Y212" i="3"/>
  <c r="CX212" i="3" s="1"/>
  <c r="CY212" i="3"/>
  <c r="CZ212" i="3"/>
  <c r="DB212" i="3" s="1"/>
  <c r="DA212" i="3"/>
  <c r="DC212" i="3"/>
  <c r="A213" i="3"/>
  <c r="Y213" i="3"/>
  <c r="CX213" i="3"/>
  <c r="CY213" i="3"/>
  <c r="CZ213" i="3"/>
  <c r="DA213" i="3"/>
  <c r="DB213" i="3"/>
  <c r="DC213" i="3"/>
  <c r="A214" i="3"/>
  <c r="Y214" i="3"/>
  <c r="CX214" i="3"/>
  <c r="DF214" i="3" s="1"/>
  <c r="CY214" i="3"/>
  <c r="CZ214" i="3"/>
  <c r="DA214" i="3"/>
  <c r="DC214" i="3"/>
  <c r="DI214" i="3"/>
  <c r="A215" i="3"/>
  <c r="Y215" i="3"/>
  <c r="CU215" i="3"/>
  <c r="CY215" i="3"/>
  <c r="CZ215" i="3"/>
  <c r="DA215" i="3"/>
  <c r="DB215" i="3"/>
  <c r="DC215" i="3"/>
  <c r="A216" i="3"/>
  <c r="Y216" i="3"/>
  <c r="CX216" i="3" s="1"/>
  <c r="CY216" i="3"/>
  <c r="CZ216" i="3"/>
  <c r="DA216" i="3"/>
  <c r="DB216" i="3"/>
  <c r="DC216" i="3"/>
  <c r="A217" i="3"/>
  <c r="Y217" i="3"/>
  <c r="CW217" i="3"/>
  <c r="CX217" i="3"/>
  <c r="DI217" i="3" s="1"/>
  <c r="CY217" i="3"/>
  <c r="CZ217" i="3"/>
  <c r="DA217" i="3"/>
  <c r="DB217" i="3"/>
  <c r="DC217" i="3"/>
  <c r="DH217" i="3"/>
  <c r="A218" i="3"/>
  <c r="Y218" i="3"/>
  <c r="CX218" i="3"/>
  <c r="DF218" i="3" s="1"/>
  <c r="DJ218" i="3" s="1"/>
  <c r="CY218" i="3"/>
  <c r="CZ218" i="3"/>
  <c r="DA218" i="3"/>
  <c r="DB218" i="3"/>
  <c r="DC218" i="3"/>
  <c r="DH218" i="3"/>
  <c r="DI218" i="3"/>
  <c r="A219" i="3"/>
  <c r="Y219" i="3"/>
  <c r="CX219" i="3"/>
  <c r="DI219" i="3" s="1"/>
  <c r="CY219" i="3"/>
  <c r="CZ219" i="3"/>
  <c r="DA219" i="3"/>
  <c r="DB219" i="3"/>
  <c r="DC219" i="3"/>
  <c r="A220" i="3"/>
  <c r="Y220" i="3"/>
  <c r="CY220" i="3"/>
  <c r="CZ220" i="3"/>
  <c r="DB220" i="3" s="1"/>
  <c r="DA220" i="3"/>
  <c r="DC220" i="3"/>
  <c r="A221" i="3"/>
  <c r="Y221" i="3"/>
  <c r="CY221" i="3"/>
  <c r="CZ221" i="3"/>
  <c r="DA221" i="3"/>
  <c r="DB221" i="3"/>
  <c r="DC221" i="3"/>
  <c r="A222" i="3"/>
  <c r="Y222" i="3"/>
  <c r="CY222" i="3"/>
  <c r="CZ222" i="3"/>
  <c r="DB222" i="3" s="1"/>
  <c r="DA222" i="3"/>
  <c r="DC222" i="3"/>
  <c r="A223" i="3"/>
  <c r="Y223" i="3"/>
  <c r="CY223" i="3"/>
  <c r="CZ223" i="3"/>
  <c r="DB223" i="3" s="1"/>
  <c r="DA223" i="3"/>
  <c r="DC223" i="3"/>
  <c r="A224" i="3"/>
  <c r="Y224" i="3"/>
  <c r="CY224" i="3"/>
  <c r="CZ224" i="3"/>
  <c r="DB224" i="3" s="1"/>
  <c r="DA224" i="3"/>
  <c r="DC224" i="3"/>
  <c r="A225" i="3"/>
  <c r="Y225" i="3"/>
  <c r="CY225" i="3"/>
  <c r="CZ225" i="3"/>
  <c r="DB225" i="3" s="1"/>
  <c r="DA225" i="3"/>
  <c r="DC225" i="3"/>
  <c r="A226" i="3"/>
  <c r="Y226" i="3"/>
  <c r="CY226" i="3"/>
  <c r="CZ226" i="3"/>
  <c r="DA226" i="3"/>
  <c r="DB226" i="3"/>
  <c r="DC226" i="3"/>
  <c r="A227" i="3"/>
  <c r="Y227" i="3"/>
  <c r="CY227" i="3"/>
  <c r="CZ227" i="3"/>
  <c r="DA227" i="3"/>
  <c r="DB227" i="3"/>
  <c r="DC227" i="3"/>
  <c r="A228" i="3"/>
  <c r="Y228" i="3"/>
  <c r="CU228" i="3"/>
  <c r="CV228" i="3"/>
  <c r="CX228" i="3"/>
  <c r="CY228" i="3"/>
  <c r="CZ228" i="3"/>
  <c r="DB228" i="3" s="1"/>
  <c r="DA228" i="3"/>
  <c r="DC228" i="3"/>
  <c r="A229" i="3"/>
  <c r="Y229" i="3"/>
  <c r="CY229" i="3"/>
  <c r="CZ229" i="3"/>
  <c r="DA229" i="3"/>
  <c r="DB229" i="3"/>
  <c r="DC229" i="3"/>
  <c r="A230" i="3"/>
  <c r="Y230" i="3"/>
  <c r="CY230" i="3"/>
  <c r="CZ230" i="3"/>
  <c r="DB230" i="3" s="1"/>
  <c r="DA230" i="3"/>
  <c r="DC230" i="3"/>
  <c r="A231" i="3"/>
  <c r="Y231" i="3"/>
  <c r="CY231" i="3"/>
  <c r="CZ231" i="3"/>
  <c r="DB231" i="3" s="1"/>
  <c r="DA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B233" i="3" s="1"/>
  <c r="DA233" i="3"/>
  <c r="DC233" i="3"/>
  <c r="A234" i="3"/>
  <c r="Y234" i="3"/>
  <c r="CY234" i="3"/>
  <c r="CZ234" i="3"/>
  <c r="DB234" i="3" s="1"/>
  <c r="DA234" i="3"/>
  <c r="DC234" i="3"/>
  <c r="A235" i="3"/>
  <c r="Y235" i="3"/>
  <c r="CY235" i="3"/>
  <c r="CZ235" i="3"/>
  <c r="DB235" i="3" s="1"/>
  <c r="DA235" i="3"/>
  <c r="DC235" i="3"/>
  <c r="A236" i="3"/>
  <c r="Y236" i="3"/>
  <c r="CY236" i="3"/>
  <c r="CZ236" i="3"/>
  <c r="DB236" i="3" s="1"/>
  <c r="DA236" i="3"/>
  <c r="DC236" i="3"/>
  <c r="A237" i="3"/>
  <c r="Y237" i="3"/>
  <c r="CY237" i="3"/>
  <c r="CZ237" i="3"/>
  <c r="DB237" i="3" s="1"/>
  <c r="DA237" i="3"/>
  <c r="DC237" i="3"/>
  <c r="A238" i="3"/>
  <c r="Y238" i="3"/>
  <c r="CY238" i="3"/>
  <c r="CZ238" i="3"/>
  <c r="DB238" i="3" s="1"/>
  <c r="DA238" i="3"/>
  <c r="DC238" i="3"/>
  <c r="A239" i="3"/>
  <c r="Y239" i="3"/>
  <c r="CY239" i="3"/>
  <c r="CZ239" i="3"/>
  <c r="DA239" i="3"/>
  <c r="DB239" i="3"/>
  <c r="DC239" i="3"/>
  <c r="A240" i="3"/>
  <c r="Y240" i="3"/>
  <c r="CV240" i="3" s="1"/>
  <c r="CU240" i="3"/>
  <c r="CY240" i="3"/>
  <c r="CZ240" i="3"/>
  <c r="DB240" i="3" s="1"/>
  <c r="DA240" i="3"/>
  <c r="DC240" i="3"/>
  <c r="A241" i="3"/>
  <c r="Y241" i="3"/>
  <c r="CX241" i="3"/>
  <c r="DF241" i="3" s="1"/>
  <c r="CY241" i="3"/>
  <c r="CZ241" i="3"/>
  <c r="DA241" i="3"/>
  <c r="DB241" i="3"/>
  <c r="DC241" i="3"/>
  <c r="A242" i="3"/>
  <c r="Y242" i="3"/>
  <c r="CY242" i="3"/>
  <c r="CZ242" i="3"/>
  <c r="DB242" i="3" s="1"/>
  <c r="DA242" i="3"/>
  <c r="DC242" i="3"/>
  <c r="A243" i="3"/>
  <c r="Y243" i="3"/>
  <c r="CX243" i="3"/>
  <c r="DG243" i="3" s="1"/>
  <c r="CY243" i="3"/>
  <c r="CZ243" i="3"/>
  <c r="DB243" i="3" s="1"/>
  <c r="DA243" i="3"/>
  <c r="DC243" i="3"/>
  <c r="DF243" i="3"/>
  <c r="DJ243" i="3" s="1"/>
  <c r="DI243" i="3"/>
  <c r="A244" i="3"/>
  <c r="Y244" i="3"/>
  <c r="CU244" i="3"/>
  <c r="CV244" i="3"/>
  <c r="CX244" i="3"/>
  <c r="DI244" i="3" s="1"/>
  <c r="DJ244" i="3" s="1"/>
  <c r="CY244" i="3"/>
  <c r="CZ244" i="3"/>
  <c r="DA244" i="3"/>
  <c r="DB244" i="3"/>
  <c r="DC244" i="3"/>
  <c r="A245" i="3"/>
  <c r="Y245" i="3"/>
  <c r="CX245" i="3" s="1"/>
  <c r="CY245" i="3"/>
  <c r="CZ245" i="3"/>
  <c r="DB245" i="3" s="1"/>
  <c r="DA245" i="3"/>
  <c r="DC245" i="3"/>
  <c r="A246" i="3"/>
  <c r="Y246" i="3"/>
  <c r="CW246" i="3" s="1"/>
  <c r="V237" i="1" s="1"/>
  <c r="CY246" i="3"/>
  <c r="CZ246" i="3"/>
  <c r="DB246" i="3" s="1"/>
  <c r="DA246" i="3"/>
  <c r="DC246" i="3"/>
  <c r="A247" i="3"/>
  <c r="Y247" i="3"/>
  <c r="CX247" i="3" s="1"/>
  <c r="CY247" i="3"/>
  <c r="CZ247" i="3"/>
  <c r="DB247" i="3" s="1"/>
  <c r="DA247" i="3"/>
  <c r="DC247" i="3"/>
  <c r="A248" i="3"/>
  <c r="Y248" i="3"/>
  <c r="CX248" i="3" s="1"/>
  <c r="CU248" i="3"/>
  <c r="CY248" i="3"/>
  <c r="CZ248" i="3"/>
  <c r="DB248" i="3" s="1"/>
  <c r="DA248" i="3"/>
  <c r="DC248" i="3"/>
  <c r="DI248" i="3"/>
  <c r="A249" i="3"/>
  <c r="Y249" i="3"/>
  <c r="CX249" i="3"/>
  <c r="DI249" i="3" s="1"/>
  <c r="DJ249" i="3" s="1"/>
  <c r="CY249" i="3"/>
  <c r="CZ249" i="3"/>
  <c r="DA249" i="3"/>
  <c r="DB249" i="3"/>
  <c r="DC249" i="3"/>
  <c r="A250" i="3"/>
  <c r="Y250" i="3"/>
  <c r="CX250" i="3" s="1"/>
  <c r="CW250" i="3"/>
  <c r="CY250" i="3"/>
  <c r="CZ250" i="3"/>
  <c r="DB250" i="3" s="1"/>
  <c r="DA250" i="3"/>
  <c r="DC250" i="3"/>
  <c r="A251" i="3"/>
  <c r="Y251" i="3"/>
  <c r="CX251" i="3" s="1"/>
  <c r="CW251" i="3"/>
  <c r="CY251" i="3"/>
  <c r="CZ251" i="3"/>
  <c r="DB251" i="3" s="1"/>
  <c r="DA251" i="3"/>
  <c r="DC251" i="3"/>
  <c r="A252" i="3"/>
  <c r="Y252" i="3"/>
  <c r="CX252" i="3" s="1"/>
  <c r="DH252" i="3" s="1"/>
  <c r="CY252" i="3"/>
  <c r="CZ252" i="3"/>
  <c r="DA252" i="3"/>
  <c r="DB252" i="3"/>
  <c r="DC252" i="3"/>
  <c r="A253" i="3"/>
  <c r="Y253" i="3"/>
  <c r="CX253" i="3" s="1"/>
  <c r="CY253" i="3"/>
  <c r="CZ253" i="3"/>
  <c r="DB253" i="3" s="1"/>
  <c r="DA253" i="3"/>
  <c r="DC253" i="3"/>
  <c r="A254" i="3"/>
  <c r="Y254" i="3"/>
  <c r="CX254" i="3" s="1"/>
  <c r="CU254" i="3"/>
  <c r="CY254" i="3"/>
  <c r="CZ254" i="3"/>
  <c r="DA254" i="3"/>
  <c r="DB254" i="3"/>
  <c r="DC254" i="3"/>
  <c r="A255" i="3"/>
  <c r="Y255" i="3"/>
  <c r="CX255" i="3"/>
  <c r="DH255" i="3" s="1"/>
  <c r="CY255" i="3"/>
  <c r="CZ255" i="3"/>
  <c r="DA255" i="3"/>
  <c r="DB255" i="3"/>
  <c r="DC255" i="3"/>
  <c r="A256" i="3"/>
  <c r="Y256" i="3"/>
  <c r="CY256" i="3"/>
  <c r="CZ256" i="3"/>
  <c r="DB256" i="3" s="1"/>
  <c r="DA256" i="3"/>
  <c r="DC256" i="3"/>
  <c r="A257" i="3"/>
  <c r="Y257" i="3"/>
  <c r="CW257" i="3"/>
  <c r="CX257" i="3"/>
  <c r="CY257" i="3"/>
  <c r="CZ257" i="3"/>
  <c r="DA257" i="3"/>
  <c r="DC257" i="3"/>
  <c r="A258" i="3"/>
  <c r="Y258" i="3"/>
  <c r="CX258" i="3" s="1"/>
  <c r="CW258" i="3"/>
  <c r="CY258" i="3"/>
  <c r="CZ258" i="3"/>
  <c r="DB258" i="3" s="1"/>
  <c r="DA258" i="3"/>
  <c r="DC258" i="3"/>
  <c r="A259" i="3"/>
  <c r="Y259" i="3"/>
  <c r="CY259" i="3"/>
  <c r="CZ259" i="3"/>
  <c r="DB259" i="3" s="1"/>
  <c r="DA259" i="3"/>
  <c r="DC259" i="3"/>
  <c r="A260" i="3"/>
  <c r="Y260" i="3"/>
  <c r="CW260" i="3" s="1"/>
  <c r="CY260" i="3"/>
  <c r="CZ260" i="3"/>
  <c r="DA260" i="3"/>
  <c r="DC260" i="3"/>
  <c r="A261" i="3"/>
  <c r="Y261" i="3"/>
  <c r="CX261" i="3" s="1"/>
  <c r="CY261" i="3"/>
  <c r="CZ261" i="3"/>
  <c r="DA261" i="3"/>
  <c r="DC261" i="3"/>
  <c r="A262" i="3"/>
  <c r="Y262" i="3"/>
  <c r="CX262" i="3" s="1"/>
  <c r="CY262" i="3"/>
  <c r="CZ262" i="3"/>
  <c r="DB262" i="3" s="1"/>
  <c r="DA262" i="3"/>
  <c r="DC262" i="3"/>
  <c r="A263" i="3"/>
  <c r="Y263" i="3"/>
  <c r="CX263" i="3" s="1"/>
  <c r="CY263" i="3"/>
  <c r="CZ263" i="3"/>
  <c r="DB263" i="3" s="1"/>
  <c r="DA263" i="3"/>
  <c r="DC263" i="3"/>
  <c r="DF263" i="3"/>
  <c r="DG263" i="3"/>
  <c r="DH263" i="3"/>
  <c r="DI263" i="3"/>
  <c r="DJ263" i="3"/>
  <c r="A264" i="3"/>
  <c r="Y264" i="3"/>
  <c r="CX264" i="3" s="1"/>
  <c r="CY264" i="3"/>
  <c r="CZ264" i="3"/>
  <c r="DB264" i="3" s="1"/>
  <c r="DA264" i="3"/>
  <c r="DC264" i="3"/>
  <c r="A265" i="3"/>
  <c r="Y265" i="3"/>
  <c r="CY265" i="3"/>
  <c r="CZ265" i="3"/>
  <c r="DA265" i="3"/>
  <c r="DC265" i="3"/>
  <c r="A266" i="3"/>
  <c r="Y266" i="3"/>
  <c r="CY266" i="3"/>
  <c r="CZ266" i="3"/>
  <c r="DA266" i="3"/>
  <c r="DC266" i="3"/>
  <c r="A267" i="3"/>
  <c r="Y267" i="3"/>
  <c r="CY267" i="3"/>
  <c r="CZ267" i="3"/>
  <c r="DA267" i="3"/>
  <c r="DC267" i="3"/>
  <c r="A268" i="3"/>
  <c r="Y268" i="3"/>
  <c r="CY268" i="3"/>
  <c r="CZ268" i="3"/>
  <c r="DA268" i="3"/>
  <c r="DB268" i="3"/>
  <c r="DC268" i="3"/>
  <c r="A269" i="3"/>
  <c r="Y269" i="3"/>
  <c r="CY269" i="3"/>
  <c r="CZ269" i="3"/>
  <c r="DB269" i="3" s="1"/>
  <c r="DA269" i="3"/>
  <c r="DC269" i="3"/>
  <c r="A270" i="3"/>
  <c r="Y270" i="3"/>
  <c r="CY270" i="3"/>
  <c r="CZ270" i="3"/>
  <c r="DA270" i="3"/>
  <c r="DC270" i="3"/>
  <c r="A271" i="3"/>
  <c r="Y271" i="3"/>
  <c r="CY271" i="3"/>
  <c r="CZ271" i="3"/>
  <c r="DA271" i="3"/>
  <c r="DB271" i="3"/>
  <c r="DC271" i="3"/>
  <c r="A272" i="3"/>
  <c r="Y272" i="3"/>
  <c r="CY272" i="3"/>
  <c r="CZ272" i="3"/>
  <c r="DA272" i="3"/>
  <c r="DC272" i="3"/>
  <c r="A273" i="3"/>
  <c r="Y273" i="3"/>
  <c r="CY273" i="3"/>
  <c r="CZ273" i="3"/>
  <c r="DA273" i="3"/>
  <c r="DB273" i="3"/>
  <c r="DC273" i="3"/>
  <c r="A274" i="3"/>
  <c r="Y274" i="3"/>
  <c r="CY274" i="3"/>
  <c r="CZ274" i="3"/>
  <c r="DB274" i="3" s="1"/>
  <c r="DA274" i="3"/>
  <c r="DC274" i="3"/>
  <c r="A275" i="3"/>
  <c r="Y275" i="3"/>
  <c r="CY275" i="3"/>
  <c r="CZ275" i="3"/>
  <c r="DB275" i="3" s="1"/>
  <c r="DA275" i="3"/>
  <c r="DC275" i="3"/>
  <c r="A276" i="3"/>
  <c r="Y276" i="3"/>
  <c r="CY276" i="3"/>
  <c r="CZ276" i="3"/>
  <c r="DB276" i="3" s="1"/>
  <c r="DA276" i="3"/>
  <c r="DC276" i="3"/>
  <c r="A277" i="3"/>
  <c r="Y277" i="3"/>
  <c r="CY277" i="3"/>
  <c r="CZ277" i="3"/>
  <c r="DA277" i="3"/>
  <c r="DC277" i="3"/>
  <c r="A278" i="3"/>
  <c r="Y278" i="3"/>
  <c r="CY278" i="3"/>
  <c r="CZ278" i="3"/>
  <c r="DA278" i="3"/>
  <c r="DC278" i="3"/>
  <c r="A279" i="3"/>
  <c r="Y279" i="3"/>
  <c r="CY279" i="3"/>
  <c r="CZ279" i="3"/>
  <c r="DA279" i="3"/>
  <c r="DC279" i="3"/>
  <c r="A280" i="3"/>
  <c r="Y280" i="3"/>
  <c r="CY280" i="3"/>
  <c r="CZ280" i="3"/>
  <c r="DA280" i="3"/>
  <c r="DB280" i="3"/>
  <c r="DC280" i="3"/>
  <c r="A281" i="3"/>
  <c r="Y281" i="3"/>
  <c r="CY281" i="3"/>
  <c r="CZ281" i="3"/>
  <c r="DA281" i="3"/>
  <c r="DC281" i="3"/>
  <c r="A282" i="3"/>
  <c r="Y282" i="3"/>
  <c r="CY282" i="3"/>
  <c r="CZ282" i="3"/>
  <c r="DB282" i="3" s="1"/>
  <c r="DA282" i="3"/>
  <c r="DC282" i="3"/>
  <c r="A283" i="3"/>
  <c r="Y283" i="3"/>
  <c r="CY283" i="3"/>
  <c r="CZ283" i="3"/>
  <c r="DA283" i="3"/>
  <c r="DB283" i="3"/>
  <c r="DC283" i="3"/>
  <c r="A284" i="3"/>
  <c r="Y284" i="3"/>
  <c r="CY284" i="3"/>
  <c r="CZ284" i="3"/>
  <c r="DB284" i="3" s="1"/>
  <c r="DA284" i="3"/>
  <c r="DC284" i="3"/>
  <c r="A285" i="3"/>
  <c r="Y285" i="3"/>
  <c r="CY285" i="3"/>
  <c r="CZ285" i="3"/>
  <c r="DA285" i="3"/>
  <c r="DC285" i="3"/>
  <c r="A286" i="3"/>
  <c r="Y286" i="3"/>
  <c r="CY286" i="3"/>
  <c r="CZ286" i="3"/>
  <c r="DB286" i="3" s="1"/>
  <c r="DA286" i="3"/>
  <c r="DC286" i="3"/>
  <c r="A287" i="3"/>
  <c r="Y287" i="3"/>
  <c r="CY287" i="3"/>
  <c r="CZ287" i="3"/>
  <c r="DB287" i="3" s="1"/>
  <c r="DA287" i="3"/>
  <c r="DC287" i="3"/>
  <c r="A288" i="3"/>
  <c r="Y288" i="3"/>
  <c r="CY288" i="3"/>
  <c r="CZ288" i="3"/>
  <c r="DA288" i="3"/>
  <c r="DC288" i="3"/>
  <c r="A289" i="3"/>
  <c r="Y289" i="3"/>
  <c r="CY289" i="3"/>
  <c r="CZ289" i="3"/>
  <c r="DA289" i="3"/>
  <c r="DC289" i="3"/>
  <c r="A290" i="3"/>
  <c r="Y290" i="3"/>
  <c r="CY290" i="3"/>
  <c r="CZ290" i="3"/>
  <c r="DA290" i="3"/>
  <c r="DC290" i="3"/>
  <c r="A291" i="3"/>
  <c r="Y291" i="3"/>
  <c r="CY291" i="3"/>
  <c r="CZ291" i="3"/>
  <c r="DB291" i="3" s="1"/>
  <c r="DA291" i="3"/>
  <c r="DC291" i="3"/>
  <c r="A292" i="3"/>
  <c r="Y292" i="3"/>
  <c r="CU292" i="3"/>
  <c r="CY292" i="3"/>
  <c r="CZ292" i="3"/>
  <c r="DB292" i="3" s="1"/>
  <c r="DA292" i="3"/>
  <c r="DC292" i="3"/>
  <c r="A293" i="3"/>
  <c r="Y293" i="3"/>
  <c r="CX293" i="3"/>
  <c r="DH293" i="3" s="1"/>
  <c r="CY293" i="3"/>
  <c r="CZ293" i="3"/>
  <c r="DB293" i="3" s="1"/>
  <c r="DA293" i="3"/>
  <c r="DC293" i="3"/>
  <c r="DF293" i="3"/>
  <c r="DG293" i="3"/>
  <c r="DI293" i="3"/>
  <c r="DJ293" i="3"/>
  <c r="A294" i="3"/>
  <c r="Y294" i="3"/>
  <c r="CW294" i="3"/>
  <c r="CX294" i="3"/>
  <c r="DF294" i="3" s="1"/>
  <c r="CY294" i="3"/>
  <c r="CZ294" i="3"/>
  <c r="DA294" i="3"/>
  <c r="DB294" i="3"/>
  <c r="DC294" i="3"/>
  <c r="A295" i="3"/>
  <c r="Y295" i="3"/>
  <c r="CW295" i="3" s="1"/>
  <c r="CY295" i="3"/>
  <c r="CZ295" i="3"/>
  <c r="DB295" i="3" s="1"/>
  <c r="DA295" i="3"/>
  <c r="DC295" i="3"/>
  <c r="A296" i="3"/>
  <c r="Y296" i="3"/>
  <c r="CW296" i="3" s="1"/>
  <c r="CY296" i="3"/>
  <c r="CZ296" i="3"/>
  <c r="DB296" i="3" s="1"/>
  <c r="DA296" i="3"/>
  <c r="DC296" i="3"/>
  <c r="A297" i="3"/>
  <c r="Y297" i="3"/>
  <c r="CW297" i="3"/>
  <c r="CX297" i="3"/>
  <c r="DI297" i="3" s="1"/>
  <c r="CY297" i="3"/>
  <c r="CZ297" i="3"/>
  <c r="DA297" i="3"/>
  <c r="DB297" i="3"/>
  <c r="DC297" i="3"/>
  <c r="DH297" i="3"/>
  <c r="A298" i="3"/>
  <c r="Y298" i="3"/>
  <c r="CX298" i="3" s="1"/>
  <c r="DF298" i="3" s="1"/>
  <c r="CY298" i="3"/>
  <c r="CZ298" i="3"/>
  <c r="DB298" i="3" s="1"/>
  <c r="DA298" i="3"/>
  <c r="DC298" i="3"/>
  <c r="DG298" i="3"/>
  <c r="DJ298" i="3" s="1"/>
  <c r="DH298" i="3"/>
  <c r="DI298" i="3"/>
  <c r="A299" i="3"/>
  <c r="Y299" i="3"/>
  <c r="CW299" i="3" s="1"/>
  <c r="CY299" i="3"/>
  <c r="CZ299" i="3"/>
  <c r="DB299" i="3" s="1"/>
  <c r="DA299" i="3"/>
  <c r="DC299" i="3"/>
  <c r="A300" i="3"/>
  <c r="Y300" i="3"/>
  <c r="CX300" i="3" s="1"/>
  <c r="CY300" i="3"/>
  <c r="CZ300" i="3"/>
  <c r="DB300" i="3" s="1"/>
  <c r="DA300" i="3"/>
  <c r="DC300" i="3"/>
  <c r="A301" i="3"/>
  <c r="Y301" i="3"/>
  <c r="CX301" i="3" s="1"/>
  <c r="DH301" i="3" s="1"/>
  <c r="CY301" i="3"/>
  <c r="CZ301" i="3"/>
  <c r="DA301" i="3"/>
  <c r="DB301" i="3"/>
  <c r="DC301" i="3"/>
  <c r="A302" i="3"/>
  <c r="Y302" i="3"/>
  <c r="CX302" i="3" s="1"/>
  <c r="CY302" i="3"/>
  <c r="CZ302" i="3"/>
  <c r="DB302" i="3" s="1"/>
  <c r="DA302" i="3"/>
  <c r="DC302" i="3"/>
  <c r="A303" i="3"/>
  <c r="Y303" i="3"/>
  <c r="CX303" i="3" s="1"/>
  <c r="DI303" i="3" s="1"/>
  <c r="CY303" i="3"/>
  <c r="CZ303" i="3"/>
  <c r="DB303" i="3" s="1"/>
  <c r="DA303" i="3"/>
  <c r="DC303" i="3"/>
  <c r="A304" i="3"/>
  <c r="Y304" i="3"/>
  <c r="CX304" i="3"/>
  <c r="DF304" i="3" s="1"/>
  <c r="DJ304" i="3" s="1"/>
  <c r="CY304" i="3"/>
  <c r="CZ304" i="3"/>
  <c r="DA304" i="3"/>
  <c r="DB304" i="3"/>
  <c r="DC304" i="3"/>
  <c r="A305" i="3"/>
  <c r="Y305" i="3"/>
  <c r="CX305" i="3"/>
  <c r="DH305" i="3" s="1"/>
  <c r="CY305" i="3"/>
  <c r="CZ305" i="3"/>
  <c r="DB305" i="3" s="1"/>
  <c r="DA305" i="3"/>
  <c r="DC305" i="3"/>
  <c r="DF305" i="3"/>
  <c r="DJ305" i="3" s="1"/>
  <c r="DG305" i="3"/>
  <c r="DI305" i="3"/>
  <c r="A306" i="3"/>
  <c r="Y306" i="3"/>
  <c r="CX306" i="3" s="1"/>
  <c r="DG306" i="3" s="1"/>
  <c r="CY306" i="3"/>
  <c r="CZ306" i="3"/>
  <c r="DB306" i="3" s="1"/>
  <c r="DA306" i="3"/>
  <c r="DC306" i="3"/>
  <c r="A307" i="3"/>
  <c r="Y307" i="3"/>
  <c r="CX307" i="3"/>
  <c r="DG307" i="3" s="1"/>
  <c r="CY307" i="3"/>
  <c r="CZ307" i="3"/>
  <c r="DB307" i="3" s="1"/>
  <c r="DA307" i="3"/>
  <c r="DC307" i="3"/>
  <c r="A308" i="3"/>
  <c r="Y308" i="3"/>
  <c r="CX308" i="3" s="1"/>
  <c r="DG308" i="3" s="1"/>
  <c r="CY308" i="3"/>
  <c r="CZ308" i="3"/>
  <c r="DB308" i="3" s="1"/>
  <c r="DA308" i="3"/>
  <c r="DC308" i="3"/>
  <c r="DF308" i="3"/>
  <c r="DJ308" i="3" s="1"/>
  <c r="DI308" i="3"/>
  <c r="A309" i="3"/>
  <c r="Y309" i="3"/>
  <c r="CX309" i="3" s="1"/>
  <c r="DF309" i="3" s="1"/>
  <c r="CY309" i="3"/>
  <c r="CZ309" i="3"/>
  <c r="DB309" i="3" s="1"/>
  <c r="DA309" i="3"/>
  <c r="DC309" i="3"/>
  <c r="DG309" i="3"/>
  <c r="DH309" i="3"/>
  <c r="DI309" i="3"/>
  <c r="DJ309" i="3"/>
  <c r="A310" i="3"/>
  <c r="Y310" i="3"/>
  <c r="CX310" i="3" s="1"/>
  <c r="CY310" i="3"/>
  <c r="CZ310" i="3"/>
  <c r="DB310" i="3" s="1"/>
  <c r="DA310" i="3"/>
  <c r="DC310" i="3"/>
  <c r="A311" i="3"/>
  <c r="Y311" i="3"/>
  <c r="CX311" i="3"/>
  <c r="DF311" i="3" s="1"/>
  <c r="DJ311" i="3" s="1"/>
  <c r="CY311" i="3"/>
  <c r="CZ311" i="3"/>
  <c r="DA311" i="3"/>
  <c r="DB311" i="3"/>
  <c r="DC311" i="3"/>
  <c r="DI311" i="3"/>
  <c r="A312" i="3"/>
  <c r="Y312" i="3"/>
  <c r="CX312" i="3"/>
  <c r="CY312" i="3"/>
  <c r="CZ312" i="3"/>
  <c r="DA312" i="3"/>
  <c r="DB312" i="3"/>
  <c r="DC312" i="3"/>
  <c r="A313" i="3"/>
  <c r="Y313" i="3"/>
  <c r="CX313" i="3"/>
  <c r="CY313" i="3"/>
  <c r="CZ313" i="3"/>
  <c r="DA313" i="3"/>
  <c r="DB313" i="3"/>
  <c r="DC313" i="3"/>
  <c r="A314" i="3"/>
  <c r="Y314" i="3"/>
  <c r="CX314" i="3"/>
  <c r="CY314" i="3"/>
  <c r="CZ314" i="3"/>
  <c r="DA314" i="3"/>
  <c r="DB314" i="3"/>
  <c r="DC314" i="3"/>
  <c r="A315" i="3"/>
  <c r="Y315" i="3"/>
  <c r="CY315" i="3"/>
  <c r="CZ315" i="3"/>
  <c r="DB315" i="3" s="1"/>
  <c r="DA315" i="3"/>
  <c r="DC315" i="3"/>
  <c r="A316" i="3"/>
  <c r="Y316" i="3"/>
  <c r="CY316" i="3"/>
  <c r="CZ316" i="3"/>
  <c r="DA316" i="3"/>
  <c r="DB316" i="3"/>
  <c r="DC316" i="3"/>
  <c r="A317" i="3"/>
  <c r="Y317" i="3"/>
  <c r="CY317" i="3"/>
  <c r="CZ317" i="3"/>
  <c r="DA317" i="3"/>
  <c r="DB317" i="3"/>
  <c r="DC317" i="3"/>
  <c r="A318" i="3"/>
  <c r="Y318" i="3"/>
  <c r="CY318" i="3"/>
  <c r="CZ318" i="3"/>
  <c r="DB318" i="3" s="1"/>
  <c r="DA318" i="3"/>
  <c r="DC318" i="3"/>
  <c r="A319" i="3"/>
  <c r="Y319" i="3"/>
  <c r="CY319" i="3"/>
  <c r="CZ319" i="3"/>
  <c r="DB319" i="3" s="1"/>
  <c r="DA319" i="3"/>
  <c r="DC319" i="3"/>
  <c r="A320" i="3"/>
  <c r="Y320" i="3"/>
  <c r="CY320" i="3"/>
  <c r="CZ320" i="3"/>
  <c r="DA320" i="3"/>
  <c r="DB320" i="3"/>
  <c r="DC320" i="3"/>
  <c r="A321" i="3"/>
  <c r="Y321" i="3"/>
  <c r="CY321" i="3"/>
  <c r="CZ321" i="3"/>
  <c r="DB321" i="3" s="1"/>
  <c r="DA321" i="3"/>
  <c r="DC321" i="3"/>
  <c r="A322" i="3"/>
  <c r="Y322" i="3"/>
  <c r="CY322" i="3"/>
  <c r="CZ322" i="3"/>
  <c r="DA322" i="3"/>
  <c r="DB322" i="3"/>
  <c r="DC322" i="3"/>
  <c r="A323" i="3"/>
  <c r="Y323" i="3"/>
  <c r="CY323" i="3"/>
  <c r="CZ323" i="3"/>
  <c r="DB323" i="3" s="1"/>
  <c r="DA323" i="3"/>
  <c r="DC323" i="3"/>
  <c r="A324" i="3"/>
  <c r="Y324" i="3"/>
  <c r="CY324" i="3"/>
  <c r="CZ324" i="3"/>
  <c r="DB324" i="3" s="1"/>
  <c r="DA324" i="3"/>
  <c r="DC324" i="3"/>
  <c r="A325" i="3"/>
  <c r="Y325" i="3"/>
  <c r="CY325" i="3"/>
  <c r="CZ325" i="3"/>
  <c r="DA325" i="3"/>
  <c r="DB325" i="3"/>
  <c r="DC325" i="3"/>
  <c r="A326" i="3"/>
  <c r="Y326" i="3"/>
  <c r="CY326" i="3"/>
  <c r="CZ326" i="3"/>
  <c r="DB326" i="3" s="1"/>
  <c r="DA326" i="3"/>
  <c r="DC326" i="3"/>
  <c r="A327" i="3"/>
  <c r="Y327" i="3"/>
  <c r="CY327" i="3"/>
  <c r="CZ327" i="3"/>
  <c r="DB327" i="3" s="1"/>
  <c r="DA327" i="3"/>
  <c r="DC327" i="3"/>
  <c r="A328" i="3"/>
  <c r="Y328" i="3"/>
  <c r="CY328" i="3"/>
  <c r="CZ328" i="3"/>
  <c r="DA328" i="3"/>
  <c r="DB328" i="3"/>
  <c r="DC328" i="3"/>
  <c r="A329" i="3"/>
  <c r="Y329" i="3"/>
  <c r="CY329" i="3"/>
  <c r="CZ329" i="3"/>
  <c r="DA329" i="3"/>
  <c r="DB329" i="3"/>
  <c r="DC329" i="3"/>
  <c r="A330" i="3"/>
  <c r="Y330" i="3"/>
  <c r="CY330" i="3"/>
  <c r="CZ330" i="3"/>
  <c r="DB330" i="3" s="1"/>
  <c r="DA330" i="3"/>
  <c r="DC330" i="3"/>
  <c r="A331" i="3"/>
  <c r="Y331" i="3"/>
  <c r="CY331" i="3"/>
  <c r="CZ331" i="3"/>
  <c r="DB331" i="3" s="1"/>
  <c r="DA331" i="3"/>
  <c r="DC331" i="3"/>
  <c r="A332" i="3"/>
  <c r="Y332" i="3"/>
  <c r="CY332" i="3"/>
  <c r="CZ332" i="3"/>
  <c r="DA332" i="3"/>
  <c r="DB332" i="3"/>
  <c r="DC332" i="3"/>
  <c r="A333" i="3"/>
  <c r="Y333" i="3"/>
  <c r="CY333" i="3"/>
  <c r="CZ333" i="3"/>
  <c r="DB333" i="3" s="1"/>
  <c r="DA333" i="3"/>
  <c r="DC333" i="3"/>
  <c r="A334" i="3"/>
  <c r="Y334" i="3"/>
  <c r="CY334" i="3"/>
  <c r="CZ334" i="3"/>
  <c r="DB334" i="3" s="1"/>
  <c r="DA334" i="3"/>
  <c r="DC334" i="3"/>
  <c r="A335" i="3"/>
  <c r="Y335" i="3"/>
  <c r="CY335" i="3"/>
  <c r="CZ335" i="3"/>
  <c r="DB335" i="3" s="1"/>
  <c r="DA335" i="3"/>
  <c r="DC335" i="3"/>
  <c r="A336" i="3"/>
  <c r="Y336" i="3"/>
  <c r="CY336" i="3"/>
  <c r="CZ336" i="3"/>
  <c r="DB336" i="3" s="1"/>
  <c r="DA336" i="3"/>
  <c r="DC336" i="3"/>
  <c r="A337" i="3"/>
  <c r="Y337" i="3"/>
  <c r="CY337" i="3"/>
  <c r="CZ337" i="3"/>
  <c r="DB337" i="3" s="1"/>
  <c r="DA337" i="3"/>
  <c r="DC337" i="3"/>
  <c r="A338" i="3"/>
  <c r="Y338" i="3"/>
  <c r="CY338" i="3"/>
  <c r="CZ338" i="3"/>
  <c r="DA338" i="3"/>
  <c r="DB338" i="3"/>
  <c r="DC338" i="3"/>
  <c r="A339" i="3"/>
  <c r="Y339" i="3"/>
  <c r="CX339" i="3" s="1"/>
  <c r="CU339" i="3"/>
  <c r="CY339" i="3"/>
  <c r="CZ339" i="3"/>
  <c r="DA339" i="3"/>
  <c r="DC339" i="3"/>
  <c r="A340" i="3"/>
  <c r="Y340" i="3"/>
  <c r="CX340" i="3"/>
  <c r="CY340" i="3"/>
  <c r="CZ340" i="3"/>
  <c r="DB340" i="3" s="1"/>
  <c r="DA340" i="3"/>
  <c r="DC340" i="3"/>
  <c r="A341" i="3"/>
  <c r="Y341" i="3"/>
  <c r="CY341" i="3"/>
  <c r="CZ341" i="3"/>
  <c r="DB341" i="3" s="1"/>
  <c r="DA341" i="3"/>
  <c r="DC341" i="3"/>
  <c r="A342" i="3"/>
  <c r="Y342" i="3"/>
  <c r="CW342" i="3" s="1"/>
  <c r="CX342" i="3"/>
  <c r="CY342" i="3"/>
  <c r="CZ342" i="3"/>
  <c r="DA342" i="3"/>
  <c r="DC342" i="3"/>
  <c r="DF342" i="3"/>
  <c r="DG342" i="3"/>
  <c r="DH342" i="3"/>
  <c r="DI342" i="3"/>
  <c r="A343" i="3"/>
  <c r="Y343" i="3"/>
  <c r="CX343" i="3"/>
  <c r="CY343" i="3"/>
  <c r="CZ343" i="3"/>
  <c r="DB343" i="3" s="1"/>
  <c r="DA343" i="3"/>
  <c r="DC343" i="3"/>
  <c r="DG343" i="3"/>
  <c r="A344" i="3"/>
  <c r="Y344" i="3"/>
  <c r="CU344" i="3"/>
  <c r="CV344" i="3"/>
  <c r="CX344" i="3"/>
  <c r="CY344" i="3"/>
  <c r="CZ344" i="3"/>
  <c r="DB344" i="3" s="1"/>
  <c r="DA344" i="3"/>
  <c r="DC344" i="3"/>
  <c r="A345" i="3"/>
  <c r="Y345" i="3"/>
  <c r="CX345" i="3"/>
  <c r="DF345" i="3" s="1"/>
  <c r="CY345" i="3"/>
  <c r="CZ345" i="3"/>
  <c r="DA345" i="3"/>
  <c r="DB345" i="3"/>
  <c r="DC345" i="3"/>
  <c r="DH345" i="3"/>
  <c r="DI345" i="3"/>
  <c r="DJ345" i="3" s="1"/>
  <c r="A346" i="3"/>
  <c r="Y346" i="3"/>
  <c r="CX346" i="3" s="1"/>
  <c r="DF346" i="3" s="1"/>
  <c r="CW346" i="3"/>
  <c r="CY346" i="3"/>
  <c r="CZ346" i="3"/>
  <c r="DA346" i="3"/>
  <c r="DB346" i="3"/>
  <c r="DC346" i="3"/>
  <c r="A347" i="3"/>
  <c r="Y347" i="3"/>
  <c r="CY347" i="3"/>
  <c r="CZ347" i="3"/>
  <c r="DB347" i="3" s="1"/>
  <c r="DA347" i="3"/>
  <c r="DC347" i="3"/>
  <c r="A348" i="3"/>
  <c r="Y348" i="3"/>
  <c r="CX348" i="3"/>
  <c r="CY348" i="3"/>
  <c r="CZ348" i="3"/>
  <c r="DB348" i="3" s="1"/>
  <c r="DA348" i="3"/>
  <c r="DC348" i="3"/>
  <c r="A349" i="3"/>
  <c r="Y349" i="3"/>
  <c r="CX349" i="3"/>
  <c r="DG349" i="3" s="1"/>
  <c r="CY349" i="3"/>
  <c r="CZ349" i="3"/>
  <c r="DB349" i="3" s="1"/>
  <c r="DA349" i="3"/>
  <c r="DC349" i="3"/>
  <c r="DF349" i="3"/>
  <c r="DJ349" i="3" s="1"/>
  <c r="DH349" i="3"/>
  <c r="DI349" i="3"/>
  <c r="A350" i="3"/>
  <c r="Y350" i="3"/>
  <c r="CX350" i="3"/>
  <c r="DH350" i="3" s="1"/>
  <c r="CY350" i="3"/>
  <c r="CZ350" i="3"/>
  <c r="DB350" i="3" s="1"/>
  <c r="DA350" i="3"/>
  <c r="DC350" i="3"/>
  <c r="DF350" i="3"/>
  <c r="DJ350" i="3" s="1"/>
  <c r="DG350" i="3"/>
  <c r="DI350" i="3"/>
  <c r="A351" i="3"/>
  <c r="Y351" i="3"/>
  <c r="CU351" i="3"/>
  <c r="CY351" i="3"/>
  <c r="CZ351" i="3"/>
  <c r="DB351" i="3" s="1"/>
  <c r="DA351" i="3"/>
  <c r="DC351" i="3"/>
  <c r="A352" i="3"/>
  <c r="Y352" i="3"/>
  <c r="CX352" i="3" s="1"/>
  <c r="CY352" i="3"/>
  <c r="CZ352" i="3"/>
  <c r="DB352" i="3" s="1"/>
  <c r="DA352" i="3"/>
  <c r="DC352" i="3"/>
  <c r="A353" i="3"/>
  <c r="Y353" i="3"/>
  <c r="CW353" i="3" s="1"/>
  <c r="CY353" i="3"/>
  <c r="CZ353" i="3"/>
  <c r="DB353" i="3" s="1"/>
  <c r="DA353" i="3"/>
  <c r="DC353" i="3"/>
  <c r="A354" i="3"/>
  <c r="Y354" i="3"/>
  <c r="CW354" i="3" s="1"/>
  <c r="CY354" i="3"/>
  <c r="CZ354" i="3"/>
  <c r="DB354" i="3" s="1"/>
  <c r="DA354" i="3"/>
  <c r="DC354" i="3"/>
  <c r="A355" i="3"/>
  <c r="Y355" i="3"/>
  <c r="CY355" i="3"/>
  <c r="CZ355" i="3"/>
  <c r="DA355" i="3"/>
  <c r="DB355" i="3"/>
  <c r="DC355" i="3"/>
  <c r="A356" i="3"/>
  <c r="Y356" i="3"/>
  <c r="CV356" i="3" s="1"/>
  <c r="CU356" i="3"/>
  <c r="CY356" i="3"/>
  <c r="CZ356" i="3"/>
  <c r="DA356" i="3"/>
  <c r="DC356" i="3"/>
  <c r="A357" i="3"/>
  <c r="Y357" i="3"/>
  <c r="CX357" i="3"/>
  <c r="CY357" i="3"/>
  <c r="CZ357" i="3"/>
  <c r="DB357" i="3" s="1"/>
  <c r="DA357" i="3"/>
  <c r="DC357" i="3"/>
  <c r="A358" i="3"/>
  <c r="Y358" i="3"/>
  <c r="CY358" i="3"/>
  <c r="CZ358" i="3"/>
  <c r="DB358" i="3" s="1"/>
  <c r="DA358" i="3"/>
  <c r="DC358" i="3"/>
  <c r="A359" i="3"/>
  <c r="Y359" i="3"/>
  <c r="CW359" i="3" s="1"/>
  <c r="CY359" i="3"/>
  <c r="CZ359" i="3"/>
  <c r="DA359" i="3"/>
  <c r="DC359" i="3"/>
  <c r="A360" i="3"/>
  <c r="Y360" i="3"/>
  <c r="CX360" i="3" s="1"/>
  <c r="CU360" i="3"/>
  <c r="CY360" i="3"/>
  <c r="CZ360" i="3"/>
  <c r="DB360" i="3" s="1"/>
  <c r="DA360" i="3"/>
  <c r="DC360" i="3"/>
  <c r="A361" i="3"/>
  <c r="Y361" i="3"/>
  <c r="CX361" i="3" s="1"/>
  <c r="CY361" i="3"/>
  <c r="CZ361" i="3"/>
  <c r="DB361" i="3" s="1"/>
  <c r="DA361" i="3"/>
  <c r="DC361" i="3"/>
  <c r="A362" i="3"/>
  <c r="Y362" i="3"/>
  <c r="CW362" i="3" s="1"/>
  <c r="CX362" i="3"/>
  <c r="CY362" i="3"/>
  <c r="CZ362" i="3"/>
  <c r="DA362" i="3"/>
  <c r="DC362" i="3"/>
  <c r="A363" i="3"/>
  <c r="Y363" i="3"/>
  <c r="CW363" i="3" s="1"/>
  <c r="CX363" i="3"/>
  <c r="DF363" i="3" s="1"/>
  <c r="CY363" i="3"/>
  <c r="CZ363" i="3"/>
  <c r="DA363" i="3"/>
  <c r="DB363" i="3"/>
  <c r="DC363" i="3"/>
  <c r="DH363" i="3"/>
  <c r="DI363" i="3"/>
  <c r="A364" i="3"/>
  <c r="Y364" i="3"/>
  <c r="CU364" i="3"/>
  <c r="CY364" i="3"/>
  <c r="CZ364" i="3"/>
  <c r="DA364" i="3"/>
  <c r="DB364" i="3"/>
  <c r="DC364" i="3"/>
  <c r="A365" i="3"/>
  <c r="Y365" i="3"/>
  <c r="CX365" i="3"/>
  <c r="CY365" i="3"/>
  <c r="CZ365" i="3"/>
  <c r="DB365" i="3" s="1"/>
  <c r="DA365" i="3"/>
  <c r="DC365" i="3"/>
  <c r="A366" i="3"/>
  <c r="Y366" i="3"/>
  <c r="CW366" i="3" s="1"/>
  <c r="CY366" i="3"/>
  <c r="CZ366" i="3"/>
  <c r="DB366" i="3" s="1"/>
  <c r="DA366" i="3"/>
  <c r="DC366" i="3"/>
  <c r="A367" i="3"/>
  <c r="Y367" i="3"/>
  <c r="CY367" i="3"/>
  <c r="CZ367" i="3"/>
  <c r="DA367" i="3"/>
  <c r="DC367" i="3"/>
  <c r="A368" i="3"/>
  <c r="Y368" i="3"/>
  <c r="CX368" i="3" s="1"/>
  <c r="DG368" i="3" s="1"/>
  <c r="CY368" i="3"/>
  <c r="CZ368" i="3"/>
  <c r="DA368" i="3"/>
  <c r="DB368" i="3"/>
  <c r="DC368" i="3"/>
  <c r="A369" i="3"/>
  <c r="Y369" i="3"/>
  <c r="CX369" i="3" s="1"/>
  <c r="CY369" i="3"/>
  <c r="CZ369" i="3"/>
  <c r="DA369" i="3"/>
  <c r="DC369" i="3"/>
  <c r="A370" i="3"/>
  <c r="Y370" i="3"/>
  <c r="CX370" i="3" s="1"/>
  <c r="DF370" i="3" s="1"/>
  <c r="CY370" i="3"/>
  <c r="CZ370" i="3"/>
  <c r="DA370" i="3"/>
  <c r="DC370" i="3"/>
  <c r="A371" i="3"/>
  <c r="Y371" i="3"/>
  <c r="CX371" i="3" s="1"/>
  <c r="CY371" i="3"/>
  <c r="CZ371" i="3"/>
  <c r="DB371" i="3" s="1"/>
  <c r="DA371" i="3"/>
  <c r="DC371" i="3"/>
  <c r="A372" i="3"/>
  <c r="Y372" i="3"/>
  <c r="CX372" i="3" s="1"/>
  <c r="DI372" i="3" s="1"/>
  <c r="CY372" i="3"/>
  <c r="CZ372" i="3"/>
  <c r="DB372" i="3" s="1"/>
  <c r="DA372" i="3"/>
  <c r="DC372" i="3"/>
  <c r="A373" i="3"/>
  <c r="Y373" i="3"/>
  <c r="CX373" i="3" s="1"/>
  <c r="CY373" i="3"/>
  <c r="CZ373" i="3"/>
  <c r="DA373" i="3"/>
  <c r="DB373" i="3"/>
  <c r="DC373" i="3"/>
  <c r="A374" i="3"/>
  <c r="Y374" i="3"/>
  <c r="CX374" i="3"/>
  <c r="DG374" i="3" s="1"/>
  <c r="CY374" i="3"/>
  <c r="CZ374" i="3"/>
  <c r="DA374" i="3"/>
  <c r="DB374" i="3"/>
  <c r="DC374" i="3"/>
  <c r="DH374" i="3"/>
  <c r="A375" i="3"/>
  <c r="Y375" i="3"/>
  <c r="CX375" i="3" s="1"/>
  <c r="DG375" i="3" s="1"/>
  <c r="CY375" i="3"/>
  <c r="CZ375" i="3"/>
  <c r="DB375" i="3" s="1"/>
  <c r="DA375" i="3"/>
  <c r="DC375" i="3"/>
  <c r="DF375" i="3"/>
  <c r="DJ375" i="3" s="1"/>
  <c r="A376" i="3"/>
  <c r="Y376" i="3"/>
  <c r="CX376" i="3" s="1"/>
  <c r="CY376" i="3"/>
  <c r="CZ376" i="3"/>
  <c r="DA376" i="3"/>
  <c r="DC376" i="3"/>
  <c r="A377" i="3"/>
  <c r="Y377" i="3"/>
  <c r="CX377" i="3"/>
  <c r="DF377" i="3" s="1"/>
  <c r="CY377" i="3"/>
  <c r="CZ377" i="3"/>
  <c r="DA377" i="3"/>
  <c r="DC377" i="3"/>
  <c r="A378" i="3"/>
  <c r="Y378" i="3"/>
  <c r="CX378" i="3" s="1"/>
  <c r="DF378" i="3" s="1"/>
  <c r="CY378" i="3"/>
  <c r="CZ378" i="3"/>
  <c r="DA378" i="3"/>
  <c r="DB378" i="3"/>
  <c r="DC378" i="3"/>
  <c r="A379" i="3"/>
  <c r="Y379" i="3"/>
  <c r="CX379" i="3" s="1"/>
  <c r="CY379" i="3"/>
  <c r="CZ379" i="3"/>
  <c r="DA379" i="3"/>
  <c r="DB379" i="3"/>
  <c r="DC379" i="3"/>
  <c r="A380" i="3"/>
  <c r="Y380" i="3"/>
  <c r="CX380" i="3"/>
  <c r="CY380" i="3"/>
  <c r="CZ380" i="3"/>
  <c r="DB380" i="3" s="1"/>
  <c r="DA380" i="3"/>
  <c r="DC380" i="3"/>
  <c r="A381" i="3"/>
  <c r="Y381" i="3"/>
  <c r="CX381" i="3" s="1"/>
  <c r="CY381" i="3"/>
  <c r="CZ381" i="3"/>
  <c r="DB381" i="3" s="1"/>
  <c r="DA381" i="3"/>
  <c r="DC381" i="3"/>
  <c r="A382" i="3"/>
  <c r="Y382" i="3"/>
  <c r="CV382" i="3" s="1"/>
  <c r="CU382" i="3"/>
  <c r="CY382" i="3"/>
  <c r="CZ382" i="3"/>
  <c r="DB382" i="3" s="1"/>
  <c r="DA382" i="3"/>
  <c r="DC382" i="3"/>
  <c r="A383" i="3"/>
  <c r="Y383" i="3"/>
  <c r="CX383" i="3" s="1"/>
  <c r="CY383" i="3"/>
  <c r="CZ383" i="3"/>
  <c r="DB383" i="3" s="1"/>
  <c r="DA383" i="3"/>
  <c r="DC383" i="3"/>
  <c r="A384" i="3"/>
  <c r="Y384" i="3"/>
  <c r="CW384" i="3" s="1"/>
  <c r="CX384" i="3"/>
  <c r="CY384" i="3"/>
  <c r="CZ384" i="3"/>
  <c r="DA384" i="3"/>
  <c r="DC384" i="3"/>
  <c r="DH384" i="3"/>
  <c r="A385" i="3"/>
  <c r="Y385" i="3"/>
  <c r="CW385" i="3" s="1"/>
  <c r="CY385" i="3"/>
  <c r="CZ385" i="3"/>
  <c r="DB385" i="3" s="1"/>
  <c r="DA385" i="3"/>
  <c r="DC385" i="3"/>
  <c r="A386" i="3"/>
  <c r="Y386" i="3"/>
  <c r="CX386" i="3" s="1"/>
  <c r="CY386" i="3"/>
  <c r="CZ386" i="3"/>
  <c r="DB386" i="3" s="1"/>
  <c r="DA386" i="3"/>
  <c r="DC386" i="3"/>
  <c r="DF386" i="3"/>
  <c r="DG386" i="3"/>
  <c r="DH386" i="3"/>
  <c r="DI386" i="3"/>
  <c r="DJ386" i="3"/>
  <c r="A387" i="3"/>
  <c r="Y387" i="3"/>
  <c r="CX387" i="3" s="1"/>
  <c r="CY387" i="3"/>
  <c r="CZ387" i="3"/>
  <c r="DB387" i="3" s="1"/>
  <c r="DA387" i="3"/>
  <c r="DC387" i="3"/>
  <c r="DI387" i="3"/>
  <c r="A388" i="3"/>
  <c r="Y388" i="3"/>
  <c r="CX388" i="3" s="1"/>
  <c r="CY388" i="3"/>
  <c r="CZ388" i="3"/>
  <c r="DA388" i="3"/>
  <c r="DC388" i="3"/>
  <c r="A389" i="3"/>
  <c r="Y389" i="3"/>
  <c r="CX389" i="3" s="1"/>
  <c r="CY389" i="3"/>
  <c r="CZ389" i="3"/>
  <c r="DB389" i="3" s="1"/>
  <c r="DA389" i="3"/>
  <c r="DC389" i="3"/>
  <c r="A390" i="3"/>
  <c r="Y390" i="3"/>
  <c r="CX390" i="3" s="1"/>
  <c r="DG390" i="3" s="1"/>
  <c r="CY390" i="3"/>
  <c r="CZ390" i="3"/>
  <c r="DA390" i="3"/>
  <c r="DB390" i="3"/>
  <c r="DC390" i="3"/>
  <c r="A391" i="3"/>
  <c r="Y391" i="3"/>
  <c r="CX391" i="3" s="1"/>
  <c r="CY391" i="3"/>
  <c r="CZ391" i="3"/>
  <c r="DB391" i="3" s="1"/>
  <c r="DA391" i="3"/>
  <c r="DC391" i="3"/>
  <c r="A392" i="3"/>
  <c r="Y392" i="3"/>
  <c r="CX392" i="3"/>
  <c r="CY392" i="3"/>
  <c r="CZ392" i="3"/>
  <c r="DA392" i="3"/>
  <c r="DB392" i="3"/>
  <c r="DC392" i="3"/>
  <c r="A393" i="3"/>
  <c r="Y393" i="3"/>
  <c r="CX393" i="3" s="1"/>
  <c r="DF393" i="3" s="1"/>
  <c r="DJ393" i="3" s="1"/>
  <c r="CY393" i="3"/>
  <c r="CZ393" i="3"/>
  <c r="DB393" i="3" s="1"/>
  <c r="DA393" i="3"/>
  <c r="DC393" i="3"/>
  <c r="DG393" i="3"/>
  <c r="A394" i="3"/>
  <c r="Y394" i="3"/>
  <c r="CX394" i="3" s="1"/>
  <c r="CY394" i="3"/>
  <c r="CZ394" i="3"/>
  <c r="DB394" i="3" s="1"/>
  <c r="DA394" i="3"/>
  <c r="DC394" i="3"/>
  <c r="DF394" i="3"/>
  <c r="A395" i="3"/>
  <c r="Y395" i="3"/>
  <c r="CX395" i="3"/>
  <c r="CY395" i="3"/>
  <c r="CZ395" i="3"/>
  <c r="DA395" i="3"/>
  <c r="DC395" i="3"/>
  <c r="A396" i="3"/>
  <c r="Y396" i="3"/>
  <c r="CX396" i="3"/>
  <c r="CY396" i="3"/>
  <c r="CZ396" i="3"/>
  <c r="DA396" i="3"/>
  <c r="DC396" i="3"/>
  <c r="DF396" i="3"/>
  <c r="DG396" i="3"/>
  <c r="A397" i="3"/>
  <c r="Y397" i="3"/>
  <c r="CX397" i="3"/>
  <c r="CY397" i="3"/>
  <c r="CZ397" i="3"/>
  <c r="DA397" i="3"/>
  <c r="DB397" i="3"/>
  <c r="DC397" i="3"/>
  <c r="A398" i="3"/>
  <c r="Y398" i="3"/>
  <c r="CX398" i="3" s="1"/>
  <c r="DI398" i="3" s="1"/>
  <c r="CY398" i="3"/>
  <c r="CZ398" i="3"/>
  <c r="DB398" i="3" s="1"/>
  <c r="DA398" i="3"/>
  <c r="DC398" i="3"/>
  <c r="DH398" i="3"/>
  <c r="A399" i="3"/>
  <c r="Y399" i="3"/>
  <c r="CX399" i="3" s="1"/>
  <c r="CY399" i="3"/>
  <c r="CZ399" i="3"/>
  <c r="DA399" i="3"/>
  <c r="DB399" i="3"/>
  <c r="DC399" i="3"/>
  <c r="A400" i="3"/>
  <c r="Y400" i="3"/>
  <c r="CX400" i="3"/>
  <c r="DF400" i="3" s="1"/>
  <c r="DJ400" i="3" s="1"/>
  <c r="CY400" i="3"/>
  <c r="CZ400" i="3"/>
  <c r="DA400" i="3"/>
  <c r="DB400" i="3"/>
  <c r="DC400" i="3"/>
  <c r="DH400" i="3"/>
  <c r="DI400" i="3"/>
  <c r="A401" i="3"/>
  <c r="Y401" i="3"/>
  <c r="CX401" i="3" s="1"/>
  <c r="CU401" i="3"/>
  <c r="CV401" i="3"/>
  <c r="CY401" i="3"/>
  <c r="CZ401" i="3"/>
  <c r="DB401" i="3" s="1"/>
  <c r="DA401" i="3"/>
  <c r="DC401" i="3"/>
  <c r="A402" i="3"/>
  <c r="Y402" i="3"/>
  <c r="CX402" i="3" s="1"/>
  <c r="DH402" i="3" s="1"/>
  <c r="CY402" i="3"/>
  <c r="CZ402" i="3"/>
  <c r="DA402" i="3"/>
  <c r="DB402" i="3"/>
  <c r="DC402" i="3"/>
  <c r="A403" i="3"/>
  <c r="Y403" i="3"/>
  <c r="CX403" i="3" s="1"/>
  <c r="DI403" i="3" s="1"/>
  <c r="CY403" i="3"/>
  <c r="CZ403" i="3"/>
  <c r="DA403" i="3"/>
  <c r="DC403" i="3"/>
  <c r="A404" i="3"/>
  <c r="Y404" i="3"/>
  <c r="CY404" i="3"/>
  <c r="CZ404" i="3"/>
  <c r="DA404" i="3"/>
  <c r="DB404" i="3"/>
  <c r="DC404" i="3"/>
  <c r="A405" i="3"/>
  <c r="Y405" i="3"/>
  <c r="CX405" i="3"/>
  <c r="DF405" i="3" s="1"/>
  <c r="CY405" i="3"/>
  <c r="CZ405" i="3"/>
  <c r="DA405" i="3"/>
  <c r="DB405" i="3"/>
  <c r="DC405" i="3"/>
  <c r="A406" i="3"/>
  <c r="Y406" i="3"/>
  <c r="CX406" i="3" s="1"/>
  <c r="DI406" i="3" s="1"/>
  <c r="CY406" i="3"/>
  <c r="CZ406" i="3"/>
  <c r="DA406" i="3"/>
  <c r="DB406" i="3"/>
  <c r="DC406" i="3"/>
  <c r="A407" i="3"/>
  <c r="Y407" i="3"/>
  <c r="CX407" i="3" s="1"/>
  <c r="CY407" i="3"/>
  <c r="CZ407" i="3"/>
  <c r="DB407" i="3" s="1"/>
  <c r="DA407" i="3"/>
  <c r="DC407" i="3"/>
  <c r="A408" i="3"/>
  <c r="Y408" i="3"/>
  <c r="CX408" i="3" s="1"/>
  <c r="CY408" i="3"/>
  <c r="CZ408" i="3"/>
  <c r="DA408" i="3"/>
  <c r="DC408" i="3"/>
  <c r="A409" i="3"/>
  <c r="Y409" i="3"/>
  <c r="CX409" i="3"/>
  <c r="DH409" i="3" s="1"/>
  <c r="CY409" i="3"/>
  <c r="CZ409" i="3"/>
  <c r="DB409" i="3" s="1"/>
  <c r="DA409" i="3"/>
  <c r="DC409" i="3"/>
  <c r="DI409" i="3"/>
  <c r="A410" i="3"/>
  <c r="Y410" i="3"/>
  <c r="CX410" i="3" s="1"/>
  <c r="CY410" i="3"/>
  <c r="CZ410" i="3"/>
  <c r="DB410" i="3" s="1"/>
  <c r="DA410" i="3"/>
  <c r="DC410" i="3"/>
  <c r="A411" i="3"/>
  <c r="Y411" i="3"/>
  <c r="CX411" i="3"/>
  <c r="CY411" i="3"/>
  <c r="CZ411" i="3"/>
  <c r="DB411" i="3" s="1"/>
  <c r="DA411" i="3"/>
  <c r="DC411" i="3"/>
  <c r="A412" i="3"/>
  <c r="Y412" i="3"/>
  <c r="CX412" i="3" s="1"/>
  <c r="CY412" i="3"/>
  <c r="CZ412" i="3"/>
  <c r="DB412" i="3" s="1"/>
  <c r="DA412" i="3"/>
  <c r="DC412" i="3"/>
  <c r="A413" i="3"/>
  <c r="Y413" i="3"/>
  <c r="CX413" i="3" s="1"/>
  <c r="DG413" i="3" s="1"/>
  <c r="CY413" i="3"/>
  <c r="CZ413" i="3"/>
  <c r="DA413" i="3"/>
  <c r="DB413" i="3"/>
  <c r="DC413" i="3"/>
  <c r="DI413" i="3"/>
  <c r="A414" i="3"/>
  <c r="Y414" i="3"/>
  <c r="CX414" i="3" s="1"/>
  <c r="CY414" i="3"/>
  <c r="CZ414" i="3"/>
  <c r="DA414" i="3"/>
  <c r="DC414" i="3"/>
  <c r="DI414" i="3"/>
  <c r="A415" i="3"/>
  <c r="Y415" i="3"/>
  <c r="CX415" i="3"/>
  <c r="DF415" i="3" s="1"/>
  <c r="CY415" i="3"/>
  <c r="CZ415" i="3"/>
  <c r="DA415" i="3"/>
  <c r="DB415" i="3"/>
  <c r="DC415" i="3"/>
  <c r="DH415" i="3"/>
  <c r="DI415" i="3"/>
  <c r="A416" i="3"/>
  <c r="Y416" i="3"/>
  <c r="CX416" i="3" s="1"/>
  <c r="CY416" i="3"/>
  <c r="CZ416" i="3"/>
  <c r="DB416" i="3" s="1"/>
  <c r="DA416" i="3"/>
  <c r="DC416" i="3"/>
  <c r="DF416" i="3"/>
  <c r="DG416" i="3"/>
  <c r="DH416" i="3"/>
  <c r="DI416" i="3"/>
  <c r="DJ416" i="3"/>
  <c r="A417" i="3"/>
  <c r="Y417" i="3"/>
  <c r="CX417" i="3" s="1"/>
  <c r="CY417" i="3"/>
  <c r="CZ417" i="3"/>
  <c r="DB417" i="3" s="1"/>
  <c r="DA417" i="3"/>
  <c r="DC417" i="3"/>
  <c r="A418" i="3"/>
  <c r="Y418" i="3"/>
  <c r="CX418" i="3" s="1"/>
  <c r="CY418" i="3"/>
  <c r="CZ418" i="3"/>
  <c r="DB418" i="3" s="1"/>
  <c r="DA418" i="3"/>
  <c r="DC418" i="3"/>
  <c r="A419" i="3"/>
  <c r="Y419" i="3"/>
  <c r="CX419" i="3" s="1"/>
  <c r="DI419" i="3" s="1"/>
  <c r="CU419" i="3"/>
  <c r="CY419" i="3"/>
  <c r="CZ419" i="3"/>
  <c r="DA419" i="3"/>
  <c r="DC419" i="3"/>
  <c r="DG419" i="3"/>
  <c r="DH419" i="3"/>
  <c r="A420" i="3"/>
  <c r="Y420" i="3"/>
  <c r="CX420" i="3"/>
  <c r="DG420" i="3" s="1"/>
  <c r="CY420" i="3"/>
  <c r="CZ420" i="3"/>
  <c r="DA420" i="3"/>
  <c r="DB420" i="3"/>
  <c r="DC420" i="3"/>
  <c r="DH420" i="3"/>
  <c r="A421" i="3"/>
  <c r="Y421" i="3"/>
  <c r="CW421" i="3" s="1"/>
  <c r="CY421" i="3"/>
  <c r="CZ421" i="3"/>
  <c r="DA421" i="3"/>
  <c r="DC421" i="3"/>
  <c r="A422" i="3"/>
  <c r="Y422" i="3"/>
  <c r="CW422" i="3" s="1"/>
  <c r="CY422" i="3"/>
  <c r="CZ422" i="3"/>
  <c r="DA422" i="3"/>
  <c r="DC422" i="3"/>
  <c r="A423" i="3"/>
  <c r="Y423" i="3"/>
  <c r="CX423" i="3" s="1"/>
  <c r="CY423" i="3"/>
  <c r="CZ423" i="3"/>
  <c r="DA423" i="3"/>
  <c r="DC423" i="3"/>
  <c r="A424" i="3"/>
  <c r="Y424" i="3"/>
  <c r="CX424" i="3" s="1"/>
  <c r="CY424" i="3"/>
  <c r="CZ424" i="3"/>
  <c r="DB424" i="3" s="1"/>
  <c r="DA424" i="3"/>
  <c r="DC424" i="3"/>
  <c r="A425" i="3"/>
  <c r="Y425" i="3"/>
  <c r="CX425" i="3"/>
  <c r="CY425" i="3"/>
  <c r="CZ425" i="3"/>
  <c r="DA425" i="3"/>
  <c r="DC425" i="3"/>
  <c r="DH425" i="3"/>
  <c r="DI425" i="3"/>
  <c r="A426" i="3"/>
  <c r="Y426" i="3"/>
  <c r="CX426" i="3"/>
  <c r="DF426" i="3" s="1"/>
  <c r="CY426" i="3"/>
  <c r="CZ426" i="3"/>
  <c r="DA426" i="3"/>
  <c r="DB426" i="3"/>
  <c r="DC426" i="3"/>
  <c r="DH426" i="3"/>
  <c r="A427" i="3"/>
  <c r="Y427" i="3"/>
  <c r="CX427" i="3"/>
  <c r="DI427" i="3" s="1"/>
  <c r="CY427" i="3"/>
  <c r="CZ427" i="3"/>
  <c r="DB427" i="3" s="1"/>
  <c r="DA427" i="3"/>
  <c r="DC427" i="3"/>
  <c r="DH427" i="3"/>
  <c r="A428" i="3"/>
  <c r="Y428" i="3"/>
  <c r="CX428" i="3" s="1"/>
  <c r="CY428" i="3"/>
  <c r="CZ428" i="3"/>
  <c r="DA428" i="3"/>
  <c r="DB428" i="3"/>
  <c r="DC428" i="3"/>
  <c r="A429" i="3"/>
  <c r="Y429" i="3"/>
  <c r="CX429" i="3"/>
  <c r="CY429" i="3"/>
  <c r="CZ429" i="3"/>
  <c r="DA429" i="3"/>
  <c r="DB429" i="3"/>
  <c r="DC429" i="3"/>
  <c r="A430" i="3"/>
  <c r="Y430" i="3"/>
  <c r="CX430" i="3"/>
  <c r="DG430" i="3" s="1"/>
  <c r="CY430" i="3"/>
  <c r="CZ430" i="3"/>
  <c r="DB430" i="3" s="1"/>
  <c r="DA430" i="3"/>
  <c r="DC430" i="3"/>
  <c r="DF430" i="3"/>
  <c r="DI430" i="3"/>
  <c r="DJ430" i="3"/>
  <c r="A431" i="3"/>
  <c r="Y431" i="3"/>
  <c r="CX431" i="3"/>
  <c r="DG431" i="3" s="1"/>
  <c r="CY431" i="3"/>
  <c r="CZ431" i="3"/>
  <c r="DA431" i="3"/>
  <c r="DC431" i="3"/>
  <c r="DF431" i="3"/>
  <c r="DI431" i="3"/>
  <c r="DJ431" i="3"/>
  <c r="A432" i="3"/>
  <c r="Y432" i="3"/>
  <c r="CX432" i="3"/>
  <c r="CY432" i="3"/>
  <c r="CZ432" i="3"/>
  <c r="DA432" i="3"/>
  <c r="DC432" i="3"/>
  <c r="A433" i="3"/>
  <c r="Y433" i="3"/>
  <c r="CX433" i="3" s="1"/>
  <c r="CY433" i="3"/>
  <c r="CZ433" i="3"/>
  <c r="DB433" i="3" s="1"/>
  <c r="DA433" i="3"/>
  <c r="DC433" i="3"/>
  <c r="A434" i="3"/>
  <c r="Y434" i="3"/>
  <c r="CX434" i="3" s="1"/>
  <c r="DF434" i="3" s="1"/>
  <c r="DJ434" i="3" s="1"/>
  <c r="CY434" i="3"/>
  <c r="CZ434" i="3"/>
  <c r="DB434" i="3" s="1"/>
  <c r="DA434" i="3"/>
  <c r="DC434" i="3"/>
  <c r="A435" i="3"/>
  <c r="Y435" i="3"/>
  <c r="CX435" i="3" s="1"/>
  <c r="CY435" i="3"/>
  <c r="CZ435" i="3"/>
  <c r="DA435" i="3"/>
  <c r="DB435" i="3"/>
  <c r="DC435" i="3"/>
  <c r="A436" i="3"/>
  <c r="Y436" i="3"/>
  <c r="CX436" i="3" s="1"/>
  <c r="CY436" i="3"/>
  <c r="CZ436" i="3"/>
  <c r="DB436" i="3" s="1"/>
  <c r="DA436" i="3"/>
  <c r="DC436" i="3"/>
  <c r="A437" i="3"/>
  <c r="Y437" i="3"/>
  <c r="CX437" i="3" s="1"/>
  <c r="CY437" i="3"/>
  <c r="CZ437" i="3"/>
  <c r="DB437" i="3" s="1"/>
  <c r="DA437" i="3"/>
  <c r="DC437" i="3"/>
  <c r="A438" i="3"/>
  <c r="Y438" i="3"/>
  <c r="CY438" i="3"/>
  <c r="CZ438" i="3"/>
  <c r="DB438" i="3" s="1"/>
  <c r="DA438" i="3"/>
  <c r="DC438" i="3"/>
  <c r="A439" i="3"/>
  <c r="Y439" i="3"/>
  <c r="CY439" i="3"/>
  <c r="CZ439" i="3"/>
  <c r="DA439" i="3"/>
  <c r="DC439" i="3"/>
  <c r="A440" i="3"/>
  <c r="Y440" i="3"/>
  <c r="CY440" i="3"/>
  <c r="CZ440" i="3"/>
  <c r="DA440" i="3"/>
  <c r="DC440" i="3"/>
  <c r="A441" i="3"/>
  <c r="Y441" i="3"/>
  <c r="CY441" i="3"/>
  <c r="CZ441" i="3"/>
  <c r="DA441" i="3"/>
  <c r="DC441" i="3"/>
  <c r="A442" i="3"/>
  <c r="Y442" i="3"/>
  <c r="CY442" i="3"/>
  <c r="CZ442" i="3"/>
  <c r="DB442" i="3" s="1"/>
  <c r="DA442" i="3"/>
  <c r="DC442" i="3"/>
  <c r="A443" i="3"/>
  <c r="Y443" i="3"/>
  <c r="CY443" i="3"/>
  <c r="CZ443" i="3"/>
  <c r="DB443" i="3" s="1"/>
  <c r="DA443" i="3"/>
  <c r="DC443" i="3"/>
  <c r="A444" i="3"/>
  <c r="Y444" i="3"/>
  <c r="CY444" i="3"/>
  <c r="CZ444" i="3"/>
  <c r="DA444" i="3"/>
  <c r="DB444" i="3"/>
  <c r="DC444" i="3"/>
  <c r="A445" i="3"/>
  <c r="Y445" i="3"/>
  <c r="CY445" i="3"/>
  <c r="CZ445" i="3"/>
  <c r="DA445" i="3"/>
  <c r="DC445" i="3"/>
  <c r="A446" i="3"/>
  <c r="Y446" i="3"/>
  <c r="CY446" i="3"/>
  <c r="CZ446" i="3"/>
  <c r="DB446" i="3" s="1"/>
  <c r="DA446" i="3"/>
  <c r="DC446" i="3"/>
  <c r="A447" i="3"/>
  <c r="Y447" i="3"/>
  <c r="CY447" i="3"/>
  <c r="CZ447" i="3"/>
  <c r="DA447" i="3"/>
  <c r="DC447" i="3"/>
  <c r="A448" i="3"/>
  <c r="Y448" i="3"/>
  <c r="CY448" i="3"/>
  <c r="CZ448" i="3"/>
  <c r="DB448" i="3" s="1"/>
  <c r="DA448" i="3"/>
  <c r="DC448" i="3"/>
  <c r="A449" i="3"/>
  <c r="Y449" i="3"/>
  <c r="CY449" i="3"/>
  <c r="CZ449" i="3"/>
  <c r="DB449" i="3" s="1"/>
  <c r="DA449" i="3"/>
  <c r="DC449" i="3"/>
  <c r="A450" i="3"/>
  <c r="Y450" i="3"/>
  <c r="CY450" i="3"/>
  <c r="CZ450" i="3"/>
  <c r="DB450" i="3" s="1"/>
  <c r="DA450" i="3"/>
  <c r="DC450" i="3"/>
  <c r="A451" i="3"/>
  <c r="Y451" i="3"/>
  <c r="CU451" i="3"/>
  <c r="CY451" i="3"/>
  <c r="CZ451" i="3"/>
  <c r="DA451" i="3"/>
  <c r="DC451" i="3"/>
  <c r="A452" i="3"/>
  <c r="Y452" i="3"/>
  <c r="CX452" i="3" s="1"/>
  <c r="CU452" i="3"/>
  <c r="CY452" i="3"/>
  <c r="CZ452" i="3"/>
  <c r="DA452" i="3"/>
  <c r="DB452" i="3"/>
  <c r="DC452" i="3"/>
  <c r="A453" i="3"/>
  <c r="Y453" i="3"/>
  <c r="CU453" i="3"/>
  <c r="CY453" i="3"/>
  <c r="CZ453" i="3"/>
  <c r="DA453" i="3"/>
  <c r="DB453" i="3"/>
  <c r="DC453" i="3"/>
  <c r="A454" i="3"/>
  <c r="Y454" i="3"/>
  <c r="CX454" i="3" s="1"/>
  <c r="CY454" i="3"/>
  <c r="CZ454" i="3"/>
  <c r="DB454" i="3" s="1"/>
  <c r="DA454" i="3"/>
  <c r="DC454" i="3"/>
  <c r="A455" i="3"/>
  <c r="Y455" i="3"/>
  <c r="CX455" i="3" s="1"/>
  <c r="CY455" i="3"/>
  <c r="CZ455" i="3"/>
  <c r="DA455" i="3"/>
  <c r="DC455" i="3"/>
  <c r="A456" i="3"/>
  <c r="Y456" i="3"/>
  <c r="CX456" i="3"/>
  <c r="DF456" i="3" s="1"/>
  <c r="DJ456" i="3" s="1"/>
  <c r="CY456" i="3"/>
  <c r="CZ456" i="3"/>
  <c r="DA456" i="3"/>
  <c r="DB456" i="3"/>
  <c r="DC456" i="3"/>
  <c r="DI456" i="3"/>
  <c r="A457" i="3"/>
  <c r="Y457" i="3"/>
  <c r="CX457" i="3" s="1"/>
  <c r="CY457" i="3"/>
  <c r="CZ457" i="3"/>
  <c r="DA457" i="3"/>
  <c r="DB457" i="3"/>
  <c r="DC457" i="3"/>
  <c r="A458" i="3"/>
  <c r="Y458" i="3"/>
  <c r="CY458" i="3"/>
  <c r="CZ458" i="3"/>
  <c r="DA458" i="3"/>
  <c r="DC458" i="3"/>
  <c r="A459" i="3"/>
  <c r="Y459" i="3"/>
  <c r="CY459" i="3"/>
  <c r="CZ459" i="3"/>
  <c r="DA459" i="3"/>
  <c r="DB459" i="3"/>
  <c r="DC459" i="3"/>
  <c r="A460" i="3"/>
  <c r="Y460" i="3"/>
  <c r="CY460" i="3"/>
  <c r="CZ460" i="3"/>
  <c r="DA460" i="3"/>
  <c r="DB460" i="3"/>
  <c r="DC460" i="3"/>
  <c r="A461" i="3"/>
  <c r="Y461" i="3"/>
  <c r="CY461" i="3"/>
  <c r="CZ461" i="3"/>
  <c r="DB461" i="3" s="1"/>
  <c r="DA461" i="3"/>
  <c r="DC461" i="3"/>
  <c r="A462" i="3"/>
  <c r="Y462" i="3"/>
  <c r="CY462" i="3"/>
  <c r="CZ462" i="3"/>
  <c r="DB462" i="3" s="1"/>
  <c r="DA462" i="3"/>
  <c r="DC462" i="3"/>
  <c r="A463" i="3"/>
  <c r="Y463" i="3"/>
  <c r="CY463" i="3"/>
  <c r="CZ463" i="3"/>
  <c r="DA463" i="3"/>
  <c r="DC463" i="3"/>
  <c r="A464" i="3"/>
  <c r="Y464" i="3"/>
  <c r="CY464" i="3"/>
  <c r="CZ464" i="3"/>
  <c r="DB464" i="3" s="1"/>
  <c r="DA464" i="3"/>
  <c r="DC464" i="3"/>
  <c r="A465" i="3"/>
  <c r="Y465" i="3"/>
  <c r="CY465" i="3"/>
  <c r="CZ465" i="3"/>
  <c r="DB465" i="3" s="1"/>
  <c r="DA465" i="3"/>
  <c r="DC465" i="3"/>
  <c r="A466" i="3"/>
  <c r="Y466" i="3"/>
  <c r="CY466" i="3"/>
  <c r="CZ466" i="3"/>
  <c r="DA466" i="3"/>
  <c r="DB466" i="3"/>
  <c r="DC466" i="3"/>
  <c r="A467" i="3"/>
  <c r="Y467" i="3"/>
  <c r="CY467" i="3"/>
  <c r="CZ467" i="3"/>
  <c r="DA467" i="3"/>
  <c r="DB467" i="3"/>
  <c r="DC467" i="3"/>
  <c r="A468" i="3"/>
  <c r="Y468" i="3"/>
  <c r="CY468" i="3"/>
  <c r="CZ468" i="3"/>
  <c r="DA468" i="3"/>
  <c r="DC468" i="3"/>
  <c r="A469" i="3"/>
  <c r="Y469" i="3"/>
  <c r="CY469" i="3"/>
  <c r="CZ469" i="3"/>
  <c r="DA469" i="3"/>
  <c r="DB469" i="3"/>
  <c r="DC469" i="3"/>
  <c r="A470" i="3"/>
  <c r="Y470" i="3"/>
  <c r="CY470" i="3"/>
  <c r="CZ470" i="3"/>
  <c r="DA470" i="3"/>
  <c r="DB470" i="3"/>
  <c r="DC470" i="3"/>
  <c r="A471" i="3"/>
  <c r="Y471" i="3"/>
  <c r="CY471" i="3"/>
  <c r="CZ471" i="3"/>
  <c r="DA471" i="3"/>
  <c r="DC471" i="3"/>
  <c r="A472" i="3"/>
  <c r="Y472" i="3"/>
  <c r="CY472" i="3"/>
  <c r="CZ472" i="3"/>
  <c r="DA472" i="3"/>
  <c r="DB472" i="3"/>
  <c r="DC472" i="3"/>
  <c r="A473" i="3"/>
  <c r="Y473" i="3"/>
  <c r="CY473" i="3"/>
  <c r="CZ473" i="3"/>
  <c r="DA473" i="3"/>
  <c r="DB473" i="3"/>
  <c r="DC473" i="3"/>
  <c r="A474" i="3"/>
  <c r="Y474" i="3"/>
  <c r="CY474" i="3"/>
  <c r="CZ474" i="3"/>
  <c r="DB474" i="3" s="1"/>
  <c r="DA474" i="3"/>
  <c r="DC474" i="3"/>
  <c r="A475" i="3"/>
  <c r="Y475" i="3"/>
  <c r="CY475" i="3"/>
  <c r="CZ475" i="3"/>
  <c r="DA475" i="3"/>
  <c r="DC475" i="3"/>
  <c r="A476" i="3"/>
  <c r="Y476" i="3"/>
  <c r="CY476" i="3"/>
  <c r="CZ476" i="3"/>
  <c r="DA476" i="3"/>
  <c r="DB476" i="3"/>
  <c r="DC476" i="3"/>
  <c r="A477" i="3"/>
  <c r="Y477" i="3"/>
  <c r="CX477" i="3" s="1"/>
  <c r="DH477" i="3" s="1"/>
  <c r="CU477" i="3"/>
  <c r="CV477" i="3"/>
  <c r="CY477" i="3"/>
  <c r="CZ477" i="3"/>
  <c r="DA477" i="3"/>
  <c r="DB477" i="3"/>
  <c r="DC477" i="3"/>
  <c r="DF477" i="3"/>
  <c r="DG477" i="3"/>
  <c r="A478" i="3"/>
  <c r="Y478" i="3"/>
  <c r="CX478" i="3" s="1"/>
  <c r="CY478" i="3"/>
  <c r="CZ478" i="3"/>
  <c r="DB478" i="3" s="1"/>
  <c r="DA478" i="3"/>
  <c r="DC478" i="3"/>
  <c r="A479" i="3"/>
  <c r="Y479" i="3"/>
  <c r="CX479" i="3" s="1"/>
  <c r="CU479" i="3"/>
  <c r="CY479" i="3"/>
  <c r="CZ479" i="3"/>
  <c r="DB479" i="3" s="1"/>
  <c r="DA479" i="3"/>
  <c r="DC479" i="3"/>
  <c r="A480" i="3"/>
  <c r="Y480" i="3"/>
  <c r="CX480" i="3" s="1"/>
  <c r="CY480" i="3"/>
  <c r="CZ480" i="3"/>
  <c r="DB480" i="3" s="1"/>
  <c r="DA480" i="3"/>
  <c r="DC480" i="3"/>
  <c r="A481" i="3"/>
  <c r="Y481" i="3"/>
  <c r="CY481" i="3"/>
  <c r="CZ481" i="3"/>
  <c r="DB481" i="3" s="1"/>
  <c r="DA481" i="3"/>
  <c r="DC481" i="3"/>
  <c r="A482" i="3"/>
  <c r="Y482" i="3"/>
  <c r="CW482" i="3" s="1"/>
  <c r="CY482" i="3"/>
  <c r="CZ482" i="3"/>
  <c r="DB482" i="3" s="1"/>
  <c r="DA482" i="3"/>
  <c r="DC482" i="3"/>
  <c r="A483" i="3"/>
  <c r="Y483" i="3"/>
  <c r="CW483" i="3" s="1"/>
  <c r="CY483" i="3"/>
  <c r="CZ483" i="3"/>
  <c r="DA483" i="3"/>
  <c r="DB483" i="3"/>
  <c r="DC483" i="3"/>
  <c r="A484" i="3"/>
  <c r="Y484" i="3"/>
  <c r="CX484" i="3"/>
  <c r="CY484" i="3"/>
  <c r="CZ484" i="3"/>
  <c r="DA484" i="3"/>
  <c r="DB484" i="3"/>
  <c r="DC484" i="3"/>
  <c r="A485" i="3"/>
  <c r="Y485" i="3"/>
  <c r="CX485" i="3" s="1"/>
  <c r="DG485" i="3" s="1"/>
  <c r="CY485" i="3"/>
  <c r="CZ485" i="3"/>
  <c r="DB485" i="3" s="1"/>
  <c r="DA485" i="3"/>
  <c r="DC485" i="3"/>
  <c r="DF485" i="3"/>
  <c r="DI485" i="3"/>
  <c r="DJ485" i="3"/>
  <c r="A486" i="3"/>
  <c r="Y486" i="3"/>
  <c r="CX486" i="3"/>
  <c r="DH486" i="3" s="1"/>
  <c r="CY486" i="3"/>
  <c r="CZ486" i="3"/>
  <c r="DB486" i="3" s="1"/>
  <c r="DA486" i="3"/>
  <c r="DC486" i="3"/>
  <c r="DF486" i="3"/>
  <c r="DJ486" i="3" s="1"/>
  <c r="A487" i="3"/>
  <c r="Y487" i="3"/>
  <c r="CX487" i="3" s="1"/>
  <c r="CY487" i="3"/>
  <c r="CZ487" i="3"/>
  <c r="DB487" i="3" s="1"/>
  <c r="DA487" i="3"/>
  <c r="DC487" i="3"/>
  <c r="A488" i="3"/>
  <c r="Y488" i="3"/>
  <c r="CY488" i="3"/>
  <c r="CZ488" i="3"/>
  <c r="DA488" i="3"/>
  <c r="DC488" i="3"/>
  <c r="A489" i="3"/>
  <c r="Y489" i="3"/>
  <c r="CY489" i="3"/>
  <c r="CZ489" i="3"/>
  <c r="DA489" i="3"/>
  <c r="DB489" i="3"/>
  <c r="DC489" i="3"/>
  <c r="A490" i="3"/>
  <c r="Y490" i="3"/>
  <c r="CY490" i="3"/>
  <c r="CZ490" i="3"/>
  <c r="DA490" i="3"/>
  <c r="DC490" i="3"/>
  <c r="A491" i="3"/>
  <c r="Y491" i="3"/>
  <c r="CU491" i="3"/>
  <c r="CV491" i="3"/>
  <c r="CX491" i="3"/>
  <c r="DF491" i="3" s="1"/>
  <c r="CY491" i="3"/>
  <c r="CZ491" i="3"/>
  <c r="DA491" i="3"/>
  <c r="DC491" i="3"/>
  <c r="A492" i="3"/>
  <c r="Y492" i="3"/>
  <c r="CX492" i="3" s="1"/>
  <c r="CU492" i="3"/>
  <c r="CV492" i="3"/>
  <c r="CY492" i="3"/>
  <c r="CZ492" i="3"/>
  <c r="DA492" i="3"/>
  <c r="DB492" i="3"/>
  <c r="DC492" i="3"/>
  <c r="DI492" i="3"/>
  <c r="A493" i="3"/>
  <c r="Y493" i="3"/>
  <c r="CU493" i="3"/>
  <c r="CY493" i="3"/>
  <c r="CZ493" i="3"/>
  <c r="DA493" i="3"/>
  <c r="DC493" i="3"/>
  <c r="A494" i="3"/>
  <c r="Y494" i="3"/>
  <c r="CV494" i="3" s="1"/>
  <c r="CU494" i="3"/>
  <c r="CY494" i="3"/>
  <c r="CZ494" i="3"/>
  <c r="DA494" i="3"/>
  <c r="DC494" i="3"/>
  <c r="A495" i="3"/>
  <c r="Y495" i="3"/>
  <c r="CX495" i="3" s="1"/>
  <c r="CU495" i="3"/>
  <c r="CY495" i="3"/>
  <c r="CZ495" i="3"/>
  <c r="DA495" i="3"/>
  <c r="DC495" i="3"/>
  <c r="A496" i="3"/>
  <c r="Y496" i="3"/>
  <c r="CX496" i="3" s="1"/>
  <c r="CU496" i="3"/>
  <c r="CY496" i="3"/>
  <c r="CZ496" i="3"/>
  <c r="DA496" i="3"/>
  <c r="DC496" i="3"/>
  <c r="A497" i="3"/>
  <c r="Y497" i="3"/>
  <c r="CV497" i="3" s="1"/>
  <c r="CU497" i="3"/>
  <c r="CY497" i="3"/>
  <c r="CZ497" i="3"/>
  <c r="DA497" i="3"/>
  <c r="DC497" i="3"/>
  <c r="A498" i="3"/>
  <c r="Y498" i="3"/>
  <c r="CX498" i="3" s="1"/>
  <c r="CU498" i="3"/>
  <c r="CY498" i="3"/>
  <c r="CZ498" i="3"/>
  <c r="DB498" i="3" s="1"/>
  <c r="DA498" i="3"/>
  <c r="DC498" i="3"/>
  <c r="A499" i="3"/>
  <c r="Y499" i="3"/>
  <c r="CU499" i="3"/>
  <c r="CV499" i="3"/>
  <c r="CX499" i="3"/>
  <c r="CY499" i="3"/>
  <c r="CZ499" i="3"/>
  <c r="DA499" i="3"/>
  <c r="DC499" i="3"/>
  <c r="A500" i="3"/>
  <c r="Y500" i="3"/>
  <c r="CX500" i="3" s="1"/>
  <c r="CU500" i="3"/>
  <c r="CV500" i="3"/>
  <c r="CY500" i="3"/>
  <c r="CZ500" i="3"/>
  <c r="DA500" i="3"/>
  <c r="DC500" i="3"/>
  <c r="A501" i="3"/>
  <c r="Y501" i="3"/>
  <c r="CV501" i="3" s="1"/>
  <c r="CU501" i="3"/>
  <c r="CY501" i="3"/>
  <c r="CZ501" i="3"/>
  <c r="DA501" i="3"/>
  <c r="DC501" i="3"/>
  <c r="A502" i="3"/>
  <c r="Y502" i="3"/>
  <c r="CX502" i="3" s="1"/>
  <c r="DF502" i="3" s="1"/>
  <c r="CU502" i="3"/>
  <c r="CY502" i="3"/>
  <c r="CZ502" i="3"/>
  <c r="DB502" i="3" s="1"/>
  <c r="DA502" i="3"/>
  <c r="DC502" i="3"/>
  <c r="DH502" i="3"/>
  <c r="A503" i="3"/>
  <c r="Y503" i="3"/>
  <c r="CU503" i="3"/>
  <c r="CV503" i="3"/>
  <c r="CX503" i="3"/>
  <c r="DH503" i="3" s="1"/>
  <c r="CY503" i="3"/>
  <c r="CZ503" i="3"/>
  <c r="DB503" i="3" s="1"/>
  <c r="DA503" i="3"/>
  <c r="DC503" i="3"/>
  <c r="DI503" i="3"/>
  <c r="DJ503" i="3" s="1"/>
  <c r="A504" i="3"/>
  <c r="Y504" i="3"/>
  <c r="CU504" i="3"/>
  <c r="CY504" i="3"/>
  <c r="CZ504" i="3"/>
  <c r="DA504" i="3"/>
  <c r="DB504" i="3"/>
  <c r="DC504" i="3"/>
  <c r="A505" i="3"/>
  <c r="Y505" i="3"/>
  <c r="CX505" i="3" s="1"/>
  <c r="DG505" i="3" s="1"/>
  <c r="CU505" i="3"/>
  <c r="CY505" i="3"/>
  <c r="CZ505" i="3"/>
  <c r="DB505" i="3" s="1"/>
  <c r="DA505" i="3"/>
  <c r="DC505" i="3"/>
  <c r="A506" i="3"/>
  <c r="Y506" i="3"/>
  <c r="CV506" i="3" s="1"/>
  <c r="CU506" i="3"/>
  <c r="CY506" i="3"/>
  <c r="CZ506" i="3"/>
  <c r="DB506" i="3" s="1"/>
  <c r="DA506" i="3"/>
  <c r="DC506" i="3"/>
  <c r="A507" i="3"/>
  <c r="Y507" i="3"/>
  <c r="CU507" i="3"/>
  <c r="CV507" i="3"/>
  <c r="CX507" i="3"/>
  <c r="DF507" i="3" s="1"/>
  <c r="CY507" i="3"/>
  <c r="CZ507" i="3"/>
  <c r="DA507" i="3"/>
  <c r="DB507" i="3"/>
  <c r="DC507" i="3"/>
  <c r="DH507" i="3"/>
  <c r="A508" i="3"/>
  <c r="Y508" i="3"/>
  <c r="CX508" i="3" s="1"/>
  <c r="CU508" i="3"/>
  <c r="CV508" i="3"/>
  <c r="CY508" i="3"/>
  <c r="CZ508" i="3"/>
  <c r="DA508" i="3"/>
  <c r="DB508" i="3"/>
  <c r="DC508" i="3"/>
  <c r="DG508" i="3"/>
  <c r="A509" i="3"/>
  <c r="Y509" i="3"/>
  <c r="CX509" i="3" s="1"/>
  <c r="CU509" i="3"/>
  <c r="CY509" i="3"/>
  <c r="CZ509" i="3"/>
  <c r="DA509" i="3"/>
  <c r="DC509" i="3"/>
  <c r="A510" i="3"/>
  <c r="Y510" i="3"/>
  <c r="CX510" i="3" s="1"/>
  <c r="CU510" i="3"/>
  <c r="CV510" i="3"/>
  <c r="CY510" i="3"/>
  <c r="CZ510" i="3"/>
  <c r="DA510" i="3"/>
  <c r="DB510" i="3"/>
  <c r="DC510" i="3"/>
  <c r="DI510" i="3"/>
  <c r="DJ510" i="3" s="1"/>
  <c r="A511" i="3"/>
  <c r="Y511" i="3"/>
  <c r="CU511" i="3"/>
  <c r="CY511" i="3"/>
  <c r="CZ511" i="3"/>
  <c r="DB511" i="3" s="1"/>
  <c r="DA511" i="3"/>
  <c r="DC511" i="3"/>
  <c r="A512" i="3"/>
  <c r="Y512" i="3"/>
  <c r="CV512" i="3" s="1"/>
  <c r="CU512" i="3"/>
  <c r="CY512" i="3"/>
  <c r="CZ512" i="3"/>
  <c r="DB512" i="3" s="1"/>
  <c r="DA512" i="3"/>
  <c r="DC512" i="3"/>
  <c r="A513" i="3"/>
  <c r="Y513" i="3"/>
  <c r="CX513" i="3" s="1"/>
  <c r="CU513" i="3"/>
  <c r="CY513" i="3"/>
  <c r="CZ513" i="3"/>
  <c r="DA513" i="3"/>
  <c r="DB513" i="3"/>
  <c r="DC513" i="3"/>
  <c r="A514" i="3"/>
  <c r="Y514" i="3"/>
  <c r="CY514" i="3"/>
  <c r="CZ514" i="3"/>
  <c r="DB514" i="3" s="1"/>
  <c r="DA514" i="3"/>
  <c r="DC514" i="3"/>
  <c r="A515" i="3"/>
  <c r="Y515" i="3"/>
  <c r="CY515" i="3"/>
  <c r="CZ515" i="3"/>
  <c r="DA515" i="3"/>
  <c r="DC515" i="3"/>
  <c r="A516" i="3"/>
  <c r="Y516" i="3"/>
  <c r="CX516" i="3" s="1"/>
  <c r="CU516" i="3"/>
  <c r="CY516" i="3"/>
  <c r="CZ516" i="3"/>
  <c r="DB516" i="3" s="1"/>
  <c r="DA516" i="3"/>
  <c r="DC516" i="3"/>
  <c r="DI516" i="3"/>
  <c r="A517" i="3"/>
  <c r="Y517" i="3"/>
  <c r="CU517" i="3"/>
  <c r="CV517" i="3"/>
  <c r="CX517" i="3"/>
  <c r="CY517" i="3"/>
  <c r="CZ517" i="3"/>
  <c r="DA517" i="3"/>
  <c r="DC517" i="3"/>
  <c r="A518" i="3"/>
  <c r="Y518" i="3"/>
  <c r="CX518" i="3" s="1"/>
  <c r="CU518" i="3"/>
  <c r="CV518" i="3"/>
  <c r="CY518" i="3"/>
  <c r="CZ518" i="3"/>
  <c r="DB518" i="3" s="1"/>
  <c r="DA518" i="3"/>
  <c r="DC518" i="3"/>
  <c r="A519" i="3"/>
  <c r="Y519" i="3"/>
  <c r="CX519" i="3" s="1"/>
  <c r="CU519" i="3"/>
  <c r="CY519" i="3"/>
  <c r="CZ519" i="3"/>
  <c r="DA519" i="3"/>
  <c r="DC519" i="3"/>
  <c r="A520" i="3"/>
  <c r="Y520" i="3"/>
  <c r="CX520" i="3" s="1"/>
  <c r="CU520" i="3"/>
  <c r="CY520" i="3"/>
  <c r="CZ520" i="3"/>
  <c r="DB520" i="3" s="1"/>
  <c r="DA520" i="3"/>
  <c r="DC520" i="3"/>
  <c r="DI520" i="3"/>
  <c r="A521" i="3"/>
  <c r="Y521" i="3"/>
  <c r="CX521" i="3" s="1"/>
  <c r="CU521" i="3"/>
  <c r="CV521" i="3"/>
  <c r="CY521" i="3"/>
  <c r="CZ521" i="3"/>
  <c r="DA521" i="3"/>
  <c r="DC521" i="3"/>
  <c r="A522" i="3"/>
  <c r="Y522" i="3"/>
  <c r="CX522" i="3" s="1"/>
  <c r="DI522" i="3" s="1"/>
  <c r="DJ522" i="3" s="1"/>
  <c r="CU522" i="3"/>
  <c r="CY522" i="3"/>
  <c r="CZ522" i="3"/>
  <c r="DB522" i="3" s="1"/>
  <c r="DA522" i="3"/>
  <c r="DC522" i="3"/>
  <c r="A523" i="3"/>
  <c r="Y523" i="3"/>
  <c r="CU523" i="3"/>
  <c r="CV523" i="3"/>
  <c r="CX523" i="3"/>
  <c r="CY523" i="3"/>
  <c r="CZ523" i="3"/>
  <c r="DB523" i="3" s="1"/>
  <c r="DA523" i="3"/>
  <c r="DC523" i="3"/>
  <c r="A524" i="3"/>
  <c r="Y524" i="3"/>
  <c r="CX524" i="3" s="1"/>
  <c r="DH524" i="3" s="1"/>
  <c r="CU524" i="3"/>
  <c r="CV524" i="3"/>
  <c r="CY524" i="3"/>
  <c r="CZ524" i="3"/>
  <c r="DB524" i="3" s="1"/>
  <c r="DA524" i="3"/>
  <c r="DC524" i="3"/>
  <c r="A525" i="3"/>
  <c r="Y525" i="3"/>
  <c r="CU525" i="3"/>
  <c r="CV525" i="3"/>
  <c r="CX525" i="3"/>
  <c r="DI525" i="3" s="1"/>
  <c r="CY525" i="3"/>
  <c r="CZ525" i="3"/>
  <c r="DA525" i="3"/>
  <c r="DB525" i="3"/>
  <c r="DC525" i="3"/>
  <c r="DJ525" i="3"/>
  <c r="A526" i="3"/>
  <c r="Y526" i="3"/>
  <c r="CX526" i="3" s="1"/>
  <c r="CU526" i="3"/>
  <c r="CV526" i="3"/>
  <c r="CY526" i="3"/>
  <c r="CZ526" i="3"/>
  <c r="DA526" i="3"/>
  <c r="DB526" i="3"/>
  <c r="DC526" i="3"/>
  <c r="A527" i="3"/>
  <c r="Y527" i="3"/>
  <c r="CV527" i="3" s="1"/>
  <c r="CU527" i="3"/>
  <c r="CY527" i="3"/>
  <c r="CZ527" i="3"/>
  <c r="DB527" i="3" s="1"/>
  <c r="DA527" i="3"/>
  <c r="DC527" i="3"/>
  <c r="A528" i="3"/>
  <c r="Y528" i="3"/>
  <c r="CX528" i="3" s="1"/>
  <c r="DF528" i="3" s="1"/>
  <c r="CU528" i="3"/>
  <c r="CV528" i="3"/>
  <c r="CY528" i="3"/>
  <c r="CZ528" i="3"/>
  <c r="DA528" i="3"/>
  <c r="DB528" i="3"/>
  <c r="DC528" i="3"/>
  <c r="DG528" i="3"/>
  <c r="DH528" i="3"/>
  <c r="A529" i="3"/>
  <c r="Y529" i="3"/>
  <c r="CX529" i="3" s="1"/>
  <c r="CU529" i="3"/>
  <c r="CY529" i="3"/>
  <c r="CZ529" i="3"/>
  <c r="DB529" i="3" s="1"/>
  <c r="DA529" i="3"/>
  <c r="DC529" i="3"/>
  <c r="A530" i="3"/>
  <c r="Y530" i="3"/>
  <c r="CU530" i="3"/>
  <c r="CY530" i="3"/>
  <c r="CZ530" i="3"/>
  <c r="DB530" i="3" s="1"/>
  <c r="DA530" i="3"/>
  <c r="DC530" i="3"/>
  <c r="A531" i="3"/>
  <c r="Y531" i="3"/>
  <c r="CX531" i="3" s="1"/>
  <c r="CU531" i="3"/>
  <c r="CY531" i="3"/>
  <c r="CZ531" i="3"/>
  <c r="DA531" i="3"/>
  <c r="DC531" i="3"/>
  <c r="A532" i="3"/>
  <c r="Y532" i="3"/>
  <c r="CX532" i="3" s="1"/>
  <c r="CU532" i="3"/>
  <c r="CY532" i="3"/>
  <c r="CZ532" i="3"/>
  <c r="DB532" i="3" s="1"/>
  <c r="DA532" i="3"/>
  <c r="DC532" i="3"/>
  <c r="DF532" i="3"/>
  <c r="A533" i="3"/>
  <c r="Y533" i="3"/>
  <c r="CX533" i="3" s="1"/>
  <c r="CU533" i="3"/>
  <c r="CV533" i="3"/>
  <c r="CY533" i="3"/>
  <c r="CZ533" i="3"/>
  <c r="DB533" i="3" s="1"/>
  <c r="DA533" i="3"/>
  <c r="DC533" i="3"/>
  <c r="A534" i="3"/>
  <c r="Y534" i="3"/>
  <c r="CX534" i="3" s="1"/>
  <c r="CU534" i="3"/>
  <c r="CY534" i="3"/>
  <c r="CZ534" i="3"/>
  <c r="DA534" i="3"/>
  <c r="DB534" i="3"/>
  <c r="DC534" i="3"/>
  <c r="A535" i="3"/>
  <c r="Y535" i="3"/>
  <c r="CU535" i="3"/>
  <c r="CY535" i="3"/>
  <c r="CZ535" i="3"/>
  <c r="DA535" i="3"/>
  <c r="DC535" i="3"/>
  <c r="A536" i="3"/>
  <c r="Y536" i="3"/>
  <c r="CU536" i="3"/>
  <c r="CV536" i="3"/>
  <c r="CX536" i="3"/>
  <c r="DF536" i="3" s="1"/>
  <c r="CY536" i="3"/>
  <c r="CZ536" i="3"/>
  <c r="DA536" i="3"/>
  <c r="DB536" i="3"/>
  <c r="DC536" i="3"/>
  <c r="A537" i="3"/>
  <c r="Y537" i="3"/>
  <c r="CX537" i="3" s="1"/>
  <c r="CU537" i="3"/>
  <c r="CY537" i="3"/>
  <c r="CZ537" i="3"/>
  <c r="DA537" i="3"/>
  <c r="DC537" i="3"/>
  <c r="A538" i="3"/>
  <c r="Y538" i="3"/>
  <c r="CU538" i="3"/>
  <c r="CV538" i="3"/>
  <c r="CX538" i="3"/>
  <c r="CY538" i="3"/>
  <c r="CZ538" i="3"/>
  <c r="DB538" i="3" s="1"/>
  <c r="DA538" i="3"/>
  <c r="DC538" i="3"/>
  <c r="DF538" i="3"/>
  <c r="A539" i="3"/>
  <c r="Y539" i="3"/>
  <c r="CU539" i="3"/>
  <c r="CY539" i="3"/>
  <c r="CZ539" i="3"/>
  <c r="DB539" i="3" s="1"/>
  <c r="DA539" i="3"/>
  <c r="DC539" i="3"/>
  <c r="A540" i="3"/>
  <c r="Y540" i="3"/>
  <c r="CU540" i="3"/>
  <c r="CV540" i="3"/>
  <c r="CX540" i="3"/>
  <c r="CY540" i="3"/>
  <c r="CZ540" i="3"/>
  <c r="DA540" i="3"/>
  <c r="DB540" i="3"/>
  <c r="DC540" i="3"/>
  <c r="A541" i="3"/>
  <c r="Y541" i="3"/>
  <c r="CY541" i="3"/>
  <c r="CZ541" i="3"/>
  <c r="DA541" i="3"/>
  <c r="DC541" i="3"/>
  <c r="A542" i="3"/>
  <c r="Y542" i="3"/>
  <c r="CY542" i="3"/>
  <c r="CZ542" i="3"/>
  <c r="DB542" i="3" s="1"/>
  <c r="DA542" i="3"/>
  <c r="DC542" i="3"/>
  <c r="A543" i="3"/>
  <c r="Y543" i="3"/>
  <c r="CX543" i="3" s="1"/>
  <c r="CU543" i="3"/>
  <c r="CY543" i="3"/>
  <c r="CZ543" i="3"/>
  <c r="DA543" i="3"/>
  <c r="DC543" i="3"/>
  <c r="A544" i="3"/>
  <c r="Y544" i="3"/>
  <c r="CU544" i="3"/>
  <c r="CV544" i="3"/>
  <c r="CX544" i="3"/>
  <c r="CY544" i="3"/>
  <c r="CZ544" i="3"/>
  <c r="DB544" i="3" s="1"/>
  <c r="DA544" i="3"/>
  <c r="DC544" i="3"/>
  <c r="DF544" i="3"/>
  <c r="A545" i="3"/>
  <c r="Y545" i="3"/>
  <c r="CU545" i="3"/>
  <c r="CY545" i="3"/>
  <c r="CZ545" i="3"/>
  <c r="DB545" i="3" s="1"/>
  <c r="DA545" i="3"/>
  <c r="DC545" i="3"/>
  <c r="A546" i="3"/>
  <c r="Y546" i="3"/>
  <c r="CU546" i="3"/>
  <c r="CV546" i="3"/>
  <c r="CX546" i="3"/>
  <c r="CY546" i="3"/>
  <c r="CZ546" i="3"/>
  <c r="DA546" i="3"/>
  <c r="DB546" i="3"/>
  <c r="DC546" i="3"/>
  <c r="A547" i="3"/>
  <c r="Y547" i="3"/>
  <c r="CU547" i="3"/>
  <c r="CY547" i="3"/>
  <c r="CZ547" i="3"/>
  <c r="DB547" i="3" s="1"/>
  <c r="DA547" i="3"/>
  <c r="DC547" i="3"/>
  <c r="A548" i="3"/>
  <c r="Y548" i="3"/>
  <c r="CX548" i="3"/>
  <c r="CY548" i="3"/>
  <c r="CZ548" i="3"/>
  <c r="DB548" i="3" s="1"/>
  <c r="DA548" i="3"/>
  <c r="DC548" i="3"/>
  <c r="DH548" i="3"/>
  <c r="A549" i="3"/>
  <c r="Y549" i="3"/>
  <c r="CW549" i="3" s="1"/>
  <c r="CY549" i="3"/>
  <c r="CZ549" i="3"/>
  <c r="DB549" i="3" s="1"/>
  <c r="DA549" i="3"/>
  <c r="DC549" i="3"/>
  <c r="A550" i="3"/>
  <c r="Y550" i="3"/>
  <c r="CY550" i="3"/>
  <c r="CZ550" i="3"/>
  <c r="DB550" i="3" s="1"/>
  <c r="DA550" i="3"/>
  <c r="DC550" i="3"/>
  <c r="A551" i="3"/>
  <c r="Y551" i="3"/>
  <c r="CX551" i="3" s="1"/>
  <c r="CY551" i="3"/>
  <c r="CZ551" i="3"/>
  <c r="DB551" i="3" s="1"/>
  <c r="DA551" i="3"/>
  <c r="DC551" i="3"/>
  <c r="A552" i="3"/>
  <c r="Y552" i="3"/>
  <c r="CX552" i="3"/>
  <c r="CY552" i="3"/>
  <c r="CZ552" i="3"/>
  <c r="DB552" i="3" s="1"/>
  <c r="DA552" i="3"/>
  <c r="DC552" i="3"/>
  <c r="A553" i="3"/>
  <c r="Y553" i="3"/>
  <c r="CX553" i="3" s="1"/>
  <c r="DF553" i="3" s="1"/>
  <c r="DJ553" i="3" s="1"/>
  <c r="CY553" i="3"/>
  <c r="CZ553" i="3"/>
  <c r="DA553" i="3"/>
  <c r="DB553" i="3"/>
  <c r="DC553" i="3"/>
  <c r="A554" i="3"/>
  <c r="Y554" i="3"/>
  <c r="CX554" i="3"/>
  <c r="CY554" i="3"/>
  <c r="CZ554" i="3"/>
  <c r="DA554" i="3"/>
  <c r="DB554" i="3"/>
  <c r="DC55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U28" i="1"/>
  <c r="V28" i="1"/>
  <c r="AC28" i="1"/>
  <c r="AE28" i="1"/>
  <c r="AD28" i="1" s="1"/>
  <c r="AF28" i="1"/>
  <c r="AG28" i="1"/>
  <c r="AH28" i="1"/>
  <c r="AI28" i="1"/>
  <c r="AJ28" i="1"/>
  <c r="CX28" i="1" s="1"/>
  <c r="W28" i="1" s="1"/>
  <c r="CQ28" i="1"/>
  <c r="CR28" i="1"/>
  <c r="CS28" i="1"/>
  <c r="CT28" i="1"/>
  <c r="CU28" i="1"/>
  <c r="T28" i="1" s="1"/>
  <c r="CV28" i="1"/>
  <c r="CW28" i="1"/>
  <c r="GL28" i="1"/>
  <c r="GO28" i="1"/>
  <c r="GP28" i="1"/>
  <c r="GV28" i="1"/>
  <c r="HC28" i="1" s="1"/>
  <c r="GX28" i="1" s="1"/>
  <c r="C29" i="1"/>
  <c r="D29" i="1"/>
  <c r="AC29" i="1"/>
  <c r="AE29" i="1"/>
  <c r="AD29" i="1" s="1"/>
  <c r="AF29" i="1"/>
  <c r="AG29" i="1"/>
  <c r="AH29" i="1"/>
  <c r="AI29" i="1"/>
  <c r="AJ29" i="1"/>
  <c r="CX29" i="1" s="1"/>
  <c r="W29" i="1" s="1"/>
  <c r="CQ29" i="1"/>
  <c r="CR29" i="1"/>
  <c r="CS29" i="1"/>
  <c r="CT29" i="1"/>
  <c r="CU29" i="1"/>
  <c r="T29" i="1" s="1"/>
  <c r="CV29" i="1"/>
  <c r="CW29" i="1"/>
  <c r="GL29" i="1"/>
  <c r="GO29" i="1"/>
  <c r="GP29" i="1"/>
  <c r="GV29" i="1"/>
  <c r="HC29" i="1" s="1"/>
  <c r="GX29" i="1" s="1"/>
  <c r="C30" i="1"/>
  <c r="D30" i="1"/>
  <c r="U30" i="1"/>
  <c r="V30" i="1"/>
  <c r="AC30" i="1"/>
  <c r="AE30" i="1"/>
  <c r="AD30" i="1" s="1"/>
  <c r="AF30" i="1"/>
  <c r="AG30" i="1"/>
  <c r="CU30" i="1" s="1"/>
  <c r="T30" i="1" s="1"/>
  <c r="AH30" i="1"/>
  <c r="AI30" i="1"/>
  <c r="AJ30" i="1"/>
  <c r="CX30" i="1" s="1"/>
  <c r="W30" i="1" s="1"/>
  <c r="CQ30" i="1"/>
  <c r="CR30" i="1"/>
  <c r="CS30" i="1"/>
  <c r="CT30" i="1"/>
  <c r="CV30" i="1"/>
  <c r="CW30" i="1"/>
  <c r="GL30" i="1"/>
  <c r="GO30" i="1"/>
  <c r="GP30" i="1"/>
  <c r="GV30" i="1"/>
  <c r="HC30" i="1"/>
  <c r="GX30" i="1" s="1"/>
  <c r="C31" i="1"/>
  <c r="D31" i="1"/>
  <c r="AC31" i="1"/>
  <c r="AE31" i="1"/>
  <c r="AD31" i="1" s="1"/>
  <c r="AF31" i="1"/>
  <c r="AG31" i="1"/>
  <c r="CU31" i="1" s="1"/>
  <c r="T31" i="1" s="1"/>
  <c r="AH31" i="1"/>
  <c r="AI31" i="1"/>
  <c r="AJ31" i="1"/>
  <c r="CQ31" i="1"/>
  <c r="CR31" i="1"/>
  <c r="CS31" i="1"/>
  <c r="CT31" i="1"/>
  <c r="CV31" i="1"/>
  <c r="CW31" i="1"/>
  <c r="CX31" i="1"/>
  <c r="W31" i="1" s="1"/>
  <c r="GL31" i="1"/>
  <c r="GO31" i="1"/>
  <c r="GP31" i="1"/>
  <c r="GV31" i="1"/>
  <c r="HC31" i="1" s="1"/>
  <c r="GX31" i="1" s="1"/>
  <c r="C32" i="1"/>
  <c r="D32" i="1"/>
  <c r="U32" i="1"/>
  <c r="V32" i="1"/>
  <c r="AC32" i="1"/>
  <c r="AE32" i="1"/>
  <c r="AD32" i="1" s="1"/>
  <c r="AF32" i="1"/>
  <c r="AG32" i="1"/>
  <c r="AH32" i="1"/>
  <c r="AI32" i="1"/>
  <c r="AJ32" i="1"/>
  <c r="CQ32" i="1"/>
  <c r="CR32" i="1"/>
  <c r="CS32" i="1"/>
  <c r="CT32" i="1"/>
  <c r="CU32" i="1"/>
  <c r="T32" i="1" s="1"/>
  <c r="CV32" i="1"/>
  <c r="CW32" i="1"/>
  <c r="CX32" i="1"/>
  <c r="W32" i="1" s="1"/>
  <c r="GL32" i="1"/>
  <c r="GO32" i="1"/>
  <c r="GP32" i="1"/>
  <c r="GV32" i="1"/>
  <c r="HC32" i="1" s="1"/>
  <c r="GX32" i="1" s="1"/>
  <c r="C33" i="1"/>
  <c r="D33" i="1"/>
  <c r="T33" i="1"/>
  <c r="U33" i="1"/>
  <c r="V33" i="1"/>
  <c r="AC33" i="1"/>
  <c r="AE33" i="1"/>
  <c r="AD33" i="1" s="1"/>
  <c r="AF33" i="1"/>
  <c r="AG33" i="1"/>
  <c r="AH33" i="1"/>
  <c r="AI33" i="1"/>
  <c r="AJ33" i="1"/>
  <c r="CX33" i="1" s="1"/>
  <c r="W33" i="1" s="1"/>
  <c r="CQ33" i="1"/>
  <c r="CR33" i="1"/>
  <c r="CS33" i="1"/>
  <c r="CT33" i="1"/>
  <c r="CU33" i="1"/>
  <c r="CV33" i="1"/>
  <c r="CW33" i="1"/>
  <c r="GL33" i="1"/>
  <c r="GO33" i="1"/>
  <c r="GP33" i="1"/>
  <c r="GV33" i="1"/>
  <c r="HC33" i="1" s="1"/>
  <c r="GX33" i="1" s="1"/>
  <c r="C34" i="1"/>
  <c r="D34" i="1"/>
  <c r="U34" i="1"/>
  <c r="V34" i="1"/>
  <c r="AC34" i="1"/>
  <c r="AE34" i="1"/>
  <c r="AD34" i="1" s="1"/>
  <c r="AF34" i="1"/>
  <c r="AG34" i="1"/>
  <c r="AH34" i="1"/>
  <c r="AI34" i="1"/>
  <c r="AJ34" i="1"/>
  <c r="CX34" i="1" s="1"/>
  <c r="W34" i="1" s="1"/>
  <c r="CQ34" i="1"/>
  <c r="CR34" i="1"/>
  <c r="CS34" i="1"/>
  <c r="CT34" i="1"/>
  <c r="CU34" i="1"/>
  <c r="T34" i="1" s="1"/>
  <c r="CV34" i="1"/>
  <c r="CW34" i="1"/>
  <c r="GL34" i="1"/>
  <c r="GN34" i="1"/>
  <c r="GP34" i="1"/>
  <c r="GV34" i="1"/>
  <c r="HC34" i="1" s="1"/>
  <c r="GX34" i="1" s="1"/>
  <c r="S35" i="1"/>
  <c r="AC35" i="1"/>
  <c r="AE35" i="1"/>
  <c r="AD35" i="1" s="1"/>
  <c r="AF35" i="1"/>
  <c r="AG35" i="1"/>
  <c r="AH35" i="1"/>
  <c r="AI35" i="1"/>
  <c r="AJ35" i="1"/>
  <c r="CP35" i="1"/>
  <c r="CQ35" i="1"/>
  <c r="CR35" i="1"/>
  <c r="Q35" i="1" s="1"/>
  <c r="CS35" i="1"/>
  <c r="CT35" i="1"/>
  <c r="CU35" i="1"/>
  <c r="T35" i="1" s="1"/>
  <c r="CV35" i="1"/>
  <c r="U35" i="1" s="1"/>
  <c r="CW35" i="1"/>
  <c r="CX35" i="1"/>
  <c r="CY35" i="1"/>
  <c r="X35" i="1" s="1"/>
  <c r="CZ35" i="1"/>
  <c r="Y35" i="1" s="1"/>
  <c r="GL35" i="1"/>
  <c r="GN35" i="1"/>
  <c r="GP35" i="1"/>
  <c r="GV35" i="1"/>
  <c r="HC35" i="1"/>
  <c r="C36" i="1"/>
  <c r="D36" i="1"/>
  <c r="U36" i="1"/>
  <c r="AC36" i="1"/>
  <c r="AE36" i="1"/>
  <c r="AD36" i="1" s="1"/>
  <c r="AF36" i="1"/>
  <c r="AG36" i="1"/>
  <c r="AH36" i="1"/>
  <c r="AI36" i="1"/>
  <c r="AJ36" i="1"/>
  <c r="CQ36" i="1"/>
  <c r="CR36" i="1"/>
  <c r="CS36" i="1"/>
  <c r="CT36" i="1"/>
  <c r="CU36" i="1"/>
  <c r="T36" i="1" s="1"/>
  <c r="CV36" i="1"/>
  <c r="CW36" i="1"/>
  <c r="CX36" i="1"/>
  <c r="W36" i="1" s="1"/>
  <c r="GL36" i="1"/>
  <c r="GO36" i="1"/>
  <c r="GP36" i="1"/>
  <c r="GV36" i="1"/>
  <c r="HC36" i="1" s="1"/>
  <c r="GX36" i="1" s="1"/>
  <c r="R37" i="1"/>
  <c r="X37" i="1"/>
  <c r="AC37" i="1"/>
  <c r="AE37" i="1"/>
  <c r="AD37" i="1" s="1"/>
  <c r="AF37" i="1"/>
  <c r="AG37" i="1"/>
  <c r="AH37" i="1"/>
  <c r="AI37" i="1"/>
  <c r="AJ37" i="1"/>
  <c r="CX37" i="1" s="1"/>
  <c r="W37" i="1" s="1"/>
  <c r="CQ37" i="1"/>
  <c r="P37" i="1" s="1"/>
  <c r="CR37" i="1"/>
  <c r="Q37" i="1" s="1"/>
  <c r="CS37" i="1"/>
  <c r="CT37" i="1"/>
  <c r="S37" i="1" s="1"/>
  <c r="CU37" i="1"/>
  <c r="T37" i="1" s="1"/>
  <c r="CV37" i="1"/>
  <c r="U37" i="1" s="1"/>
  <c r="CW37" i="1"/>
  <c r="V37" i="1" s="1"/>
  <c r="CY37" i="1"/>
  <c r="CZ37" i="1"/>
  <c r="Y37" i="1" s="1"/>
  <c r="GL37" i="1"/>
  <c r="GO37" i="1"/>
  <c r="GP37" i="1"/>
  <c r="GV37" i="1"/>
  <c r="HC37" i="1" s="1"/>
  <c r="GX37" i="1" s="1"/>
  <c r="S38" i="1"/>
  <c r="AC38" i="1"/>
  <c r="AD38" i="1"/>
  <c r="AE38" i="1"/>
  <c r="AF38" i="1"/>
  <c r="AB38" i="1" s="1"/>
  <c r="AG38" i="1"/>
  <c r="CU38" i="1" s="1"/>
  <c r="T38" i="1" s="1"/>
  <c r="AH38" i="1"/>
  <c r="CV38" i="1" s="1"/>
  <c r="U38" i="1" s="1"/>
  <c r="AI38" i="1"/>
  <c r="CW38" i="1" s="1"/>
  <c r="V38" i="1" s="1"/>
  <c r="AJ38" i="1"/>
  <c r="CX38" i="1" s="1"/>
  <c r="W38" i="1" s="1"/>
  <c r="CQ38" i="1"/>
  <c r="P38" i="1" s="1"/>
  <c r="CR38" i="1"/>
  <c r="Q38" i="1" s="1"/>
  <c r="CS38" i="1"/>
  <c r="R38" i="1" s="1"/>
  <c r="CT38" i="1"/>
  <c r="CY38" i="1"/>
  <c r="X38" i="1" s="1"/>
  <c r="CZ38" i="1"/>
  <c r="Y38" i="1" s="1"/>
  <c r="GL38" i="1"/>
  <c r="GO38" i="1"/>
  <c r="GP38" i="1"/>
  <c r="GV38" i="1"/>
  <c r="HC38" i="1" s="1"/>
  <c r="GX38" i="1" s="1"/>
  <c r="HG38" i="1"/>
  <c r="V39" i="1"/>
  <c r="AC39" i="1"/>
  <c r="AD39" i="1"/>
  <c r="AE39" i="1"/>
  <c r="AF39" i="1"/>
  <c r="AG39" i="1"/>
  <c r="AH39" i="1"/>
  <c r="CV39" i="1" s="1"/>
  <c r="U39" i="1" s="1"/>
  <c r="AI39" i="1"/>
  <c r="CW39" i="1" s="1"/>
  <c r="AJ39" i="1"/>
  <c r="CX39" i="1" s="1"/>
  <c r="W39" i="1" s="1"/>
  <c r="CQ39" i="1"/>
  <c r="P39" i="1" s="1"/>
  <c r="CR39" i="1"/>
  <c r="Q39" i="1" s="1"/>
  <c r="CS39" i="1"/>
  <c r="R39" i="1" s="1"/>
  <c r="CT39" i="1"/>
  <c r="S39" i="1" s="1"/>
  <c r="CU39" i="1"/>
  <c r="T39" i="1" s="1"/>
  <c r="CY39" i="1"/>
  <c r="X39" i="1" s="1"/>
  <c r="CZ39" i="1"/>
  <c r="Y39" i="1" s="1"/>
  <c r="GL39" i="1"/>
  <c r="GO39" i="1"/>
  <c r="GP39" i="1"/>
  <c r="GV39" i="1"/>
  <c r="HC39" i="1" s="1"/>
  <c r="GX39" i="1" s="1"/>
  <c r="HG39" i="1"/>
  <c r="Q40" i="1"/>
  <c r="AC40" i="1"/>
  <c r="AD40" i="1"/>
  <c r="AE40" i="1"/>
  <c r="AF40" i="1"/>
  <c r="AG40" i="1"/>
  <c r="AH40" i="1"/>
  <c r="AI40" i="1"/>
  <c r="AJ40" i="1"/>
  <c r="CX40" i="1" s="1"/>
  <c r="W40" i="1" s="1"/>
  <c r="CQ40" i="1"/>
  <c r="P40" i="1" s="1"/>
  <c r="CR40" i="1"/>
  <c r="CS40" i="1"/>
  <c r="CT40" i="1"/>
  <c r="S40" i="1" s="1"/>
  <c r="CU40" i="1"/>
  <c r="T40" i="1" s="1"/>
  <c r="CV40" i="1"/>
  <c r="CW40" i="1"/>
  <c r="CY40" i="1"/>
  <c r="X40" i="1" s="1"/>
  <c r="CZ40" i="1"/>
  <c r="Y40" i="1" s="1"/>
  <c r="GL40" i="1"/>
  <c r="GO40" i="1"/>
  <c r="GP40" i="1"/>
  <c r="GV40" i="1"/>
  <c r="HC40" i="1" s="1"/>
  <c r="GX40" i="1" s="1"/>
  <c r="HG40" i="1"/>
  <c r="T41" i="1"/>
  <c r="U41" i="1"/>
  <c r="AC41" i="1"/>
  <c r="AE41" i="1"/>
  <c r="AD41" i="1" s="1"/>
  <c r="AB41" i="1" s="1"/>
  <c r="AF41" i="1"/>
  <c r="AG41" i="1"/>
  <c r="AH41" i="1"/>
  <c r="AI41" i="1"/>
  <c r="CW41" i="1" s="1"/>
  <c r="V41" i="1" s="1"/>
  <c r="AJ41" i="1"/>
  <c r="CX41" i="1" s="1"/>
  <c r="W41" i="1" s="1"/>
  <c r="CQ41" i="1"/>
  <c r="CR41" i="1"/>
  <c r="Q41" i="1" s="1"/>
  <c r="CS41" i="1"/>
  <c r="R41" i="1" s="1"/>
  <c r="CT41" i="1"/>
  <c r="S41" i="1" s="1"/>
  <c r="CU41" i="1"/>
  <c r="CV41" i="1"/>
  <c r="CY41" i="1"/>
  <c r="X41" i="1" s="1"/>
  <c r="CZ41" i="1"/>
  <c r="Y41" i="1" s="1"/>
  <c r="GL41" i="1"/>
  <c r="GN41" i="1"/>
  <c r="GP41" i="1"/>
  <c r="GV41" i="1"/>
  <c r="HC41" i="1" s="1"/>
  <c r="GX41" i="1" s="1"/>
  <c r="S42" i="1"/>
  <c r="AC42" i="1"/>
  <c r="AD42" i="1"/>
  <c r="AE42" i="1"/>
  <c r="AF42" i="1"/>
  <c r="AB42" i="1" s="1"/>
  <c r="AG42" i="1"/>
  <c r="CU42" i="1" s="1"/>
  <c r="T42" i="1" s="1"/>
  <c r="AH42" i="1"/>
  <c r="CV42" i="1" s="1"/>
  <c r="U42" i="1" s="1"/>
  <c r="AI42" i="1"/>
  <c r="CW42" i="1" s="1"/>
  <c r="V42" i="1" s="1"/>
  <c r="AJ42" i="1"/>
  <c r="CX42" i="1" s="1"/>
  <c r="W42" i="1" s="1"/>
  <c r="CQ42" i="1"/>
  <c r="P42" i="1" s="1"/>
  <c r="CR42" i="1"/>
  <c r="Q42" i="1" s="1"/>
  <c r="CP42" i="1" s="1"/>
  <c r="O42" i="1" s="1"/>
  <c r="CS42" i="1"/>
  <c r="R42" i="1" s="1"/>
  <c r="CT42" i="1"/>
  <c r="CY42" i="1"/>
  <c r="X42" i="1" s="1"/>
  <c r="CZ42" i="1"/>
  <c r="Y42" i="1" s="1"/>
  <c r="GL42" i="1"/>
  <c r="GO42" i="1"/>
  <c r="GP42" i="1"/>
  <c r="GV42" i="1"/>
  <c r="HC42" i="1" s="1"/>
  <c r="GX42" i="1" s="1"/>
  <c r="HG42" i="1"/>
  <c r="P43" i="1"/>
  <c r="U43" i="1"/>
  <c r="AC43" i="1"/>
  <c r="AD43" i="1"/>
  <c r="AE43" i="1"/>
  <c r="AF43" i="1"/>
  <c r="AG43" i="1"/>
  <c r="CU43" i="1" s="1"/>
  <c r="T43" i="1" s="1"/>
  <c r="AH43" i="1"/>
  <c r="CV43" i="1" s="1"/>
  <c r="AI43" i="1"/>
  <c r="CW43" i="1" s="1"/>
  <c r="V43" i="1" s="1"/>
  <c r="AJ43" i="1"/>
  <c r="CX43" i="1" s="1"/>
  <c r="W43" i="1" s="1"/>
  <c r="CQ43" i="1"/>
  <c r="CR43" i="1"/>
  <c r="Q43" i="1" s="1"/>
  <c r="CS43" i="1"/>
  <c r="R43" i="1" s="1"/>
  <c r="CT43" i="1"/>
  <c r="S43" i="1" s="1"/>
  <c r="CY43" i="1"/>
  <c r="X43" i="1" s="1"/>
  <c r="CZ43" i="1"/>
  <c r="Y43" i="1" s="1"/>
  <c r="GL43" i="1"/>
  <c r="GO43" i="1"/>
  <c r="GP43" i="1"/>
  <c r="GV43" i="1"/>
  <c r="HC43" i="1" s="1"/>
  <c r="GX43" i="1" s="1"/>
  <c r="HG43" i="1"/>
  <c r="X44" i="1"/>
  <c r="AC44" i="1"/>
  <c r="AD44" i="1"/>
  <c r="AE44" i="1"/>
  <c r="AF44" i="1"/>
  <c r="AG44" i="1"/>
  <c r="AH44" i="1"/>
  <c r="AI44" i="1"/>
  <c r="AJ44" i="1"/>
  <c r="CQ44" i="1"/>
  <c r="P44" i="1" s="1"/>
  <c r="CR44" i="1"/>
  <c r="Q44" i="1" s="1"/>
  <c r="CS44" i="1"/>
  <c r="R44" i="1" s="1"/>
  <c r="CT44" i="1"/>
  <c r="S44" i="1" s="1"/>
  <c r="CU44" i="1"/>
  <c r="T44" i="1" s="1"/>
  <c r="CV44" i="1"/>
  <c r="U44" i="1" s="1"/>
  <c r="CW44" i="1"/>
  <c r="V44" i="1" s="1"/>
  <c r="CX44" i="1"/>
  <c r="W44" i="1" s="1"/>
  <c r="CY44" i="1"/>
  <c r="CZ44" i="1"/>
  <c r="Y44" i="1" s="1"/>
  <c r="GL44" i="1"/>
  <c r="GN44" i="1"/>
  <c r="GP44" i="1"/>
  <c r="GV44" i="1"/>
  <c r="HC44" i="1" s="1"/>
  <c r="GX44" i="1" s="1"/>
  <c r="Y45" i="1"/>
  <c r="AC45" i="1"/>
  <c r="AD45" i="1"/>
  <c r="AE45" i="1"/>
  <c r="AF45" i="1"/>
  <c r="AB45" i="1" s="1"/>
  <c r="AG45" i="1"/>
  <c r="AH45" i="1"/>
  <c r="CV45" i="1" s="1"/>
  <c r="U45" i="1" s="1"/>
  <c r="AI45" i="1"/>
  <c r="CW45" i="1" s="1"/>
  <c r="V45" i="1" s="1"/>
  <c r="AJ45" i="1"/>
  <c r="CQ45" i="1"/>
  <c r="P45" i="1" s="1"/>
  <c r="CR45" i="1"/>
  <c r="Q45" i="1" s="1"/>
  <c r="CS45" i="1"/>
  <c r="R45" i="1" s="1"/>
  <c r="CT45" i="1"/>
  <c r="S45" i="1" s="1"/>
  <c r="CU45" i="1"/>
  <c r="T45" i="1" s="1"/>
  <c r="CX45" i="1"/>
  <c r="W45" i="1" s="1"/>
  <c r="CY45" i="1"/>
  <c r="X45" i="1" s="1"/>
  <c r="CZ45" i="1"/>
  <c r="GL45" i="1"/>
  <c r="GO45" i="1"/>
  <c r="GP45" i="1"/>
  <c r="GV45" i="1"/>
  <c r="HC45" i="1" s="1"/>
  <c r="GX45" i="1" s="1"/>
  <c r="HG45" i="1"/>
  <c r="Q46" i="1"/>
  <c r="AC46" i="1"/>
  <c r="AD46" i="1"/>
  <c r="AE46" i="1"/>
  <c r="AF46" i="1"/>
  <c r="AG46" i="1"/>
  <c r="AH46" i="1"/>
  <c r="CV46" i="1" s="1"/>
  <c r="U46" i="1" s="1"/>
  <c r="AI46" i="1"/>
  <c r="CW46" i="1" s="1"/>
  <c r="V46" i="1" s="1"/>
  <c r="AJ46" i="1"/>
  <c r="CX46" i="1" s="1"/>
  <c r="W46" i="1" s="1"/>
  <c r="CQ46" i="1"/>
  <c r="P46" i="1" s="1"/>
  <c r="CR46" i="1"/>
  <c r="CS46" i="1"/>
  <c r="R46" i="1" s="1"/>
  <c r="CT46" i="1"/>
  <c r="S46" i="1" s="1"/>
  <c r="CU46" i="1"/>
  <c r="T46" i="1" s="1"/>
  <c r="CY46" i="1"/>
  <c r="X46" i="1" s="1"/>
  <c r="CZ46" i="1"/>
  <c r="Y46" i="1" s="1"/>
  <c r="GL46" i="1"/>
  <c r="GO46" i="1"/>
  <c r="GP46" i="1"/>
  <c r="GV46" i="1"/>
  <c r="HC46" i="1"/>
  <c r="GX46" i="1" s="1"/>
  <c r="HG46" i="1"/>
  <c r="Q47" i="1"/>
  <c r="AC47" i="1"/>
  <c r="AB47" i="1" s="1"/>
  <c r="AD47" i="1"/>
  <c r="AE47" i="1"/>
  <c r="AF47" i="1"/>
  <c r="AG47" i="1"/>
  <c r="CU47" i="1" s="1"/>
  <c r="T47" i="1" s="1"/>
  <c r="AH47" i="1"/>
  <c r="AI47" i="1"/>
  <c r="AJ47" i="1"/>
  <c r="CX47" i="1" s="1"/>
  <c r="W47" i="1" s="1"/>
  <c r="CQ47" i="1"/>
  <c r="P47" i="1" s="1"/>
  <c r="CR47" i="1"/>
  <c r="CS47" i="1"/>
  <c r="R47" i="1" s="1"/>
  <c r="CT47" i="1"/>
  <c r="S47" i="1" s="1"/>
  <c r="CV47" i="1"/>
  <c r="U47" i="1" s="1"/>
  <c r="CW47" i="1"/>
  <c r="V47" i="1" s="1"/>
  <c r="CY47" i="1"/>
  <c r="X47" i="1" s="1"/>
  <c r="CZ47" i="1"/>
  <c r="Y47" i="1" s="1"/>
  <c r="GL47" i="1"/>
  <c r="GO47" i="1"/>
  <c r="GP47" i="1"/>
  <c r="GV47" i="1"/>
  <c r="HC47" i="1" s="1"/>
  <c r="GX47" i="1" s="1"/>
  <c r="HG47" i="1"/>
  <c r="T48" i="1"/>
  <c r="AC48" i="1"/>
  <c r="AD48" i="1"/>
  <c r="AE48" i="1"/>
  <c r="AF48" i="1"/>
  <c r="AG48" i="1"/>
  <c r="CU48" i="1" s="1"/>
  <c r="AH48" i="1"/>
  <c r="CV48" i="1" s="1"/>
  <c r="U48" i="1" s="1"/>
  <c r="AI48" i="1"/>
  <c r="AJ48" i="1"/>
  <c r="CX48" i="1" s="1"/>
  <c r="W48" i="1" s="1"/>
  <c r="CQ48" i="1"/>
  <c r="P48" i="1" s="1"/>
  <c r="CR48" i="1"/>
  <c r="Q48" i="1" s="1"/>
  <c r="CS48" i="1"/>
  <c r="R48" i="1" s="1"/>
  <c r="CT48" i="1"/>
  <c r="S48" i="1" s="1"/>
  <c r="CW48" i="1"/>
  <c r="V48" i="1" s="1"/>
  <c r="CY48" i="1"/>
  <c r="X48" i="1" s="1"/>
  <c r="CZ48" i="1"/>
  <c r="Y48" i="1" s="1"/>
  <c r="GL48" i="1"/>
  <c r="GO48" i="1"/>
  <c r="GP48" i="1"/>
  <c r="GV48" i="1"/>
  <c r="HC48" i="1" s="1"/>
  <c r="GX48" i="1" s="1"/>
  <c r="HG48" i="1"/>
  <c r="AC49" i="1"/>
  <c r="AB49" i="1" s="1"/>
  <c r="AD49" i="1"/>
  <c r="AE49" i="1"/>
  <c r="AF49" i="1"/>
  <c r="AG49" i="1"/>
  <c r="AH49" i="1"/>
  <c r="AI49" i="1"/>
  <c r="AJ49" i="1"/>
  <c r="CX49" i="1" s="1"/>
  <c r="W49" i="1" s="1"/>
  <c r="CQ49" i="1"/>
  <c r="P49" i="1" s="1"/>
  <c r="CR49" i="1"/>
  <c r="Q49" i="1" s="1"/>
  <c r="CS49" i="1"/>
  <c r="R49" i="1" s="1"/>
  <c r="CT49" i="1"/>
  <c r="S49" i="1" s="1"/>
  <c r="CU49" i="1"/>
  <c r="T49" i="1" s="1"/>
  <c r="CV49" i="1"/>
  <c r="U49" i="1" s="1"/>
  <c r="CW49" i="1"/>
  <c r="V49" i="1" s="1"/>
  <c r="CY49" i="1"/>
  <c r="X49" i="1" s="1"/>
  <c r="CZ49" i="1"/>
  <c r="Y49" i="1" s="1"/>
  <c r="GL49" i="1"/>
  <c r="GO49" i="1"/>
  <c r="GP49" i="1"/>
  <c r="GV49" i="1"/>
  <c r="HC49" i="1" s="1"/>
  <c r="GX49" i="1" s="1"/>
  <c r="HG49" i="1"/>
  <c r="S50" i="1"/>
  <c r="V50" i="1"/>
  <c r="AC50" i="1"/>
  <c r="AB50" i="1" s="1"/>
  <c r="AD50" i="1"/>
  <c r="AE50" i="1"/>
  <c r="AF50" i="1"/>
  <c r="AG50" i="1"/>
  <c r="AH50" i="1"/>
  <c r="AI50" i="1"/>
  <c r="AJ50" i="1"/>
  <c r="CQ50" i="1"/>
  <c r="P50" i="1" s="1"/>
  <c r="CR50" i="1"/>
  <c r="Q50" i="1" s="1"/>
  <c r="CS50" i="1"/>
  <c r="R50" i="1" s="1"/>
  <c r="CT50" i="1"/>
  <c r="CU50" i="1"/>
  <c r="T50" i="1" s="1"/>
  <c r="CV50" i="1"/>
  <c r="U50" i="1" s="1"/>
  <c r="CW50" i="1"/>
  <c r="CX50" i="1"/>
  <c r="W50" i="1" s="1"/>
  <c r="CY50" i="1"/>
  <c r="X50" i="1" s="1"/>
  <c r="CZ50" i="1"/>
  <c r="Y50" i="1" s="1"/>
  <c r="GL50" i="1"/>
  <c r="GO50" i="1"/>
  <c r="GP50" i="1"/>
  <c r="GV50" i="1"/>
  <c r="HC50" i="1" s="1"/>
  <c r="GX50" i="1" s="1"/>
  <c r="HG50" i="1"/>
  <c r="S51" i="1"/>
  <c r="AC51" i="1"/>
  <c r="AB51" i="1" s="1"/>
  <c r="AD51" i="1"/>
  <c r="AE51" i="1"/>
  <c r="AF51" i="1"/>
  <c r="AG51" i="1"/>
  <c r="AH51" i="1"/>
  <c r="AI51" i="1"/>
  <c r="CW51" i="1" s="1"/>
  <c r="V51" i="1" s="1"/>
  <c r="AJ51" i="1"/>
  <c r="CQ51" i="1"/>
  <c r="P51" i="1" s="1"/>
  <c r="CR51" i="1"/>
  <c r="Q51" i="1" s="1"/>
  <c r="CS51" i="1"/>
  <c r="R51" i="1" s="1"/>
  <c r="CT51" i="1"/>
  <c r="CU51" i="1"/>
  <c r="T51" i="1" s="1"/>
  <c r="CV51" i="1"/>
  <c r="U51" i="1" s="1"/>
  <c r="CX51" i="1"/>
  <c r="W51" i="1" s="1"/>
  <c r="CY51" i="1"/>
  <c r="X51" i="1" s="1"/>
  <c r="CZ51" i="1"/>
  <c r="Y51" i="1" s="1"/>
  <c r="GL51" i="1"/>
  <c r="GO51" i="1"/>
  <c r="GP51" i="1"/>
  <c r="GV51" i="1"/>
  <c r="HC51" i="1" s="1"/>
  <c r="GX51" i="1" s="1"/>
  <c r="HG51" i="1"/>
  <c r="V52" i="1"/>
  <c r="AC52" i="1"/>
  <c r="AB52" i="1" s="1"/>
  <c r="AD52" i="1"/>
  <c r="AE52" i="1"/>
  <c r="AF52" i="1"/>
  <c r="AG52" i="1"/>
  <c r="AH52" i="1"/>
  <c r="CV52" i="1" s="1"/>
  <c r="U52" i="1" s="1"/>
  <c r="AI52" i="1"/>
  <c r="CW52" i="1" s="1"/>
  <c r="AJ52" i="1"/>
  <c r="CX52" i="1" s="1"/>
  <c r="W52" i="1" s="1"/>
  <c r="CQ52" i="1"/>
  <c r="P52" i="1" s="1"/>
  <c r="CR52" i="1"/>
  <c r="Q52" i="1" s="1"/>
  <c r="CS52" i="1"/>
  <c r="R52" i="1" s="1"/>
  <c r="CT52" i="1"/>
  <c r="S52" i="1" s="1"/>
  <c r="CU52" i="1"/>
  <c r="T52" i="1" s="1"/>
  <c r="CY52" i="1"/>
  <c r="X52" i="1" s="1"/>
  <c r="CZ52" i="1"/>
  <c r="Y52" i="1" s="1"/>
  <c r="GL52" i="1"/>
  <c r="GO52" i="1"/>
  <c r="GP52" i="1"/>
  <c r="GV52" i="1"/>
  <c r="HC52" i="1" s="1"/>
  <c r="GX52" i="1" s="1"/>
  <c r="HG52" i="1"/>
  <c r="AC53" i="1"/>
  <c r="AD53" i="1"/>
  <c r="AE53" i="1"/>
  <c r="AF53" i="1"/>
  <c r="AG53" i="1"/>
  <c r="CU53" i="1" s="1"/>
  <c r="T53" i="1" s="1"/>
  <c r="AH53" i="1"/>
  <c r="CV53" i="1" s="1"/>
  <c r="U53" i="1" s="1"/>
  <c r="AI53" i="1"/>
  <c r="CW53" i="1" s="1"/>
  <c r="V53" i="1" s="1"/>
  <c r="AJ53" i="1"/>
  <c r="CQ53" i="1"/>
  <c r="P53" i="1" s="1"/>
  <c r="CR53" i="1"/>
  <c r="Q53" i="1" s="1"/>
  <c r="CS53" i="1"/>
  <c r="R53" i="1" s="1"/>
  <c r="CT53" i="1"/>
  <c r="S53" i="1" s="1"/>
  <c r="CX53" i="1"/>
  <c r="W53" i="1" s="1"/>
  <c r="CY53" i="1"/>
  <c r="X53" i="1" s="1"/>
  <c r="CZ53" i="1"/>
  <c r="Y53" i="1" s="1"/>
  <c r="GL53" i="1"/>
  <c r="GO53" i="1"/>
  <c r="GP53" i="1"/>
  <c r="GV53" i="1"/>
  <c r="HC53" i="1"/>
  <c r="GX53" i="1" s="1"/>
  <c r="HG53" i="1"/>
  <c r="AC54" i="1"/>
  <c r="AE54" i="1"/>
  <c r="AD54" i="1" s="1"/>
  <c r="AB54" i="1" s="1"/>
  <c r="AF54" i="1"/>
  <c r="AG54" i="1"/>
  <c r="CU54" i="1" s="1"/>
  <c r="T54" i="1" s="1"/>
  <c r="AH54" i="1"/>
  <c r="CV54" i="1" s="1"/>
  <c r="U54" i="1" s="1"/>
  <c r="AI54" i="1"/>
  <c r="AJ54" i="1"/>
  <c r="CX54" i="1" s="1"/>
  <c r="W54" i="1" s="1"/>
  <c r="CQ54" i="1"/>
  <c r="P54" i="1" s="1"/>
  <c r="CR54" i="1"/>
  <c r="Q54" i="1" s="1"/>
  <c r="CS54" i="1"/>
  <c r="R54" i="1" s="1"/>
  <c r="CT54" i="1"/>
  <c r="S54" i="1" s="1"/>
  <c r="CW54" i="1"/>
  <c r="V54" i="1" s="1"/>
  <c r="CY54" i="1"/>
  <c r="X54" i="1" s="1"/>
  <c r="CZ54" i="1"/>
  <c r="Y54" i="1" s="1"/>
  <c r="GL54" i="1"/>
  <c r="GN54" i="1"/>
  <c r="GP54" i="1"/>
  <c r="GV54" i="1"/>
  <c r="HC54" i="1" s="1"/>
  <c r="GX54" i="1" s="1"/>
  <c r="AC55" i="1"/>
  <c r="AB55" i="1" s="1"/>
  <c r="AD55" i="1"/>
  <c r="AE55" i="1"/>
  <c r="AF55" i="1"/>
  <c r="AG55" i="1"/>
  <c r="CU55" i="1" s="1"/>
  <c r="T55" i="1" s="1"/>
  <c r="AH55" i="1"/>
  <c r="AI55" i="1"/>
  <c r="AJ55" i="1"/>
  <c r="CX55" i="1" s="1"/>
  <c r="W55" i="1" s="1"/>
  <c r="CQ55" i="1"/>
  <c r="P55" i="1" s="1"/>
  <c r="CR55" i="1"/>
  <c r="Q55" i="1" s="1"/>
  <c r="CS55" i="1"/>
  <c r="R55" i="1" s="1"/>
  <c r="CT55" i="1"/>
  <c r="S55" i="1" s="1"/>
  <c r="CV55" i="1"/>
  <c r="U55" i="1" s="1"/>
  <c r="CW55" i="1"/>
  <c r="V55" i="1" s="1"/>
  <c r="CY55" i="1"/>
  <c r="X55" i="1" s="1"/>
  <c r="CZ55" i="1"/>
  <c r="Y55" i="1" s="1"/>
  <c r="GL55" i="1"/>
  <c r="GO55" i="1"/>
  <c r="GP55" i="1"/>
  <c r="GV55" i="1"/>
  <c r="HC55" i="1"/>
  <c r="GX55" i="1" s="1"/>
  <c r="HG55" i="1"/>
  <c r="Q56" i="1"/>
  <c r="AC56" i="1"/>
  <c r="AD56" i="1"/>
  <c r="AE56" i="1"/>
  <c r="AF56" i="1"/>
  <c r="AG56" i="1"/>
  <c r="AH56" i="1"/>
  <c r="AI56" i="1"/>
  <c r="CW56" i="1" s="1"/>
  <c r="V56" i="1" s="1"/>
  <c r="AJ56" i="1"/>
  <c r="CX56" i="1" s="1"/>
  <c r="W56" i="1" s="1"/>
  <c r="CQ56" i="1"/>
  <c r="P56" i="1" s="1"/>
  <c r="CR56" i="1"/>
  <c r="CS56" i="1"/>
  <c r="R56" i="1" s="1"/>
  <c r="CT56" i="1"/>
  <c r="S56" i="1" s="1"/>
  <c r="CU56" i="1"/>
  <c r="T56" i="1" s="1"/>
  <c r="CV56" i="1"/>
  <c r="U56" i="1" s="1"/>
  <c r="CY56" i="1"/>
  <c r="X56" i="1" s="1"/>
  <c r="CZ56" i="1"/>
  <c r="Y56" i="1" s="1"/>
  <c r="GL56" i="1"/>
  <c r="GO56" i="1"/>
  <c r="GP56" i="1"/>
  <c r="GV56" i="1"/>
  <c r="HC56" i="1" s="1"/>
  <c r="GX56" i="1" s="1"/>
  <c r="HG56" i="1"/>
  <c r="AC57" i="1"/>
  <c r="AD57" i="1"/>
  <c r="AE57" i="1"/>
  <c r="AF57" i="1"/>
  <c r="AG57" i="1"/>
  <c r="CU57" i="1" s="1"/>
  <c r="T57" i="1" s="1"/>
  <c r="AH57" i="1"/>
  <c r="AI57" i="1"/>
  <c r="CW57" i="1" s="1"/>
  <c r="V57" i="1" s="1"/>
  <c r="AJ57" i="1"/>
  <c r="CX57" i="1" s="1"/>
  <c r="W57" i="1" s="1"/>
  <c r="CQ57" i="1"/>
  <c r="P57" i="1" s="1"/>
  <c r="CR57" i="1"/>
  <c r="Q57" i="1" s="1"/>
  <c r="CS57" i="1"/>
  <c r="R57" i="1" s="1"/>
  <c r="CT57" i="1"/>
  <c r="S57" i="1" s="1"/>
  <c r="CV57" i="1"/>
  <c r="U57" i="1" s="1"/>
  <c r="CY57" i="1"/>
  <c r="X57" i="1" s="1"/>
  <c r="CZ57" i="1"/>
  <c r="Y57" i="1" s="1"/>
  <c r="GL57" i="1"/>
  <c r="GO57" i="1"/>
  <c r="GP57" i="1"/>
  <c r="GV57" i="1"/>
  <c r="HC57" i="1" s="1"/>
  <c r="GX57" i="1" s="1"/>
  <c r="HG57" i="1"/>
  <c r="AC58" i="1"/>
  <c r="AB58" i="1" s="1"/>
  <c r="AD58" i="1"/>
  <c r="AE58" i="1"/>
  <c r="AF58" i="1"/>
  <c r="AG58" i="1"/>
  <c r="CU58" i="1" s="1"/>
  <c r="T58" i="1" s="1"/>
  <c r="AH58" i="1"/>
  <c r="AI58" i="1"/>
  <c r="AJ58" i="1"/>
  <c r="CQ58" i="1"/>
  <c r="P58" i="1" s="1"/>
  <c r="CR58" i="1"/>
  <c r="CS58" i="1"/>
  <c r="CT58" i="1"/>
  <c r="CV58" i="1"/>
  <c r="U58" i="1" s="1"/>
  <c r="CW58" i="1"/>
  <c r="V58" i="1" s="1"/>
  <c r="CX58" i="1"/>
  <c r="CY58" i="1"/>
  <c r="X58" i="1" s="1"/>
  <c r="CZ58" i="1"/>
  <c r="Y58" i="1" s="1"/>
  <c r="GL58" i="1"/>
  <c r="GO58" i="1"/>
  <c r="GP58" i="1"/>
  <c r="GV58" i="1"/>
  <c r="HC58" i="1" s="1"/>
  <c r="GX58" i="1" s="1"/>
  <c r="U59" i="1"/>
  <c r="AC59" i="1"/>
  <c r="AD59" i="1"/>
  <c r="AE59" i="1"/>
  <c r="AF59" i="1"/>
  <c r="AG59" i="1"/>
  <c r="CU59" i="1" s="1"/>
  <c r="T59" i="1" s="1"/>
  <c r="AH59" i="1"/>
  <c r="AI59" i="1"/>
  <c r="CW59" i="1" s="1"/>
  <c r="V59" i="1" s="1"/>
  <c r="AJ59" i="1"/>
  <c r="CX59" i="1" s="1"/>
  <c r="W59" i="1" s="1"/>
  <c r="CQ59" i="1"/>
  <c r="P59" i="1" s="1"/>
  <c r="CR59" i="1"/>
  <c r="Q59" i="1" s="1"/>
  <c r="CS59" i="1"/>
  <c r="R59" i="1" s="1"/>
  <c r="CT59" i="1"/>
  <c r="S59" i="1" s="1"/>
  <c r="CV59" i="1"/>
  <c r="CY59" i="1"/>
  <c r="X59" i="1" s="1"/>
  <c r="CZ59" i="1"/>
  <c r="Y59" i="1" s="1"/>
  <c r="GL59" i="1"/>
  <c r="GO59" i="1"/>
  <c r="GP59" i="1"/>
  <c r="GV59" i="1"/>
  <c r="HC59" i="1"/>
  <c r="GX59" i="1" s="1"/>
  <c r="HG59" i="1"/>
  <c r="AC60" i="1"/>
  <c r="AE60" i="1"/>
  <c r="AD60" i="1" s="1"/>
  <c r="AF60" i="1"/>
  <c r="AG60" i="1"/>
  <c r="CU60" i="1" s="1"/>
  <c r="AH60" i="1"/>
  <c r="CV60" i="1" s="1"/>
  <c r="AI60" i="1"/>
  <c r="CW60" i="1" s="1"/>
  <c r="AJ60" i="1"/>
  <c r="CX60" i="1" s="1"/>
  <c r="W60" i="1" s="1"/>
  <c r="CQ60" i="1"/>
  <c r="CR60" i="1"/>
  <c r="CS60" i="1"/>
  <c r="CT60" i="1"/>
  <c r="S60" i="1" s="1"/>
  <c r="CY60" i="1"/>
  <c r="X60" i="1" s="1"/>
  <c r="CZ60" i="1"/>
  <c r="Y60" i="1" s="1"/>
  <c r="GL60" i="1"/>
  <c r="GN60" i="1"/>
  <c r="GP60" i="1"/>
  <c r="GV60" i="1"/>
  <c r="HC60" i="1" s="1"/>
  <c r="Q61" i="1"/>
  <c r="AC61" i="1"/>
  <c r="AD61" i="1"/>
  <c r="AE61" i="1"/>
  <c r="AF61" i="1"/>
  <c r="AG61" i="1"/>
  <c r="AH61" i="1"/>
  <c r="CV61" i="1" s="1"/>
  <c r="U61" i="1" s="1"/>
  <c r="AI61" i="1"/>
  <c r="CW61" i="1" s="1"/>
  <c r="V61" i="1" s="1"/>
  <c r="AJ61" i="1"/>
  <c r="CQ61" i="1"/>
  <c r="P61" i="1" s="1"/>
  <c r="CR61" i="1"/>
  <c r="CS61" i="1"/>
  <c r="R61" i="1" s="1"/>
  <c r="CT61" i="1"/>
  <c r="S61" i="1" s="1"/>
  <c r="CU61" i="1"/>
  <c r="T61" i="1" s="1"/>
  <c r="CX61" i="1"/>
  <c r="W61" i="1" s="1"/>
  <c r="CY61" i="1"/>
  <c r="X61" i="1" s="1"/>
  <c r="CZ61" i="1"/>
  <c r="Y61" i="1" s="1"/>
  <c r="GL61" i="1"/>
  <c r="GO61" i="1"/>
  <c r="GP61" i="1"/>
  <c r="GV61" i="1"/>
  <c r="HC61" i="1" s="1"/>
  <c r="GX61" i="1" s="1"/>
  <c r="HG61" i="1"/>
  <c r="AC62" i="1"/>
  <c r="AB62" i="1" s="1"/>
  <c r="AE62" i="1"/>
  <c r="AD62" i="1" s="1"/>
  <c r="AF62" i="1"/>
  <c r="AG62" i="1"/>
  <c r="AH62" i="1"/>
  <c r="AI62" i="1"/>
  <c r="AJ62" i="1"/>
  <c r="CX62" i="1" s="1"/>
  <c r="W62" i="1" s="1"/>
  <c r="CQ62" i="1"/>
  <c r="P62" i="1" s="1"/>
  <c r="CR62" i="1"/>
  <c r="Q62" i="1" s="1"/>
  <c r="CS62" i="1"/>
  <c r="R62" i="1" s="1"/>
  <c r="CT62" i="1"/>
  <c r="S62" i="1" s="1"/>
  <c r="CU62" i="1"/>
  <c r="T62" i="1" s="1"/>
  <c r="CV62" i="1"/>
  <c r="U62" i="1" s="1"/>
  <c r="CW62" i="1"/>
  <c r="V62" i="1" s="1"/>
  <c r="CY62" i="1"/>
  <c r="X62" i="1" s="1"/>
  <c r="CZ62" i="1"/>
  <c r="Y62" i="1" s="1"/>
  <c r="GL62" i="1"/>
  <c r="GO62" i="1"/>
  <c r="GP62" i="1"/>
  <c r="GV62" i="1"/>
  <c r="HC62" i="1" s="1"/>
  <c r="GX62" i="1" s="1"/>
  <c r="C63" i="1"/>
  <c r="D63" i="1"/>
  <c r="AC63" i="1"/>
  <c r="AE63" i="1"/>
  <c r="AD63" i="1" s="1"/>
  <c r="AF63" i="1"/>
  <c r="AG63" i="1"/>
  <c r="AH63" i="1"/>
  <c r="AI63" i="1"/>
  <c r="AJ63" i="1"/>
  <c r="CX63" i="1" s="1"/>
  <c r="W63" i="1" s="1"/>
  <c r="CQ63" i="1"/>
  <c r="CR63" i="1"/>
  <c r="CS63" i="1"/>
  <c r="CT63" i="1"/>
  <c r="CU63" i="1"/>
  <c r="CV63" i="1"/>
  <c r="CW63" i="1"/>
  <c r="GL63" i="1"/>
  <c r="GO63" i="1"/>
  <c r="GP63" i="1"/>
  <c r="GV63" i="1"/>
  <c r="HC63" i="1" s="1"/>
  <c r="GX63" i="1" s="1"/>
  <c r="C64" i="1"/>
  <c r="D64" i="1"/>
  <c r="AC64" i="1"/>
  <c r="AE64" i="1"/>
  <c r="AD64" i="1" s="1"/>
  <c r="AF64" i="1"/>
  <c r="AG64" i="1"/>
  <c r="CU64" i="1" s="1"/>
  <c r="T64" i="1" s="1"/>
  <c r="AH64" i="1"/>
  <c r="AI64" i="1"/>
  <c r="AJ64" i="1"/>
  <c r="CQ64" i="1"/>
  <c r="CR64" i="1"/>
  <c r="CS64" i="1"/>
  <c r="CT64" i="1"/>
  <c r="CV64" i="1"/>
  <c r="CW64" i="1"/>
  <c r="CX64" i="1"/>
  <c r="W64" i="1" s="1"/>
  <c r="GL64" i="1"/>
  <c r="GO64" i="1"/>
  <c r="GP64" i="1"/>
  <c r="GV64" i="1"/>
  <c r="HC64" i="1" s="1"/>
  <c r="GX64" i="1" s="1"/>
  <c r="V65" i="1"/>
  <c r="AC65" i="1"/>
  <c r="AB65" i="1" s="1"/>
  <c r="AD65" i="1"/>
  <c r="AE65" i="1"/>
  <c r="AF65" i="1"/>
  <c r="AG65" i="1"/>
  <c r="AH65" i="1"/>
  <c r="CV65" i="1" s="1"/>
  <c r="U65" i="1" s="1"/>
  <c r="AI65" i="1"/>
  <c r="CW65" i="1" s="1"/>
  <c r="AJ65" i="1"/>
  <c r="CQ65" i="1"/>
  <c r="P65" i="1" s="1"/>
  <c r="CR65" i="1"/>
  <c r="Q65" i="1" s="1"/>
  <c r="CS65" i="1"/>
  <c r="R65" i="1" s="1"/>
  <c r="CT65" i="1"/>
  <c r="S65" i="1" s="1"/>
  <c r="CU65" i="1"/>
  <c r="T65" i="1" s="1"/>
  <c r="CX65" i="1"/>
  <c r="W65" i="1" s="1"/>
  <c r="CY65" i="1"/>
  <c r="X65" i="1" s="1"/>
  <c r="CZ65" i="1"/>
  <c r="Y65" i="1" s="1"/>
  <c r="GL65" i="1"/>
  <c r="GO65" i="1"/>
  <c r="GP65" i="1"/>
  <c r="GV65" i="1"/>
  <c r="HC65" i="1" s="1"/>
  <c r="GX65" i="1" s="1"/>
  <c r="HG65" i="1"/>
  <c r="U66" i="1"/>
  <c r="AC66" i="1"/>
  <c r="AE66" i="1"/>
  <c r="AD66" i="1" s="1"/>
  <c r="AF66" i="1"/>
  <c r="AG66" i="1"/>
  <c r="AH66" i="1"/>
  <c r="AI66" i="1"/>
  <c r="AJ66" i="1"/>
  <c r="CX66" i="1" s="1"/>
  <c r="CQ66" i="1"/>
  <c r="P66" i="1" s="1"/>
  <c r="CR66" i="1"/>
  <c r="CS66" i="1"/>
  <c r="R66" i="1" s="1"/>
  <c r="CT66" i="1"/>
  <c r="CU66" i="1"/>
  <c r="CV66" i="1"/>
  <c r="CW66" i="1"/>
  <c r="V66" i="1" s="1"/>
  <c r="CY66" i="1"/>
  <c r="X66" i="1" s="1"/>
  <c r="CZ66" i="1"/>
  <c r="Y66" i="1" s="1"/>
  <c r="GL66" i="1"/>
  <c r="GN66" i="1"/>
  <c r="GP66" i="1"/>
  <c r="GV66" i="1"/>
  <c r="HC66" i="1" s="1"/>
  <c r="AC67" i="1"/>
  <c r="AD67" i="1"/>
  <c r="AE67" i="1"/>
  <c r="AF67" i="1"/>
  <c r="AG67" i="1"/>
  <c r="CU67" i="1" s="1"/>
  <c r="T67" i="1" s="1"/>
  <c r="AH67" i="1"/>
  <c r="CV67" i="1" s="1"/>
  <c r="U67" i="1" s="1"/>
  <c r="AI67" i="1"/>
  <c r="AJ67" i="1"/>
  <c r="CX67" i="1" s="1"/>
  <c r="W67" i="1" s="1"/>
  <c r="CQ67" i="1"/>
  <c r="P67" i="1" s="1"/>
  <c r="CR67" i="1"/>
  <c r="Q67" i="1" s="1"/>
  <c r="CS67" i="1"/>
  <c r="R67" i="1" s="1"/>
  <c r="CT67" i="1"/>
  <c r="S67" i="1" s="1"/>
  <c r="CW67" i="1"/>
  <c r="V67" i="1" s="1"/>
  <c r="CY67" i="1"/>
  <c r="X67" i="1" s="1"/>
  <c r="CZ67" i="1"/>
  <c r="Y67" i="1" s="1"/>
  <c r="GL67" i="1"/>
  <c r="GO67" i="1"/>
  <c r="GP67" i="1"/>
  <c r="GV67" i="1"/>
  <c r="HC67" i="1"/>
  <c r="GX67" i="1" s="1"/>
  <c r="HG67" i="1"/>
  <c r="C68" i="1"/>
  <c r="D68" i="1"/>
  <c r="AC68" i="1"/>
  <c r="AE68" i="1"/>
  <c r="AD68" i="1" s="1"/>
  <c r="AF68" i="1"/>
  <c r="AG68" i="1"/>
  <c r="CU68" i="1" s="1"/>
  <c r="AH68" i="1"/>
  <c r="AI68" i="1"/>
  <c r="AJ68" i="1"/>
  <c r="CX68" i="1" s="1"/>
  <c r="CQ68" i="1"/>
  <c r="CR68" i="1"/>
  <c r="CS68" i="1"/>
  <c r="CT68" i="1"/>
  <c r="CV68" i="1"/>
  <c r="CW68" i="1"/>
  <c r="GL68" i="1"/>
  <c r="GN68" i="1"/>
  <c r="GP68" i="1"/>
  <c r="GV68" i="1"/>
  <c r="HC68" i="1"/>
  <c r="Q69" i="1"/>
  <c r="AC69" i="1"/>
  <c r="AB69" i="1" s="1"/>
  <c r="AD69" i="1"/>
  <c r="AE69" i="1"/>
  <c r="AF69" i="1"/>
  <c r="AG69" i="1"/>
  <c r="CU69" i="1" s="1"/>
  <c r="T69" i="1" s="1"/>
  <c r="AH69" i="1"/>
  <c r="CV69" i="1" s="1"/>
  <c r="U69" i="1" s="1"/>
  <c r="AI69" i="1"/>
  <c r="CW69" i="1" s="1"/>
  <c r="V69" i="1" s="1"/>
  <c r="AJ69" i="1"/>
  <c r="CX69" i="1" s="1"/>
  <c r="W69" i="1" s="1"/>
  <c r="CQ69" i="1"/>
  <c r="P69" i="1" s="1"/>
  <c r="CR69" i="1"/>
  <c r="CS69" i="1"/>
  <c r="R69" i="1" s="1"/>
  <c r="CT69" i="1"/>
  <c r="S69" i="1" s="1"/>
  <c r="CY69" i="1"/>
  <c r="X69" i="1" s="1"/>
  <c r="CZ69" i="1"/>
  <c r="Y69" i="1" s="1"/>
  <c r="GL69" i="1"/>
  <c r="GO69" i="1"/>
  <c r="GP69" i="1"/>
  <c r="GV69" i="1"/>
  <c r="HC69" i="1" s="1"/>
  <c r="GX69" i="1" s="1"/>
  <c r="HG69" i="1"/>
  <c r="C70" i="1"/>
  <c r="D70" i="1"/>
  <c r="U70" i="1"/>
  <c r="V70" i="1"/>
  <c r="AC70" i="1"/>
  <c r="AE70" i="1"/>
  <c r="AD70" i="1" s="1"/>
  <c r="AF70" i="1"/>
  <c r="AG70" i="1"/>
  <c r="AH70" i="1"/>
  <c r="AI70" i="1"/>
  <c r="AJ70" i="1"/>
  <c r="CQ70" i="1"/>
  <c r="CR70" i="1"/>
  <c r="CS70" i="1"/>
  <c r="CT70" i="1"/>
  <c r="CU70" i="1"/>
  <c r="T70" i="1" s="1"/>
  <c r="CV70" i="1"/>
  <c r="CW70" i="1"/>
  <c r="CX70" i="1"/>
  <c r="W70" i="1" s="1"/>
  <c r="GL70" i="1"/>
  <c r="GO70" i="1"/>
  <c r="GP70" i="1"/>
  <c r="GV70" i="1"/>
  <c r="HC70" i="1" s="1"/>
  <c r="GX70" i="1" s="1"/>
  <c r="X71" i="1"/>
  <c r="AC71" i="1"/>
  <c r="AD71" i="1"/>
  <c r="AE71" i="1"/>
  <c r="AF71" i="1"/>
  <c r="AG71" i="1"/>
  <c r="AH71" i="1"/>
  <c r="AI71" i="1"/>
  <c r="AJ71" i="1"/>
  <c r="CQ71" i="1"/>
  <c r="P71" i="1" s="1"/>
  <c r="CR71" i="1"/>
  <c r="Q71" i="1" s="1"/>
  <c r="CS71" i="1"/>
  <c r="R71" i="1" s="1"/>
  <c r="CT71" i="1"/>
  <c r="S71" i="1" s="1"/>
  <c r="CU71" i="1"/>
  <c r="T71" i="1" s="1"/>
  <c r="CV71" i="1"/>
  <c r="U71" i="1" s="1"/>
  <c r="CW71" i="1"/>
  <c r="V71" i="1" s="1"/>
  <c r="CX71" i="1"/>
  <c r="W71" i="1" s="1"/>
  <c r="CY71" i="1"/>
  <c r="CZ71" i="1"/>
  <c r="Y71" i="1" s="1"/>
  <c r="GL71" i="1"/>
  <c r="GO71" i="1"/>
  <c r="GP71" i="1"/>
  <c r="GV71" i="1"/>
  <c r="HC71" i="1" s="1"/>
  <c r="GX71" i="1" s="1"/>
  <c r="HG71" i="1"/>
  <c r="AC72" i="1"/>
  <c r="AB72" i="1" s="1"/>
  <c r="AE72" i="1"/>
  <c r="AD72" i="1" s="1"/>
  <c r="AF72" i="1"/>
  <c r="AG72" i="1"/>
  <c r="CU72" i="1" s="1"/>
  <c r="AH72" i="1"/>
  <c r="CV72" i="1" s="1"/>
  <c r="U72" i="1" s="1"/>
  <c r="AI72" i="1"/>
  <c r="AJ72" i="1"/>
  <c r="CX72" i="1" s="1"/>
  <c r="CQ72" i="1"/>
  <c r="CR72" i="1"/>
  <c r="Q72" i="1" s="1"/>
  <c r="CS72" i="1"/>
  <c r="R72" i="1" s="1"/>
  <c r="CT72" i="1"/>
  <c r="CW72" i="1"/>
  <c r="CY72" i="1"/>
  <c r="X72" i="1" s="1"/>
  <c r="CZ72" i="1"/>
  <c r="Y72" i="1" s="1"/>
  <c r="GL72" i="1"/>
  <c r="GO72" i="1"/>
  <c r="GP72" i="1"/>
  <c r="GV72" i="1"/>
  <c r="HC72" i="1"/>
  <c r="GX72" i="1" s="1"/>
  <c r="AC73" i="1"/>
  <c r="AD73" i="1"/>
  <c r="AE73" i="1"/>
  <c r="AF73" i="1"/>
  <c r="AG73" i="1"/>
  <c r="CU73" i="1" s="1"/>
  <c r="T73" i="1" s="1"/>
  <c r="AH73" i="1"/>
  <c r="CV73" i="1" s="1"/>
  <c r="U73" i="1" s="1"/>
  <c r="AI73" i="1"/>
  <c r="AJ73" i="1"/>
  <c r="CX73" i="1" s="1"/>
  <c r="W73" i="1" s="1"/>
  <c r="CQ73" i="1"/>
  <c r="P73" i="1" s="1"/>
  <c r="CR73" i="1"/>
  <c r="Q73" i="1" s="1"/>
  <c r="CS73" i="1"/>
  <c r="R73" i="1" s="1"/>
  <c r="CT73" i="1"/>
  <c r="S73" i="1" s="1"/>
  <c r="CW73" i="1"/>
  <c r="V73" i="1" s="1"/>
  <c r="CY73" i="1"/>
  <c r="X73" i="1" s="1"/>
  <c r="CZ73" i="1"/>
  <c r="Y73" i="1" s="1"/>
  <c r="GL73" i="1"/>
  <c r="GO73" i="1"/>
  <c r="GP73" i="1"/>
  <c r="GV73" i="1"/>
  <c r="HC73" i="1" s="1"/>
  <c r="GX73" i="1" s="1"/>
  <c r="HG73" i="1"/>
  <c r="C74" i="1"/>
  <c r="D74" i="1"/>
  <c r="V74" i="1"/>
  <c r="AC74" i="1"/>
  <c r="AE74" i="1"/>
  <c r="AD74" i="1" s="1"/>
  <c r="AF74" i="1"/>
  <c r="AG74" i="1"/>
  <c r="AH74" i="1"/>
  <c r="AI74" i="1"/>
  <c r="AJ74" i="1"/>
  <c r="CQ74" i="1"/>
  <c r="CR74" i="1"/>
  <c r="CS74" i="1"/>
  <c r="CT74" i="1"/>
  <c r="CU74" i="1"/>
  <c r="T74" i="1" s="1"/>
  <c r="CV74" i="1"/>
  <c r="CW74" i="1"/>
  <c r="CX74" i="1"/>
  <c r="W74" i="1" s="1"/>
  <c r="GL74" i="1"/>
  <c r="GO74" i="1"/>
  <c r="GP74" i="1"/>
  <c r="GV74" i="1"/>
  <c r="HC74" i="1" s="1"/>
  <c r="GX74" i="1" s="1"/>
  <c r="X75" i="1"/>
  <c r="AC75" i="1"/>
  <c r="AD75" i="1"/>
  <c r="AE75" i="1"/>
  <c r="AF75" i="1"/>
  <c r="AG75" i="1"/>
  <c r="AH75" i="1"/>
  <c r="AI75" i="1"/>
  <c r="AJ75" i="1"/>
  <c r="CQ75" i="1"/>
  <c r="P75" i="1" s="1"/>
  <c r="CR75" i="1"/>
  <c r="Q75" i="1" s="1"/>
  <c r="CS75" i="1"/>
  <c r="R75" i="1" s="1"/>
  <c r="CT75" i="1"/>
  <c r="S75" i="1" s="1"/>
  <c r="CU75" i="1"/>
  <c r="T75" i="1" s="1"/>
  <c r="CV75" i="1"/>
  <c r="U75" i="1" s="1"/>
  <c r="CW75" i="1"/>
  <c r="V75" i="1" s="1"/>
  <c r="CX75" i="1"/>
  <c r="W75" i="1" s="1"/>
  <c r="CY75" i="1"/>
  <c r="CZ75" i="1"/>
  <c r="Y75" i="1" s="1"/>
  <c r="GL75" i="1"/>
  <c r="GO75" i="1"/>
  <c r="GP75" i="1"/>
  <c r="GV75" i="1"/>
  <c r="HC75" i="1" s="1"/>
  <c r="GX75" i="1" s="1"/>
  <c r="HG75" i="1"/>
  <c r="C76" i="1"/>
  <c r="D76" i="1"/>
  <c r="AC76" i="1"/>
  <c r="AE76" i="1"/>
  <c r="AD76" i="1" s="1"/>
  <c r="AF76" i="1"/>
  <c r="AG76" i="1"/>
  <c r="CU76" i="1" s="1"/>
  <c r="T76" i="1" s="1"/>
  <c r="AH76" i="1"/>
  <c r="AI76" i="1"/>
  <c r="AJ76" i="1"/>
  <c r="CX76" i="1" s="1"/>
  <c r="W76" i="1" s="1"/>
  <c r="CQ76" i="1"/>
  <c r="CR76" i="1"/>
  <c r="CS76" i="1"/>
  <c r="CT76" i="1"/>
  <c r="CV76" i="1"/>
  <c r="CW76" i="1"/>
  <c r="GL76" i="1"/>
  <c r="GO76" i="1"/>
  <c r="GP76" i="1"/>
  <c r="GV76" i="1"/>
  <c r="HC76" i="1"/>
  <c r="GX76" i="1" s="1"/>
  <c r="C77" i="1"/>
  <c r="D77" i="1"/>
  <c r="AC77" i="1"/>
  <c r="AE77" i="1"/>
  <c r="AD77" i="1" s="1"/>
  <c r="AF77" i="1"/>
  <c r="AG77" i="1"/>
  <c r="CU77" i="1" s="1"/>
  <c r="T77" i="1" s="1"/>
  <c r="AH77" i="1"/>
  <c r="AI77" i="1"/>
  <c r="AJ77" i="1"/>
  <c r="CX77" i="1" s="1"/>
  <c r="W77" i="1" s="1"/>
  <c r="CQ77" i="1"/>
  <c r="CR77" i="1"/>
  <c r="CS77" i="1"/>
  <c r="CT77" i="1"/>
  <c r="CV77" i="1"/>
  <c r="CW77" i="1"/>
  <c r="GL77" i="1"/>
  <c r="GO77" i="1"/>
  <c r="GP77" i="1"/>
  <c r="GV77" i="1"/>
  <c r="HC77" i="1" s="1"/>
  <c r="GX77" i="1"/>
  <c r="Q78" i="1"/>
  <c r="AB78" i="1"/>
  <c r="AC78" i="1"/>
  <c r="AE78" i="1"/>
  <c r="AD78" i="1" s="1"/>
  <c r="AF78" i="1"/>
  <c r="AG78" i="1"/>
  <c r="CU78" i="1" s="1"/>
  <c r="T78" i="1" s="1"/>
  <c r="AH78" i="1"/>
  <c r="CV78" i="1" s="1"/>
  <c r="U78" i="1" s="1"/>
  <c r="AI78" i="1"/>
  <c r="AJ78" i="1"/>
  <c r="CX78" i="1" s="1"/>
  <c r="W78" i="1" s="1"/>
  <c r="CQ78" i="1"/>
  <c r="P78" i="1" s="1"/>
  <c r="CP78" i="1" s="1"/>
  <c r="O78" i="1" s="1"/>
  <c r="GM78" i="1" s="1"/>
  <c r="GN78" i="1" s="1"/>
  <c r="CR78" i="1"/>
  <c r="CS78" i="1"/>
  <c r="R78" i="1" s="1"/>
  <c r="CT78" i="1"/>
  <c r="S78" i="1" s="1"/>
  <c r="CW78" i="1"/>
  <c r="V78" i="1" s="1"/>
  <c r="CY78" i="1"/>
  <c r="X78" i="1" s="1"/>
  <c r="CZ78" i="1"/>
  <c r="Y78" i="1" s="1"/>
  <c r="GL78" i="1"/>
  <c r="GO78" i="1"/>
  <c r="GP78" i="1"/>
  <c r="GV78" i="1"/>
  <c r="HC78" i="1" s="1"/>
  <c r="GX78" i="1" s="1"/>
  <c r="C79" i="1"/>
  <c r="D79" i="1"/>
  <c r="V79" i="1"/>
  <c r="AC79" i="1"/>
  <c r="AD79" i="1"/>
  <c r="AE79" i="1"/>
  <c r="AF79" i="1"/>
  <c r="AG79" i="1"/>
  <c r="AH79" i="1"/>
  <c r="AI79" i="1"/>
  <c r="AJ79" i="1"/>
  <c r="CQ79" i="1"/>
  <c r="CR79" i="1"/>
  <c r="CS79" i="1"/>
  <c r="CT79" i="1"/>
  <c r="CU79" i="1"/>
  <c r="CV79" i="1"/>
  <c r="CW79" i="1"/>
  <c r="CX79" i="1"/>
  <c r="GL79" i="1"/>
  <c r="GO79" i="1"/>
  <c r="GP79" i="1"/>
  <c r="GV79" i="1"/>
  <c r="HC79" i="1" s="1"/>
  <c r="GX79" i="1" s="1"/>
  <c r="C80" i="1"/>
  <c r="D80" i="1"/>
  <c r="V80" i="1"/>
  <c r="AC80" i="1"/>
  <c r="AD80" i="1"/>
  <c r="AE80" i="1"/>
  <c r="AF80" i="1"/>
  <c r="AG80" i="1"/>
  <c r="CU80" i="1" s="1"/>
  <c r="AH80" i="1"/>
  <c r="AI80" i="1"/>
  <c r="AJ80" i="1"/>
  <c r="CX80" i="1" s="1"/>
  <c r="W80" i="1" s="1"/>
  <c r="CQ80" i="1"/>
  <c r="CR80" i="1"/>
  <c r="CS80" i="1"/>
  <c r="CT80" i="1"/>
  <c r="CV80" i="1"/>
  <c r="CW80" i="1"/>
  <c r="GL80" i="1"/>
  <c r="GO80" i="1"/>
  <c r="GP80" i="1"/>
  <c r="GV80" i="1"/>
  <c r="HC80" i="1" s="1"/>
  <c r="GX80" i="1" s="1"/>
  <c r="C81" i="1"/>
  <c r="D81" i="1"/>
  <c r="W81" i="1"/>
  <c r="AC81" i="1"/>
  <c r="AE81" i="1"/>
  <c r="AD81" i="1" s="1"/>
  <c r="AF81" i="1"/>
  <c r="AG81" i="1"/>
  <c r="AH81" i="1"/>
  <c r="AI81" i="1"/>
  <c r="AJ81" i="1"/>
  <c r="CQ81" i="1"/>
  <c r="CR81" i="1"/>
  <c r="CS81" i="1"/>
  <c r="CT81" i="1"/>
  <c r="CU81" i="1"/>
  <c r="T81" i="1" s="1"/>
  <c r="CV81" i="1"/>
  <c r="CW81" i="1"/>
  <c r="CX81" i="1"/>
  <c r="GL81" i="1"/>
  <c r="GN81" i="1"/>
  <c r="GP81" i="1"/>
  <c r="GV81" i="1"/>
  <c r="HC81" i="1"/>
  <c r="GX81" i="1" s="1"/>
  <c r="AC82" i="1"/>
  <c r="AE82" i="1"/>
  <c r="AD82" i="1" s="1"/>
  <c r="AF82" i="1"/>
  <c r="AG82" i="1"/>
  <c r="CU82" i="1" s="1"/>
  <c r="T82" i="1" s="1"/>
  <c r="AH82" i="1"/>
  <c r="AI82" i="1"/>
  <c r="CW82" i="1" s="1"/>
  <c r="V82" i="1" s="1"/>
  <c r="AJ82" i="1"/>
  <c r="CX82" i="1" s="1"/>
  <c r="CQ82" i="1"/>
  <c r="P82" i="1" s="1"/>
  <c r="CR82" i="1"/>
  <c r="Q82" i="1" s="1"/>
  <c r="CS82" i="1"/>
  <c r="R82" i="1" s="1"/>
  <c r="CT82" i="1"/>
  <c r="CV82" i="1"/>
  <c r="U82" i="1" s="1"/>
  <c r="CY82" i="1"/>
  <c r="X82" i="1" s="1"/>
  <c r="CZ82" i="1"/>
  <c r="Y82" i="1" s="1"/>
  <c r="GL82" i="1"/>
  <c r="GO82" i="1"/>
  <c r="GP82" i="1"/>
  <c r="GV82" i="1"/>
  <c r="GX82" i="1"/>
  <c r="HC82" i="1"/>
  <c r="C83" i="1"/>
  <c r="D83" i="1"/>
  <c r="V83" i="1"/>
  <c r="AC83" i="1"/>
  <c r="AE83" i="1"/>
  <c r="AD83" i="1" s="1"/>
  <c r="AF83" i="1"/>
  <c r="AG83" i="1"/>
  <c r="CU83" i="1" s="1"/>
  <c r="T83" i="1" s="1"/>
  <c r="AH83" i="1"/>
  <c r="AI83" i="1"/>
  <c r="AJ83" i="1"/>
  <c r="CX83" i="1" s="1"/>
  <c r="W83" i="1" s="1"/>
  <c r="CQ83" i="1"/>
  <c r="CR83" i="1"/>
  <c r="CS83" i="1"/>
  <c r="CT83" i="1"/>
  <c r="CV83" i="1"/>
  <c r="CW83" i="1"/>
  <c r="GL83" i="1"/>
  <c r="GN83" i="1"/>
  <c r="GP83" i="1"/>
  <c r="GV83" i="1"/>
  <c r="HC83" i="1" s="1"/>
  <c r="GX83" i="1" s="1"/>
  <c r="Q84" i="1"/>
  <c r="AC84" i="1"/>
  <c r="AE84" i="1"/>
  <c r="AD84" i="1" s="1"/>
  <c r="AB84" i="1" s="1"/>
  <c r="AF84" i="1"/>
  <c r="AG84" i="1"/>
  <c r="CU84" i="1" s="1"/>
  <c r="T84" i="1" s="1"/>
  <c r="AH84" i="1"/>
  <c r="CV84" i="1" s="1"/>
  <c r="U84" i="1" s="1"/>
  <c r="AI84" i="1"/>
  <c r="CW84" i="1" s="1"/>
  <c r="V84" i="1" s="1"/>
  <c r="AJ84" i="1"/>
  <c r="CX84" i="1" s="1"/>
  <c r="W84" i="1" s="1"/>
  <c r="CQ84" i="1"/>
  <c r="P84" i="1" s="1"/>
  <c r="CR84" i="1"/>
  <c r="CS84" i="1"/>
  <c r="R84" i="1" s="1"/>
  <c r="CT84" i="1"/>
  <c r="S84" i="1" s="1"/>
  <c r="CY84" i="1"/>
  <c r="X84" i="1" s="1"/>
  <c r="CZ84" i="1"/>
  <c r="Y84" i="1" s="1"/>
  <c r="GL84" i="1"/>
  <c r="GO84" i="1"/>
  <c r="GP84" i="1"/>
  <c r="GV84" i="1"/>
  <c r="HC84" i="1"/>
  <c r="GX84" i="1" s="1"/>
  <c r="C85" i="1"/>
  <c r="D85" i="1"/>
  <c r="AC85" i="1"/>
  <c r="AE85" i="1"/>
  <c r="AD85" i="1" s="1"/>
  <c r="AF85" i="1"/>
  <c r="AG85" i="1"/>
  <c r="AH85" i="1"/>
  <c r="AI85" i="1"/>
  <c r="AJ85" i="1"/>
  <c r="CQ85" i="1"/>
  <c r="CR85" i="1"/>
  <c r="CS85" i="1"/>
  <c r="CT85" i="1"/>
  <c r="CU85" i="1"/>
  <c r="T85" i="1" s="1"/>
  <c r="CV85" i="1"/>
  <c r="CW85" i="1"/>
  <c r="CX85" i="1"/>
  <c r="W85" i="1" s="1"/>
  <c r="GL85" i="1"/>
  <c r="GN85" i="1"/>
  <c r="GP85" i="1"/>
  <c r="GV85" i="1"/>
  <c r="HC85" i="1" s="1"/>
  <c r="GX85" i="1" s="1"/>
  <c r="P86" i="1"/>
  <c r="AC86" i="1"/>
  <c r="AE86" i="1"/>
  <c r="AD86" i="1" s="1"/>
  <c r="AF86" i="1"/>
  <c r="AG86" i="1"/>
  <c r="CU86" i="1" s="1"/>
  <c r="T86" i="1" s="1"/>
  <c r="AH86" i="1"/>
  <c r="AI86" i="1"/>
  <c r="CW86" i="1" s="1"/>
  <c r="AJ86" i="1"/>
  <c r="CX86" i="1" s="1"/>
  <c r="CQ86" i="1"/>
  <c r="CR86" i="1"/>
  <c r="Q86" i="1" s="1"/>
  <c r="CS86" i="1"/>
  <c r="CT86" i="1"/>
  <c r="S86" i="1" s="1"/>
  <c r="CV86" i="1"/>
  <c r="CY86" i="1"/>
  <c r="X86" i="1" s="1"/>
  <c r="CZ86" i="1"/>
  <c r="Y86" i="1" s="1"/>
  <c r="GL86" i="1"/>
  <c r="GO86" i="1"/>
  <c r="GP86" i="1"/>
  <c r="GV86" i="1"/>
  <c r="HC86" i="1"/>
  <c r="GX86" i="1" s="1"/>
  <c r="V87" i="1"/>
  <c r="AC87" i="1"/>
  <c r="AE87" i="1"/>
  <c r="AD87" i="1" s="1"/>
  <c r="AF87" i="1"/>
  <c r="AG87" i="1"/>
  <c r="AH87" i="1"/>
  <c r="CV87" i="1" s="1"/>
  <c r="U87" i="1" s="1"/>
  <c r="AI87" i="1"/>
  <c r="AJ87" i="1"/>
  <c r="CX87" i="1" s="1"/>
  <c r="W87" i="1" s="1"/>
  <c r="CQ87" i="1"/>
  <c r="P87" i="1" s="1"/>
  <c r="CR87" i="1"/>
  <c r="Q87" i="1" s="1"/>
  <c r="CS87" i="1"/>
  <c r="R87" i="1" s="1"/>
  <c r="CT87" i="1"/>
  <c r="S87" i="1" s="1"/>
  <c r="CU87" i="1"/>
  <c r="T87" i="1" s="1"/>
  <c r="CW87" i="1"/>
  <c r="CY87" i="1"/>
  <c r="X87" i="1" s="1"/>
  <c r="CZ87" i="1"/>
  <c r="Y87" i="1" s="1"/>
  <c r="GL87" i="1"/>
  <c r="GO87" i="1"/>
  <c r="GP87" i="1"/>
  <c r="GV87" i="1"/>
  <c r="HC87" i="1"/>
  <c r="GX87" i="1" s="1"/>
  <c r="X88" i="1"/>
  <c r="AC88" i="1"/>
  <c r="AB88" i="1" s="1"/>
  <c r="AD88" i="1"/>
  <c r="AE88" i="1"/>
  <c r="AF88" i="1"/>
  <c r="AG88" i="1"/>
  <c r="CU88" i="1" s="1"/>
  <c r="AH88" i="1"/>
  <c r="AI88" i="1"/>
  <c r="CW88" i="1" s="1"/>
  <c r="AJ88" i="1"/>
  <c r="CQ88" i="1"/>
  <c r="CR88" i="1"/>
  <c r="CS88" i="1"/>
  <c r="CT88" i="1"/>
  <c r="CV88" i="1"/>
  <c r="CX88" i="1"/>
  <c r="CY88" i="1"/>
  <c r="CZ88" i="1"/>
  <c r="Y88" i="1" s="1"/>
  <c r="GL88" i="1"/>
  <c r="GO88" i="1"/>
  <c r="GP88" i="1"/>
  <c r="GV88" i="1"/>
  <c r="HC88" i="1" s="1"/>
  <c r="U89" i="1"/>
  <c r="AC89" i="1"/>
  <c r="AD89" i="1"/>
  <c r="AE89" i="1"/>
  <c r="AF89" i="1"/>
  <c r="AG89" i="1"/>
  <c r="CU89" i="1" s="1"/>
  <c r="T89" i="1" s="1"/>
  <c r="AH89" i="1"/>
  <c r="AI89" i="1"/>
  <c r="AJ89" i="1"/>
  <c r="CX89" i="1" s="1"/>
  <c r="W89" i="1" s="1"/>
  <c r="CQ89" i="1"/>
  <c r="P89" i="1" s="1"/>
  <c r="CR89" i="1"/>
  <c r="Q89" i="1" s="1"/>
  <c r="CS89" i="1"/>
  <c r="R89" i="1" s="1"/>
  <c r="CT89" i="1"/>
  <c r="S89" i="1" s="1"/>
  <c r="CV89" i="1"/>
  <c r="CW89" i="1"/>
  <c r="V89" i="1" s="1"/>
  <c r="CY89" i="1"/>
  <c r="X89" i="1" s="1"/>
  <c r="CZ89" i="1"/>
  <c r="Y89" i="1" s="1"/>
  <c r="GL89" i="1"/>
  <c r="GO89" i="1"/>
  <c r="GP89" i="1"/>
  <c r="GV89" i="1"/>
  <c r="HC89" i="1" s="1"/>
  <c r="GX89" i="1" s="1"/>
  <c r="HG89" i="1"/>
  <c r="C90" i="1"/>
  <c r="D90" i="1"/>
  <c r="AC90" i="1"/>
  <c r="AE90" i="1"/>
  <c r="AD90" i="1" s="1"/>
  <c r="AF90" i="1"/>
  <c r="AG90" i="1"/>
  <c r="CU90" i="1" s="1"/>
  <c r="AH90" i="1"/>
  <c r="AI90" i="1"/>
  <c r="AJ90" i="1"/>
  <c r="CX90" i="1" s="1"/>
  <c r="W90" i="1" s="1"/>
  <c r="CQ90" i="1"/>
  <c r="CR90" i="1"/>
  <c r="CS90" i="1"/>
  <c r="CT90" i="1"/>
  <c r="CV90" i="1"/>
  <c r="CW90" i="1"/>
  <c r="GL90" i="1"/>
  <c r="GN90" i="1"/>
  <c r="GP90" i="1"/>
  <c r="GV90" i="1"/>
  <c r="HC90" i="1" s="1"/>
  <c r="GX90" i="1" s="1"/>
  <c r="U91" i="1"/>
  <c r="W91" i="1"/>
  <c r="AC91" i="1"/>
  <c r="AB91" i="1" s="1"/>
  <c r="AD91" i="1"/>
  <c r="AE91" i="1"/>
  <c r="AF91" i="1"/>
  <c r="AG91" i="1"/>
  <c r="AH91" i="1"/>
  <c r="AI91" i="1"/>
  <c r="AJ91" i="1"/>
  <c r="CQ91" i="1"/>
  <c r="P91" i="1" s="1"/>
  <c r="CR91" i="1"/>
  <c r="Q91" i="1" s="1"/>
  <c r="CS91" i="1"/>
  <c r="R91" i="1" s="1"/>
  <c r="CT91" i="1"/>
  <c r="CU91" i="1"/>
  <c r="T91" i="1" s="1"/>
  <c r="CV91" i="1"/>
  <c r="CW91" i="1"/>
  <c r="CX91" i="1"/>
  <c r="CY91" i="1"/>
  <c r="X91" i="1" s="1"/>
  <c r="CZ91" i="1"/>
  <c r="Y91" i="1" s="1"/>
  <c r="GL91" i="1"/>
  <c r="GO91" i="1"/>
  <c r="GP91" i="1"/>
  <c r="GV91" i="1"/>
  <c r="HC91" i="1" s="1"/>
  <c r="GX91" i="1" s="1"/>
  <c r="AC92" i="1"/>
  <c r="AE92" i="1"/>
  <c r="AD92" i="1" s="1"/>
  <c r="AF92" i="1"/>
  <c r="AG92" i="1"/>
  <c r="CU92" i="1" s="1"/>
  <c r="T92" i="1" s="1"/>
  <c r="AH92" i="1"/>
  <c r="AI92" i="1"/>
  <c r="CW92" i="1" s="1"/>
  <c r="V92" i="1" s="1"/>
  <c r="AJ92" i="1"/>
  <c r="CX92" i="1" s="1"/>
  <c r="W92" i="1" s="1"/>
  <c r="CQ92" i="1"/>
  <c r="P92" i="1" s="1"/>
  <c r="CR92" i="1"/>
  <c r="CS92" i="1"/>
  <c r="R92" i="1" s="1"/>
  <c r="CT92" i="1"/>
  <c r="S92" i="1" s="1"/>
  <c r="CV92" i="1"/>
  <c r="U92" i="1" s="1"/>
  <c r="CY92" i="1"/>
  <c r="X92" i="1" s="1"/>
  <c r="CZ92" i="1"/>
  <c r="Y92" i="1" s="1"/>
  <c r="GL92" i="1"/>
  <c r="GO92" i="1"/>
  <c r="GP92" i="1"/>
  <c r="GV92" i="1"/>
  <c r="HC92" i="1" s="1"/>
  <c r="GX92" i="1" s="1"/>
  <c r="AC93" i="1"/>
  <c r="AD93" i="1"/>
  <c r="AE93" i="1"/>
  <c r="AF93" i="1"/>
  <c r="AG93" i="1"/>
  <c r="CU93" i="1" s="1"/>
  <c r="T93" i="1" s="1"/>
  <c r="AH93" i="1"/>
  <c r="CV93" i="1" s="1"/>
  <c r="U93" i="1" s="1"/>
  <c r="AI93" i="1"/>
  <c r="CW93" i="1" s="1"/>
  <c r="V93" i="1" s="1"/>
  <c r="AJ93" i="1"/>
  <c r="CX93" i="1" s="1"/>
  <c r="W93" i="1" s="1"/>
  <c r="CQ93" i="1"/>
  <c r="P93" i="1" s="1"/>
  <c r="CR93" i="1"/>
  <c r="Q93" i="1" s="1"/>
  <c r="CS93" i="1"/>
  <c r="R93" i="1" s="1"/>
  <c r="CT93" i="1"/>
  <c r="S93" i="1" s="1"/>
  <c r="CY93" i="1"/>
  <c r="X93" i="1" s="1"/>
  <c r="CZ93" i="1"/>
  <c r="Y93" i="1" s="1"/>
  <c r="GL93" i="1"/>
  <c r="GN93" i="1"/>
  <c r="GP93" i="1"/>
  <c r="GV93" i="1"/>
  <c r="HC93" i="1" s="1"/>
  <c r="GX93" i="1" s="1"/>
  <c r="AC94" i="1"/>
  <c r="AD94" i="1"/>
  <c r="AE94" i="1"/>
  <c r="AF94" i="1"/>
  <c r="AG94" i="1"/>
  <c r="CU94" i="1" s="1"/>
  <c r="T94" i="1" s="1"/>
  <c r="AH94" i="1"/>
  <c r="CV94" i="1" s="1"/>
  <c r="U94" i="1" s="1"/>
  <c r="AI94" i="1"/>
  <c r="CW94" i="1" s="1"/>
  <c r="V94" i="1" s="1"/>
  <c r="AJ94" i="1"/>
  <c r="CX94" i="1" s="1"/>
  <c r="W94" i="1" s="1"/>
  <c r="CQ94" i="1"/>
  <c r="P94" i="1" s="1"/>
  <c r="CR94" i="1"/>
  <c r="Q94" i="1" s="1"/>
  <c r="CS94" i="1"/>
  <c r="R94" i="1" s="1"/>
  <c r="CT94" i="1"/>
  <c r="S94" i="1" s="1"/>
  <c r="CY94" i="1"/>
  <c r="X94" i="1" s="1"/>
  <c r="CZ94" i="1"/>
  <c r="Y94" i="1" s="1"/>
  <c r="GL94" i="1"/>
  <c r="GN94" i="1"/>
  <c r="GP94" i="1"/>
  <c r="GV94" i="1"/>
  <c r="HC94" i="1" s="1"/>
  <c r="GX94" i="1" s="1"/>
  <c r="C95" i="1"/>
  <c r="D95" i="1"/>
  <c r="V95" i="1"/>
  <c r="AC95" i="1"/>
  <c r="AD95" i="1"/>
  <c r="AE95" i="1"/>
  <c r="AF95" i="1"/>
  <c r="AG95" i="1"/>
  <c r="AH95" i="1"/>
  <c r="AI95" i="1"/>
  <c r="AJ95" i="1"/>
  <c r="CX95" i="1" s="1"/>
  <c r="W95" i="1" s="1"/>
  <c r="CQ95" i="1"/>
  <c r="CR95" i="1"/>
  <c r="CS95" i="1"/>
  <c r="CT95" i="1"/>
  <c r="CU95" i="1"/>
  <c r="T95" i="1" s="1"/>
  <c r="CV95" i="1"/>
  <c r="CW95" i="1"/>
  <c r="GL95" i="1"/>
  <c r="GO95" i="1"/>
  <c r="GP95" i="1"/>
  <c r="GV95" i="1"/>
  <c r="HC95" i="1" s="1"/>
  <c r="GX95" i="1"/>
  <c r="C96" i="1"/>
  <c r="D96" i="1"/>
  <c r="T96" i="1"/>
  <c r="U96" i="1"/>
  <c r="V96" i="1"/>
  <c r="AC96" i="1"/>
  <c r="AE96" i="1"/>
  <c r="AD96" i="1" s="1"/>
  <c r="AF96" i="1"/>
  <c r="AG96" i="1"/>
  <c r="AH96" i="1"/>
  <c r="AI96" i="1"/>
  <c r="AJ96" i="1"/>
  <c r="CX96" i="1" s="1"/>
  <c r="W96" i="1" s="1"/>
  <c r="CQ96" i="1"/>
  <c r="CR96" i="1"/>
  <c r="CS96" i="1"/>
  <c r="CT96" i="1"/>
  <c r="CU96" i="1"/>
  <c r="CV96" i="1"/>
  <c r="CW96" i="1"/>
  <c r="GL96" i="1"/>
  <c r="GO96" i="1"/>
  <c r="GP96" i="1"/>
  <c r="GV96" i="1"/>
  <c r="HC96" i="1" s="1"/>
  <c r="GX96" i="1" s="1"/>
  <c r="C97" i="1"/>
  <c r="D97" i="1"/>
  <c r="V97" i="1"/>
  <c r="AC97" i="1"/>
  <c r="AE97" i="1"/>
  <c r="AD97" i="1" s="1"/>
  <c r="AF97" i="1"/>
  <c r="AG97" i="1"/>
  <c r="CU97" i="1" s="1"/>
  <c r="T97" i="1" s="1"/>
  <c r="AH97" i="1"/>
  <c r="AI97" i="1"/>
  <c r="AJ97" i="1"/>
  <c r="CX97" i="1" s="1"/>
  <c r="W97" i="1" s="1"/>
  <c r="CQ97" i="1"/>
  <c r="CR97" i="1"/>
  <c r="CS97" i="1"/>
  <c r="CT97" i="1"/>
  <c r="CV97" i="1"/>
  <c r="CW97" i="1"/>
  <c r="GL97" i="1"/>
  <c r="GO97" i="1"/>
  <c r="GP97" i="1"/>
  <c r="GV97" i="1"/>
  <c r="HC97" i="1" s="1"/>
  <c r="GX97" i="1" s="1"/>
  <c r="B99" i="1"/>
  <c r="B26" i="1" s="1"/>
  <c r="C99" i="1"/>
  <c r="C26" i="1" s="1"/>
  <c r="D99" i="1"/>
  <c r="D26" i="1" s="1"/>
  <c r="F99" i="1"/>
  <c r="F26" i="1" s="1"/>
  <c r="G99" i="1"/>
  <c r="G26" i="1" s="1"/>
  <c r="BX99" i="1"/>
  <c r="BX26" i="1" s="1"/>
  <c r="BY99" i="1"/>
  <c r="BY26" i="1" s="1"/>
  <c r="CK99" i="1"/>
  <c r="CK26" i="1" s="1"/>
  <c r="CL99" i="1"/>
  <c r="CL26" i="1" s="1"/>
  <c r="CM99" i="1"/>
  <c r="CM26" i="1" s="1"/>
  <c r="D129" i="1"/>
  <c r="E131" i="1"/>
  <c r="Z131" i="1"/>
  <c r="AA131" i="1"/>
  <c r="AM131" i="1"/>
  <c r="AN131" i="1"/>
  <c r="BE131" i="1"/>
  <c r="BF131" i="1"/>
  <c r="BG131" i="1"/>
  <c r="BH131" i="1"/>
  <c r="BI131" i="1"/>
  <c r="BJ131" i="1"/>
  <c r="BK131" i="1"/>
  <c r="BL131" i="1"/>
  <c r="BM131" i="1"/>
  <c r="BN131" i="1"/>
  <c r="BO131" i="1"/>
  <c r="BP131" i="1"/>
  <c r="BQ131" i="1"/>
  <c r="BR131" i="1"/>
  <c r="BS131" i="1"/>
  <c r="BT131" i="1"/>
  <c r="BU131" i="1"/>
  <c r="BV131" i="1"/>
  <c r="BW131" i="1"/>
  <c r="CN131" i="1"/>
  <c r="CO131" i="1"/>
  <c r="CP131" i="1"/>
  <c r="CQ131" i="1"/>
  <c r="CR131" i="1"/>
  <c r="CS131" i="1"/>
  <c r="CT131" i="1"/>
  <c r="CU131" i="1"/>
  <c r="CV131" i="1"/>
  <c r="CW131" i="1"/>
  <c r="CX131" i="1"/>
  <c r="CY131" i="1"/>
  <c r="CZ131" i="1"/>
  <c r="DA131" i="1"/>
  <c r="DB131" i="1"/>
  <c r="DC131" i="1"/>
  <c r="DD131" i="1"/>
  <c r="DE131" i="1"/>
  <c r="DF131" i="1"/>
  <c r="DG131" i="1"/>
  <c r="DH131" i="1"/>
  <c r="DI131" i="1"/>
  <c r="DJ131" i="1"/>
  <c r="DK131" i="1"/>
  <c r="DL131" i="1"/>
  <c r="DM131" i="1"/>
  <c r="DN131" i="1"/>
  <c r="DO131" i="1"/>
  <c r="DP131" i="1"/>
  <c r="DQ131" i="1"/>
  <c r="DR131" i="1"/>
  <c r="DS131" i="1"/>
  <c r="DT131" i="1"/>
  <c r="DU131" i="1"/>
  <c r="DV131" i="1"/>
  <c r="DW131" i="1"/>
  <c r="DX131" i="1"/>
  <c r="DY131" i="1"/>
  <c r="DZ131" i="1"/>
  <c r="EA131" i="1"/>
  <c r="EB131" i="1"/>
  <c r="EC131" i="1"/>
  <c r="ED131" i="1"/>
  <c r="EE131" i="1"/>
  <c r="EF131" i="1"/>
  <c r="EG131" i="1"/>
  <c r="EH131" i="1"/>
  <c r="EI131" i="1"/>
  <c r="EJ131" i="1"/>
  <c r="EK131" i="1"/>
  <c r="EL131" i="1"/>
  <c r="EM131" i="1"/>
  <c r="EN131" i="1"/>
  <c r="EO131" i="1"/>
  <c r="EP131" i="1"/>
  <c r="EQ131" i="1"/>
  <c r="ER131" i="1"/>
  <c r="ES131" i="1"/>
  <c r="ET131" i="1"/>
  <c r="EU131" i="1"/>
  <c r="EV131" i="1"/>
  <c r="EW131" i="1"/>
  <c r="EX131" i="1"/>
  <c r="EY131" i="1"/>
  <c r="EZ131" i="1"/>
  <c r="FA131" i="1"/>
  <c r="FB131" i="1"/>
  <c r="FC131" i="1"/>
  <c r="FD131" i="1"/>
  <c r="FE131" i="1"/>
  <c r="FF131" i="1"/>
  <c r="FG131" i="1"/>
  <c r="FH131" i="1"/>
  <c r="FI131" i="1"/>
  <c r="FJ131" i="1"/>
  <c r="FK131" i="1"/>
  <c r="FL131" i="1"/>
  <c r="FM131" i="1"/>
  <c r="FN131" i="1"/>
  <c r="FO131" i="1"/>
  <c r="FP131" i="1"/>
  <c r="FQ131" i="1"/>
  <c r="FR131" i="1"/>
  <c r="FS131" i="1"/>
  <c r="FT131" i="1"/>
  <c r="FU131" i="1"/>
  <c r="FV131" i="1"/>
  <c r="FW131" i="1"/>
  <c r="FX131" i="1"/>
  <c r="FY131" i="1"/>
  <c r="FZ131" i="1"/>
  <c r="GA131" i="1"/>
  <c r="GB131" i="1"/>
  <c r="GC131" i="1"/>
  <c r="GD131" i="1"/>
  <c r="GE131" i="1"/>
  <c r="GF131" i="1"/>
  <c r="GG131" i="1"/>
  <c r="GH131" i="1"/>
  <c r="GI131" i="1"/>
  <c r="GJ131" i="1"/>
  <c r="GK131" i="1"/>
  <c r="GL131" i="1"/>
  <c r="GM131" i="1"/>
  <c r="GN131" i="1"/>
  <c r="GO131" i="1"/>
  <c r="GP131" i="1"/>
  <c r="GQ131" i="1"/>
  <c r="GR131" i="1"/>
  <c r="GS131" i="1"/>
  <c r="GT131" i="1"/>
  <c r="GU131" i="1"/>
  <c r="GV131" i="1"/>
  <c r="GW131" i="1"/>
  <c r="GX131" i="1"/>
  <c r="Q133" i="1"/>
  <c r="U133" i="1"/>
  <c r="AC133" i="1"/>
  <c r="AB133" i="1" s="1"/>
  <c r="AD133" i="1"/>
  <c r="AE133" i="1"/>
  <c r="AF133" i="1"/>
  <c r="AG133" i="1"/>
  <c r="CU133" i="1" s="1"/>
  <c r="T133" i="1" s="1"/>
  <c r="AH133" i="1"/>
  <c r="AI133" i="1"/>
  <c r="AJ133" i="1"/>
  <c r="CX133" i="1" s="1"/>
  <c r="W133" i="1" s="1"/>
  <c r="CQ133" i="1"/>
  <c r="P133" i="1" s="1"/>
  <c r="FR133" i="1" s="1"/>
  <c r="CR133" i="1"/>
  <c r="CS133" i="1"/>
  <c r="R133" i="1" s="1"/>
  <c r="CT133" i="1"/>
  <c r="S133" i="1" s="1"/>
  <c r="CP133" i="1" s="1"/>
  <c r="O133" i="1" s="1"/>
  <c r="CV133" i="1"/>
  <c r="CW133" i="1"/>
  <c r="V133" i="1" s="1"/>
  <c r="CY133" i="1"/>
  <c r="X133" i="1" s="1"/>
  <c r="CZ133" i="1"/>
  <c r="Y133" i="1" s="1"/>
  <c r="GL133" i="1"/>
  <c r="GN133" i="1"/>
  <c r="GO133" i="1"/>
  <c r="GP133" i="1"/>
  <c r="GV133" i="1"/>
  <c r="HC133" i="1" s="1"/>
  <c r="GX133" i="1" s="1"/>
  <c r="CJ136" i="1" s="1"/>
  <c r="HH133" i="1"/>
  <c r="S134" i="1"/>
  <c r="AC134" i="1"/>
  <c r="AD134" i="1"/>
  <c r="AE134" i="1"/>
  <c r="AF134" i="1"/>
  <c r="AG134" i="1"/>
  <c r="CU134" i="1" s="1"/>
  <c r="T134" i="1" s="1"/>
  <c r="AH134" i="1"/>
  <c r="AI134" i="1"/>
  <c r="CW134" i="1" s="1"/>
  <c r="V134" i="1" s="1"/>
  <c r="AJ134" i="1"/>
  <c r="CX134" i="1" s="1"/>
  <c r="W134" i="1" s="1"/>
  <c r="CQ134" i="1"/>
  <c r="P134" i="1" s="1"/>
  <c r="CR134" i="1"/>
  <c r="Q134" i="1" s="1"/>
  <c r="CS134" i="1"/>
  <c r="R134" i="1" s="1"/>
  <c r="CT134" i="1"/>
  <c r="CV134" i="1"/>
  <c r="U134" i="1" s="1"/>
  <c r="AH136" i="1" s="1"/>
  <c r="AH131" i="1" s="1"/>
  <c r="CY134" i="1"/>
  <c r="X134" i="1" s="1"/>
  <c r="CZ134" i="1"/>
  <c r="Y134" i="1" s="1"/>
  <c r="GL134" i="1"/>
  <c r="GN134" i="1"/>
  <c r="GO134" i="1"/>
  <c r="GP134" i="1"/>
  <c r="GV134" i="1"/>
  <c r="HC134" i="1" s="1"/>
  <c r="GX134" i="1" s="1"/>
  <c r="HH134" i="1"/>
  <c r="B136" i="1"/>
  <c r="B131" i="1" s="1"/>
  <c r="C136" i="1"/>
  <c r="C131" i="1" s="1"/>
  <c r="D136" i="1"/>
  <c r="D131" i="1" s="1"/>
  <c r="F136" i="1"/>
  <c r="F131" i="1" s="1"/>
  <c r="G136" i="1"/>
  <c r="G131" i="1" s="1"/>
  <c r="AT136" i="1"/>
  <c r="F154" i="1" s="1"/>
  <c r="BD136" i="1"/>
  <c r="BD131" i="1" s="1"/>
  <c r="BX136" i="1"/>
  <c r="BX131" i="1" s="1"/>
  <c r="CB136" i="1"/>
  <c r="CC136" i="1"/>
  <c r="CC131" i="1" s="1"/>
  <c r="CK136" i="1"/>
  <c r="CK131" i="1" s="1"/>
  <c r="CL136" i="1"/>
  <c r="BC136" i="1" s="1"/>
  <c r="CM136" i="1"/>
  <c r="CM131" i="1" s="1"/>
  <c r="F161" i="1"/>
  <c r="B166" i="1"/>
  <c r="B22" i="1" s="1"/>
  <c r="C166" i="1"/>
  <c r="C22" i="1" s="1"/>
  <c r="D166" i="1"/>
  <c r="D22" i="1" s="1"/>
  <c r="F166" i="1"/>
  <c r="F22" i="1" s="1"/>
  <c r="G166" i="1"/>
  <c r="G22" i="1" s="1"/>
  <c r="D205" i="1"/>
  <c r="E207" i="1"/>
  <c r="Z207" i="1"/>
  <c r="AA207" i="1"/>
  <c r="AB207" i="1"/>
  <c r="AC207" i="1"/>
  <c r="AD207" i="1"/>
  <c r="AE207" i="1"/>
  <c r="AF207" i="1"/>
  <c r="AG207" i="1"/>
  <c r="AH207" i="1"/>
  <c r="AI207" i="1"/>
  <c r="AJ207" i="1"/>
  <c r="AK207" i="1"/>
  <c r="AL207" i="1"/>
  <c r="AM207" i="1"/>
  <c r="AN207" i="1"/>
  <c r="BE207" i="1"/>
  <c r="BF207" i="1"/>
  <c r="BG207" i="1"/>
  <c r="BH207" i="1"/>
  <c r="BI207" i="1"/>
  <c r="BJ207" i="1"/>
  <c r="BK207" i="1"/>
  <c r="BL207" i="1"/>
  <c r="BM207" i="1"/>
  <c r="BN207" i="1"/>
  <c r="BO207" i="1"/>
  <c r="BP207" i="1"/>
  <c r="BQ207" i="1"/>
  <c r="BR207" i="1"/>
  <c r="BS207" i="1"/>
  <c r="BT207" i="1"/>
  <c r="BU207" i="1"/>
  <c r="BV207" i="1"/>
  <c r="BW207" i="1"/>
  <c r="BX207" i="1"/>
  <c r="BY207" i="1"/>
  <c r="BZ207" i="1"/>
  <c r="CA207" i="1"/>
  <c r="CB207" i="1"/>
  <c r="CC207" i="1"/>
  <c r="CD207" i="1"/>
  <c r="CE207" i="1"/>
  <c r="CF207" i="1"/>
  <c r="CG207" i="1"/>
  <c r="CH207" i="1"/>
  <c r="CI207" i="1"/>
  <c r="CJ207" i="1"/>
  <c r="CK207" i="1"/>
  <c r="CL207" i="1"/>
  <c r="CM207" i="1"/>
  <c r="CN207" i="1"/>
  <c r="CO207" i="1"/>
  <c r="CP207" i="1"/>
  <c r="CQ207" i="1"/>
  <c r="CR207" i="1"/>
  <c r="CS207" i="1"/>
  <c r="CT207" i="1"/>
  <c r="CU207" i="1"/>
  <c r="CV207" i="1"/>
  <c r="CW207" i="1"/>
  <c r="CX207" i="1"/>
  <c r="CY207" i="1"/>
  <c r="CZ207" i="1"/>
  <c r="DA207" i="1"/>
  <c r="DB207" i="1"/>
  <c r="DC207" i="1"/>
  <c r="DD207" i="1"/>
  <c r="DE207" i="1"/>
  <c r="DF207" i="1"/>
  <c r="DG207" i="1"/>
  <c r="DH207" i="1"/>
  <c r="DI207" i="1"/>
  <c r="DJ207" i="1"/>
  <c r="DK207" i="1"/>
  <c r="DL207" i="1"/>
  <c r="DM207" i="1"/>
  <c r="DN207" i="1"/>
  <c r="DO207" i="1"/>
  <c r="DP207" i="1"/>
  <c r="DQ207" i="1"/>
  <c r="DR207" i="1"/>
  <c r="DS207" i="1"/>
  <c r="DT207" i="1"/>
  <c r="DU207" i="1"/>
  <c r="DV207" i="1"/>
  <c r="DW207" i="1"/>
  <c r="DX207" i="1"/>
  <c r="DY207" i="1"/>
  <c r="DZ207" i="1"/>
  <c r="EA207" i="1"/>
  <c r="EB207" i="1"/>
  <c r="EC207" i="1"/>
  <c r="ED207" i="1"/>
  <c r="EE207" i="1"/>
  <c r="EF207" i="1"/>
  <c r="EG207" i="1"/>
  <c r="EH207" i="1"/>
  <c r="EI207" i="1"/>
  <c r="EJ207" i="1"/>
  <c r="EK207" i="1"/>
  <c r="EL207" i="1"/>
  <c r="EM207" i="1"/>
  <c r="EN207" i="1"/>
  <c r="EO207" i="1"/>
  <c r="EP207" i="1"/>
  <c r="EQ207" i="1"/>
  <c r="ER207" i="1"/>
  <c r="ES207" i="1"/>
  <c r="ET207" i="1"/>
  <c r="EU207" i="1"/>
  <c r="EV207" i="1"/>
  <c r="EW207" i="1"/>
  <c r="EX207" i="1"/>
  <c r="EY207" i="1"/>
  <c r="EZ207" i="1"/>
  <c r="FA207" i="1"/>
  <c r="FB207" i="1"/>
  <c r="FC207" i="1"/>
  <c r="FD207" i="1"/>
  <c r="FE207" i="1"/>
  <c r="FF207" i="1"/>
  <c r="FG207" i="1"/>
  <c r="FH207" i="1"/>
  <c r="FI207" i="1"/>
  <c r="FJ207" i="1"/>
  <c r="FK207" i="1"/>
  <c r="FL207" i="1"/>
  <c r="FM207" i="1"/>
  <c r="FN207" i="1"/>
  <c r="FO207" i="1"/>
  <c r="FP207" i="1"/>
  <c r="FQ207" i="1"/>
  <c r="FR207" i="1"/>
  <c r="FS207" i="1"/>
  <c r="FT207" i="1"/>
  <c r="FU207" i="1"/>
  <c r="FV207" i="1"/>
  <c r="FW207" i="1"/>
  <c r="FX207" i="1"/>
  <c r="FY207" i="1"/>
  <c r="FZ207" i="1"/>
  <c r="GA207" i="1"/>
  <c r="GB207" i="1"/>
  <c r="GC207" i="1"/>
  <c r="GD207" i="1"/>
  <c r="GE207" i="1"/>
  <c r="GF207" i="1"/>
  <c r="GG207" i="1"/>
  <c r="GH207" i="1"/>
  <c r="GI207" i="1"/>
  <c r="GJ207" i="1"/>
  <c r="GK207" i="1"/>
  <c r="GL207" i="1"/>
  <c r="GM207" i="1"/>
  <c r="GN207" i="1"/>
  <c r="GO207" i="1"/>
  <c r="GP207" i="1"/>
  <c r="GQ207" i="1"/>
  <c r="GR207" i="1"/>
  <c r="GS207" i="1"/>
  <c r="GT207" i="1"/>
  <c r="GU207" i="1"/>
  <c r="GV207" i="1"/>
  <c r="GW207" i="1"/>
  <c r="GX207" i="1"/>
  <c r="D209" i="1"/>
  <c r="E211" i="1"/>
  <c r="Z211" i="1"/>
  <c r="AA211" i="1"/>
  <c r="AM211" i="1"/>
  <c r="AN211" i="1"/>
  <c r="BE211" i="1"/>
  <c r="BF211" i="1"/>
  <c r="BG211" i="1"/>
  <c r="BH211" i="1"/>
  <c r="BI211" i="1"/>
  <c r="BJ211" i="1"/>
  <c r="BK211" i="1"/>
  <c r="BL211" i="1"/>
  <c r="BM211" i="1"/>
  <c r="BN211" i="1"/>
  <c r="BO211" i="1"/>
  <c r="BP211" i="1"/>
  <c r="BQ211" i="1"/>
  <c r="BR211" i="1"/>
  <c r="BS211" i="1"/>
  <c r="BT211" i="1"/>
  <c r="BU211" i="1"/>
  <c r="BV211" i="1"/>
  <c r="BW211" i="1"/>
  <c r="CN211" i="1"/>
  <c r="CO211" i="1"/>
  <c r="CP211" i="1"/>
  <c r="CQ211" i="1"/>
  <c r="CR211" i="1"/>
  <c r="CS211" i="1"/>
  <c r="CT211" i="1"/>
  <c r="CU211" i="1"/>
  <c r="CV211" i="1"/>
  <c r="CW211" i="1"/>
  <c r="CX211" i="1"/>
  <c r="CY211" i="1"/>
  <c r="CZ211" i="1"/>
  <c r="DA211" i="1"/>
  <c r="DB211" i="1"/>
  <c r="DC211" i="1"/>
  <c r="DD211" i="1"/>
  <c r="DE211" i="1"/>
  <c r="DF211" i="1"/>
  <c r="DG211" i="1"/>
  <c r="DH211" i="1"/>
  <c r="DI211" i="1"/>
  <c r="DJ211" i="1"/>
  <c r="DK211" i="1"/>
  <c r="DL211" i="1"/>
  <c r="DM211" i="1"/>
  <c r="DN211" i="1"/>
  <c r="DO211" i="1"/>
  <c r="DP211" i="1"/>
  <c r="DQ211" i="1"/>
  <c r="DR211" i="1"/>
  <c r="DS211" i="1"/>
  <c r="DT211" i="1"/>
  <c r="DU211" i="1"/>
  <c r="DV211" i="1"/>
  <c r="DW211" i="1"/>
  <c r="DX211" i="1"/>
  <c r="DY211" i="1"/>
  <c r="DZ211" i="1"/>
  <c r="EA211" i="1"/>
  <c r="EB211" i="1"/>
  <c r="EC211" i="1"/>
  <c r="ED211" i="1"/>
  <c r="EE211" i="1"/>
  <c r="EF211" i="1"/>
  <c r="EG211" i="1"/>
  <c r="EH211" i="1"/>
  <c r="EI211" i="1"/>
  <c r="EJ211" i="1"/>
  <c r="EK211" i="1"/>
  <c r="EL211" i="1"/>
  <c r="EM211" i="1"/>
  <c r="EN211" i="1"/>
  <c r="EO211" i="1"/>
  <c r="EP211" i="1"/>
  <c r="EQ211" i="1"/>
  <c r="ER211" i="1"/>
  <c r="ES211" i="1"/>
  <c r="ET211" i="1"/>
  <c r="EU211" i="1"/>
  <c r="EV211" i="1"/>
  <c r="EW211" i="1"/>
  <c r="EX211" i="1"/>
  <c r="EY211" i="1"/>
  <c r="EZ211" i="1"/>
  <c r="FA211" i="1"/>
  <c r="FB211" i="1"/>
  <c r="FC211" i="1"/>
  <c r="FD211" i="1"/>
  <c r="FE211" i="1"/>
  <c r="FF211" i="1"/>
  <c r="FG211" i="1"/>
  <c r="FH211" i="1"/>
  <c r="FI211" i="1"/>
  <c r="FJ211" i="1"/>
  <c r="FK211" i="1"/>
  <c r="FL211" i="1"/>
  <c r="FM211" i="1"/>
  <c r="FN211" i="1"/>
  <c r="FO211" i="1"/>
  <c r="FP211" i="1"/>
  <c r="FQ211" i="1"/>
  <c r="FR211" i="1"/>
  <c r="FS211" i="1"/>
  <c r="FT211" i="1"/>
  <c r="FU211" i="1"/>
  <c r="FV211" i="1"/>
  <c r="FW211" i="1"/>
  <c r="FX211" i="1"/>
  <c r="FY211" i="1"/>
  <c r="FZ211" i="1"/>
  <c r="GA211" i="1"/>
  <c r="GB211" i="1"/>
  <c r="GC211" i="1"/>
  <c r="GD211" i="1"/>
  <c r="GE211" i="1"/>
  <c r="GF211" i="1"/>
  <c r="GG211" i="1"/>
  <c r="GH211" i="1"/>
  <c r="GI211" i="1"/>
  <c r="GJ211" i="1"/>
  <c r="GK211" i="1"/>
  <c r="GL211" i="1"/>
  <c r="GM211" i="1"/>
  <c r="GN211" i="1"/>
  <c r="GO211" i="1"/>
  <c r="GP211" i="1"/>
  <c r="GQ211" i="1"/>
  <c r="GR211" i="1"/>
  <c r="GS211" i="1"/>
  <c r="GT211" i="1"/>
  <c r="GU211" i="1"/>
  <c r="GV211" i="1"/>
  <c r="GW211" i="1"/>
  <c r="GX211" i="1"/>
  <c r="C213" i="1"/>
  <c r="D213" i="1"/>
  <c r="V213" i="1"/>
  <c r="AC213" i="1"/>
  <c r="AE213" i="1"/>
  <c r="AD213" i="1" s="1"/>
  <c r="AF213" i="1"/>
  <c r="AG213" i="1"/>
  <c r="CU213" i="1" s="1"/>
  <c r="T213" i="1" s="1"/>
  <c r="AH213" i="1"/>
  <c r="AI213" i="1"/>
  <c r="AJ213" i="1"/>
  <c r="CQ213" i="1"/>
  <c r="CR213" i="1"/>
  <c r="CS213" i="1"/>
  <c r="CT213" i="1"/>
  <c r="CV213" i="1"/>
  <c r="CW213" i="1"/>
  <c r="CX213" i="1"/>
  <c r="W213" i="1" s="1"/>
  <c r="GL213" i="1"/>
  <c r="GO213" i="1"/>
  <c r="GP213" i="1"/>
  <c r="GV213" i="1"/>
  <c r="HC213" i="1" s="1"/>
  <c r="GX213" i="1" s="1"/>
  <c r="C214" i="1"/>
  <c r="D214" i="1"/>
  <c r="T214" i="1"/>
  <c r="U214" i="1"/>
  <c r="AC214" i="1"/>
  <c r="AE214" i="1"/>
  <c r="AD214" i="1" s="1"/>
  <c r="AF214" i="1"/>
  <c r="AG214" i="1"/>
  <c r="AH214" i="1"/>
  <c r="AI214" i="1"/>
  <c r="AJ214" i="1"/>
  <c r="CQ214" i="1"/>
  <c r="CR214" i="1"/>
  <c r="CS214" i="1"/>
  <c r="CT214" i="1"/>
  <c r="CU214" i="1"/>
  <c r="CV214" i="1"/>
  <c r="CW214" i="1"/>
  <c r="CX214" i="1"/>
  <c r="W214" i="1" s="1"/>
  <c r="GL214" i="1"/>
  <c r="GO214" i="1"/>
  <c r="GP214" i="1"/>
  <c r="GV214" i="1"/>
  <c r="HC214" i="1" s="1"/>
  <c r="GX214" i="1" s="1"/>
  <c r="C215" i="1"/>
  <c r="D215" i="1"/>
  <c r="V215" i="1"/>
  <c r="AC215" i="1"/>
  <c r="AE215" i="1"/>
  <c r="AD215" i="1" s="1"/>
  <c r="AF215" i="1"/>
  <c r="AG215" i="1"/>
  <c r="AH215" i="1"/>
  <c r="AI215" i="1"/>
  <c r="AJ215" i="1"/>
  <c r="CQ215" i="1"/>
  <c r="CR215" i="1"/>
  <c r="CS215" i="1"/>
  <c r="CT215" i="1"/>
  <c r="CU215" i="1"/>
  <c r="T215" i="1" s="1"/>
  <c r="CV215" i="1"/>
  <c r="CW215" i="1"/>
  <c r="CX215" i="1"/>
  <c r="W215" i="1" s="1"/>
  <c r="GL215" i="1"/>
  <c r="GO215" i="1"/>
  <c r="GP215" i="1"/>
  <c r="GV215" i="1"/>
  <c r="HC215" i="1" s="1"/>
  <c r="GX215" i="1" s="1"/>
  <c r="C216" i="1"/>
  <c r="D216" i="1"/>
  <c r="V216" i="1"/>
  <c r="AC216" i="1"/>
  <c r="AE216" i="1"/>
  <c r="AD216" i="1" s="1"/>
  <c r="AF216" i="1"/>
  <c r="AG216" i="1"/>
  <c r="AH216" i="1"/>
  <c r="AI216" i="1"/>
  <c r="AJ216" i="1"/>
  <c r="CX216" i="1" s="1"/>
  <c r="W216" i="1" s="1"/>
  <c r="CQ216" i="1"/>
  <c r="CR216" i="1"/>
  <c r="CS216" i="1"/>
  <c r="CT216" i="1"/>
  <c r="CU216" i="1"/>
  <c r="T216" i="1" s="1"/>
  <c r="CV216" i="1"/>
  <c r="CW216" i="1"/>
  <c r="GL216" i="1"/>
  <c r="GO216" i="1"/>
  <c r="GP216" i="1"/>
  <c r="GV216" i="1"/>
  <c r="HC216" i="1"/>
  <c r="GX216" i="1" s="1"/>
  <c r="I217" i="1"/>
  <c r="K217" i="1"/>
  <c r="AC217" i="1"/>
  <c r="AE217" i="1"/>
  <c r="AD217" i="1" s="1"/>
  <c r="AF217" i="1"/>
  <c r="AG217" i="1"/>
  <c r="AH217" i="1"/>
  <c r="AI217" i="1"/>
  <c r="CW217" i="1" s="1"/>
  <c r="V217" i="1" s="1"/>
  <c r="AJ217" i="1"/>
  <c r="CQ217" i="1"/>
  <c r="P217" i="1" s="1"/>
  <c r="CR217" i="1"/>
  <c r="Q217" i="1" s="1"/>
  <c r="CS217" i="1"/>
  <c r="R217" i="1" s="1"/>
  <c r="CT217" i="1"/>
  <c r="S217" i="1" s="1"/>
  <c r="CU217" i="1"/>
  <c r="T217" i="1" s="1"/>
  <c r="CV217" i="1"/>
  <c r="U217" i="1" s="1"/>
  <c r="CX217" i="1"/>
  <c r="W217" i="1" s="1"/>
  <c r="CY217" i="1"/>
  <c r="X217" i="1" s="1"/>
  <c r="CZ217" i="1"/>
  <c r="Y217" i="1" s="1"/>
  <c r="GL217" i="1"/>
  <c r="GO217" i="1"/>
  <c r="GP217" i="1"/>
  <c r="GV217" i="1"/>
  <c r="HC217" i="1" s="1"/>
  <c r="GX217" i="1" s="1"/>
  <c r="I218" i="1"/>
  <c r="Q218" i="1" s="1"/>
  <c r="K218" i="1"/>
  <c r="X218" i="1"/>
  <c r="AC218" i="1"/>
  <c r="AE218" i="1"/>
  <c r="AD218" i="1" s="1"/>
  <c r="AF218" i="1"/>
  <c r="AG218" i="1"/>
  <c r="AH218" i="1"/>
  <c r="AI218" i="1"/>
  <c r="AJ218" i="1"/>
  <c r="CQ218" i="1"/>
  <c r="CR218" i="1"/>
  <c r="CS218" i="1"/>
  <c r="R218" i="1" s="1"/>
  <c r="CT218" i="1"/>
  <c r="S218" i="1" s="1"/>
  <c r="CU218" i="1"/>
  <c r="CV218" i="1"/>
  <c r="CW218" i="1"/>
  <c r="CX218" i="1"/>
  <c r="W218" i="1" s="1"/>
  <c r="CY218" i="1"/>
  <c r="CZ218" i="1"/>
  <c r="Y218" i="1" s="1"/>
  <c r="GL218" i="1"/>
  <c r="GO218" i="1"/>
  <c r="GP218" i="1"/>
  <c r="GV218" i="1"/>
  <c r="HC218" i="1"/>
  <c r="I219" i="1"/>
  <c r="K219" i="1"/>
  <c r="AC219" i="1"/>
  <c r="AE219" i="1"/>
  <c r="AD219" i="1" s="1"/>
  <c r="AB219" i="1" s="1"/>
  <c r="AF219" i="1"/>
  <c r="AG219" i="1"/>
  <c r="CU219" i="1" s="1"/>
  <c r="AH219" i="1"/>
  <c r="AI219" i="1"/>
  <c r="CW219" i="1" s="1"/>
  <c r="V219" i="1" s="1"/>
  <c r="AJ219" i="1"/>
  <c r="CQ219" i="1"/>
  <c r="CR219" i="1"/>
  <c r="CS219" i="1"/>
  <c r="R219" i="1" s="1"/>
  <c r="CT219" i="1"/>
  <c r="S219" i="1" s="1"/>
  <c r="CV219" i="1"/>
  <c r="CX219" i="1"/>
  <c r="W219" i="1" s="1"/>
  <c r="CY219" i="1"/>
  <c r="X219" i="1" s="1"/>
  <c r="CZ219" i="1"/>
  <c r="Y219" i="1" s="1"/>
  <c r="GL219" i="1"/>
  <c r="GO219" i="1"/>
  <c r="GP219" i="1"/>
  <c r="GV219" i="1"/>
  <c r="HC219" i="1" s="1"/>
  <c r="GX219" i="1" s="1"/>
  <c r="I220" i="1"/>
  <c r="K220" i="1"/>
  <c r="U220" i="1"/>
  <c r="AC220" i="1"/>
  <c r="AE220" i="1"/>
  <c r="AD220" i="1" s="1"/>
  <c r="AB220" i="1" s="1"/>
  <c r="AF220" i="1"/>
  <c r="AG220" i="1"/>
  <c r="CU220" i="1" s="1"/>
  <c r="AH220" i="1"/>
  <c r="CV220" i="1" s="1"/>
  <c r="AI220" i="1"/>
  <c r="CW220" i="1" s="1"/>
  <c r="V220" i="1" s="1"/>
  <c r="AJ220" i="1"/>
  <c r="CQ220" i="1"/>
  <c r="CR220" i="1"/>
  <c r="CS220" i="1"/>
  <c r="R220" i="1" s="1"/>
  <c r="CT220" i="1"/>
  <c r="S220" i="1" s="1"/>
  <c r="CX220" i="1"/>
  <c r="CY220" i="1"/>
  <c r="X220" i="1" s="1"/>
  <c r="CZ220" i="1"/>
  <c r="Y220" i="1" s="1"/>
  <c r="GL220" i="1"/>
  <c r="GO220" i="1"/>
  <c r="GP220" i="1"/>
  <c r="GV220" i="1"/>
  <c r="HC220" i="1" s="1"/>
  <c r="GX220" i="1" s="1"/>
  <c r="R221" i="1"/>
  <c r="AC221" i="1"/>
  <c r="AD221" i="1"/>
  <c r="AE221" i="1"/>
  <c r="AF221" i="1"/>
  <c r="AG221" i="1"/>
  <c r="AH221" i="1"/>
  <c r="AI221" i="1"/>
  <c r="AJ221" i="1"/>
  <c r="CX221" i="1" s="1"/>
  <c r="W221" i="1" s="1"/>
  <c r="CQ221" i="1"/>
  <c r="P221" i="1" s="1"/>
  <c r="CP221" i="1" s="1"/>
  <c r="O221" i="1" s="1"/>
  <c r="CR221" i="1"/>
  <c r="Q221" i="1" s="1"/>
  <c r="CS221" i="1"/>
  <c r="CT221" i="1"/>
  <c r="S221" i="1" s="1"/>
  <c r="CU221" i="1"/>
  <c r="T221" i="1" s="1"/>
  <c r="CV221" i="1"/>
  <c r="U221" i="1" s="1"/>
  <c r="CW221" i="1"/>
  <c r="V221" i="1" s="1"/>
  <c r="CY221" i="1"/>
  <c r="X221" i="1" s="1"/>
  <c r="CZ221" i="1"/>
  <c r="Y221" i="1" s="1"/>
  <c r="GL221" i="1"/>
  <c r="GO221" i="1"/>
  <c r="GP221" i="1"/>
  <c r="GV221" i="1"/>
  <c r="HC221" i="1" s="1"/>
  <c r="GX221" i="1"/>
  <c r="I222" i="1"/>
  <c r="K222" i="1"/>
  <c r="AC222" i="1"/>
  <c r="AE222" i="1"/>
  <c r="AD222" i="1" s="1"/>
  <c r="AF222" i="1"/>
  <c r="AG222" i="1"/>
  <c r="AH222" i="1"/>
  <c r="AI222" i="1"/>
  <c r="CW222" i="1" s="1"/>
  <c r="V222" i="1" s="1"/>
  <c r="AJ222" i="1"/>
  <c r="CX222" i="1" s="1"/>
  <c r="W222" i="1" s="1"/>
  <c r="CQ222" i="1"/>
  <c r="P222" i="1" s="1"/>
  <c r="CR222" i="1"/>
  <c r="Q222" i="1" s="1"/>
  <c r="CS222" i="1"/>
  <c r="R222" i="1" s="1"/>
  <c r="CT222" i="1"/>
  <c r="S222" i="1" s="1"/>
  <c r="CU222" i="1"/>
  <c r="T222" i="1" s="1"/>
  <c r="CV222" i="1"/>
  <c r="U222" i="1" s="1"/>
  <c r="CY222" i="1"/>
  <c r="X222" i="1" s="1"/>
  <c r="CZ222" i="1"/>
  <c r="Y222" i="1" s="1"/>
  <c r="GL222" i="1"/>
  <c r="GO222" i="1"/>
  <c r="GP222" i="1"/>
  <c r="GV222" i="1"/>
  <c r="HC222" i="1" s="1"/>
  <c r="GX222" i="1" s="1"/>
  <c r="AC223" i="1"/>
  <c r="AB223" i="1" s="1"/>
  <c r="AE223" i="1"/>
  <c r="AD223" i="1" s="1"/>
  <c r="AF223" i="1"/>
  <c r="AG223" i="1"/>
  <c r="CU223" i="1" s="1"/>
  <c r="T223" i="1" s="1"/>
  <c r="AH223" i="1"/>
  <c r="CV223" i="1" s="1"/>
  <c r="U223" i="1" s="1"/>
  <c r="AI223" i="1"/>
  <c r="CW223" i="1" s="1"/>
  <c r="V223" i="1" s="1"/>
  <c r="AJ223" i="1"/>
  <c r="CX223" i="1" s="1"/>
  <c r="W223" i="1" s="1"/>
  <c r="CQ223" i="1"/>
  <c r="P223" i="1" s="1"/>
  <c r="CP223" i="1" s="1"/>
  <c r="O223" i="1" s="1"/>
  <c r="CR223" i="1"/>
  <c r="Q223" i="1" s="1"/>
  <c r="CS223" i="1"/>
  <c r="R223" i="1" s="1"/>
  <c r="CT223" i="1"/>
  <c r="S223" i="1" s="1"/>
  <c r="CY223" i="1"/>
  <c r="X223" i="1" s="1"/>
  <c r="CZ223" i="1"/>
  <c r="Y223" i="1" s="1"/>
  <c r="GL223" i="1"/>
  <c r="GO223" i="1"/>
  <c r="GP223" i="1"/>
  <c r="GV223" i="1"/>
  <c r="HC223" i="1" s="1"/>
  <c r="GX223" i="1" s="1"/>
  <c r="C224" i="1"/>
  <c r="D224" i="1"/>
  <c r="I224" i="1"/>
  <c r="K224" i="1"/>
  <c r="AC224" i="1"/>
  <c r="AE224" i="1"/>
  <c r="AD224" i="1" s="1"/>
  <c r="AF224" i="1"/>
  <c r="AG224" i="1"/>
  <c r="CU224" i="1" s="1"/>
  <c r="T224" i="1" s="1"/>
  <c r="AH224" i="1"/>
  <c r="AI224" i="1"/>
  <c r="AJ224" i="1"/>
  <c r="CQ224" i="1"/>
  <c r="CR224" i="1"/>
  <c r="CS224" i="1"/>
  <c r="CT224" i="1"/>
  <c r="CV224" i="1"/>
  <c r="CW224" i="1"/>
  <c r="CX224" i="1"/>
  <c r="W224" i="1" s="1"/>
  <c r="GL224" i="1"/>
  <c r="GO224" i="1"/>
  <c r="GP224" i="1"/>
  <c r="GV224" i="1"/>
  <c r="HC224" i="1" s="1"/>
  <c r="GX224" i="1" s="1"/>
  <c r="AC225" i="1"/>
  <c r="AE225" i="1"/>
  <c r="AD225" i="1" s="1"/>
  <c r="AF225" i="1"/>
  <c r="AG225" i="1"/>
  <c r="AH225" i="1"/>
  <c r="AI225" i="1"/>
  <c r="CW225" i="1" s="1"/>
  <c r="AJ225" i="1"/>
  <c r="CQ225" i="1"/>
  <c r="CR225" i="1"/>
  <c r="CS225" i="1"/>
  <c r="CT225" i="1"/>
  <c r="CU225" i="1"/>
  <c r="CV225" i="1"/>
  <c r="CX225" i="1"/>
  <c r="GL225" i="1"/>
  <c r="GO225" i="1"/>
  <c r="GP225" i="1"/>
  <c r="GV225" i="1"/>
  <c r="HC225" i="1" s="1"/>
  <c r="AC226" i="1"/>
  <c r="AE226" i="1"/>
  <c r="AD226" i="1" s="1"/>
  <c r="AF226" i="1"/>
  <c r="AG226" i="1"/>
  <c r="AH226" i="1"/>
  <c r="AI226" i="1"/>
  <c r="CW226" i="1" s="1"/>
  <c r="AJ226" i="1"/>
  <c r="CX226" i="1" s="1"/>
  <c r="CQ226" i="1"/>
  <c r="CR226" i="1"/>
  <c r="CS226" i="1"/>
  <c r="CT226" i="1"/>
  <c r="CU226" i="1"/>
  <c r="CV226" i="1"/>
  <c r="GL226" i="1"/>
  <c r="GO226" i="1"/>
  <c r="GP226" i="1"/>
  <c r="GV226" i="1"/>
  <c r="HC226" i="1"/>
  <c r="I227" i="1"/>
  <c r="K227" i="1"/>
  <c r="AC227" i="1"/>
  <c r="AE227" i="1"/>
  <c r="AD227" i="1" s="1"/>
  <c r="AF227" i="1"/>
  <c r="AG227" i="1"/>
  <c r="CU227" i="1" s="1"/>
  <c r="AH227" i="1"/>
  <c r="CV227" i="1" s="1"/>
  <c r="AI227" i="1"/>
  <c r="AJ227" i="1"/>
  <c r="CX227" i="1" s="1"/>
  <c r="CQ227" i="1"/>
  <c r="P227" i="1" s="1"/>
  <c r="CR227" i="1"/>
  <c r="CS227" i="1"/>
  <c r="CT227" i="1"/>
  <c r="CW227" i="1"/>
  <c r="V227" i="1" s="1"/>
  <c r="CY227" i="1"/>
  <c r="X227" i="1" s="1"/>
  <c r="CZ227" i="1"/>
  <c r="Y227" i="1" s="1"/>
  <c r="GL227" i="1"/>
  <c r="GO227" i="1"/>
  <c r="GP227" i="1"/>
  <c r="GV227" i="1"/>
  <c r="HC227" i="1" s="1"/>
  <c r="GX227" i="1" s="1"/>
  <c r="C228" i="1"/>
  <c r="D228" i="1"/>
  <c r="U228" i="1"/>
  <c r="V228" i="1"/>
  <c r="AC228" i="1"/>
  <c r="AE228" i="1"/>
  <c r="AD228" i="1" s="1"/>
  <c r="AF228" i="1"/>
  <c r="AG228" i="1"/>
  <c r="CU228" i="1" s="1"/>
  <c r="T228" i="1" s="1"/>
  <c r="AH228" i="1"/>
  <c r="AI228" i="1"/>
  <c r="AJ228" i="1"/>
  <c r="CQ228" i="1"/>
  <c r="CR228" i="1"/>
  <c r="CS228" i="1"/>
  <c r="CT228" i="1"/>
  <c r="CV228" i="1"/>
  <c r="CW228" i="1"/>
  <c r="CX228" i="1"/>
  <c r="W228" i="1" s="1"/>
  <c r="GL228" i="1"/>
  <c r="GO228" i="1"/>
  <c r="GP228" i="1"/>
  <c r="GV228" i="1"/>
  <c r="HC228" i="1" s="1"/>
  <c r="GX228" i="1" s="1"/>
  <c r="C229" i="1"/>
  <c r="D229" i="1"/>
  <c r="I229" i="1"/>
  <c r="K229" i="1"/>
  <c r="AC229" i="1"/>
  <c r="AE229" i="1"/>
  <c r="AD229" i="1" s="1"/>
  <c r="AF229" i="1"/>
  <c r="AG229" i="1"/>
  <c r="AH229" i="1"/>
  <c r="AI229" i="1"/>
  <c r="AJ229" i="1"/>
  <c r="CX229" i="1" s="1"/>
  <c r="W229" i="1" s="1"/>
  <c r="CQ229" i="1"/>
  <c r="CR229" i="1"/>
  <c r="CS229" i="1"/>
  <c r="CT229" i="1"/>
  <c r="CU229" i="1"/>
  <c r="T229" i="1" s="1"/>
  <c r="CV229" i="1"/>
  <c r="CW229" i="1"/>
  <c r="GL229" i="1"/>
  <c r="GO229" i="1"/>
  <c r="GP229" i="1"/>
  <c r="GV229" i="1"/>
  <c r="HC229" i="1" s="1"/>
  <c r="GX229" i="1" s="1"/>
  <c r="I230" i="1"/>
  <c r="P230" i="1"/>
  <c r="AC230" i="1"/>
  <c r="AE230" i="1"/>
  <c r="AD230" i="1" s="1"/>
  <c r="AF230" i="1"/>
  <c r="AG230" i="1"/>
  <c r="CU230" i="1" s="1"/>
  <c r="T230" i="1" s="1"/>
  <c r="AH230" i="1"/>
  <c r="CV230" i="1" s="1"/>
  <c r="U230" i="1" s="1"/>
  <c r="AI230" i="1"/>
  <c r="CW230" i="1" s="1"/>
  <c r="V230" i="1" s="1"/>
  <c r="AJ230" i="1"/>
  <c r="CX230" i="1" s="1"/>
  <c r="W230" i="1" s="1"/>
  <c r="CQ230" i="1"/>
  <c r="CR230" i="1"/>
  <c r="Q230" i="1" s="1"/>
  <c r="CS230" i="1"/>
  <c r="R230" i="1" s="1"/>
  <c r="CT230" i="1"/>
  <c r="S230" i="1" s="1"/>
  <c r="GL230" i="1"/>
  <c r="GO230" i="1"/>
  <c r="GP230" i="1"/>
  <c r="GV230" i="1"/>
  <c r="HC230" i="1" s="1"/>
  <c r="GX230" i="1" s="1"/>
  <c r="I231" i="1"/>
  <c r="K231" i="1"/>
  <c r="U231" i="1"/>
  <c r="AC231" i="1"/>
  <c r="AE231" i="1"/>
  <c r="AD231" i="1" s="1"/>
  <c r="AF231" i="1"/>
  <c r="AG231" i="1"/>
  <c r="CU231" i="1" s="1"/>
  <c r="T231" i="1" s="1"/>
  <c r="AH231" i="1"/>
  <c r="CV231" i="1" s="1"/>
  <c r="AI231" i="1"/>
  <c r="CW231" i="1" s="1"/>
  <c r="V231" i="1" s="1"/>
  <c r="AJ231" i="1"/>
  <c r="CQ231" i="1"/>
  <c r="CR231" i="1"/>
  <c r="Q231" i="1" s="1"/>
  <c r="CS231" i="1"/>
  <c r="R231" i="1" s="1"/>
  <c r="CT231" i="1"/>
  <c r="S231" i="1" s="1"/>
  <c r="CX231" i="1"/>
  <c r="W231" i="1" s="1"/>
  <c r="CY231" i="1"/>
  <c r="X231" i="1" s="1"/>
  <c r="CZ231" i="1"/>
  <c r="Y231" i="1" s="1"/>
  <c r="GL231" i="1"/>
  <c r="GO231" i="1"/>
  <c r="GP231" i="1"/>
  <c r="GV231" i="1"/>
  <c r="HC231" i="1" s="1"/>
  <c r="GX231" i="1" s="1"/>
  <c r="I232" i="1"/>
  <c r="K232" i="1"/>
  <c r="AC232" i="1"/>
  <c r="AD232" i="1"/>
  <c r="AE232" i="1"/>
  <c r="AF232" i="1"/>
  <c r="AG232" i="1"/>
  <c r="AH232" i="1"/>
  <c r="AI232" i="1"/>
  <c r="AJ232" i="1"/>
  <c r="CX232" i="1" s="1"/>
  <c r="W232" i="1" s="1"/>
  <c r="CQ232" i="1"/>
  <c r="P232" i="1" s="1"/>
  <c r="CR232" i="1"/>
  <c r="Q232" i="1" s="1"/>
  <c r="CS232" i="1"/>
  <c r="CT232" i="1"/>
  <c r="S232" i="1" s="1"/>
  <c r="CU232" i="1"/>
  <c r="T232" i="1" s="1"/>
  <c r="CV232" i="1"/>
  <c r="U232" i="1" s="1"/>
  <c r="CW232" i="1"/>
  <c r="CY232" i="1"/>
  <c r="X232" i="1" s="1"/>
  <c r="CZ232" i="1"/>
  <c r="Y232" i="1" s="1"/>
  <c r="GL232" i="1"/>
  <c r="GO232" i="1"/>
  <c r="GP232" i="1"/>
  <c r="GV232" i="1"/>
  <c r="HC232" i="1" s="1"/>
  <c r="GX232" i="1" s="1"/>
  <c r="C233" i="1"/>
  <c r="D233" i="1"/>
  <c r="I233" i="1"/>
  <c r="K233" i="1"/>
  <c r="V233" i="1"/>
  <c r="AC233" i="1"/>
  <c r="AE233" i="1"/>
  <c r="AD233" i="1" s="1"/>
  <c r="AF233" i="1"/>
  <c r="AG233" i="1"/>
  <c r="CU233" i="1" s="1"/>
  <c r="AH233" i="1"/>
  <c r="AI233" i="1"/>
  <c r="AJ233" i="1"/>
  <c r="CX233" i="1" s="1"/>
  <c r="W233" i="1" s="1"/>
  <c r="CQ233" i="1"/>
  <c r="CR233" i="1"/>
  <c r="CS233" i="1"/>
  <c r="CT233" i="1"/>
  <c r="CV233" i="1"/>
  <c r="CW233" i="1"/>
  <c r="GL233" i="1"/>
  <c r="GO233" i="1"/>
  <c r="GP233" i="1"/>
  <c r="GV233" i="1"/>
  <c r="HC233" i="1"/>
  <c r="GX233" i="1" s="1"/>
  <c r="I234" i="1"/>
  <c r="AC234" i="1"/>
  <c r="AE234" i="1"/>
  <c r="AD234" i="1" s="1"/>
  <c r="AF234" i="1"/>
  <c r="AG234" i="1"/>
  <c r="CU234" i="1" s="1"/>
  <c r="T234" i="1" s="1"/>
  <c r="AH234" i="1"/>
  <c r="AI234" i="1"/>
  <c r="CW234" i="1" s="1"/>
  <c r="V234" i="1" s="1"/>
  <c r="AJ234" i="1"/>
  <c r="CX234" i="1" s="1"/>
  <c r="W234" i="1" s="1"/>
  <c r="CQ234" i="1"/>
  <c r="P234" i="1" s="1"/>
  <c r="CR234" i="1"/>
  <c r="Q234" i="1" s="1"/>
  <c r="CS234" i="1"/>
  <c r="R234" i="1" s="1"/>
  <c r="CT234" i="1"/>
  <c r="S234" i="1" s="1"/>
  <c r="CV234" i="1"/>
  <c r="U234" i="1" s="1"/>
  <c r="GL234" i="1"/>
  <c r="GO234" i="1"/>
  <c r="GP234" i="1"/>
  <c r="GV234" i="1"/>
  <c r="HC234" i="1" s="1"/>
  <c r="GX234" i="1" s="1"/>
  <c r="I235" i="1"/>
  <c r="K235" i="1"/>
  <c r="AC235" i="1"/>
  <c r="AE235" i="1"/>
  <c r="AD235" i="1" s="1"/>
  <c r="AF235" i="1"/>
  <c r="AG235" i="1"/>
  <c r="AH235" i="1"/>
  <c r="AI235" i="1"/>
  <c r="AJ235" i="1"/>
  <c r="CQ235" i="1"/>
  <c r="P235" i="1" s="1"/>
  <c r="CR235" i="1"/>
  <c r="Q235" i="1" s="1"/>
  <c r="CS235" i="1"/>
  <c r="R235" i="1" s="1"/>
  <c r="CT235" i="1"/>
  <c r="S235" i="1" s="1"/>
  <c r="CU235" i="1"/>
  <c r="T235" i="1" s="1"/>
  <c r="CV235" i="1"/>
  <c r="U235" i="1" s="1"/>
  <c r="CW235" i="1"/>
  <c r="V235" i="1" s="1"/>
  <c r="CX235" i="1"/>
  <c r="W235" i="1" s="1"/>
  <c r="CY235" i="1"/>
  <c r="X235" i="1" s="1"/>
  <c r="CZ235" i="1"/>
  <c r="Y235" i="1" s="1"/>
  <c r="GL235" i="1"/>
  <c r="GO235" i="1"/>
  <c r="GP235" i="1"/>
  <c r="GV235" i="1"/>
  <c r="HC235" i="1" s="1"/>
  <c r="GX235" i="1" s="1"/>
  <c r="C236" i="1"/>
  <c r="D236" i="1"/>
  <c r="U236" i="1"/>
  <c r="AC236" i="1"/>
  <c r="AE236" i="1"/>
  <c r="AD236" i="1" s="1"/>
  <c r="AF236" i="1"/>
  <c r="AG236" i="1"/>
  <c r="CU236" i="1" s="1"/>
  <c r="T236" i="1" s="1"/>
  <c r="AH236" i="1"/>
  <c r="AI236" i="1"/>
  <c r="AJ236" i="1"/>
  <c r="CQ236" i="1"/>
  <c r="CR236" i="1"/>
  <c r="CS236" i="1"/>
  <c r="CT236" i="1"/>
  <c r="CV236" i="1"/>
  <c r="CW236" i="1"/>
  <c r="CX236" i="1"/>
  <c r="W236" i="1" s="1"/>
  <c r="GL236" i="1"/>
  <c r="GO236" i="1"/>
  <c r="GP236" i="1"/>
  <c r="GV236" i="1"/>
  <c r="HC236" i="1" s="1"/>
  <c r="GX236" i="1" s="1"/>
  <c r="C237" i="1"/>
  <c r="D237" i="1"/>
  <c r="U237" i="1"/>
  <c r="AC237" i="1"/>
  <c r="AE237" i="1"/>
  <c r="AD237" i="1" s="1"/>
  <c r="AF237" i="1"/>
  <c r="AG237" i="1"/>
  <c r="CU237" i="1" s="1"/>
  <c r="T237" i="1" s="1"/>
  <c r="AH237" i="1"/>
  <c r="AI237" i="1"/>
  <c r="AJ237" i="1"/>
  <c r="CX237" i="1" s="1"/>
  <c r="W237" i="1" s="1"/>
  <c r="CQ237" i="1"/>
  <c r="CR237" i="1"/>
  <c r="CS237" i="1"/>
  <c r="CT237" i="1"/>
  <c r="CV237" i="1"/>
  <c r="CW237" i="1"/>
  <c r="GL237" i="1"/>
  <c r="GO237" i="1"/>
  <c r="GP237" i="1"/>
  <c r="GV237" i="1"/>
  <c r="HC237" i="1" s="1"/>
  <c r="GX237" i="1" s="1"/>
  <c r="AC238" i="1"/>
  <c r="AD238" i="1"/>
  <c r="AE238" i="1"/>
  <c r="AF238" i="1"/>
  <c r="AG238" i="1"/>
  <c r="CU238" i="1" s="1"/>
  <c r="T238" i="1" s="1"/>
  <c r="AH238" i="1"/>
  <c r="AI238" i="1"/>
  <c r="CW238" i="1" s="1"/>
  <c r="V238" i="1" s="1"/>
  <c r="AJ238" i="1"/>
  <c r="CX238" i="1" s="1"/>
  <c r="W238" i="1" s="1"/>
  <c r="CQ238" i="1"/>
  <c r="P238" i="1" s="1"/>
  <c r="CR238" i="1"/>
  <c r="Q238" i="1" s="1"/>
  <c r="CS238" i="1"/>
  <c r="R238" i="1" s="1"/>
  <c r="CT238" i="1"/>
  <c r="S238" i="1" s="1"/>
  <c r="CV238" i="1"/>
  <c r="U238" i="1" s="1"/>
  <c r="CY238" i="1"/>
  <c r="X238" i="1" s="1"/>
  <c r="CZ238" i="1"/>
  <c r="Y238" i="1" s="1"/>
  <c r="GL238" i="1"/>
  <c r="GO238" i="1"/>
  <c r="GP238" i="1"/>
  <c r="GV238" i="1"/>
  <c r="HC238" i="1" s="1"/>
  <c r="GX238" i="1" s="1"/>
  <c r="HG238" i="1"/>
  <c r="AC239" i="1"/>
  <c r="AD239" i="1"/>
  <c r="AB239" i="1" s="1"/>
  <c r="AE239" i="1"/>
  <c r="AF239" i="1"/>
  <c r="AG239" i="1"/>
  <c r="CU239" i="1" s="1"/>
  <c r="T239" i="1" s="1"/>
  <c r="AH239" i="1"/>
  <c r="CV239" i="1" s="1"/>
  <c r="U239" i="1" s="1"/>
  <c r="AI239" i="1"/>
  <c r="AJ239" i="1"/>
  <c r="CX239" i="1" s="1"/>
  <c r="W239" i="1" s="1"/>
  <c r="CQ239" i="1"/>
  <c r="P239" i="1" s="1"/>
  <c r="CR239" i="1"/>
  <c r="Q239" i="1" s="1"/>
  <c r="CS239" i="1"/>
  <c r="R239" i="1" s="1"/>
  <c r="CT239" i="1"/>
  <c r="S239" i="1" s="1"/>
  <c r="CW239" i="1"/>
  <c r="V239" i="1" s="1"/>
  <c r="CY239" i="1"/>
  <c r="X239" i="1" s="1"/>
  <c r="CZ239" i="1"/>
  <c r="Y239" i="1" s="1"/>
  <c r="GL239" i="1"/>
  <c r="GO239" i="1"/>
  <c r="GP239" i="1"/>
  <c r="GV239" i="1"/>
  <c r="HC239" i="1"/>
  <c r="GX239" i="1" s="1"/>
  <c r="HG239" i="1"/>
  <c r="C240" i="1"/>
  <c r="D240" i="1"/>
  <c r="V240" i="1"/>
  <c r="AC240" i="1"/>
  <c r="AE240" i="1"/>
  <c r="AD240" i="1" s="1"/>
  <c r="AF240" i="1"/>
  <c r="AG240" i="1"/>
  <c r="CU240" i="1" s="1"/>
  <c r="T240" i="1" s="1"/>
  <c r="AH240" i="1"/>
  <c r="AI240" i="1"/>
  <c r="AJ240" i="1"/>
  <c r="CX240" i="1" s="1"/>
  <c r="W240" i="1" s="1"/>
  <c r="CQ240" i="1"/>
  <c r="CR240" i="1"/>
  <c r="CS240" i="1"/>
  <c r="CT240" i="1"/>
  <c r="CV240" i="1"/>
  <c r="CW240" i="1"/>
  <c r="GL240" i="1"/>
  <c r="GN240" i="1"/>
  <c r="GP240" i="1"/>
  <c r="GV240" i="1"/>
  <c r="HC240" i="1"/>
  <c r="GX240" i="1" s="1"/>
  <c r="C241" i="1"/>
  <c r="D241" i="1"/>
  <c r="AC241" i="1"/>
  <c r="AE241" i="1"/>
  <c r="AD241" i="1" s="1"/>
  <c r="AF241" i="1"/>
  <c r="AG241" i="1"/>
  <c r="CU241" i="1" s="1"/>
  <c r="T241" i="1" s="1"/>
  <c r="AH241" i="1"/>
  <c r="AI241" i="1"/>
  <c r="AJ241" i="1"/>
  <c r="CX241" i="1" s="1"/>
  <c r="W241" i="1" s="1"/>
  <c r="CQ241" i="1"/>
  <c r="CR241" i="1"/>
  <c r="CS241" i="1"/>
  <c r="CT241" i="1"/>
  <c r="CV241" i="1"/>
  <c r="CW241" i="1"/>
  <c r="GL241" i="1"/>
  <c r="GN241" i="1"/>
  <c r="GP241" i="1"/>
  <c r="GV241" i="1"/>
  <c r="HC241" i="1" s="1"/>
  <c r="GX241" i="1" s="1"/>
  <c r="P242" i="1"/>
  <c r="AC242" i="1"/>
  <c r="AE242" i="1"/>
  <c r="AD242" i="1" s="1"/>
  <c r="AF242" i="1"/>
  <c r="AG242" i="1"/>
  <c r="CU242" i="1" s="1"/>
  <c r="T242" i="1" s="1"/>
  <c r="AH242" i="1"/>
  <c r="CV242" i="1" s="1"/>
  <c r="U242" i="1" s="1"/>
  <c r="AI242" i="1"/>
  <c r="CW242" i="1" s="1"/>
  <c r="V242" i="1" s="1"/>
  <c r="AJ242" i="1"/>
  <c r="CX242" i="1" s="1"/>
  <c r="W242" i="1" s="1"/>
  <c r="CQ242" i="1"/>
  <c r="CR242" i="1"/>
  <c r="Q242" i="1" s="1"/>
  <c r="CP242" i="1" s="1"/>
  <c r="O242" i="1" s="1"/>
  <c r="CS242" i="1"/>
  <c r="R242" i="1" s="1"/>
  <c r="CT242" i="1"/>
  <c r="S242" i="1" s="1"/>
  <c r="CY242" i="1"/>
  <c r="X242" i="1" s="1"/>
  <c r="CZ242" i="1"/>
  <c r="Y242" i="1" s="1"/>
  <c r="GL242" i="1"/>
  <c r="GN242" i="1"/>
  <c r="GP242" i="1"/>
  <c r="GV242" i="1"/>
  <c r="HC242" i="1" s="1"/>
  <c r="GX242" i="1" s="1"/>
  <c r="AC243" i="1"/>
  <c r="AD243" i="1"/>
  <c r="AE243" i="1"/>
  <c r="AF243" i="1"/>
  <c r="AG243" i="1"/>
  <c r="CU243" i="1" s="1"/>
  <c r="T243" i="1" s="1"/>
  <c r="AH243" i="1"/>
  <c r="CV243" i="1" s="1"/>
  <c r="U243" i="1" s="1"/>
  <c r="AI243" i="1"/>
  <c r="AJ243" i="1"/>
  <c r="CQ243" i="1"/>
  <c r="P243" i="1" s="1"/>
  <c r="CR243" i="1"/>
  <c r="Q243" i="1" s="1"/>
  <c r="CS243" i="1"/>
  <c r="R243" i="1" s="1"/>
  <c r="CT243" i="1"/>
  <c r="S243" i="1" s="1"/>
  <c r="CW243" i="1"/>
  <c r="V243" i="1" s="1"/>
  <c r="CX243" i="1"/>
  <c r="W243" i="1" s="1"/>
  <c r="CY243" i="1"/>
  <c r="X243" i="1" s="1"/>
  <c r="CZ243" i="1"/>
  <c r="Y243" i="1" s="1"/>
  <c r="GL243" i="1"/>
  <c r="GO243" i="1"/>
  <c r="GP243" i="1"/>
  <c r="GV243" i="1"/>
  <c r="HC243" i="1" s="1"/>
  <c r="GX243" i="1" s="1"/>
  <c r="HG243" i="1"/>
  <c r="P244" i="1"/>
  <c r="AC244" i="1"/>
  <c r="AD244" i="1"/>
  <c r="AE244" i="1"/>
  <c r="AF244" i="1"/>
  <c r="AG244" i="1"/>
  <c r="AH244" i="1"/>
  <c r="AI244" i="1"/>
  <c r="AJ244" i="1"/>
  <c r="CX244" i="1" s="1"/>
  <c r="W244" i="1" s="1"/>
  <c r="CQ244" i="1"/>
  <c r="CR244" i="1"/>
  <c r="Q244" i="1" s="1"/>
  <c r="CS244" i="1"/>
  <c r="R244" i="1" s="1"/>
  <c r="CT244" i="1"/>
  <c r="S244" i="1" s="1"/>
  <c r="CU244" i="1"/>
  <c r="T244" i="1" s="1"/>
  <c r="CV244" i="1"/>
  <c r="U244" i="1" s="1"/>
  <c r="CW244" i="1"/>
  <c r="V244" i="1" s="1"/>
  <c r="CY244" i="1"/>
  <c r="X244" i="1" s="1"/>
  <c r="CZ244" i="1"/>
  <c r="Y244" i="1" s="1"/>
  <c r="GL244" i="1"/>
  <c r="GO244" i="1"/>
  <c r="GP244" i="1"/>
  <c r="GV244" i="1"/>
  <c r="HC244" i="1" s="1"/>
  <c r="GX244" i="1" s="1"/>
  <c r="HG244" i="1"/>
  <c r="S245" i="1"/>
  <c r="AC245" i="1"/>
  <c r="AD245" i="1"/>
  <c r="AE245" i="1"/>
  <c r="AF245" i="1"/>
  <c r="AG245" i="1"/>
  <c r="AH245" i="1"/>
  <c r="AI245" i="1"/>
  <c r="AJ245" i="1"/>
  <c r="CX245" i="1" s="1"/>
  <c r="W245" i="1" s="1"/>
  <c r="CQ245" i="1"/>
  <c r="P245" i="1" s="1"/>
  <c r="CR245" i="1"/>
  <c r="Q245" i="1" s="1"/>
  <c r="CS245" i="1"/>
  <c r="R245" i="1" s="1"/>
  <c r="CT245" i="1"/>
  <c r="CU245" i="1"/>
  <c r="T245" i="1" s="1"/>
  <c r="CV245" i="1"/>
  <c r="U245" i="1" s="1"/>
  <c r="CW245" i="1"/>
  <c r="V245" i="1" s="1"/>
  <c r="CY245" i="1"/>
  <c r="X245" i="1" s="1"/>
  <c r="CZ245" i="1"/>
  <c r="Y245" i="1" s="1"/>
  <c r="GL245" i="1"/>
  <c r="GN245" i="1"/>
  <c r="GP245" i="1"/>
  <c r="GV245" i="1"/>
  <c r="HC245" i="1" s="1"/>
  <c r="GX245" i="1" s="1"/>
  <c r="I246" i="1"/>
  <c r="K246" i="1"/>
  <c r="AC246" i="1"/>
  <c r="AE246" i="1"/>
  <c r="AD246" i="1" s="1"/>
  <c r="AF246" i="1"/>
  <c r="AG246" i="1"/>
  <c r="CU246" i="1" s="1"/>
  <c r="T246" i="1" s="1"/>
  <c r="AH246" i="1"/>
  <c r="CV246" i="1" s="1"/>
  <c r="U246" i="1" s="1"/>
  <c r="AI246" i="1"/>
  <c r="CW246" i="1" s="1"/>
  <c r="V246" i="1" s="1"/>
  <c r="AJ246" i="1"/>
  <c r="CX246" i="1" s="1"/>
  <c r="W246" i="1" s="1"/>
  <c r="CQ246" i="1"/>
  <c r="P246" i="1" s="1"/>
  <c r="CR246" i="1"/>
  <c r="Q246" i="1" s="1"/>
  <c r="CS246" i="1"/>
  <c r="CT246" i="1"/>
  <c r="S246" i="1" s="1"/>
  <c r="CY246" i="1"/>
  <c r="X246" i="1" s="1"/>
  <c r="CZ246" i="1"/>
  <c r="Y246" i="1" s="1"/>
  <c r="GL246" i="1"/>
  <c r="GN246" i="1"/>
  <c r="GP246" i="1"/>
  <c r="GV246" i="1"/>
  <c r="HC246" i="1" s="1"/>
  <c r="GX246" i="1" s="1"/>
  <c r="P247" i="1"/>
  <c r="AC247" i="1"/>
  <c r="AD247" i="1"/>
  <c r="AB247" i="1" s="1"/>
  <c r="AE247" i="1"/>
  <c r="AF247" i="1"/>
  <c r="AG247" i="1"/>
  <c r="AH247" i="1"/>
  <c r="CV247" i="1" s="1"/>
  <c r="U247" i="1" s="1"/>
  <c r="AI247" i="1"/>
  <c r="CW247" i="1" s="1"/>
  <c r="V247" i="1" s="1"/>
  <c r="AJ247" i="1"/>
  <c r="CX247" i="1" s="1"/>
  <c r="W247" i="1" s="1"/>
  <c r="CQ247" i="1"/>
  <c r="CR247" i="1"/>
  <c r="Q247" i="1" s="1"/>
  <c r="CS247" i="1"/>
  <c r="R247" i="1" s="1"/>
  <c r="CT247" i="1"/>
  <c r="S247" i="1" s="1"/>
  <c r="CU247" i="1"/>
  <c r="T247" i="1" s="1"/>
  <c r="CY247" i="1"/>
  <c r="X247" i="1" s="1"/>
  <c r="CZ247" i="1"/>
  <c r="Y247" i="1" s="1"/>
  <c r="GL247" i="1"/>
  <c r="GO247" i="1"/>
  <c r="GP247" i="1"/>
  <c r="GV247" i="1"/>
  <c r="HC247" i="1" s="1"/>
  <c r="GX247" i="1" s="1"/>
  <c r="HG247" i="1"/>
  <c r="Y248" i="1"/>
  <c r="AC248" i="1"/>
  <c r="AD248" i="1"/>
  <c r="AE248" i="1"/>
  <c r="AF248" i="1"/>
  <c r="AB248" i="1" s="1"/>
  <c r="AG248" i="1"/>
  <c r="AH248" i="1"/>
  <c r="AI248" i="1"/>
  <c r="AJ248" i="1"/>
  <c r="CQ248" i="1"/>
  <c r="P248" i="1" s="1"/>
  <c r="CR248" i="1"/>
  <c r="Q248" i="1" s="1"/>
  <c r="CS248" i="1"/>
  <c r="R248" i="1" s="1"/>
  <c r="CT248" i="1"/>
  <c r="S248" i="1" s="1"/>
  <c r="CU248" i="1"/>
  <c r="T248" i="1" s="1"/>
  <c r="CV248" i="1"/>
  <c r="U248" i="1" s="1"/>
  <c r="CW248" i="1"/>
  <c r="V248" i="1" s="1"/>
  <c r="CX248" i="1"/>
  <c r="W248" i="1" s="1"/>
  <c r="CY248" i="1"/>
  <c r="X248" i="1" s="1"/>
  <c r="CZ248" i="1"/>
  <c r="GL248" i="1"/>
  <c r="GO248" i="1"/>
  <c r="GP248" i="1"/>
  <c r="GV248" i="1"/>
  <c r="HC248" i="1" s="1"/>
  <c r="GX248" i="1" s="1"/>
  <c r="HG248" i="1"/>
  <c r="AC249" i="1"/>
  <c r="AB249" i="1" s="1"/>
  <c r="AD249" i="1"/>
  <c r="AE249" i="1"/>
  <c r="AF249" i="1"/>
  <c r="AG249" i="1"/>
  <c r="AH249" i="1"/>
  <c r="CV249" i="1" s="1"/>
  <c r="U249" i="1" s="1"/>
  <c r="AI249" i="1"/>
  <c r="AJ249" i="1"/>
  <c r="CQ249" i="1"/>
  <c r="P249" i="1" s="1"/>
  <c r="CR249" i="1"/>
  <c r="Q249" i="1" s="1"/>
  <c r="CS249" i="1"/>
  <c r="R249" i="1" s="1"/>
  <c r="CT249" i="1"/>
  <c r="S249" i="1" s="1"/>
  <c r="CU249" i="1"/>
  <c r="T249" i="1" s="1"/>
  <c r="CW249" i="1"/>
  <c r="V249" i="1" s="1"/>
  <c r="CX249" i="1"/>
  <c r="W249" i="1" s="1"/>
  <c r="CY249" i="1"/>
  <c r="X249" i="1" s="1"/>
  <c r="CZ249" i="1"/>
  <c r="Y249" i="1" s="1"/>
  <c r="GL249" i="1"/>
  <c r="GN249" i="1"/>
  <c r="GP249" i="1"/>
  <c r="GV249" i="1"/>
  <c r="HC249" i="1" s="1"/>
  <c r="GX249" i="1" s="1"/>
  <c r="I250" i="1"/>
  <c r="K250" i="1"/>
  <c r="AC250" i="1"/>
  <c r="AB250" i="1" s="1"/>
  <c r="AD250" i="1"/>
  <c r="AE250" i="1"/>
  <c r="AF250" i="1"/>
  <c r="AG250" i="1"/>
  <c r="CU250" i="1" s="1"/>
  <c r="T250" i="1" s="1"/>
  <c r="AH250" i="1"/>
  <c r="CV250" i="1" s="1"/>
  <c r="AI250" i="1"/>
  <c r="CW250" i="1" s="1"/>
  <c r="AJ250" i="1"/>
  <c r="CX250" i="1" s="1"/>
  <c r="CQ250" i="1"/>
  <c r="P250" i="1" s="1"/>
  <c r="CR250" i="1"/>
  <c r="CS250" i="1"/>
  <c r="CT250" i="1"/>
  <c r="CY250" i="1"/>
  <c r="X250" i="1" s="1"/>
  <c r="CZ250" i="1"/>
  <c r="Y250" i="1" s="1"/>
  <c r="GL250" i="1"/>
  <c r="GO250" i="1"/>
  <c r="GP250" i="1"/>
  <c r="GV250" i="1"/>
  <c r="HC250" i="1"/>
  <c r="GX250" i="1" s="1"/>
  <c r="I251" i="1"/>
  <c r="K251" i="1"/>
  <c r="AC251" i="1"/>
  <c r="AE251" i="1"/>
  <c r="AD251" i="1" s="1"/>
  <c r="AF251" i="1"/>
  <c r="AG251" i="1"/>
  <c r="CU251" i="1" s="1"/>
  <c r="AH251" i="1"/>
  <c r="CV251" i="1" s="1"/>
  <c r="AI251" i="1"/>
  <c r="CW251" i="1" s="1"/>
  <c r="AJ251" i="1"/>
  <c r="CX251" i="1" s="1"/>
  <c r="W251" i="1" s="1"/>
  <c r="CQ251" i="1"/>
  <c r="CR251" i="1"/>
  <c r="CS251" i="1"/>
  <c r="CT251" i="1"/>
  <c r="S251" i="1" s="1"/>
  <c r="CY251" i="1"/>
  <c r="X251" i="1" s="1"/>
  <c r="CZ251" i="1"/>
  <c r="Y251" i="1" s="1"/>
  <c r="GL251" i="1"/>
  <c r="GN251" i="1"/>
  <c r="GP251" i="1"/>
  <c r="GV251" i="1"/>
  <c r="HC251" i="1" s="1"/>
  <c r="AC252" i="1"/>
  <c r="AD252" i="1"/>
  <c r="AE252" i="1"/>
  <c r="AF252" i="1"/>
  <c r="AG252" i="1"/>
  <c r="AH252" i="1"/>
  <c r="AI252" i="1"/>
  <c r="AJ252" i="1"/>
  <c r="CQ252" i="1"/>
  <c r="P252" i="1" s="1"/>
  <c r="CR252" i="1"/>
  <c r="Q252" i="1" s="1"/>
  <c r="CS252" i="1"/>
  <c r="R252" i="1" s="1"/>
  <c r="CT252" i="1"/>
  <c r="S252" i="1" s="1"/>
  <c r="CU252" i="1"/>
  <c r="T252" i="1" s="1"/>
  <c r="CV252" i="1"/>
  <c r="U252" i="1" s="1"/>
  <c r="CW252" i="1"/>
  <c r="V252" i="1" s="1"/>
  <c r="CX252" i="1"/>
  <c r="W252" i="1" s="1"/>
  <c r="CY252" i="1"/>
  <c r="X252" i="1" s="1"/>
  <c r="CZ252" i="1"/>
  <c r="Y252" i="1" s="1"/>
  <c r="GL252" i="1"/>
  <c r="GO252" i="1"/>
  <c r="GP252" i="1"/>
  <c r="GV252" i="1"/>
  <c r="HC252" i="1" s="1"/>
  <c r="GX252" i="1" s="1"/>
  <c r="HG252" i="1"/>
  <c r="I253" i="1"/>
  <c r="K253" i="1"/>
  <c r="T253" i="1"/>
  <c r="AC253" i="1"/>
  <c r="AE253" i="1"/>
  <c r="AD253" i="1" s="1"/>
  <c r="AF253" i="1"/>
  <c r="AG253" i="1"/>
  <c r="AH253" i="1"/>
  <c r="AI253" i="1"/>
  <c r="AJ253" i="1"/>
  <c r="CX253" i="1" s="1"/>
  <c r="W253" i="1" s="1"/>
  <c r="CQ253" i="1"/>
  <c r="P253" i="1" s="1"/>
  <c r="CR253" i="1"/>
  <c r="Q253" i="1" s="1"/>
  <c r="CS253" i="1"/>
  <c r="R253" i="1" s="1"/>
  <c r="CT253" i="1"/>
  <c r="S253" i="1" s="1"/>
  <c r="CU253" i="1"/>
  <c r="CV253" i="1"/>
  <c r="U253" i="1" s="1"/>
  <c r="CW253" i="1"/>
  <c r="V253" i="1" s="1"/>
  <c r="CY253" i="1"/>
  <c r="X253" i="1" s="1"/>
  <c r="CZ253" i="1"/>
  <c r="Y253" i="1" s="1"/>
  <c r="GL253" i="1"/>
  <c r="GN253" i="1"/>
  <c r="GP253" i="1"/>
  <c r="GV253" i="1"/>
  <c r="HC253" i="1"/>
  <c r="GX253" i="1" s="1"/>
  <c r="U254" i="1"/>
  <c r="AC254" i="1"/>
  <c r="AB254" i="1" s="1"/>
  <c r="AD254" i="1"/>
  <c r="AE254" i="1"/>
  <c r="AF254" i="1"/>
  <c r="AG254" i="1"/>
  <c r="CU254" i="1" s="1"/>
  <c r="T254" i="1" s="1"/>
  <c r="AH254" i="1"/>
  <c r="CV254" i="1" s="1"/>
  <c r="AI254" i="1"/>
  <c r="CW254" i="1" s="1"/>
  <c r="V254" i="1" s="1"/>
  <c r="AJ254" i="1"/>
  <c r="CX254" i="1" s="1"/>
  <c r="W254" i="1" s="1"/>
  <c r="CQ254" i="1"/>
  <c r="P254" i="1" s="1"/>
  <c r="CP254" i="1" s="1"/>
  <c r="O254" i="1" s="1"/>
  <c r="CR254" i="1"/>
  <c r="Q254" i="1" s="1"/>
  <c r="CS254" i="1"/>
  <c r="R254" i="1" s="1"/>
  <c r="CT254" i="1"/>
  <c r="S254" i="1" s="1"/>
  <c r="CY254" i="1"/>
  <c r="X254" i="1" s="1"/>
  <c r="CZ254" i="1"/>
  <c r="Y254" i="1" s="1"/>
  <c r="GL254" i="1"/>
  <c r="GO254" i="1"/>
  <c r="GP254" i="1"/>
  <c r="GV254" i="1"/>
  <c r="HC254" i="1" s="1"/>
  <c r="GX254" i="1" s="1"/>
  <c r="HG254" i="1"/>
  <c r="B256" i="1"/>
  <c r="B211" i="1" s="1"/>
  <c r="C256" i="1"/>
  <c r="C211" i="1" s="1"/>
  <c r="D256" i="1"/>
  <c r="D211" i="1" s="1"/>
  <c r="F256" i="1"/>
  <c r="F211" i="1" s="1"/>
  <c r="G256" i="1"/>
  <c r="G211" i="1" s="1"/>
  <c r="BX256" i="1"/>
  <c r="BX211" i="1" s="1"/>
  <c r="BY256" i="1"/>
  <c r="CK256" i="1"/>
  <c r="CL256" i="1"/>
  <c r="CL211" i="1" s="1"/>
  <c r="CM256" i="1"/>
  <c r="CM211" i="1" s="1"/>
  <c r="D286" i="1"/>
  <c r="E288" i="1"/>
  <c r="Z288" i="1"/>
  <c r="AA288" i="1"/>
  <c r="AM288" i="1"/>
  <c r="AN288" i="1"/>
  <c r="BE288" i="1"/>
  <c r="BF288" i="1"/>
  <c r="BG288" i="1"/>
  <c r="BH288" i="1"/>
  <c r="BI288" i="1"/>
  <c r="BJ288" i="1"/>
  <c r="BK288" i="1"/>
  <c r="BL288" i="1"/>
  <c r="BM288" i="1"/>
  <c r="BN288" i="1"/>
  <c r="BO288" i="1"/>
  <c r="BP288" i="1"/>
  <c r="BQ288" i="1"/>
  <c r="BR288" i="1"/>
  <c r="BS288" i="1"/>
  <c r="BT288" i="1"/>
  <c r="BU288" i="1"/>
  <c r="BV288" i="1"/>
  <c r="BW288" i="1"/>
  <c r="CN288" i="1"/>
  <c r="CO288" i="1"/>
  <c r="CP288" i="1"/>
  <c r="CQ288" i="1"/>
  <c r="CR288" i="1"/>
  <c r="CS288" i="1"/>
  <c r="CT288" i="1"/>
  <c r="CU288" i="1"/>
  <c r="CV288" i="1"/>
  <c r="CW288" i="1"/>
  <c r="CX288" i="1"/>
  <c r="CY288" i="1"/>
  <c r="CZ288" i="1"/>
  <c r="DA288" i="1"/>
  <c r="DB288" i="1"/>
  <c r="DC288" i="1"/>
  <c r="DD288" i="1"/>
  <c r="DE288" i="1"/>
  <c r="DF288" i="1"/>
  <c r="DG288" i="1"/>
  <c r="DH288" i="1"/>
  <c r="DI288" i="1"/>
  <c r="DJ288" i="1"/>
  <c r="DK288" i="1"/>
  <c r="DL288" i="1"/>
  <c r="DM288" i="1"/>
  <c r="DN288" i="1"/>
  <c r="DO288" i="1"/>
  <c r="DP288" i="1"/>
  <c r="DQ288" i="1"/>
  <c r="DR288" i="1"/>
  <c r="DS288" i="1"/>
  <c r="DT288" i="1"/>
  <c r="DU288" i="1"/>
  <c r="DV288" i="1"/>
  <c r="DW288" i="1"/>
  <c r="DX288" i="1"/>
  <c r="DY288" i="1"/>
  <c r="DZ288" i="1"/>
  <c r="EA288" i="1"/>
  <c r="EB288" i="1"/>
  <c r="EC288" i="1"/>
  <c r="ED288" i="1"/>
  <c r="EE288" i="1"/>
  <c r="EF288" i="1"/>
  <c r="EG288" i="1"/>
  <c r="EH288" i="1"/>
  <c r="EI288" i="1"/>
  <c r="EJ288" i="1"/>
  <c r="EK288" i="1"/>
  <c r="EL288" i="1"/>
  <c r="EM288" i="1"/>
  <c r="EN288" i="1"/>
  <c r="EO288" i="1"/>
  <c r="EP288" i="1"/>
  <c r="EQ288" i="1"/>
  <c r="ER288" i="1"/>
  <c r="ES288" i="1"/>
  <c r="ET288" i="1"/>
  <c r="EU288" i="1"/>
  <c r="EV288" i="1"/>
  <c r="EW288" i="1"/>
  <c r="EX288" i="1"/>
  <c r="EY288" i="1"/>
  <c r="EZ288" i="1"/>
  <c r="FA288" i="1"/>
  <c r="FB288" i="1"/>
  <c r="FC288" i="1"/>
  <c r="FD288" i="1"/>
  <c r="FE288" i="1"/>
  <c r="FF288" i="1"/>
  <c r="FG288" i="1"/>
  <c r="FH288" i="1"/>
  <c r="FI288" i="1"/>
  <c r="FJ288" i="1"/>
  <c r="FK288" i="1"/>
  <c r="FL288" i="1"/>
  <c r="FM288" i="1"/>
  <c r="FN288" i="1"/>
  <c r="FO288" i="1"/>
  <c r="FP288" i="1"/>
  <c r="FQ288" i="1"/>
  <c r="FR288" i="1"/>
  <c r="FS288" i="1"/>
  <c r="FT288" i="1"/>
  <c r="FU288" i="1"/>
  <c r="FV288" i="1"/>
  <c r="FW288" i="1"/>
  <c r="FX288" i="1"/>
  <c r="FY288" i="1"/>
  <c r="FZ288" i="1"/>
  <c r="GA288" i="1"/>
  <c r="GB288" i="1"/>
  <c r="GC288" i="1"/>
  <c r="GD288" i="1"/>
  <c r="GE288" i="1"/>
  <c r="GF288" i="1"/>
  <c r="GG288" i="1"/>
  <c r="GH288" i="1"/>
  <c r="GI288" i="1"/>
  <c r="GJ288" i="1"/>
  <c r="GK288" i="1"/>
  <c r="GL288" i="1"/>
  <c r="GM288" i="1"/>
  <c r="GN288" i="1"/>
  <c r="GO288" i="1"/>
  <c r="GP288" i="1"/>
  <c r="GQ288" i="1"/>
  <c r="GR288" i="1"/>
  <c r="GS288" i="1"/>
  <c r="GT288" i="1"/>
  <c r="GU288" i="1"/>
  <c r="GV288" i="1"/>
  <c r="GW288" i="1"/>
  <c r="GX288" i="1"/>
  <c r="C290" i="1"/>
  <c r="D290" i="1"/>
  <c r="I290" i="1"/>
  <c r="K290" i="1"/>
  <c r="V290" i="1"/>
  <c r="AC290" i="1"/>
  <c r="AE290" i="1"/>
  <c r="AD290" i="1" s="1"/>
  <c r="AF290" i="1"/>
  <c r="AG290" i="1"/>
  <c r="AH290" i="1"/>
  <c r="AI290" i="1"/>
  <c r="AJ290" i="1"/>
  <c r="CX290" i="1" s="1"/>
  <c r="W290" i="1" s="1"/>
  <c r="CQ290" i="1"/>
  <c r="CR290" i="1"/>
  <c r="CS290" i="1"/>
  <c r="CT290" i="1"/>
  <c r="CU290" i="1"/>
  <c r="T290" i="1" s="1"/>
  <c r="CV290" i="1"/>
  <c r="CW290" i="1"/>
  <c r="GL290" i="1"/>
  <c r="GO290" i="1"/>
  <c r="GP290" i="1"/>
  <c r="GV290" i="1"/>
  <c r="HC290" i="1" s="1"/>
  <c r="GX290" i="1" s="1"/>
  <c r="C291" i="1"/>
  <c r="D291" i="1"/>
  <c r="I291" i="1"/>
  <c r="K291" i="1"/>
  <c r="V291" i="1"/>
  <c r="W291" i="1"/>
  <c r="AC291" i="1"/>
  <c r="AE291" i="1"/>
  <c r="AD291" i="1" s="1"/>
  <c r="AF291" i="1"/>
  <c r="AG291" i="1"/>
  <c r="AH291" i="1"/>
  <c r="AI291" i="1"/>
  <c r="AJ291" i="1"/>
  <c r="CQ291" i="1"/>
  <c r="CR291" i="1"/>
  <c r="CS291" i="1"/>
  <c r="CT291" i="1"/>
  <c r="CU291" i="1"/>
  <c r="T291" i="1" s="1"/>
  <c r="CV291" i="1"/>
  <c r="CW291" i="1"/>
  <c r="CX291" i="1"/>
  <c r="GL291" i="1"/>
  <c r="GO291" i="1"/>
  <c r="GP291" i="1"/>
  <c r="GV291" i="1"/>
  <c r="HC291" i="1" s="1"/>
  <c r="GX291" i="1" s="1"/>
  <c r="C292" i="1"/>
  <c r="D292" i="1"/>
  <c r="I292" i="1"/>
  <c r="K292" i="1"/>
  <c r="AC292" i="1"/>
  <c r="AE292" i="1"/>
  <c r="AD292" i="1" s="1"/>
  <c r="AF292" i="1"/>
  <c r="AG292" i="1"/>
  <c r="AH292" i="1"/>
  <c r="AI292" i="1"/>
  <c r="AJ292" i="1"/>
  <c r="CX292" i="1" s="1"/>
  <c r="W292" i="1" s="1"/>
  <c r="CQ292" i="1"/>
  <c r="CR292" i="1"/>
  <c r="CS292" i="1"/>
  <c r="CT292" i="1"/>
  <c r="CU292" i="1"/>
  <c r="T292" i="1" s="1"/>
  <c r="CV292" i="1"/>
  <c r="CW292" i="1"/>
  <c r="GL292" i="1"/>
  <c r="GN292" i="1"/>
  <c r="GP292" i="1"/>
  <c r="GV292" i="1"/>
  <c r="HC292" i="1" s="1"/>
  <c r="GX292" i="1" s="1"/>
  <c r="I293" i="1"/>
  <c r="K293" i="1"/>
  <c r="Q293" i="1"/>
  <c r="AC293" i="1"/>
  <c r="AE293" i="1"/>
  <c r="AD293" i="1" s="1"/>
  <c r="AF293" i="1"/>
  <c r="AG293" i="1"/>
  <c r="AH293" i="1"/>
  <c r="CV293" i="1" s="1"/>
  <c r="U293" i="1" s="1"/>
  <c r="AI293" i="1"/>
  <c r="CW293" i="1" s="1"/>
  <c r="V293" i="1" s="1"/>
  <c r="AJ293" i="1"/>
  <c r="CX293" i="1" s="1"/>
  <c r="W293" i="1" s="1"/>
  <c r="CQ293" i="1"/>
  <c r="CR293" i="1"/>
  <c r="CS293" i="1"/>
  <c r="R293" i="1" s="1"/>
  <c r="CT293" i="1"/>
  <c r="S293" i="1" s="1"/>
  <c r="CU293" i="1"/>
  <c r="T293" i="1" s="1"/>
  <c r="CY293" i="1"/>
  <c r="X293" i="1" s="1"/>
  <c r="CZ293" i="1"/>
  <c r="Y293" i="1" s="1"/>
  <c r="GL293" i="1"/>
  <c r="GO293" i="1"/>
  <c r="GP293" i="1"/>
  <c r="GV293" i="1"/>
  <c r="HC293" i="1" s="1"/>
  <c r="GX293" i="1" s="1"/>
  <c r="C294" i="1"/>
  <c r="D294" i="1"/>
  <c r="I294" i="1"/>
  <c r="K294" i="1"/>
  <c r="AC294" i="1"/>
  <c r="AE294" i="1"/>
  <c r="AD294" i="1" s="1"/>
  <c r="AF294" i="1"/>
  <c r="AG294" i="1"/>
  <c r="AH294" i="1"/>
  <c r="AI294" i="1"/>
  <c r="AJ294" i="1"/>
  <c r="CQ294" i="1"/>
  <c r="CR294" i="1"/>
  <c r="CS294" i="1"/>
  <c r="CT294" i="1"/>
  <c r="CU294" i="1"/>
  <c r="T294" i="1" s="1"/>
  <c r="CV294" i="1"/>
  <c r="CW294" i="1"/>
  <c r="CX294" i="1"/>
  <c r="W294" i="1" s="1"/>
  <c r="GL294" i="1"/>
  <c r="GN294" i="1"/>
  <c r="GP294" i="1"/>
  <c r="GV294" i="1"/>
  <c r="HC294" i="1" s="1"/>
  <c r="GX294" i="1" s="1"/>
  <c r="C295" i="1"/>
  <c r="D295" i="1"/>
  <c r="I295" i="1"/>
  <c r="K295" i="1"/>
  <c r="AC295" i="1"/>
  <c r="AE295" i="1"/>
  <c r="AD295" i="1" s="1"/>
  <c r="AF295" i="1"/>
  <c r="AG295" i="1"/>
  <c r="CU295" i="1" s="1"/>
  <c r="AH295" i="1"/>
  <c r="AI295" i="1"/>
  <c r="AJ295" i="1"/>
  <c r="CQ295" i="1"/>
  <c r="CR295" i="1"/>
  <c r="CS295" i="1"/>
  <c r="CT295" i="1"/>
  <c r="CV295" i="1"/>
  <c r="CW295" i="1"/>
  <c r="CX295" i="1"/>
  <c r="W295" i="1" s="1"/>
  <c r="GL295" i="1"/>
  <c r="GN295" i="1"/>
  <c r="GP295" i="1"/>
  <c r="GV295" i="1"/>
  <c r="HC295" i="1" s="1"/>
  <c r="GX295" i="1" s="1"/>
  <c r="I296" i="1"/>
  <c r="K296" i="1"/>
  <c r="U296" i="1"/>
  <c r="X296" i="1"/>
  <c r="AC296" i="1"/>
  <c r="AE296" i="1"/>
  <c r="AD296" i="1" s="1"/>
  <c r="AF296" i="1"/>
  <c r="AG296" i="1"/>
  <c r="CU296" i="1" s="1"/>
  <c r="T296" i="1" s="1"/>
  <c r="AH296" i="1"/>
  <c r="CV296" i="1" s="1"/>
  <c r="AI296" i="1"/>
  <c r="AJ296" i="1"/>
  <c r="CX296" i="1" s="1"/>
  <c r="CQ296" i="1"/>
  <c r="CR296" i="1"/>
  <c r="Q296" i="1" s="1"/>
  <c r="CS296" i="1"/>
  <c r="CT296" i="1"/>
  <c r="S296" i="1" s="1"/>
  <c r="CW296" i="1"/>
  <c r="V296" i="1" s="1"/>
  <c r="CY296" i="1"/>
  <c r="CZ296" i="1"/>
  <c r="Y296" i="1" s="1"/>
  <c r="GL296" i="1"/>
  <c r="GO296" i="1"/>
  <c r="GP296" i="1"/>
  <c r="GV296" i="1"/>
  <c r="HC296" i="1" s="1"/>
  <c r="GX296" i="1" s="1"/>
  <c r="I297" i="1"/>
  <c r="K297" i="1"/>
  <c r="V297" i="1"/>
  <c r="AC297" i="1"/>
  <c r="AE297" i="1"/>
  <c r="AD297" i="1" s="1"/>
  <c r="AF297" i="1"/>
  <c r="AB297" i="1" s="1"/>
  <c r="AG297" i="1"/>
  <c r="AH297" i="1"/>
  <c r="AI297" i="1"/>
  <c r="CW297" i="1" s="1"/>
  <c r="AJ297" i="1"/>
  <c r="CX297" i="1" s="1"/>
  <c r="W297" i="1" s="1"/>
  <c r="CQ297" i="1"/>
  <c r="P297" i="1" s="1"/>
  <c r="CR297" i="1"/>
  <c r="CS297" i="1"/>
  <c r="CT297" i="1"/>
  <c r="S297" i="1" s="1"/>
  <c r="CU297" i="1"/>
  <c r="CV297" i="1"/>
  <c r="CY297" i="1"/>
  <c r="X297" i="1" s="1"/>
  <c r="CZ297" i="1"/>
  <c r="Y297" i="1" s="1"/>
  <c r="GL297" i="1"/>
  <c r="GO297" i="1"/>
  <c r="GP297" i="1"/>
  <c r="GV297" i="1"/>
  <c r="HC297" i="1" s="1"/>
  <c r="GX297" i="1" s="1"/>
  <c r="C298" i="1"/>
  <c r="D298" i="1"/>
  <c r="AC298" i="1"/>
  <c r="AE298" i="1"/>
  <c r="AD298" i="1" s="1"/>
  <c r="AF298" i="1"/>
  <c r="AG298" i="1"/>
  <c r="AH298" i="1"/>
  <c r="AI298" i="1"/>
  <c r="AJ298" i="1"/>
  <c r="CX298" i="1" s="1"/>
  <c r="W298" i="1" s="1"/>
  <c r="CQ298" i="1"/>
  <c r="CR298" i="1"/>
  <c r="CS298" i="1"/>
  <c r="CT298" i="1"/>
  <c r="CU298" i="1"/>
  <c r="T298" i="1" s="1"/>
  <c r="CV298" i="1"/>
  <c r="CW298" i="1"/>
  <c r="GL298" i="1"/>
  <c r="GO298" i="1"/>
  <c r="GP298" i="1"/>
  <c r="GV298" i="1"/>
  <c r="HC298" i="1" s="1"/>
  <c r="GX298" i="1" s="1"/>
  <c r="I299" i="1"/>
  <c r="K299" i="1"/>
  <c r="AC299" i="1"/>
  <c r="AD299" i="1"/>
  <c r="AE299" i="1"/>
  <c r="AF299" i="1"/>
  <c r="AG299" i="1"/>
  <c r="AH299" i="1"/>
  <c r="AI299" i="1"/>
  <c r="AJ299" i="1"/>
  <c r="CX299" i="1" s="1"/>
  <c r="CQ299" i="1"/>
  <c r="P299" i="1" s="1"/>
  <c r="CR299" i="1"/>
  <c r="Q299" i="1" s="1"/>
  <c r="CS299" i="1"/>
  <c r="CT299" i="1"/>
  <c r="CU299" i="1"/>
  <c r="T299" i="1" s="1"/>
  <c r="CV299" i="1"/>
  <c r="U299" i="1" s="1"/>
  <c r="CW299" i="1"/>
  <c r="V299" i="1" s="1"/>
  <c r="CY299" i="1"/>
  <c r="X299" i="1" s="1"/>
  <c r="CZ299" i="1"/>
  <c r="Y299" i="1" s="1"/>
  <c r="GL299" i="1"/>
  <c r="GO299" i="1"/>
  <c r="GP299" i="1"/>
  <c r="GV299" i="1"/>
  <c r="HC299" i="1"/>
  <c r="GX299" i="1" s="1"/>
  <c r="I300" i="1"/>
  <c r="K300" i="1"/>
  <c r="R300" i="1"/>
  <c r="S300" i="1"/>
  <c r="AC300" i="1"/>
  <c r="AB300" i="1" s="1"/>
  <c r="AE300" i="1"/>
  <c r="AD300" i="1" s="1"/>
  <c r="AF300" i="1"/>
  <c r="AG300" i="1"/>
  <c r="AH300" i="1"/>
  <c r="AI300" i="1"/>
  <c r="AJ300" i="1"/>
  <c r="CX300" i="1" s="1"/>
  <c r="CQ300" i="1"/>
  <c r="P300" i="1" s="1"/>
  <c r="CR300" i="1"/>
  <c r="Q300" i="1" s="1"/>
  <c r="CS300" i="1"/>
  <c r="CT300" i="1"/>
  <c r="CU300" i="1"/>
  <c r="T300" i="1" s="1"/>
  <c r="CV300" i="1"/>
  <c r="U300" i="1" s="1"/>
  <c r="CW300" i="1"/>
  <c r="V300" i="1" s="1"/>
  <c r="CY300" i="1"/>
  <c r="X300" i="1" s="1"/>
  <c r="CZ300" i="1"/>
  <c r="Y300" i="1" s="1"/>
  <c r="GL300" i="1"/>
  <c r="GO300" i="1"/>
  <c r="GP300" i="1"/>
  <c r="GV300" i="1"/>
  <c r="GX300" i="1"/>
  <c r="HC300" i="1"/>
  <c r="I301" i="1"/>
  <c r="K301" i="1"/>
  <c r="Q301" i="1"/>
  <c r="Y301" i="1"/>
  <c r="AC301" i="1"/>
  <c r="AE301" i="1"/>
  <c r="AD301" i="1" s="1"/>
  <c r="AF301" i="1"/>
  <c r="AG301" i="1"/>
  <c r="CU301" i="1" s="1"/>
  <c r="T301" i="1" s="1"/>
  <c r="AH301" i="1"/>
  <c r="CV301" i="1" s="1"/>
  <c r="U301" i="1" s="1"/>
  <c r="AI301" i="1"/>
  <c r="AJ301" i="1"/>
  <c r="CQ301" i="1"/>
  <c r="P301" i="1" s="1"/>
  <c r="CR301" i="1"/>
  <c r="CS301" i="1"/>
  <c r="R301" i="1" s="1"/>
  <c r="CT301" i="1"/>
  <c r="S301" i="1" s="1"/>
  <c r="CW301" i="1"/>
  <c r="V301" i="1" s="1"/>
  <c r="CX301" i="1"/>
  <c r="CY301" i="1"/>
  <c r="X301" i="1" s="1"/>
  <c r="CZ301" i="1"/>
  <c r="GL301" i="1"/>
  <c r="GO301" i="1"/>
  <c r="GP301" i="1"/>
  <c r="GV301" i="1"/>
  <c r="HC301" i="1"/>
  <c r="GX301" i="1" s="1"/>
  <c r="B303" i="1"/>
  <c r="B288" i="1" s="1"/>
  <c r="C303" i="1"/>
  <c r="C288" i="1" s="1"/>
  <c r="D303" i="1"/>
  <c r="D288" i="1" s="1"/>
  <c r="F303" i="1"/>
  <c r="F288" i="1" s="1"/>
  <c r="G303" i="1"/>
  <c r="G288" i="1" s="1"/>
  <c r="BX303" i="1"/>
  <c r="BX288" i="1" s="1"/>
  <c r="BY303" i="1"/>
  <c r="BY288" i="1" s="1"/>
  <c r="CK303" i="1"/>
  <c r="CL303" i="1"/>
  <c r="CM303" i="1"/>
  <c r="D333" i="1"/>
  <c r="E335" i="1"/>
  <c r="Z335" i="1"/>
  <c r="AA335" i="1"/>
  <c r="AM335" i="1"/>
  <c r="AN335" i="1"/>
  <c r="BE335" i="1"/>
  <c r="BF335" i="1"/>
  <c r="BG335" i="1"/>
  <c r="BH335" i="1"/>
  <c r="BI335" i="1"/>
  <c r="BJ335" i="1"/>
  <c r="BK335" i="1"/>
  <c r="BL335" i="1"/>
  <c r="BM335" i="1"/>
  <c r="BN335" i="1"/>
  <c r="BO335" i="1"/>
  <c r="BP335" i="1"/>
  <c r="BQ335" i="1"/>
  <c r="BR335" i="1"/>
  <c r="BS335" i="1"/>
  <c r="BT335" i="1"/>
  <c r="BU335" i="1"/>
  <c r="BV335" i="1"/>
  <c r="BW335" i="1"/>
  <c r="CN335" i="1"/>
  <c r="CO335" i="1"/>
  <c r="CP335" i="1"/>
  <c r="CQ335" i="1"/>
  <c r="CR335" i="1"/>
  <c r="CS335" i="1"/>
  <c r="CT335" i="1"/>
  <c r="CU335" i="1"/>
  <c r="CV335" i="1"/>
  <c r="CW335" i="1"/>
  <c r="CX335" i="1"/>
  <c r="CY335" i="1"/>
  <c r="CZ335" i="1"/>
  <c r="DA335" i="1"/>
  <c r="DB335" i="1"/>
  <c r="DC335" i="1"/>
  <c r="DD335" i="1"/>
  <c r="DE335" i="1"/>
  <c r="DF335" i="1"/>
  <c r="DG335" i="1"/>
  <c r="DH335" i="1"/>
  <c r="DI335" i="1"/>
  <c r="DJ335" i="1"/>
  <c r="DK335" i="1"/>
  <c r="DL335" i="1"/>
  <c r="DM335" i="1"/>
  <c r="DN335" i="1"/>
  <c r="DO335" i="1"/>
  <c r="DP335" i="1"/>
  <c r="DQ335" i="1"/>
  <c r="DR335" i="1"/>
  <c r="DS335" i="1"/>
  <c r="DT335" i="1"/>
  <c r="DU335" i="1"/>
  <c r="DV335" i="1"/>
  <c r="DW335" i="1"/>
  <c r="DX335" i="1"/>
  <c r="DY335" i="1"/>
  <c r="DZ335" i="1"/>
  <c r="EA335" i="1"/>
  <c r="EB335" i="1"/>
  <c r="EC335" i="1"/>
  <c r="ED335" i="1"/>
  <c r="EE335" i="1"/>
  <c r="EF335" i="1"/>
  <c r="EG335" i="1"/>
  <c r="EH335" i="1"/>
  <c r="EI335" i="1"/>
  <c r="EJ335" i="1"/>
  <c r="EK335" i="1"/>
  <c r="EL335" i="1"/>
  <c r="EM335" i="1"/>
  <c r="EN335" i="1"/>
  <c r="EO335" i="1"/>
  <c r="EP335" i="1"/>
  <c r="EQ335" i="1"/>
  <c r="ER335" i="1"/>
  <c r="ES335" i="1"/>
  <c r="ET335" i="1"/>
  <c r="EU335" i="1"/>
  <c r="EV335" i="1"/>
  <c r="EW335" i="1"/>
  <c r="EX335" i="1"/>
  <c r="EY335" i="1"/>
  <c r="EZ335" i="1"/>
  <c r="FA335" i="1"/>
  <c r="FB335" i="1"/>
  <c r="FC335" i="1"/>
  <c r="FD335" i="1"/>
  <c r="FE335" i="1"/>
  <c r="FF335" i="1"/>
  <c r="FG335" i="1"/>
  <c r="FH335" i="1"/>
  <c r="FI335" i="1"/>
  <c r="FJ335" i="1"/>
  <c r="FK335" i="1"/>
  <c r="FL335" i="1"/>
  <c r="FM335" i="1"/>
  <c r="FN335" i="1"/>
  <c r="FO335" i="1"/>
  <c r="FP335" i="1"/>
  <c r="FQ335" i="1"/>
  <c r="FR335" i="1"/>
  <c r="FS335" i="1"/>
  <c r="FT335" i="1"/>
  <c r="FU335" i="1"/>
  <c r="FV335" i="1"/>
  <c r="FW335" i="1"/>
  <c r="FX335" i="1"/>
  <c r="FY335" i="1"/>
  <c r="FZ335" i="1"/>
  <c r="GA335" i="1"/>
  <c r="GB335" i="1"/>
  <c r="GC335" i="1"/>
  <c r="GD335" i="1"/>
  <c r="GE335" i="1"/>
  <c r="GF335" i="1"/>
  <c r="GG335" i="1"/>
  <c r="GH335" i="1"/>
  <c r="GI335" i="1"/>
  <c r="GJ335" i="1"/>
  <c r="GK335" i="1"/>
  <c r="GL335" i="1"/>
  <c r="GM335" i="1"/>
  <c r="GN335" i="1"/>
  <c r="GO335" i="1"/>
  <c r="GP335" i="1"/>
  <c r="GQ335" i="1"/>
  <c r="GR335" i="1"/>
  <c r="GS335" i="1"/>
  <c r="GT335" i="1"/>
  <c r="GU335" i="1"/>
  <c r="GV335" i="1"/>
  <c r="GW335" i="1"/>
  <c r="GX335" i="1"/>
  <c r="C337" i="1"/>
  <c r="D337" i="1"/>
  <c r="I337" i="1"/>
  <c r="K337" i="1"/>
  <c r="AC337" i="1"/>
  <c r="AE337" i="1"/>
  <c r="AD337" i="1" s="1"/>
  <c r="AF337" i="1"/>
  <c r="AG337" i="1"/>
  <c r="CU337" i="1" s="1"/>
  <c r="T337" i="1" s="1"/>
  <c r="AH337" i="1"/>
  <c r="AI337" i="1"/>
  <c r="AJ337" i="1"/>
  <c r="CX337" i="1" s="1"/>
  <c r="W337" i="1" s="1"/>
  <c r="CQ337" i="1"/>
  <c r="CR337" i="1"/>
  <c r="CS337" i="1"/>
  <c r="CT337" i="1"/>
  <c r="CV337" i="1"/>
  <c r="CW337" i="1"/>
  <c r="GL337" i="1"/>
  <c r="GO337" i="1"/>
  <c r="GP337" i="1"/>
  <c r="GV337" i="1"/>
  <c r="HC337" i="1"/>
  <c r="GX337" i="1" s="1"/>
  <c r="I338" i="1"/>
  <c r="K338" i="1"/>
  <c r="AC338" i="1"/>
  <c r="AD338" i="1"/>
  <c r="AE338" i="1"/>
  <c r="AF338" i="1"/>
  <c r="AG338" i="1"/>
  <c r="CU338" i="1" s="1"/>
  <c r="T338" i="1" s="1"/>
  <c r="AH338" i="1"/>
  <c r="CV338" i="1" s="1"/>
  <c r="U338" i="1" s="1"/>
  <c r="AI338" i="1"/>
  <c r="CW338" i="1" s="1"/>
  <c r="AJ338" i="1"/>
  <c r="CX338" i="1" s="1"/>
  <c r="W338" i="1" s="1"/>
  <c r="CQ338" i="1"/>
  <c r="P338" i="1" s="1"/>
  <c r="CR338" i="1"/>
  <c r="Q338" i="1" s="1"/>
  <c r="CS338" i="1"/>
  <c r="CT338" i="1"/>
  <c r="S338" i="1" s="1"/>
  <c r="CY338" i="1"/>
  <c r="X338" i="1" s="1"/>
  <c r="CZ338" i="1"/>
  <c r="Y338" i="1" s="1"/>
  <c r="GL338" i="1"/>
  <c r="GO338" i="1"/>
  <c r="GP338" i="1"/>
  <c r="GV338" i="1"/>
  <c r="HC338" i="1" s="1"/>
  <c r="GX338" i="1" s="1"/>
  <c r="I339" i="1"/>
  <c r="K339" i="1"/>
  <c r="X339" i="1"/>
  <c r="AC339" i="1"/>
  <c r="AD339" i="1"/>
  <c r="AB339" i="1" s="1"/>
  <c r="AE339" i="1"/>
  <c r="AF339" i="1"/>
  <c r="AG339" i="1"/>
  <c r="CU339" i="1" s="1"/>
  <c r="AH339" i="1"/>
  <c r="CV339" i="1" s="1"/>
  <c r="U339" i="1" s="1"/>
  <c r="AI339" i="1"/>
  <c r="AJ339" i="1"/>
  <c r="CX339" i="1" s="1"/>
  <c r="W339" i="1" s="1"/>
  <c r="CQ339" i="1"/>
  <c r="CR339" i="1"/>
  <c r="Q339" i="1" s="1"/>
  <c r="CS339" i="1"/>
  <c r="CT339" i="1"/>
  <c r="CW339" i="1"/>
  <c r="V339" i="1" s="1"/>
  <c r="CY339" i="1"/>
  <c r="CZ339" i="1"/>
  <c r="Y339" i="1" s="1"/>
  <c r="GL339" i="1"/>
  <c r="GO339" i="1"/>
  <c r="GP339" i="1"/>
  <c r="GV339" i="1"/>
  <c r="HC339" i="1" s="1"/>
  <c r="I340" i="1"/>
  <c r="HG340" i="1" s="1"/>
  <c r="K340" i="1"/>
  <c r="S340" i="1"/>
  <c r="AC340" i="1"/>
  <c r="AB340" i="1" s="1"/>
  <c r="AD340" i="1"/>
  <c r="AE340" i="1"/>
  <c r="AF340" i="1"/>
  <c r="AG340" i="1"/>
  <c r="CU340" i="1" s="1"/>
  <c r="AH340" i="1"/>
  <c r="CV340" i="1" s="1"/>
  <c r="AI340" i="1"/>
  <c r="CW340" i="1" s="1"/>
  <c r="V340" i="1" s="1"/>
  <c r="AJ340" i="1"/>
  <c r="CQ340" i="1"/>
  <c r="P340" i="1" s="1"/>
  <c r="CR340" i="1"/>
  <c r="CS340" i="1"/>
  <c r="R340" i="1" s="1"/>
  <c r="CT340" i="1"/>
  <c r="CX340" i="1"/>
  <c r="CY340" i="1"/>
  <c r="X340" i="1" s="1"/>
  <c r="CZ340" i="1"/>
  <c r="Y340" i="1" s="1"/>
  <c r="GL340" i="1"/>
  <c r="GO340" i="1"/>
  <c r="GP340" i="1"/>
  <c r="GV340" i="1"/>
  <c r="HC340" i="1" s="1"/>
  <c r="GX340" i="1" s="1"/>
  <c r="I341" i="1"/>
  <c r="K341" i="1"/>
  <c r="AC341" i="1"/>
  <c r="AD341" i="1"/>
  <c r="AE341" i="1"/>
  <c r="AF341" i="1"/>
  <c r="AG341" i="1"/>
  <c r="CU341" i="1" s="1"/>
  <c r="T341" i="1" s="1"/>
  <c r="AH341" i="1"/>
  <c r="CV341" i="1" s="1"/>
  <c r="AI341" i="1"/>
  <c r="CW341" i="1" s="1"/>
  <c r="AJ341" i="1"/>
  <c r="CQ341" i="1"/>
  <c r="P341" i="1" s="1"/>
  <c r="CR341" i="1"/>
  <c r="CS341" i="1"/>
  <c r="R341" i="1" s="1"/>
  <c r="CT341" i="1"/>
  <c r="CX341" i="1"/>
  <c r="W341" i="1" s="1"/>
  <c r="CY341" i="1"/>
  <c r="X341" i="1" s="1"/>
  <c r="CZ341" i="1"/>
  <c r="Y341" i="1" s="1"/>
  <c r="GL341" i="1"/>
  <c r="GO341" i="1"/>
  <c r="GP341" i="1"/>
  <c r="GV341" i="1"/>
  <c r="HC341" i="1"/>
  <c r="GX341" i="1" s="1"/>
  <c r="I342" i="1"/>
  <c r="K342" i="1"/>
  <c r="X342" i="1"/>
  <c r="AC342" i="1"/>
  <c r="AD342" i="1"/>
  <c r="AE342" i="1"/>
  <c r="AF342" i="1"/>
  <c r="AB342" i="1" s="1"/>
  <c r="AG342" i="1"/>
  <c r="AH342" i="1"/>
  <c r="AI342" i="1"/>
  <c r="AJ342" i="1"/>
  <c r="CQ342" i="1"/>
  <c r="CR342" i="1"/>
  <c r="Q342" i="1" s="1"/>
  <c r="CS342" i="1"/>
  <c r="R342" i="1" s="1"/>
  <c r="CT342" i="1"/>
  <c r="CU342" i="1"/>
  <c r="CV342" i="1"/>
  <c r="U342" i="1" s="1"/>
  <c r="CW342" i="1"/>
  <c r="V342" i="1" s="1"/>
  <c r="CX342" i="1"/>
  <c r="W342" i="1" s="1"/>
  <c r="CY342" i="1"/>
  <c r="CZ342" i="1"/>
  <c r="Y342" i="1" s="1"/>
  <c r="GL342" i="1"/>
  <c r="GO342" i="1"/>
  <c r="GP342" i="1"/>
  <c r="GV342" i="1"/>
  <c r="HC342" i="1" s="1"/>
  <c r="I343" i="1"/>
  <c r="K343" i="1"/>
  <c r="R343" i="1"/>
  <c r="Y343" i="1"/>
  <c r="AC343" i="1"/>
  <c r="AD343" i="1"/>
  <c r="AE343" i="1"/>
  <c r="AF343" i="1"/>
  <c r="AG343" i="1"/>
  <c r="CU343" i="1" s="1"/>
  <c r="AH343" i="1"/>
  <c r="CV343" i="1" s="1"/>
  <c r="U343" i="1" s="1"/>
  <c r="AI343" i="1"/>
  <c r="CW343" i="1" s="1"/>
  <c r="V343" i="1" s="1"/>
  <c r="AJ343" i="1"/>
  <c r="CX343" i="1" s="1"/>
  <c r="W343" i="1" s="1"/>
  <c r="CQ343" i="1"/>
  <c r="CR343" i="1"/>
  <c r="Q343" i="1" s="1"/>
  <c r="CS343" i="1"/>
  <c r="CT343" i="1"/>
  <c r="S343" i="1" s="1"/>
  <c r="CY343" i="1"/>
  <c r="X343" i="1" s="1"/>
  <c r="CZ343" i="1"/>
  <c r="GL343" i="1"/>
  <c r="GO343" i="1"/>
  <c r="GP343" i="1"/>
  <c r="GV343" i="1"/>
  <c r="HC343" i="1" s="1"/>
  <c r="GX343" i="1" s="1"/>
  <c r="HG343" i="1"/>
  <c r="I344" i="1"/>
  <c r="K344" i="1"/>
  <c r="AC344" i="1"/>
  <c r="AD344" i="1"/>
  <c r="AE344" i="1"/>
  <c r="AF344" i="1"/>
  <c r="AG344" i="1"/>
  <c r="CU344" i="1" s="1"/>
  <c r="AH344" i="1"/>
  <c r="CV344" i="1" s="1"/>
  <c r="AI344" i="1"/>
  <c r="CW344" i="1" s="1"/>
  <c r="AJ344" i="1"/>
  <c r="CX344" i="1" s="1"/>
  <c r="CQ344" i="1"/>
  <c r="CR344" i="1"/>
  <c r="CS344" i="1"/>
  <c r="R344" i="1" s="1"/>
  <c r="CT344" i="1"/>
  <c r="S344" i="1" s="1"/>
  <c r="CY344" i="1"/>
  <c r="X344" i="1" s="1"/>
  <c r="CZ344" i="1"/>
  <c r="Y344" i="1" s="1"/>
  <c r="GL344" i="1"/>
  <c r="GO344" i="1"/>
  <c r="GP344" i="1"/>
  <c r="GV344" i="1"/>
  <c r="HC344" i="1" s="1"/>
  <c r="I345" i="1"/>
  <c r="K345" i="1"/>
  <c r="X345" i="1"/>
  <c r="AC345" i="1"/>
  <c r="AD345" i="1"/>
  <c r="AB345" i="1" s="1"/>
  <c r="AE345" i="1"/>
  <c r="AF345" i="1"/>
  <c r="AG345" i="1"/>
  <c r="CU345" i="1" s="1"/>
  <c r="T345" i="1" s="1"/>
  <c r="AH345" i="1"/>
  <c r="CV345" i="1" s="1"/>
  <c r="U345" i="1" s="1"/>
  <c r="AI345" i="1"/>
  <c r="AJ345" i="1"/>
  <c r="CX345" i="1" s="1"/>
  <c r="W345" i="1" s="1"/>
  <c r="CQ345" i="1"/>
  <c r="CR345" i="1"/>
  <c r="Q345" i="1" s="1"/>
  <c r="CS345" i="1"/>
  <c r="R345" i="1" s="1"/>
  <c r="CT345" i="1"/>
  <c r="CW345" i="1"/>
  <c r="V345" i="1" s="1"/>
  <c r="CY345" i="1"/>
  <c r="CZ345" i="1"/>
  <c r="Y345" i="1" s="1"/>
  <c r="GL345" i="1"/>
  <c r="GO345" i="1"/>
  <c r="GP345" i="1"/>
  <c r="GV345" i="1"/>
  <c r="HC345" i="1" s="1"/>
  <c r="GX345" i="1" s="1"/>
  <c r="I346" i="1"/>
  <c r="HG346" i="1" s="1"/>
  <c r="K346" i="1"/>
  <c r="S346" i="1"/>
  <c r="AC346" i="1"/>
  <c r="AB346" i="1" s="1"/>
  <c r="AD346" i="1"/>
  <c r="AE346" i="1"/>
  <c r="AF346" i="1"/>
  <c r="AG346" i="1"/>
  <c r="CU346" i="1" s="1"/>
  <c r="AH346" i="1"/>
  <c r="CV346" i="1" s="1"/>
  <c r="AI346" i="1"/>
  <c r="CW346" i="1" s="1"/>
  <c r="V346" i="1" s="1"/>
  <c r="AJ346" i="1"/>
  <c r="CQ346" i="1"/>
  <c r="P346" i="1" s="1"/>
  <c r="CR346" i="1"/>
  <c r="CS346" i="1"/>
  <c r="R346" i="1" s="1"/>
  <c r="CT346" i="1"/>
  <c r="CX346" i="1"/>
  <c r="CY346" i="1"/>
  <c r="X346" i="1" s="1"/>
  <c r="CZ346" i="1"/>
  <c r="Y346" i="1" s="1"/>
  <c r="GL346" i="1"/>
  <c r="GO346" i="1"/>
  <c r="GP346" i="1"/>
  <c r="GV346" i="1"/>
  <c r="HC346" i="1" s="1"/>
  <c r="GX346" i="1" s="1"/>
  <c r="I347" i="1"/>
  <c r="S347" i="1" s="1"/>
  <c r="K347" i="1"/>
  <c r="AC347" i="1"/>
  <c r="AD347" i="1"/>
  <c r="AE347" i="1"/>
  <c r="AF347" i="1"/>
  <c r="AG347" i="1"/>
  <c r="CU347" i="1" s="1"/>
  <c r="T347" i="1" s="1"/>
  <c r="AH347" i="1"/>
  <c r="CV347" i="1" s="1"/>
  <c r="AI347" i="1"/>
  <c r="AJ347" i="1"/>
  <c r="CX347" i="1" s="1"/>
  <c r="W347" i="1" s="1"/>
  <c r="CQ347" i="1"/>
  <c r="CR347" i="1"/>
  <c r="CS347" i="1"/>
  <c r="CT347" i="1"/>
  <c r="CW347" i="1"/>
  <c r="CY347" i="1"/>
  <c r="X347" i="1" s="1"/>
  <c r="CZ347" i="1"/>
  <c r="Y347" i="1" s="1"/>
  <c r="GL347" i="1"/>
  <c r="GO347" i="1"/>
  <c r="GP347" i="1"/>
  <c r="GV347" i="1"/>
  <c r="HC347" i="1" s="1"/>
  <c r="C348" i="1"/>
  <c r="D348" i="1"/>
  <c r="I348" i="1"/>
  <c r="K348" i="1"/>
  <c r="W348" i="1"/>
  <c r="AC348" i="1"/>
  <c r="AE348" i="1"/>
  <c r="AD348" i="1" s="1"/>
  <c r="AF348" i="1"/>
  <c r="AG348" i="1"/>
  <c r="AH348" i="1"/>
  <c r="AI348" i="1"/>
  <c r="AJ348" i="1"/>
  <c r="CX348" i="1" s="1"/>
  <c r="CQ348" i="1"/>
  <c r="CR348" i="1"/>
  <c r="CS348" i="1"/>
  <c r="CT348" i="1"/>
  <c r="CU348" i="1"/>
  <c r="T348" i="1" s="1"/>
  <c r="CV348" i="1"/>
  <c r="CW348" i="1"/>
  <c r="GL348" i="1"/>
  <c r="GO348" i="1"/>
  <c r="GP348" i="1"/>
  <c r="GV348" i="1"/>
  <c r="HC348" i="1" s="1"/>
  <c r="GX348" i="1" s="1"/>
  <c r="I349" i="1"/>
  <c r="P349" i="1" s="1"/>
  <c r="K349" i="1"/>
  <c r="R349" i="1"/>
  <c r="AC349" i="1"/>
  <c r="AD349" i="1"/>
  <c r="AE349" i="1"/>
  <c r="AF349" i="1"/>
  <c r="AG349" i="1"/>
  <c r="CU349" i="1" s="1"/>
  <c r="AH349" i="1"/>
  <c r="CV349" i="1" s="1"/>
  <c r="U349" i="1" s="1"/>
  <c r="AI349" i="1"/>
  <c r="AJ349" i="1"/>
  <c r="CX349" i="1" s="1"/>
  <c r="CQ349" i="1"/>
  <c r="CR349" i="1"/>
  <c r="Q349" i="1" s="1"/>
  <c r="CS349" i="1"/>
  <c r="CT349" i="1"/>
  <c r="S349" i="1" s="1"/>
  <c r="CW349" i="1"/>
  <c r="CY349" i="1"/>
  <c r="X349" i="1" s="1"/>
  <c r="CZ349" i="1"/>
  <c r="Y349" i="1" s="1"/>
  <c r="GL349" i="1"/>
  <c r="GO349" i="1"/>
  <c r="GP349" i="1"/>
  <c r="GV349" i="1"/>
  <c r="HC349" i="1" s="1"/>
  <c r="C350" i="1"/>
  <c r="D350" i="1"/>
  <c r="I350" i="1"/>
  <c r="CU338" i="3" s="1"/>
  <c r="K350" i="1"/>
  <c r="V350" i="1"/>
  <c r="AC350" i="1"/>
  <c r="AE350" i="1"/>
  <c r="AD350" i="1" s="1"/>
  <c r="AF350" i="1"/>
  <c r="AG350" i="1"/>
  <c r="AH350" i="1"/>
  <c r="AI350" i="1"/>
  <c r="AJ350" i="1"/>
  <c r="CQ350" i="1"/>
  <c r="CR350" i="1"/>
  <c r="CS350" i="1"/>
  <c r="CT350" i="1"/>
  <c r="CU350" i="1"/>
  <c r="T350" i="1" s="1"/>
  <c r="CV350" i="1"/>
  <c r="CW350" i="1"/>
  <c r="CX350" i="1"/>
  <c r="W350" i="1" s="1"/>
  <c r="GL350" i="1"/>
  <c r="GO350" i="1"/>
  <c r="GP350" i="1"/>
  <c r="GV350" i="1"/>
  <c r="HC350" i="1" s="1"/>
  <c r="GX350" i="1" s="1"/>
  <c r="B352" i="1"/>
  <c r="B335" i="1" s="1"/>
  <c r="C352" i="1"/>
  <c r="C335" i="1" s="1"/>
  <c r="D352" i="1"/>
  <c r="D335" i="1" s="1"/>
  <c r="F352" i="1"/>
  <c r="F335" i="1" s="1"/>
  <c r="G352" i="1"/>
  <c r="G335" i="1" s="1"/>
  <c r="AO352" i="1"/>
  <c r="AO335" i="1" s="1"/>
  <c r="BB352" i="1"/>
  <c r="BB335" i="1" s="1"/>
  <c r="BX352" i="1"/>
  <c r="BX335" i="1" s="1"/>
  <c r="BY352" i="1"/>
  <c r="CK352" i="1"/>
  <c r="CK335" i="1" s="1"/>
  <c r="CL352" i="1"/>
  <c r="CL335" i="1" s="1"/>
  <c r="CM352" i="1"/>
  <c r="CM335" i="1" s="1"/>
  <c r="F356" i="1"/>
  <c r="D382" i="1"/>
  <c r="E384" i="1"/>
  <c r="Z384" i="1"/>
  <c r="AA384" i="1"/>
  <c r="AM384" i="1"/>
  <c r="AN384" i="1"/>
  <c r="BE384" i="1"/>
  <c r="BF384" i="1"/>
  <c r="BG384" i="1"/>
  <c r="BH384" i="1"/>
  <c r="BI384" i="1"/>
  <c r="BJ384" i="1"/>
  <c r="BK384" i="1"/>
  <c r="BL384" i="1"/>
  <c r="BM384" i="1"/>
  <c r="BN384" i="1"/>
  <c r="BO384" i="1"/>
  <c r="BP384" i="1"/>
  <c r="BQ384" i="1"/>
  <c r="BR384" i="1"/>
  <c r="BS384" i="1"/>
  <c r="BT384" i="1"/>
  <c r="BU384" i="1"/>
  <c r="BV384" i="1"/>
  <c r="BW384" i="1"/>
  <c r="CN384" i="1"/>
  <c r="CO384" i="1"/>
  <c r="CP384" i="1"/>
  <c r="CQ384" i="1"/>
  <c r="CR384" i="1"/>
  <c r="CS384" i="1"/>
  <c r="CT384" i="1"/>
  <c r="CU384" i="1"/>
  <c r="CV384" i="1"/>
  <c r="CW384" i="1"/>
  <c r="CX384" i="1"/>
  <c r="CY384" i="1"/>
  <c r="CZ384" i="1"/>
  <c r="DA384" i="1"/>
  <c r="DB384" i="1"/>
  <c r="DC384" i="1"/>
  <c r="DD384" i="1"/>
  <c r="DE384" i="1"/>
  <c r="DF384" i="1"/>
  <c r="DG384" i="1"/>
  <c r="DH384" i="1"/>
  <c r="DI384" i="1"/>
  <c r="DJ384" i="1"/>
  <c r="DK384" i="1"/>
  <c r="DL384" i="1"/>
  <c r="DM384" i="1"/>
  <c r="DN384" i="1"/>
  <c r="DO384" i="1"/>
  <c r="DP384" i="1"/>
  <c r="DQ384" i="1"/>
  <c r="DR384" i="1"/>
  <c r="DS384" i="1"/>
  <c r="DT384" i="1"/>
  <c r="DU384" i="1"/>
  <c r="DV384" i="1"/>
  <c r="DW384" i="1"/>
  <c r="DX384" i="1"/>
  <c r="DY384" i="1"/>
  <c r="DZ384" i="1"/>
  <c r="EA384" i="1"/>
  <c r="EB384" i="1"/>
  <c r="EC384" i="1"/>
  <c r="ED384" i="1"/>
  <c r="EE384" i="1"/>
  <c r="EF384" i="1"/>
  <c r="EG384" i="1"/>
  <c r="EH384" i="1"/>
  <c r="EI384" i="1"/>
  <c r="EJ384" i="1"/>
  <c r="EK384" i="1"/>
  <c r="EL384" i="1"/>
  <c r="EM384" i="1"/>
  <c r="EN384" i="1"/>
  <c r="EO384" i="1"/>
  <c r="EP384" i="1"/>
  <c r="EQ384" i="1"/>
  <c r="ER384" i="1"/>
  <c r="ES384" i="1"/>
  <c r="ET384" i="1"/>
  <c r="EU384" i="1"/>
  <c r="EV384" i="1"/>
  <c r="EW384" i="1"/>
  <c r="EX384" i="1"/>
  <c r="EY384" i="1"/>
  <c r="EZ384" i="1"/>
  <c r="FA384" i="1"/>
  <c r="FB384" i="1"/>
  <c r="FC384" i="1"/>
  <c r="FD384" i="1"/>
  <c r="FE384" i="1"/>
  <c r="FF384" i="1"/>
  <c r="FG384" i="1"/>
  <c r="FH384" i="1"/>
  <c r="FI384" i="1"/>
  <c r="FJ384" i="1"/>
  <c r="FK384" i="1"/>
  <c r="FL384" i="1"/>
  <c r="FM384" i="1"/>
  <c r="FN384" i="1"/>
  <c r="FO384" i="1"/>
  <c r="FP384" i="1"/>
  <c r="FQ384" i="1"/>
  <c r="FR384" i="1"/>
  <c r="FS384" i="1"/>
  <c r="FT384" i="1"/>
  <c r="FU384" i="1"/>
  <c r="FV384" i="1"/>
  <c r="FW384" i="1"/>
  <c r="FX384" i="1"/>
  <c r="FY384" i="1"/>
  <c r="FZ384" i="1"/>
  <c r="GA384" i="1"/>
  <c r="GB384" i="1"/>
  <c r="GC384" i="1"/>
  <c r="GD384" i="1"/>
  <c r="GE384" i="1"/>
  <c r="GF384" i="1"/>
  <c r="GG384" i="1"/>
  <c r="GH384" i="1"/>
  <c r="GI384" i="1"/>
  <c r="GJ384" i="1"/>
  <c r="GK384" i="1"/>
  <c r="GL384" i="1"/>
  <c r="GM384" i="1"/>
  <c r="GN384" i="1"/>
  <c r="GO384" i="1"/>
  <c r="GP384" i="1"/>
  <c r="GQ384" i="1"/>
  <c r="GR384" i="1"/>
  <c r="GS384" i="1"/>
  <c r="GT384" i="1"/>
  <c r="GU384" i="1"/>
  <c r="GV384" i="1"/>
  <c r="GW384" i="1"/>
  <c r="GX384" i="1"/>
  <c r="AC386" i="1"/>
  <c r="AD386" i="1"/>
  <c r="AB386" i="1" s="1"/>
  <c r="AE386" i="1"/>
  <c r="AF386" i="1"/>
  <c r="AG386" i="1"/>
  <c r="AH386" i="1"/>
  <c r="AI386" i="1"/>
  <c r="AJ386" i="1"/>
  <c r="CQ386" i="1"/>
  <c r="P386" i="1" s="1"/>
  <c r="FR386" i="1" s="1"/>
  <c r="BY388" i="1" s="1"/>
  <c r="CR386" i="1"/>
  <c r="Q386" i="1" s="1"/>
  <c r="AD388" i="1" s="1"/>
  <c r="AD384" i="1" s="1"/>
  <c r="CS386" i="1"/>
  <c r="R386" i="1" s="1"/>
  <c r="AE388" i="1" s="1"/>
  <c r="AE384" i="1" s="1"/>
  <c r="CT386" i="1"/>
  <c r="S386" i="1" s="1"/>
  <c r="AF388" i="1" s="1"/>
  <c r="CU386" i="1"/>
  <c r="T386" i="1" s="1"/>
  <c r="AG388" i="1" s="1"/>
  <c r="CV386" i="1"/>
  <c r="U386" i="1" s="1"/>
  <c r="AH388" i="1" s="1"/>
  <c r="U388" i="1" s="1"/>
  <c r="CW386" i="1"/>
  <c r="V386" i="1" s="1"/>
  <c r="AI388" i="1" s="1"/>
  <c r="CX386" i="1"/>
  <c r="W386" i="1" s="1"/>
  <c r="AJ388" i="1" s="1"/>
  <c r="CY386" i="1"/>
  <c r="X386" i="1" s="1"/>
  <c r="CZ386" i="1"/>
  <c r="Y386" i="1" s="1"/>
  <c r="GL386" i="1"/>
  <c r="GN386" i="1"/>
  <c r="GO386" i="1"/>
  <c r="GP386" i="1"/>
  <c r="GV386" i="1"/>
  <c r="HC386" i="1" s="1"/>
  <c r="GX386" i="1" s="1"/>
  <c r="CJ388" i="1" s="1"/>
  <c r="HH386" i="1"/>
  <c r="B388" i="1"/>
  <c r="B384" i="1" s="1"/>
  <c r="C388" i="1"/>
  <c r="C384" i="1" s="1"/>
  <c r="D388" i="1"/>
  <c r="D384" i="1" s="1"/>
  <c r="F388" i="1"/>
  <c r="F384" i="1" s="1"/>
  <c r="G388" i="1"/>
  <c r="G384" i="1" s="1"/>
  <c r="Q388" i="1"/>
  <c r="R388" i="1"/>
  <c r="AK388" i="1"/>
  <c r="AK384" i="1" s="1"/>
  <c r="BX388" i="1"/>
  <c r="BX384" i="1" s="1"/>
  <c r="BZ388" i="1"/>
  <c r="BZ384" i="1" s="1"/>
  <c r="CB388" i="1"/>
  <c r="CB384" i="1" s="1"/>
  <c r="CC388" i="1"/>
  <c r="CC384" i="1" s="1"/>
  <c r="CD388" i="1"/>
  <c r="AU388" i="1" s="1"/>
  <c r="CK388" i="1"/>
  <c r="CK384" i="1" s="1"/>
  <c r="CL388" i="1"/>
  <c r="CL384" i="1" s="1"/>
  <c r="CM388" i="1"/>
  <c r="CM384" i="1" s="1"/>
  <c r="B418" i="1"/>
  <c r="B207" i="1" s="1"/>
  <c r="C418" i="1"/>
  <c r="C207" i="1" s="1"/>
  <c r="D418" i="1"/>
  <c r="D207" i="1" s="1"/>
  <c r="F418" i="1"/>
  <c r="F207" i="1" s="1"/>
  <c r="G418" i="1"/>
  <c r="G207" i="1" s="1"/>
  <c r="D457" i="1"/>
  <c r="E459" i="1"/>
  <c r="Z459" i="1"/>
  <c r="AA459" i="1"/>
  <c r="AB459" i="1"/>
  <c r="AC459" i="1"/>
  <c r="AD459" i="1"/>
  <c r="AE459" i="1"/>
  <c r="AF459" i="1"/>
  <c r="AG459" i="1"/>
  <c r="AH459" i="1"/>
  <c r="AI459" i="1"/>
  <c r="AJ459" i="1"/>
  <c r="AK459" i="1"/>
  <c r="AL459" i="1"/>
  <c r="AM459" i="1"/>
  <c r="AN459" i="1"/>
  <c r="BE459" i="1"/>
  <c r="BF459" i="1"/>
  <c r="BG459" i="1"/>
  <c r="BH459" i="1"/>
  <c r="BI459" i="1"/>
  <c r="BJ459" i="1"/>
  <c r="BK459" i="1"/>
  <c r="BL459" i="1"/>
  <c r="BM459" i="1"/>
  <c r="BN459" i="1"/>
  <c r="BO459" i="1"/>
  <c r="BP459" i="1"/>
  <c r="BQ459" i="1"/>
  <c r="BR459" i="1"/>
  <c r="BS459" i="1"/>
  <c r="BT459" i="1"/>
  <c r="BU459" i="1"/>
  <c r="BV459" i="1"/>
  <c r="BW459" i="1"/>
  <c r="BX459" i="1"/>
  <c r="BY459" i="1"/>
  <c r="BZ459" i="1"/>
  <c r="CA459" i="1"/>
  <c r="CB459" i="1"/>
  <c r="CC459" i="1"/>
  <c r="CD459" i="1"/>
  <c r="CE459" i="1"/>
  <c r="CF459" i="1"/>
  <c r="CG459" i="1"/>
  <c r="CH459" i="1"/>
  <c r="CI459" i="1"/>
  <c r="CJ459" i="1"/>
  <c r="CK459" i="1"/>
  <c r="CL459" i="1"/>
  <c r="CM459" i="1"/>
  <c r="CN459" i="1"/>
  <c r="CO459" i="1"/>
  <c r="CP459" i="1"/>
  <c r="CQ459" i="1"/>
  <c r="CR459" i="1"/>
  <c r="CS459" i="1"/>
  <c r="CT459" i="1"/>
  <c r="CU459" i="1"/>
  <c r="CV459" i="1"/>
  <c r="CW459" i="1"/>
  <c r="CX459" i="1"/>
  <c r="CY459" i="1"/>
  <c r="CZ459" i="1"/>
  <c r="DA459" i="1"/>
  <c r="DB459" i="1"/>
  <c r="DC459" i="1"/>
  <c r="DD459" i="1"/>
  <c r="DE459" i="1"/>
  <c r="DF459" i="1"/>
  <c r="DG459" i="1"/>
  <c r="DH459" i="1"/>
  <c r="DI459" i="1"/>
  <c r="DJ459" i="1"/>
  <c r="DK459" i="1"/>
  <c r="DL459" i="1"/>
  <c r="DM459" i="1"/>
  <c r="DN459" i="1"/>
  <c r="DO459" i="1"/>
  <c r="DP459" i="1"/>
  <c r="DQ459" i="1"/>
  <c r="DR459" i="1"/>
  <c r="DS459" i="1"/>
  <c r="DT459" i="1"/>
  <c r="DU459" i="1"/>
  <c r="DV459" i="1"/>
  <c r="DW459" i="1"/>
  <c r="DX459" i="1"/>
  <c r="DY459" i="1"/>
  <c r="DZ459" i="1"/>
  <c r="EA459" i="1"/>
  <c r="EB459" i="1"/>
  <c r="EC459" i="1"/>
  <c r="ED459" i="1"/>
  <c r="EE459" i="1"/>
  <c r="EF459" i="1"/>
  <c r="EG459" i="1"/>
  <c r="EH459" i="1"/>
  <c r="EI459" i="1"/>
  <c r="EJ459" i="1"/>
  <c r="EK459" i="1"/>
  <c r="EL459" i="1"/>
  <c r="EM459" i="1"/>
  <c r="EN459" i="1"/>
  <c r="EO459" i="1"/>
  <c r="EP459" i="1"/>
  <c r="EQ459" i="1"/>
  <c r="ER459" i="1"/>
  <c r="ES459" i="1"/>
  <c r="ET459" i="1"/>
  <c r="EU459" i="1"/>
  <c r="EV459" i="1"/>
  <c r="EW459" i="1"/>
  <c r="EX459" i="1"/>
  <c r="EY459" i="1"/>
  <c r="EZ459" i="1"/>
  <c r="FA459" i="1"/>
  <c r="FB459" i="1"/>
  <c r="FC459" i="1"/>
  <c r="FD459" i="1"/>
  <c r="FE459" i="1"/>
  <c r="FF459" i="1"/>
  <c r="FG459" i="1"/>
  <c r="FH459" i="1"/>
  <c r="FI459" i="1"/>
  <c r="FJ459" i="1"/>
  <c r="FK459" i="1"/>
  <c r="FL459" i="1"/>
  <c r="FM459" i="1"/>
  <c r="FN459" i="1"/>
  <c r="FO459" i="1"/>
  <c r="FP459" i="1"/>
  <c r="FQ459" i="1"/>
  <c r="FR459" i="1"/>
  <c r="FS459" i="1"/>
  <c r="FT459" i="1"/>
  <c r="FU459" i="1"/>
  <c r="FV459" i="1"/>
  <c r="FW459" i="1"/>
  <c r="FX459" i="1"/>
  <c r="FY459" i="1"/>
  <c r="FZ459" i="1"/>
  <c r="GA459" i="1"/>
  <c r="GB459" i="1"/>
  <c r="GC459" i="1"/>
  <c r="GD459" i="1"/>
  <c r="GE459" i="1"/>
  <c r="GF459" i="1"/>
  <c r="GG459" i="1"/>
  <c r="GH459" i="1"/>
  <c r="GI459" i="1"/>
  <c r="GJ459" i="1"/>
  <c r="GK459" i="1"/>
  <c r="GL459" i="1"/>
  <c r="GM459" i="1"/>
  <c r="GN459" i="1"/>
  <c r="GO459" i="1"/>
  <c r="GP459" i="1"/>
  <c r="GQ459" i="1"/>
  <c r="GR459" i="1"/>
  <c r="GS459" i="1"/>
  <c r="GT459" i="1"/>
  <c r="GU459" i="1"/>
  <c r="GV459" i="1"/>
  <c r="GW459" i="1"/>
  <c r="GX459" i="1"/>
  <c r="D461" i="1"/>
  <c r="E463" i="1"/>
  <c r="Z463" i="1"/>
  <c r="AA463" i="1"/>
  <c r="AM463" i="1"/>
  <c r="AN463" i="1"/>
  <c r="BE463" i="1"/>
  <c r="BF463" i="1"/>
  <c r="BG463" i="1"/>
  <c r="BH463" i="1"/>
  <c r="BI463" i="1"/>
  <c r="BJ463" i="1"/>
  <c r="BK463" i="1"/>
  <c r="BL463" i="1"/>
  <c r="BM463" i="1"/>
  <c r="BN463" i="1"/>
  <c r="BO463" i="1"/>
  <c r="BP463" i="1"/>
  <c r="BQ463" i="1"/>
  <c r="BR463" i="1"/>
  <c r="BS463" i="1"/>
  <c r="BT463" i="1"/>
  <c r="BU463" i="1"/>
  <c r="BV463" i="1"/>
  <c r="BW463" i="1"/>
  <c r="CN463" i="1"/>
  <c r="CO463" i="1"/>
  <c r="CP463" i="1"/>
  <c r="CQ463" i="1"/>
  <c r="CR463" i="1"/>
  <c r="CS463" i="1"/>
  <c r="CT463" i="1"/>
  <c r="CU463" i="1"/>
  <c r="CV463" i="1"/>
  <c r="CW463" i="1"/>
  <c r="CX463" i="1"/>
  <c r="CY463" i="1"/>
  <c r="CZ463" i="1"/>
  <c r="DA463" i="1"/>
  <c r="DB463" i="1"/>
  <c r="DC463" i="1"/>
  <c r="DD463" i="1"/>
  <c r="DE463" i="1"/>
  <c r="DF463" i="1"/>
  <c r="DG463" i="1"/>
  <c r="DH463" i="1"/>
  <c r="DI463" i="1"/>
  <c r="DJ463" i="1"/>
  <c r="DK463" i="1"/>
  <c r="DL463" i="1"/>
  <c r="DM463" i="1"/>
  <c r="DN463" i="1"/>
  <c r="DO463" i="1"/>
  <c r="DP463" i="1"/>
  <c r="DQ463" i="1"/>
  <c r="DR463" i="1"/>
  <c r="DS463" i="1"/>
  <c r="DT463" i="1"/>
  <c r="DU463" i="1"/>
  <c r="DV463" i="1"/>
  <c r="DW463" i="1"/>
  <c r="DX463" i="1"/>
  <c r="DY463" i="1"/>
  <c r="DZ463" i="1"/>
  <c r="EA463" i="1"/>
  <c r="EB463" i="1"/>
  <c r="EC463" i="1"/>
  <c r="ED463" i="1"/>
  <c r="EE463" i="1"/>
  <c r="EF463" i="1"/>
  <c r="EG463" i="1"/>
  <c r="EH463" i="1"/>
  <c r="EI463" i="1"/>
  <c r="EJ463" i="1"/>
  <c r="EK463" i="1"/>
  <c r="EL463" i="1"/>
  <c r="EM463" i="1"/>
  <c r="EN463" i="1"/>
  <c r="EO463" i="1"/>
  <c r="EP463" i="1"/>
  <c r="EQ463" i="1"/>
  <c r="ER463" i="1"/>
  <c r="ES463" i="1"/>
  <c r="ET463" i="1"/>
  <c r="EU463" i="1"/>
  <c r="EV463" i="1"/>
  <c r="EW463" i="1"/>
  <c r="EX463" i="1"/>
  <c r="EY463" i="1"/>
  <c r="EZ463" i="1"/>
  <c r="FA463" i="1"/>
  <c r="FB463" i="1"/>
  <c r="FC463" i="1"/>
  <c r="FD463" i="1"/>
  <c r="FE463" i="1"/>
  <c r="FF463" i="1"/>
  <c r="FG463" i="1"/>
  <c r="FH463" i="1"/>
  <c r="FI463" i="1"/>
  <c r="FJ463" i="1"/>
  <c r="FK463" i="1"/>
  <c r="FL463" i="1"/>
  <c r="FM463" i="1"/>
  <c r="FN463" i="1"/>
  <c r="FO463" i="1"/>
  <c r="FP463" i="1"/>
  <c r="FQ463" i="1"/>
  <c r="FR463" i="1"/>
  <c r="FS463" i="1"/>
  <c r="FT463" i="1"/>
  <c r="FU463" i="1"/>
  <c r="FV463" i="1"/>
  <c r="FW463" i="1"/>
  <c r="FX463" i="1"/>
  <c r="FY463" i="1"/>
  <c r="FZ463" i="1"/>
  <c r="GA463" i="1"/>
  <c r="GB463" i="1"/>
  <c r="GC463" i="1"/>
  <c r="GD463" i="1"/>
  <c r="GE463" i="1"/>
  <c r="GF463" i="1"/>
  <c r="GG463" i="1"/>
  <c r="GH463" i="1"/>
  <c r="GI463" i="1"/>
  <c r="GJ463" i="1"/>
  <c r="GK463" i="1"/>
  <c r="GL463" i="1"/>
  <c r="GM463" i="1"/>
  <c r="GN463" i="1"/>
  <c r="GO463" i="1"/>
  <c r="GP463" i="1"/>
  <c r="GQ463" i="1"/>
  <c r="GR463" i="1"/>
  <c r="GS463" i="1"/>
  <c r="GT463" i="1"/>
  <c r="GU463" i="1"/>
  <c r="GV463" i="1"/>
  <c r="GW463" i="1"/>
  <c r="GX463" i="1"/>
  <c r="C465" i="1"/>
  <c r="D465" i="1"/>
  <c r="AC465" i="1"/>
  <c r="AE465" i="1"/>
  <c r="AD465" i="1" s="1"/>
  <c r="AF465" i="1"/>
  <c r="AG465" i="1"/>
  <c r="CU465" i="1" s="1"/>
  <c r="T465" i="1" s="1"/>
  <c r="AH465" i="1"/>
  <c r="AI465" i="1"/>
  <c r="AJ465" i="1"/>
  <c r="CQ465" i="1"/>
  <c r="CR465" i="1"/>
  <c r="CS465" i="1"/>
  <c r="CT465" i="1"/>
  <c r="CV465" i="1"/>
  <c r="CW465" i="1"/>
  <c r="CX465" i="1"/>
  <c r="W465" i="1" s="1"/>
  <c r="GL465" i="1"/>
  <c r="GO465" i="1"/>
  <c r="GP465" i="1"/>
  <c r="GV465" i="1"/>
  <c r="HC465" i="1" s="1"/>
  <c r="GX465" i="1" s="1"/>
  <c r="C466" i="1"/>
  <c r="D466" i="1"/>
  <c r="U466" i="1"/>
  <c r="AC466" i="1"/>
  <c r="AE466" i="1"/>
  <c r="AD466" i="1" s="1"/>
  <c r="AF466" i="1"/>
  <c r="AG466" i="1"/>
  <c r="AH466" i="1"/>
  <c r="AI466" i="1"/>
  <c r="AJ466" i="1"/>
  <c r="CX466" i="1" s="1"/>
  <c r="W466" i="1" s="1"/>
  <c r="CQ466" i="1"/>
  <c r="CR466" i="1"/>
  <c r="CS466" i="1"/>
  <c r="CT466" i="1"/>
  <c r="CU466" i="1"/>
  <c r="T466" i="1" s="1"/>
  <c r="CV466" i="1"/>
  <c r="CW466" i="1"/>
  <c r="GL466" i="1"/>
  <c r="GN466" i="1"/>
  <c r="GP466" i="1"/>
  <c r="GV466" i="1"/>
  <c r="HC466" i="1" s="1"/>
  <c r="GX466" i="1" s="1"/>
  <c r="R467" i="1"/>
  <c r="U467" i="1"/>
  <c r="AC467" i="1"/>
  <c r="AD467" i="1"/>
  <c r="AE467" i="1"/>
  <c r="AF467" i="1"/>
  <c r="AG467" i="1"/>
  <c r="CU467" i="1" s="1"/>
  <c r="T467" i="1" s="1"/>
  <c r="AH467" i="1"/>
  <c r="CV467" i="1" s="1"/>
  <c r="AI467" i="1"/>
  <c r="CW467" i="1" s="1"/>
  <c r="V467" i="1" s="1"/>
  <c r="AJ467" i="1"/>
  <c r="CX467" i="1" s="1"/>
  <c r="W467" i="1" s="1"/>
  <c r="CQ467" i="1"/>
  <c r="P467" i="1" s="1"/>
  <c r="CR467" i="1"/>
  <c r="Q467" i="1" s="1"/>
  <c r="CS467" i="1"/>
  <c r="CT467" i="1"/>
  <c r="S467" i="1" s="1"/>
  <c r="CY467" i="1"/>
  <c r="X467" i="1" s="1"/>
  <c r="CZ467" i="1"/>
  <c r="Y467" i="1" s="1"/>
  <c r="GL467" i="1"/>
  <c r="GO467" i="1"/>
  <c r="GP467" i="1"/>
  <c r="GV467" i="1"/>
  <c r="HC467" i="1" s="1"/>
  <c r="GX467" i="1" s="1"/>
  <c r="HG467" i="1"/>
  <c r="AC468" i="1"/>
  <c r="AB468" i="1" s="1"/>
  <c r="AD468" i="1"/>
  <c r="AE468" i="1"/>
  <c r="AF468" i="1"/>
  <c r="AG468" i="1"/>
  <c r="CU468" i="1" s="1"/>
  <c r="T468" i="1" s="1"/>
  <c r="AH468" i="1"/>
  <c r="CV468" i="1" s="1"/>
  <c r="U468" i="1" s="1"/>
  <c r="AI468" i="1"/>
  <c r="CW468" i="1" s="1"/>
  <c r="V468" i="1" s="1"/>
  <c r="AJ468" i="1"/>
  <c r="CX468" i="1" s="1"/>
  <c r="W468" i="1" s="1"/>
  <c r="CQ468" i="1"/>
  <c r="P468" i="1" s="1"/>
  <c r="CP468" i="1" s="1"/>
  <c r="O468" i="1" s="1"/>
  <c r="CR468" i="1"/>
  <c r="Q468" i="1" s="1"/>
  <c r="CS468" i="1"/>
  <c r="R468" i="1" s="1"/>
  <c r="CT468" i="1"/>
  <c r="S468" i="1" s="1"/>
  <c r="CY468" i="1"/>
  <c r="X468" i="1" s="1"/>
  <c r="CZ468" i="1"/>
  <c r="Y468" i="1" s="1"/>
  <c r="GL468" i="1"/>
  <c r="GO468" i="1"/>
  <c r="GP468" i="1"/>
  <c r="GV468" i="1"/>
  <c r="HC468" i="1"/>
  <c r="GX468" i="1" s="1"/>
  <c r="HG468" i="1"/>
  <c r="B470" i="1"/>
  <c r="B463" i="1" s="1"/>
  <c r="C470" i="1"/>
  <c r="C463" i="1" s="1"/>
  <c r="D470" i="1"/>
  <c r="D463" i="1" s="1"/>
  <c r="F470" i="1"/>
  <c r="F463" i="1" s="1"/>
  <c r="G470" i="1"/>
  <c r="G463" i="1" s="1"/>
  <c r="BB470" i="1"/>
  <c r="BB463" i="1" s="1"/>
  <c r="BX470" i="1"/>
  <c r="AO470" i="1" s="1"/>
  <c r="F474" i="1" s="1"/>
  <c r="BY470" i="1"/>
  <c r="AP470" i="1" s="1"/>
  <c r="CK470" i="1"/>
  <c r="CK463" i="1" s="1"/>
  <c r="CL470" i="1"/>
  <c r="CM470" i="1"/>
  <c r="D500" i="1"/>
  <c r="E502" i="1"/>
  <c r="Z502" i="1"/>
  <c r="AA502" i="1"/>
  <c r="AM502" i="1"/>
  <c r="AN502" i="1"/>
  <c r="BE502" i="1"/>
  <c r="BF502" i="1"/>
  <c r="BG502" i="1"/>
  <c r="BH502" i="1"/>
  <c r="BI502" i="1"/>
  <c r="BJ502" i="1"/>
  <c r="BK502" i="1"/>
  <c r="BL502" i="1"/>
  <c r="BM502" i="1"/>
  <c r="BN502" i="1"/>
  <c r="BO502" i="1"/>
  <c r="BP502" i="1"/>
  <c r="BQ502" i="1"/>
  <c r="BR502" i="1"/>
  <c r="BS502" i="1"/>
  <c r="BT502" i="1"/>
  <c r="BU502" i="1"/>
  <c r="BV502" i="1"/>
  <c r="BW502" i="1"/>
  <c r="CC502" i="1"/>
  <c r="CN502" i="1"/>
  <c r="CO502" i="1"/>
  <c r="CP502" i="1"/>
  <c r="CQ502" i="1"/>
  <c r="CR502" i="1"/>
  <c r="CS502" i="1"/>
  <c r="CT502" i="1"/>
  <c r="CU502" i="1"/>
  <c r="CV502" i="1"/>
  <c r="CW502" i="1"/>
  <c r="CX502" i="1"/>
  <c r="CY502" i="1"/>
  <c r="CZ502" i="1"/>
  <c r="DA502" i="1"/>
  <c r="DB502" i="1"/>
  <c r="DC502" i="1"/>
  <c r="DD502" i="1"/>
  <c r="DE502" i="1"/>
  <c r="DF502" i="1"/>
  <c r="DG502" i="1"/>
  <c r="DH502" i="1"/>
  <c r="DI502" i="1"/>
  <c r="DJ502" i="1"/>
  <c r="DK502" i="1"/>
  <c r="DL502" i="1"/>
  <c r="DM502" i="1"/>
  <c r="DN502" i="1"/>
  <c r="DO502" i="1"/>
  <c r="DP502" i="1"/>
  <c r="DQ502" i="1"/>
  <c r="DR502" i="1"/>
  <c r="DS502" i="1"/>
  <c r="DT502" i="1"/>
  <c r="DU502" i="1"/>
  <c r="DV502" i="1"/>
  <c r="DW502" i="1"/>
  <c r="DX502" i="1"/>
  <c r="DY502" i="1"/>
  <c r="DZ502" i="1"/>
  <c r="EA502" i="1"/>
  <c r="EB502" i="1"/>
  <c r="EC502" i="1"/>
  <c r="ED502" i="1"/>
  <c r="EE502" i="1"/>
  <c r="EF502" i="1"/>
  <c r="EG502" i="1"/>
  <c r="EH502" i="1"/>
  <c r="EI502" i="1"/>
  <c r="EJ502" i="1"/>
  <c r="EK502" i="1"/>
  <c r="EL502" i="1"/>
  <c r="EM502" i="1"/>
  <c r="EN502" i="1"/>
  <c r="EO502" i="1"/>
  <c r="EP502" i="1"/>
  <c r="EQ502" i="1"/>
  <c r="ER502" i="1"/>
  <c r="ES502" i="1"/>
  <c r="ET502" i="1"/>
  <c r="EU502" i="1"/>
  <c r="EV502" i="1"/>
  <c r="EW502" i="1"/>
  <c r="EX502" i="1"/>
  <c r="EY502" i="1"/>
  <c r="EZ502" i="1"/>
  <c r="FA502" i="1"/>
  <c r="FB502" i="1"/>
  <c r="FC502" i="1"/>
  <c r="FD502" i="1"/>
  <c r="FE502" i="1"/>
  <c r="FF502" i="1"/>
  <c r="FG502" i="1"/>
  <c r="FH502" i="1"/>
  <c r="FI502" i="1"/>
  <c r="FJ502" i="1"/>
  <c r="FK502" i="1"/>
  <c r="FL502" i="1"/>
  <c r="FM502" i="1"/>
  <c r="FN502" i="1"/>
  <c r="FO502" i="1"/>
  <c r="FP502" i="1"/>
  <c r="FQ502" i="1"/>
  <c r="FR502" i="1"/>
  <c r="FS502" i="1"/>
  <c r="FT502" i="1"/>
  <c r="FU502" i="1"/>
  <c r="FV502" i="1"/>
  <c r="FW502" i="1"/>
  <c r="FX502" i="1"/>
  <c r="FY502" i="1"/>
  <c r="FZ502" i="1"/>
  <c r="GA502" i="1"/>
  <c r="GB502" i="1"/>
  <c r="GC502" i="1"/>
  <c r="GD502" i="1"/>
  <c r="GE502" i="1"/>
  <c r="GF502" i="1"/>
  <c r="GG502" i="1"/>
  <c r="GH502" i="1"/>
  <c r="GI502" i="1"/>
  <c r="GJ502" i="1"/>
  <c r="GK502" i="1"/>
  <c r="GL502" i="1"/>
  <c r="GM502" i="1"/>
  <c r="GN502" i="1"/>
  <c r="GO502" i="1"/>
  <c r="GP502" i="1"/>
  <c r="GQ502" i="1"/>
  <c r="GR502" i="1"/>
  <c r="GS502" i="1"/>
  <c r="GT502" i="1"/>
  <c r="GU502" i="1"/>
  <c r="GV502" i="1"/>
  <c r="GW502" i="1"/>
  <c r="GX502" i="1"/>
  <c r="Q504" i="1"/>
  <c r="AD506" i="1" s="1"/>
  <c r="S504" i="1"/>
  <c r="AF506" i="1" s="1"/>
  <c r="AF502" i="1" s="1"/>
  <c r="AC504" i="1"/>
  <c r="AB504" i="1" s="1"/>
  <c r="AD504" i="1"/>
  <c r="AE504" i="1"/>
  <c r="AF504" i="1"/>
  <c r="AG504" i="1"/>
  <c r="CU504" i="1" s="1"/>
  <c r="T504" i="1" s="1"/>
  <c r="AG506" i="1" s="1"/>
  <c r="AH504" i="1"/>
  <c r="CV504" i="1" s="1"/>
  <c r="U504" i="1" s="1"/>
  <c r="AH506" i="1" s="1"/>
  <c r="AH502" i="1" s="1"/>
  <c r="AI504" i="1"/>
  <c r="CW504" i="1" s="1"/>
  <c r="V504" i="1" s="1"/>
  <c r="AI506" i="1" s="1"/>
  <c r="AJ504" i="1"/>
  <c r="CQ504" i="1"/>
  <c r="P504" i="1" s="1"/>
  <c r="CR504" i="1"/>
  <c r="CS504" i="1"/>
  <c r="R504" i="1" s="1"/>
  <c r="AE506" i="1" s="1"/>
  <c r="CT504" i="1"/>
  <c r="CX504" i="1"/>
  <c r="W504" i="1" s="1"/>
  <c r="AJ506" i="1" s="1"/>
  <c r="AJ502" i="1" s="1"/>
  <c r="CY504" i="1"/>
  <c r="X504" i="1" s="1"/>
  <c r="CZ504" i="1"/>
  <c r="Y504" i="1" s="1"/>
  <c r="GL504" i="1"/>
  <c r="GN504" i="1"/>
  <c r="CB506" i="1" s="1"/>
  <c r="GO504" i="1"/>
  <c r="GP504" i="1"/>
  <c r="CD506" i="1" s="1"/>
  <c r="CD502" i="1" s="1"/>
  <c r="GV504" i="1"/>
  <c r="HC504" i="1"/>
  <c r="GX504" i="1" s="1"/>
  <c r="CJ506" i="1" s="1"/>
  <c r="HH504" i="1"/>
  <c r="B506" i="1"/>
  <c r="B502" i="1" s="1"/>
  <c r="C506" i="1"/>
  <c r="C502" i="1" s="1"/>
  <c r="D506" i="1"/>
  <c r="D502" i="1" s="1"/>
  <c r="F506" i="1"/>
  <c r="F502" i="1" s="1"/>
  <c r="G506" i="1"/>
  <c r="G502" i="1" s="1"/>
  <c r="W506" i="1"/>
  <c r="W502" i="1" s="1"/>
  <c r="AO506" i="1"/>
  <c r="BC506" i="1"/>
  <c r="BX506" i="1"/>
  <c r="BX502" i="1" s="1"/>
  <c r="BZ506" i="1"/>
  <c r="CC506" i="1"/>
  <c r="AT506" i="1" s="1"/>
  <c r="AT502" i="1" s="1"/>
  <c r="CK506" i="1"/>
  <c r="CK502" i="1" s="1"/>
  <c r="CL506" i="1"/>
  <c r="CL502" i="1" s="1"/>
  <c r="CM506" i="1"/>
  <c r="BD506" i="1" s="1"/>
  <c r="F530" i="1"/>
  <c r="B536" i="1"/>
  <c r="B459" i="1" s="1"/>
  <c r="C536" i="1"/>
  <c r="C459" i="1" s="1"/>
  <c r="D536" i="1"/>
  <c r="D459" i="1" s="1"/>
  <c r="F536" i="1"/>
  <c r="F459" i="1" s="1"/>
  <c r="G536" i="1"/>
  <c r="G459" i="1" s="1"/>
  <c r="D566" i="1"/>
  <c r="E568" i="1"/>
  <c r="Z568" i="1"/>
  <c r="AA568" i="1"/>
  <c r="AB568" i="1"/>
  <c r="AC568" i="1"/>
  <c r="AD568" i="1"/>
  <c r="AE568" i="1"/>
  <c r="AF568" i="1"/>
  <c r="AG568" i="1"/>
  <c r="AH568" i="1"/>
  <c r="AI568" i="1"/>
  <c r="AJ568" i="1"/>
  <c r="AK568" i="1"/>
  <c r="AL568" i="1"/>
  <c r="AM568" i="1"/>
  <c r="AN568" i="1"/>
  <c r="BE568" i="1"/>
  <c r="BF568" i="1"/>
  <c r="BG568" i="1"/>
  <c r="BH568" i="1"/>
  <c r="BI568" i="1"/>
  <c r="BJ568" i="1"/>
  <c r="BK568" i="1"/>
  <c r="BL568" i="1"/>
  <c r="BM568" i="1"/>
  <c r="BN568" i="1"/>
  <c r="BO568" i="1"/>
  <c r="BP568" i="1"/>
  <c r="BQ568" i="1"/>
  <c r="BR568" i="1"/>
  <c r="BS568" i="1"/>
  <c r="BT568" i="1"/>
  <c r="BU568" i="1"/>
  <c r="BV568" i="1"/>
  <c r="BW568" i="1"/>
  <c r="BX568" i="1"/>
  <c r="BY568" i="1"/>
  <c r="BZ568" i="1"/>
  <c r="CA568" i="1"/>
  <c r="CB568" i="1"/>
  <c r="CC568" i="1"/>
  <c r="CD568" i="1"/>
  <c r="CE568" i="1"/>
  <c r="CF568" i="1"/>
  <c r="CG568" i="1"/>
  <c r="CH568" i="1"/>
  <c r="CI568" i="1"/>
  <c r="CJ568" i="1"/>
  <c r="CK568" i="1"/>
  <c r="CL568" i="1"/>
  <c r="CM568" i="1"/>
  <c r="CN568" i="1"/>
  <c r="CO568" i="1"/>
  <c r="CP568" i="1"/>
  <c r="CQ568" i="1"/>
  <c r="CR568" i="1"/>
  <c r="CS568" i="1"/>
  <c r="CT568" i="1"/>
  <c r="CU568" i="1"/>
  <c r="CV568" i="1"/>
  <c r="CW568" i="1"/>
  <c r="CX568" i="1"/>
  <c r="CY568" i="1"/>
  <c r="CZ568" i="1"/>
  <c r="DA568" i="1"/>
  <c r="DB568" i="1"/>
  <c r="DC568" i="1"/>
  <c r="DD568" i="1"/>
  <c r="DE568" i="1"/>
  <c r="DF568" i="1"/>
  <c r="DG568" i="1"/>
  <c r="DH568" i="1"/>
  <c r="DI568" i="1"/>
  <c r="DJ568" i="1"/>
  <c r="DK568" i="1"/>
  <c r="DL568" i="1"/>
  <c r="DM568" i="1"/>
  <c r="DN568" i="1"/>
  <c r="DO568" i="1"/>
  <c r="DP568" i="1"/>
  <c r="DQ568" i="1"/>
  <c r="DR568" i="1"/>
  <c r="DS568" i="1"/>
  <c r="DT568" i="1"/>
  <c r="DU568" i="1"/>
  <c r="DV568" i="1"/>
  <c r="DW568" i="1"/>
  <c r="DX568" i="1"/>
  <c r="DY568" i="1"/>
  <c r="DZ568" i="1"/>
  <c r="EA568" i="1"/>
  <c r="EB568" i="1"/>
  <c r="EC568" i="1"/>
  <c r="ED568" i="1"/>
  <c r="EE568" i="1"/>
  <c r="EF568" i="1"/>
  <c r="EG568" i="1"/>
  <c r="EH568" i="1"/>
  <c r="EI568" i="1"/>
  <c r="EJ568" i="1"/>
  <c r="EK568" i="1"/>
  <c r="EL568" i="1"/>
  <c r="EM568" i="1"/>
  <c r="EN568" i="1"/>
  <c r="EO568" i="1"/>
  <c r="EP568" i="1"/>
  <c r="EQ568" i="1"/>
  <c r="ER568" i="1"/>
  <c r="ES568" i="1"/>
  <c r="ET568" i="1"/>
  <c r="EU568" i="1"/>
  <c r="EV568" i="1"/>
  <c r="EW568" i="1"/>
  <c r="EX568" i="1"/>
  <c r="EY568" i="1"/>
  <c r="EZ568" i="1"/>
  <c r="FA568" i="1"/>
  <c r="FB568" i="1"/>
  <c r="FC568" i="1"/>
  <c r="FD568" i="1"/>
  <c r="FE568" i="1"/>
  <c r="FF568" i="1"/>
  <c r="FG568" i="1"/>
  <c r="FH568" i="1"/>
  <c r="FI568" i="1"/>
  <c r="FJ568" i="1"/>
  <c r="FK568" i="1"/>
  <c r="FL568" i="1"/>
  <c r="FM568" i="1"/>
  <c r="FN568" i="1"/>
  <c r="FO568" i="1"/>
  <c r="FP568" i="1"/>
  <c r="FQ568" i="1"/>
  <c r="FR568" i="1"/>
  <c r="FS568" i="1"/>
  <c r="FT568" i="1"/>
  <c r="FU568" i="1"/>
  <c r="FV568" i="1"/>
  <c r="FW568" i="1"/>
  <c r="FX568" i="1"/>
  <c r="FY568" i="1"/>
  <c r="FZ568" i="1"/>
  <c r="GA568" i="1"/>
  <c r="GB568" i="1"/>
  <c r="GC568" i="1"/>
  <c r="GD568" i="1"/>
  <c r="GE568" i="1"/>
  <c r="GF568" i="1"/>
  <c r="GG568" i="1"/>
  <c r="GH568" i="1"/>
  <c r="GI568" i="1"/>
  <c r="GJ568" i="1"/>
  <c r="GK568" i="1"/>
  <c r="GL568" i="1"/>
  <c r="GM568" i="1"/>
  <c r="GN568" i="1"/>
  <c r="GO568" i="1"/>
  <c r="GP568" i="1"/>
  <c r="GQ568" i="1"/>
  <c r="GR568" i="1"/>
  <c r="GS568" i="1"/>
  <c r="GT568" i="1"/>
  <c r="GU568" i="1"/>
  <c r="GV568" i="1"/>
  <c r="GW568" i="1"/>
  <c r="GX568" i="1"/>
  <c r="D570" i="1"/>
  <c r="E572" i="1"/>
  <c r="Z572" i="1"/>
  <c r="AA572" i="1"/>
  <c r="AM572" i="1"/>
  <c r="AN572" i="1"/>
  <c r="BE572" i="1"/>
  <c r="BF572" i="1"/>
  <c r="BG572" i="1"/>
  <c r="BH572" i="1"/>
  <c r="BI572" i="1"/>
  <c r="BJ572" i="1"/>
  <c r="BK572" i="1"/>
  <c r="BL572" i="1"/>
  <c r="BM572" i="1"/>
  <c r="BN572" i="1"/>
  <c r="BO572" i="1"/>
  <c r="BP572" i="1"/>
  <c r="BQ572" i="1"/>
  <c r="BR572" i="1"/>
  <c r="BS572" i="1"/>
  <c r="BT572" i="1"/>
  <c r="BU572" i="1"/>
  <c r="BV572" i="1"/>
  <c r="BW572" i="1"/>
  <c r="CN572" i="1"/>
  <c r="CO572" i="1"/>
  <c r="CP572" i="1"/>
  <c r="CQ572" i="1"/>
  <c r="CR572" i="1"/>
  <c r="CS572" i="1"/>
  <c r="CT572" i="1"/>
  <c r="CU572" i="1"/>
  <c r="CV572" i="1"/>
  <c r="CW572" i="1"/>
  <c r="CX572" i="1"/>
  <c r="CY572" i="1"/>
  <c r="CZ572" i="1"/>
  <c r="DA572" i="1"/>
  <c r="DB572" i="1"/>
  <c r="DC572" i="1"/>
  <c r="DD572" i="1"/>
  <c r="DE572" i="1"/>
  <c r="DF572" i="1"/>
  <c r="DG572" i="1"/>
  <c r="DH572" i="1"/>
  <c r="DI572" i="1"/>
  <c r="DJ572" i="1"/>
  <c r="DK572" i="1"/>
  <c r="DL572" i="1"/>
  <c r="DM572" i="1"/>
  <c r="DN572" i="1"/>
  <c r="DO572" i="1"/>
  <c r="DP572" i="1"/>
  <c r="DQ572" i="1"/>
  <c r="DR572" i="1"/>
  <c r="DS572" i="1"/>
  <c r="DT572" i="1"/>
  <c r="DU572" i="1"/>
  <c r="DV572" i="1"/>
  <c r="DW572" i="1"/>
  <c r="DX572" i="1"/>
  <c r="DY572" i="1"/>
  <c r="DZ572" i="1"/>
  <c r="EA572" i="1"/>
  <c r="EB572" i="1"/>
  <c r="EC572" i="1"/>
  <c r="ED572" i="1"/>
  <c r="EE572" i="1"/>
  <c r="EF572" i="1"/>
  <c r="EG572" i="1"/>
  <c r="EH572" i="1"/>
  <c r="EI572" i="1"/>
  <c r="EJ572" i="1"/>
  <c r="EK572" i="1"/>
  <c r="EL572" i="1"/>
  <c r="EM572" i="1"/>
  <c r="EN572" i="1"/>
  <c r="EO572" i="1"/>
  <c r="EP572" i="1"/>
  <c r="EQ572" i="1"/>
  <c r="ER572" i="1"/>
  <c r="ES572" i="1"/>
  <c r="ET572" i="1"/>
  <c r="EU572" i="1"/>
  <c r="EV572" i="1"/>
  <c r="EW572" i="1"/>
  <c r="EX572" i="1"/>
  <c r="EY572" i="1"/>
  <c r="EZ572" i="1"/>
  <c r="FA572" i="1"/>
  <c r="FB572" i="1"/>
  <c r="FC572" i="1"/>
  <c r="FD572" i="1"/>
  <c r="FE572" i="1"/>
  <c r="FF572" i="1"/>
  <c r="FG572" i="1"/>
  <c r="FH572" i="1"/>
  <c r="FI572" i="1"/>
  <c r="FJ572" i="1"/>
  <c r="FK572" i="1"/>
  <c r="FL572" i="1"/>
  <c r="FM572" i="1"/>
  <c r="FN572" i="1"/>
  <c r="FO572" i="1"/>
  <c r="FP572" i="1"/>
  <c r="FQ572" i="1"/>
  <c r="FR572" i="1"/>
  <c r="FS572" i="1"/>
  <c r="FT572" i="1"/>
  <c r="FU572" i="1"/>
  <c r="FV572" i="1"/>
  <c r="FW572" i="1"/>
  <c r="FX572" i="1"/>
  <c r="FY572" i="1"/>
  <c r="FZ572" i="1"/>
  <c r="GA572" i="1"/>
  <c r="GB572" i="1"/>
  <c r="GC572" i="1"/>
  <c r="GD572" i="1"/>
  <c r="GE572" i="1"/>
  <c r="GF572" i="1"/>
  <c r="GG572" i="1"/>
  <c r="GH572" i="1"/>
  <c r="GI572" i="1"/>
  <c r="GJ572" i="1"/>
  <c r="GK572" i="1"/>
  <c r="GL572" i="1"/>
  <c r="GM572" i="1"/>
  <c r="GN572" i="1"/>
  <c r="GO572" i="1"/>
  <c r="GP572" i="1"/>
  <c r="GQ572" i="1"/>
  <c r="GR572" i="1"/>
  <c r="GS572" i="1"/>
  <c r="GT572" i="1"/>
  <c r="GU572" i="1"/>
  <c r="GV572" i="1"/>
  <c r="GW572" i="1"/>
  <c r="GX572" i="1"/>
  <c r="C574" i="1"/>
  <c r="D574" i="1"/>
  <c r="AC574" i="1"/>
  <c r="AE574" i="1"/>
  <c r="AD574" i="1" s="1"/>
  <c r="AF574" i="1"/>
  <c r="AG574" i="1"/>
  <c r="AH574" i="1"/>
  <c r="AI574" i="1"/>
  <c r="AJ574" i="1"/>
  <c r="CQ574" i="1"/>
  <c r="CR574" i="1"/>
  <c r="CS574" i="1"/>
  <c r="CT574" i="1"/>
  <c r="CU574" i="1"/>
  <c r="T574" i="1" s="1"/>
  <c r="CV574" i="1"/>
  <c r="CW574" i="1"/>
  <c r="CX574" i="1"/>
  <c r="W574" i="1" s="1"/>
  <c r="GL574" i="1"/>
  <c r="GO574" i="1"/>
  <c r="GP574" i="1"/>
  <c r="GV574" i="1"/>
  <c r="HC574" i="1" s="1"/>
  <c r="GX574" i="1" s="1"/>
  <c r="C575" i="1"/>
  <c r="D575" i="1"/>
  <c r="U575" i="1"/>
  <c r="AC575" i="1"/>
  <c r="AE575" i="1"/>
  <c r="AD575" i="1" s="1"/>
  <c r="AF575" i="1"/>
  <c r="AG575" i="1"/>
  <c r="AH575" i="1"/>
  <c r="AI575" i="1"/>
  <c r="AJ575" i="1"/>
  <c r="CX575" i="1" s="1"/>
  <c r="W575" i="1" s="1"/>
  <c r="CQ575" i="1"/>
  <c r="CR575" i="1"/>
  <c r="CS575" i="1"/>
  <c r="CT575" i="1"/>
  <c r="CU575" i="1"/>
  <c r="T575" i="1" s="1"/>
  <c r="CV575" i="1"/>
  <c r="CW575" i="1"/>
  <c r="GL575" i="1"/>
  <c r="GO575" i="1"/>
  <c r="GP575" i="1"/>
  <c r="GV575" i="1"/>
  <c r="HC575" i="1" s="1"/>
  <c r="GX575" i="1" s="1"/>
  <c r="C576" i="1"/>
  <c r="D576" i="1"/>
  <c r="V576" i="1"/>
  <c r="AC576" i="1"/>
  <c r="AE576" i="1"/>
  <c r="AD576" i="1" s="1"/>
  <c r="AF576" i="1"/>
  <c r="AG576" i="1"/>
  <c r="CU576" i="1" s="1"/>
  <c r="T576" i="1" s="1"/>
  <c r="AH576" i="1"/>
  <c r="AI576" i="1"/>
  <c r="AJ576" i="1"/>
  <c r="CX576" i="1" s="1"/>
  <c r="W576" i="1" s="1"/>
  <c r="CQ576" i="1"/>
  <c r="CR576" i="1"/>
  <c r="CS576" i="1"/>
  <c r="CT576" i="1"/>
  <c r="CV576" i="1"/>
  <c r="CW576" i="1"/>
  <c r="GL576" i="1"/>
  <c r="GO576" i="1"/>
  <c r="GP576" i="1"/>
  <c r="GV576" i="1"/>
  <c r="HC576" i="1"/>
  <c r="GX576" i="1" s="1"/>
  <c r="C577" i="1"/>
  <c r="D577" i="1"/>
  <c r="AC577" i="1"/>
  <c r="AE577" i="1"/>
  <c r="AD577" i="1" s="1"/>
  <c r="AF577" i="1"/>
  <c r="AG577" i="1"/>
  <c r="AH577" i="1"/>
  <c r="AI577" i="1"/>
  <c r="AJ577" i="1"/>
  <c r="CQ577" i="1"/>
  <c r="CR577" i="1"/>
  <c r="CS577" i="1"/>
  <c r="CT577" i="1"/>
  <c r="CU577" i="1"/>
  <c r="T577" i="1" s="1"/>
  <c r="CV577" i="1"/>
  <c r="CW577" i="1"/>
  <c r="CX577" i="1"/>
  <c r="W577" i="1" s="1"/>
  <c r="GL577" i="1"/>
  <c r="GO577" i="1"/>
  <c r="GP577" i="1"/>
  <c r="GV577" i="1"/>
  <c r="HC577" i="1" s="1"/>
  <c r="GX577" i="1" s="1"/>
  <c r="C578" i="1"/>
  <c r="D578" i="1"/>
  <c r="U578" i="1"/>
  <c r="V578" i="1"/>
  <c r="AC578" i="1"/>
  <c r="AE578" i="1"/>
  <c r="AD578" i="1" s="1"/>
  <c r="AF578" i="1"/>
  <c r="AG578" i="1"/>
  <c r="CU578" i="1" s="1"/>
  <c r="T578" i="1" s="1"/>
  <c r="AH578" i="1"/>
  <c r="AI578" i="1"/>
  <c r="AJ578" i="1"/>
  <c r="CQ578" i="1"/>
  <c r="CR578" i="1"/>
  <c r="CS578" i="1"/>
  <c r="CT578" i="1"/>
  <c r="CV578" i="1"/>
  <c r="CW578" i="1"/>
  <c r="CX578" i="1"/>
  <c r="W578" i="1" s="1"/>
  <c r="GL578" i="1"/>
  <c r="GO578" i="1"/>
  <c r="GP578" i="1"/>
  <c r="GV578" i="1"/>
  <c r="HC578" i="1" s="1"/>
  <c r="GX578" i="1" s="1"/>
  <c r="C579" i="1"/>
  <c r="D579" i="1"/>
  <c r="U579" i="1"/>
  <c r="AC579" i="1"/>
  <c r="AE579" i="1"/>
  <c r="AD579" i="1" s="1"/>
  <c r="AF579" i="1"/>
  <c r="AG579" i="1"/>
  <c r="CU579" i="1" s="1"/>
  <c r="T579" i="1" s="1"/>
  <c r="AH579" i="1"/>
  <c r="AI579" i="1"/>
  <c r="AJ579" i="1"/>
  <c r="CX579" i="1" s="1"/>
  <c r="W579" i="1" s="1"/>
  <c r="CQ579" i="1"/>
  <c r="CR579" i="1"/>
  <c r="CS579" i="1"/>
  <c r="CT579" i="1"/>
  <c r="CV579" i="1"/>
  <c r="CW579" i="1"/>
  <c r="GL579" i="1"/>
  <c r="GO579" i="1"/>
  <c r="GP579" i="1"/>
  <c r="GV579" i="1"/>
  <c r="HC579" i="1"/>
  <c r="GX579" i="1" s="1"/>
  <c r="C580" i="1"/>
  <c r="D580" i="1"/>
  <c r="V580" i="1"/>
  <c r="AC580" i="1"/>
  <c r="AE580" i="1"/>
  <c r="AD580" i="1" s="1"/>
  <c r="AF580" i="1"/>
  <c r="AG580" i="1"/>
  <c r="AH580" i="1"/>
  <c r="AI580" i="1"/>
  <c r="AJ580" i="1"/>
  <c r="CQ580" i="1"/>
  <c r="CR580" i="1"/>
  <c r="CS580" i="1"/>
  <c r="CT580" i="1"/>
  <c r="CU580" i="1"/>
  <c r="T580" i="1" s="1"/>
  <c r="CV580" i="1"/>
  <c r="CW580" i="1"/>
  <c r="CX580" i="1"/>
  <c r="W580" i="1" s="1"/>
  <c r="GL580" i="1"/>
  <c r="GO580" i="1"/>
  <c r="GP580" i="1"/>
  <c r="GV580" i="1"/>
  <c r="HC580" i="1" s="1"/>
  <c r="GX580" i="1" s="1"/>
  <c r="X581" i="1"/>
  <c r="AC581" i="1"/>
  <c r="AD581" i="1"/>
  <c r="AE581" i="1"/>
  <c r="AF581" i="1"/>
  <c r="AB581" i="1" s="1"/>
  <c r="AG581" i="1"/>
  <c r="AH581" i="1"/>
  <c r="AI581" i="1"/>
  <c r="AJ581" i="1"/>
  <c r="CQ581" i="1"/>
  <c r="P581" i="1" s="1"/>
  <c r="CR581" i="1"/>
  <c r="Q581" i="1" s="1"/>
  <c r="CS581" i="1"/>
  <c r="R581" i="1" s="1"/>
  <c r="CT581" i="1"/>
  <c r="S581" i="1" s="1"/>
  <c r="CU581" i="1"/>
  <c r="T581" i="1" s="1"/>
  <c r="CV581" i="1"/>
  <c r="U581" i="1" s="1"/>
  <c r="CW581" i="1"/>
  <c r="V581" i="1" s="1"/>
  <c r="CX581" i="1"/>
  <c r="W581" i="1" s="1"/>
  <c r="CY581" i="1"/>
  <c r="CZ581" i="1"/>
  <c r="Y581" i="1" s="1"/>
  <c r="GL581" i="1"/>
  <c r="GO581" i="1"/>
  <c r="GP581" i="1"/>
  <c r="GV581" i="1"/>
  <c r="HC581" i="1"/>
  <c r="GX581" i="1" s="1"/>
  <c r="HG581" i="1"/>
  <c r="X582" i="1"/>
  <c r="AC582" i="1"/>
  <c r="AB582" i="1" s="1"/>
  <c r="AD582" i="1"/>
  <c r="AE582" i="1"/>
  <c r="AF582" i="1"/>
  <c r="AG582" i="1"/>
  <c r="AH582" i="1"/>
  <c r="CV582" i="1" s="1"/>
  <c r="U582" i="1" s="1"/>
  <c r="AI582" i="1"/>
  <c r="AJ582" i="1"/>
  <c r="CQ582" i="1"/>
  <c r="P582" i="1" s="1"/>
  <c r="CR582" i="1"/>
  <c r="Q582" i="1" s="1"/>
  <c r="CS582" i="1"/>
  <c r="R582" i="1" s="1"/>
  <c r="CT582" i="1"/>
  <c r="S582" i="1" s="1"/>
  <c r="CU582" i="1"/>
  <c r="T582" i="1" s="1"/>
  <c r="CW582" i="1"/>
  <c r="V582" i="1" s="1"/>
  <c r="CX582" i="1"/>
  <c r="W582" i="1" s="1"/>
  <c r="CY582" i="1"/>
  <c r="CZ582" i="1"/>
  <c r="Y582" i="1" s="1"/>
  <c r="GL582" i="1"/>
  <c r="GO582" i="1"/>
  <c r="GP582" i="1"/>
  <c r="GV582" i="1"/>
  <c r="HC582" i="1" s="1"/>
  <c r="GX582" i="1"/>
  <c r="HG582" i="1"/>
  <c r="T583" i="1"/>
  <c r="AC583" i="1"/>
  <c r="AD583" i="1"/>
  <c r="AE583" i="1"/>
  <c r="AF583" i="1"/>
  <c r="AG583" i="1"/>
  <c r="AH583" i="1"/>
  <c r="CV583" i="1" s="1"/>
  <c r="U583" i="1" s="1"/>
  <c r="AI583" i="1"/>
  <c r="CW583" i="1" s="1"/>
  <c r="V583" i="1" s="1"/>
  <c r="AJ583" i="1"/>
  <c r="CX583" i="1" s="1"/>
  <c r="W583" i="1" s="1"/>
  <c r="CQ583" i="1"/>
  <c r="P583" i="1" s="1"/>
  <c r="CR583" i="1"/>
  <c r="Q583" i="1" s="1"/>
  <c r="CS583" i="1"/>
  <c r="R583" i="1" s="1"/>
  <c r="CT583" i="1"/>
  <c r="S583" i="1" s="1"/>
  <c r="CU583" i="1"/>
  <c r="CY583" i="1"/>
  <c r="X583" i="1" s="1"/>
  <c r="CZ583" i="1"/>
  <c r="Y583" i="1" s="1"/>
  <c r="GL583" i="1"/>
  <c r="GO583" i="1"/>
  <c r="GP583" i="1"/>
  <c r="GV583" i="1"/>
  <c r="HC583" i="1" s="1"/>
  <c r="GX583" i="1" s="1"/>
  <c r="HG583" i="1"/>
  <c r="AC584" i="1"/>
  <c r="AB584" i="1" s="1"/>
  <c r="AD584" i="1"/>
  <c r="AE584" i="1"/>
  <c r="AF584" i="1"/>
  <c r="AG584" i="1"/>
  <c r="CU584" i="1" s="1"/>
  <c r="T584" i="1" s="1"/>
  <c r="AH584" i="1"/>
  <c r="CV584" i="1" s="1"/>
  <c r="U584" i="1" s="1"/>
  <c r="AI584" i="1"/>
  <c r="AJ584" i="1"/>
  <c r="CX584" i="1" s="1"/>
  <c r="W584" i="1" s="1"/>
  <c r="CQ584" i="1"/>
  <c r="P584" i="1" s="1"/>
  <c r="CR584" i="1"/>
  <c r="Q584" i="1" s="1"/>
  <c r="CS584" i="1"/>
  <c r="R584" i="1" s="1"/>
  <c r="CT584" i="1"/>
  <c r="S584" i="1" s="1"/>
  <c r="CW584" i="1"/>
  <c r="V584" i="1" s="1"/>
  <c r="CY584" i="1"/>
  <c r="X584" i="1" s="1"/>
  <c r="CZ584" i="1"/>
  <c r="Y584" i="1" s="1"/>
  <c r="GL584" i="1"/>
  <c r="GO584" i="1"/>
  <c r="GP584" i="1"/>
  <c r="GV584" i="1"/>
  <c r="HC584" i="1"/>
  <c r="GX584" i="1" s="1"/>
  <c r="HG584" i="1"/>
  <c r="C585" i="1"/>
  <c r="D585" i="1"/>
  <c r="I585" i="1"/>
  <c r="K585" i="1"/>
  <c r="AC585" i="1"/>
  <c r="AE585" i="1"/>
  <c r="AD585" i="1" s="1"/>
  <c r="AF585" i="1"/>
  <c r="AG585" i="1"/>
  <c r="AH585" i="1"/>
  <c r="AI585" i="1"/>
  <c r="AJ585" i="1"/>
  <c r="CX585" i="1" s="1"/>
  <c r="W585" i="1" s="1"/>
  <c r="CQ585" i="1"/>
  <c r="CR585" i="1"/>
  <c r="CS585" i="1"/>
  <c r="CT585" i="1"/>
  <c r="CU585" i="1"/>
  <c r="T585" i="1" s="1"/>
  <c r="CV585" i="1"/>
  <c r="CW585" i="1"/>
  <c r="GL585" i="1"/>
  <c r="GO585" i="1"/>
  <c r="GP585" i="1"/>
  <c r="GV585" i="1"/>
  <c r="HC585" i="1" s="1"/>
  <c r="GX585" i="1" s="1"/>
  <c r="C586" i="1"/>
  <c r="D586" i="1"/>
  <c r="AC586" i="1"/>
  <c r="AE586" i="1"/>
  <c r="AD586" i="1" s="1"/>
  <c r="AF586" i="1"/>
  <c r="AG586" i="1"/>
  <c r="CU586" i="1" s="1"/>
  <c r="T586" i="1" s="1"/>
  <c r="AH586" i="1"/>
  <c r="AI586" i="1"/>
  <c r="AJ586" i="1"/>
  <c r="CX586" i="1" s="1"/>
  <c r="W586" i="1" s="1"/>
  <c r="CQ586" i="1"/>
  <c r="CR586" i="1"/>
  <c r="CS586" i="1"/>
  <c r="CT586" i="1"/>
  <c r="CV586" i="1"/>
  <c r="CW586" i="1"/>
  <c r="GL586" i="1"/>
  <c r="GO586" i="1"/>
  <c r="GP586" i="1"/>
  <c r="GV586" i="1"/>
  <c r="HC586" i="1" s="1"/>
  <c r="GX586" i="1" s="1"/>
  <c r="AC587" i="1"/>
  <c r="AD587" i="1"/>
  <c r="AE587" i="1"/>
  <c r="AF587" i="1"/>
  <c r="AG587" i="1"/>
  <c r="CU587" i="1" s="1"/>
  <c r="T587" i="1" s="1"/>
  <c r="AH587" i="1"/>
  <c r="CV587" i="1" s="1"/>
  <c r="U587" i="1" s="1"/>
  <c r="AI587" i="1"/>
  <c r="CW587" i="1" s="1"/>
  <c r="V587" i="1" s="1"/>
  <c r="AJ587" i="1"/>
  <c r="CQ587" i="1"/>
  <c r="P587" i="1" s="1"/>
  <c r="CR587" i="1"/>
  <c r="Q587" i="1" s="1"/>
  <c r="CS587" i="1"/>
  <c r="R587" i="1" s="1"/>
  <c r="CT587" i="1"/>
  <c r="S587" i="1" s="1"/>
  <c r="CX587" i="1"/>
  <c r="W587" i="1" s="1"/>
  <c r="CY587" i="1"/>
  <c r="X587" i="1" s="1"/>
  <c r="CZ587" i="1"/>
  <c r="Y587" i="1" s="1"/>
  <c r="GL587" i="1"/>
  <c r="GO587" i="1"/>
  <c r="GP587" i="1"/>
  <c r="GV587" i="1"/>
  <c r="HC587" i="1"/>
  <c r="GX587" i="1" s="1"/>
  <c r="HG587" i="1"/>
  <c r="AC588" i="1"/>
  <c r="AB588" i="1" s="1"/>
  <c r="AD588" i="1"/>
  <c r="AE588" i="1"/>
  <c r="AF588" i="1"/>
  <c r="AG588" i="1"/>
  <c r="CU588" i="1" s="1"/>
  <c r="T588" i="1" s="1"/>
  <c r="AH588" i="1"/>
  <c r="AI588" i="1"/>
  <c r="CW588" i="1" s="1"/>
  <c r="V588" i="1" s="1"/>
  <c r="AJ588" i="1"/>
  <c r="CX588" i="1" s="1"/>
  <c r="W588" i="1" s="1"/>
  <c r="CQ588" i="1"/>
  <c r="P588" i="1" s="1"/>
  <c r="CR588" i="1"/>
  <c r="Q588" i="1" s="1"/>
  <c r="CS588" i="1"/>
  <c r="R588" i="1" s="1"/>
  <c r="CT588" i="1"/>
  <c r="S588" i="1" s="1"/>
  <c r="CV588" i="1"/>
  <c r="U588" i="1" s="1"/>
  <c r="CY588" i="1"/>
  <c r="X588" i="1" s="1"/>
  <c r="CZ588" i="1"/>
  <c r="Y588" i="1" s="1"/>
  <c r="GL588" i="1"/>
  <c r="GO588" i="1"/>
  <c r="GP588" i="1"/>
  <c r="GV588" i="1"/>
  <c r="HC588" i="1" s="1"/>
  <c r="GX588" i="1"/>
  <c r="HG588" i="1"/>
  <c r="I589" i="1"/>
  <c r="K589" i="1"/>
  <c r="Q589" i="1"/>
  <c r="Y589" i="1"/>
  <c r="AC589" i="1"/>
  <c r="AD589" i="1"/>
  <c r="AE589" i="1"/>
  <c r="AF589" i="1"/>
  <c r="AG589" i="1"/>
  <c r="AH589" i="1"/>
  <c r="AI589" i="1"/>
  <c r="AJ589" i="1"/>
  <c r="CQ589" i="1"/>
  <c r="P589" i="1" s="1"/>
  <c r="CR589" i="1"/>
  <c r="CS589" i="1"/>
  <c r="R589" i="1" s="1"/>
  <c r="CT589" i="1"/>
  <c r="S589" i="1" s="1"/>
  <c r="CU589" i="1"/>
  <c r="T589" i="1" s="1"/>
  <c r="CV589" i="1"/>
  <c r="U589" i="1" s="1"/>
  <c r="CW589" i="1"/>
  <c r="V589" i="1" s="1"/>
  <c r="CX589" i="1"/>
  <c r="W589" i="1" s="1"/>
  <c r="CY589" i="1"/>
  <c r="X589" i="1" s="1"/>
  <c r="CZ589" i="1"/>
  <c r="GL589" i="1"/>
  <c r="GO589" i="1"/>
  <c r="GP589" i="1"/>
  <c r="GV589" i="1"/>
  <c r="HC589" i="1" s="1"/>
  <c r="GX589" i="1" s="1"/>
  <c r="R590" i="1"/>
  <c r="AC590" i="1"/>
  <c r="AD590" i="1"/>
  <c r="AE590" i="1"/>
  <c r="AF590" i="1"/>
  <c r="AG590" i="1"/>
  <c r="AH590" i="1"/>
  <c r="CV590" i="1" s="1"/>
  <c r="U590" i="1" s="1"/>
  <c r="AI590" i="1"/>
  <c r="AJ590" i="1"/>
  <c r="CQ590" i="1"/>
  <c r="P590" i="1" s="1"/>
  <c r="CR590" i="1"/>
  <c r="Q590" i="1" s="1"/>
  <c r="CS590" i="1"/>
  <c r="CT590" i="1"/>
  <c r="S590" i="1" s="1"/>
  <c r="CU590" i="1"/>
  <c r="T590" i="1" s="1"/>
  <c r="CW590" i="1"/>
  <c r="V590" i="1" s="1"/>
  <c r="CX590" i="1"/>
  <c r="W590" i="1" s="1"/>
  <c r="CY590" i="1"/>
  <c r="X590" i="1" s="1"/>
  <c r="CZ590" i="1"/>
  <c r="Y590" i="1" s="1"/>
  <c r="GL590" i="1"/>
  <c r="GO590" i="1"/>
  <c r="GP590" i="1"/>
  <c r="GV590" i="1"/>
  <c r="HC590" i="1" s="1"/>
  <c r="GX590" i="1" s="1"/>
  <c r="HG590" i="1"/>
  <c r="S591" i="1"/>
  <c r="T591" i="1"/>
  <c r="AC591" i="1"/>
  <c r="AD591" i="1"/>
  <c r="AE591" i="1"/>
  <c r="AF591" i="1"/>
  <c r="AG591" i="1"/>
  <c r="CU591" i="1" s="1"/>
  <c r="AH591" i="1"/>
  <c r="CV591" i="1" s="1"/>
  <c r="U591" i="1" s="1"/>
  <c r="AI591" i="1"/>
  <c r="CW591" i="1" s="1"/>
  <c r="V591" i="1" s="1"/>
  <c r="AJ591" i="1"/>
  <c r="CX591" i="1" s="1"/>
  <c r="W591" i="1" s="1"/>
  <c r="CQ591" i="1"/>
  <c r="P591" i="1" s="1"/>
  <c r="CR591" i="1"/>
  <c r="Q591" i="1" s="1"/>
  <c r="CS591" i="1"/>
  <c r="R591" i="1" s="1"/>
  <c r="CT591" i="1"/>
  <c r="CY591" i="1"/>
  <c r="X591" i="1" s="1"/>
  <c r="CZ591" i="1"/>
  <c r="Y591" i="1" s="1"/>
  <c r="GL591" i="1"/>
  <c r="GO591" i="1"/>
  <c r="GP591" i="1"/>
  <c r="GV591" i="1"/>
  <c r="HC591" i="1" s="1"/>
  <c r="GX591" i="1" s="1"/>
  <c r="HG591" i="1"/>
  <c r="Q592" i="1"/>
  <c r="AC592" i="1"/>
  <c r="AE592" i="1"/>
  <c r="AD592" i="1" s="1"/>
  <c r="AF592" i="1"/>
  <c r="AG592" i="1"/>
  <c r="CU592" i="1" s="1"/>
  <c r="T592" i="1" s="1"/>
  <c r="AH592" i="1"/>
  <c r="CV592" i="1" s="1"/>
  <c r="U592" i="1" s="1"/>
  <c r="AI592" i="1"/>
  <c r="AJ592" i="1"/>
  <c r="CX592" i="1" s="1"/>
  <c r="W592" i="1" s="1"/>
  <c r="CQ592" i="1"/>
  <c r="P592" i="1" s="1"/>
  <c r="CR592" i="1"/>
  <c r="CS592" i="1"/>
  <c r="R592" i="1" s="1"/>
  <c r="CT592" i="1"/>
  <c r="S592" i="1" s="1"/>
  <c r="CW592" i="1"/>
  <c r="V592" i="1" s="1"/>
  <c r="CY592" i="1"/>
  <c r="X592" i="1" s="1"/>
  <c r="CZ592" i="1"/>
  <c r="Y592" i="1" s="1"/>
  <c r="GL592" i="1"/>
  <c r="GO592" i="1"/>
  <c r="GP592" i="1"/>
  <c r="GV592" i="1"/>
  <c r="HC592" i="1"/>
  <c r="GX592" i="1" s="1"/>
  <c r="AC593" i="1"/>
  <c r="AD593" i="1"/>
  <c r="AE593" i="1"/>
  <c r="AF593" i="1"/>
  <c r="AG593" i="1"/>
  <c r="AH593" i="1"/>
  <c r="CV593" i="1" s="1"/>
  <c r="U593" i="1" s="1"/>
  <c r="AI593" i="1"/>
  <c r="AJ593" i="1"/>
  <c r="CQ593" i="1"/>
  <c r="P593" i="1" s="1"/>
  <c r="CR593" i="1"/>
  <c r="Q593" i="1" s="1"/>
  <c r="CS593" i="1"/>
  <c r="R593" i="1" s="1"/>
  <c r="CT593" i="1"/>
  <c r="S593" i="1" s="1"/>
  <c r="CU593" i="1"/>
  <c r="T593" i="1" s="1"/>
  <c r="CW593" i="1"/>
  <c r="V593" i="1" s="1"/>
  <c r="CX593" i="1"/>
  <c r="W593" i="1" s="1"/>
  <c r="CY593" i="1"/>
  <c r="X593" i="1" s="1"/>
  <c r="CZ593" i="1"/>
  <c r="Y593" i="1" s="1"/>
  <c r="GL593" i="1"/>
  <c r="GO593" i="1"/>
  <c r="GP593" i="1"/>
  <c r="GV593" i="1"/>
  <c r="HC593" i="1" s="1"/>
  <c r="GX593" i="1" s="1"/>
  <c r="HG593" i="1"/>
  <c r="S594" i="1"/>
  <c r="AC594" i="1"/>
  <c r="AD594" i="1"/>
  <c r="AE594" i="1"/>
  <c r="AF594" i="1"/>
  <c r="AG594" i="1"/>
  <c r="AH594" i="1"/>
  <c r="AI594" i="1"/>
  <c r="AJ594" i="1"/>
  <c r="CQ594" i="1"/>
  <c r="P594" i="1" s="1"/>
  <c r="CR594" i="1"/>
  <c r="Q594" i="1" s="1"/>
  <c r="CS594" i="1"/>
  <c r="R594" i="1" s="1"/>
  <c r="CT594" i="1"/>
  <c r="CU594" i="1"/>
  <c r="T594" i="1" s="1"/>
  <c r="CV594" i="1"/>
  <c r="U594" i="1" s="1"/>
  <c r="CW594" i="1"/>
  <c r="V594" i="1" s="1"/>
  <c r="CX594" i="1"/>
  <c r="W594" i="1" s="1"/>
  <c r="CY594" i="1"/>
  <c r="X594" i="1" s="1"/>
  <c r="CZ594" i="1"/>
  <c r="Y594" i="1" s="1"/>
  <c r="GL594" i="1"/>
  <c r="GO594" i="1"/>
  <c r="GP594" i="1"/>
  <c r="GV594" i="1"/>
  <c r="HC594" i="1" s="1"/>
  <c r="GX594" i="1" s="1"/>
  <c r="HG594" i="1"/>
  <c r="AC595" i="1"/>
  <c r="AB595" i="1" s="1"/>
  <c r="AD595" i="1"/>
  <c r="AE595" i="1"/>
  <c r="AF595" i="1"/>
  <c r="AG595" i="1"/>
  <c r="CU595" i="1" s="1"/>
  <c r="T595" i="1" s="1"/>
  <c r="AH595" i="1"/>
  <c r="CV595" i="1" s="1"/>
  <c r="U595" i="1" s="1"/>
  <c r="AI595" i="1"/>
  <c r="AJ595" i="1"/>
  <c r="CX595" i="1" s="1"/>
  <c r="W595" i="1" s="1"/>
  <c r="CQ595" i="1"/>
  <c r="P595" i="1" s="1"/>
  <c r="CR595" i="1"/>
  <c r="Q595" i="1" s="1"/>
  <c r="CS595" i="1"/>
  <c r="R595" i="1" s="1"/>
  <c r="CT595" i="1"/>
  <c r="S595" i="1" s="1"/>
  <c r="CW595" i="1"/>
  <c r="V595" i="1" s="1"/>
  <c r="CY595" i="1"/>
  <c r="X595" i="1" s="1"/>
  <c r="CZ595" i="1"/>
  <c r="Y595" i="1" s="1"/>
  <c r="GL595" i="1"/>
  <c r="GO595" i="1"/>
  <c r="GP595" i="1"/>
  <c r="GV595" i="1"/>
  <c r="HC595" i="1" s="1"/>
  <c r="GX595" i="1" s="1"/>
  <c r="HG595" i="1"/>
  <c r="S596" i="1"/>
  <c r="AC596" i="1"/>
  <c r="AD596" i="1"/>
  <c r="AB596" i="1" s="1"/>
  <c r="AE596" i="1"/>
  <c r="AF596" i="1"/>
  <c r="AG596" i="1"/>
  <c r="CU596" i="1" s="1"/>
  <c r="T596" i="1" s="1"/>
  <c r="AH596" i="1"/>
  <c r="CV596" i="1" s="1"/>
  <c r="U596" i="1" s="1"/>
  <c r="AI596" i="1"/>
  <c r="CW596" i="1" s="1"/>
  <c r="V596" i="1" s="1"/>
  <c r="AJ596" i="1"/>
  <c r="CQ596" i="1"/>
  <c r="P596" i="1" s="1"/>
  <c r="CR596" i="1"/>
  <c r="Q596" i="1" s="1"/>
  <c r="CS596" i="1"/>
  <c r="R596" i="1" s="1"/>
  <c r="CT596" i="1"/>
  <c r="CX596" i="1"/>
  <c r="W596" i="1" s="1"/>
  <c r="CY596" i="1"/>
  <c r="X596" i="1" s="1"/>
  <c r="CZ596" i="1"/>
  <c r="Y596" i="1" s="1"/>
  <c r="GL596" i="1"/>
  <c r="GO596" i="1"/>
  <c r="GP596" i="1"/>
  <c r="GV596" i="1"/>
  <c r="HC596" i="1" s="1"/>
  <c r="GX596" i="1" s="1"/>
  <c r="HG596" i="1"/>
  <c r="P597" i="1"/>
  <c r="AC597" i="1"/>
  <c r="AD597" i="1"/>
  <c r="AB597" i="1" s="1"/>
  <c r="AE597" i="1"/>
  <c r="AF597" i="1"/>
  <c r="AG597" i="1"/>
  <c r="CU597" i="1" s="1"/>
  <c r="T597" i="1" s="1"/>
  <c r="AH597" i="1"/>
  <c r="CV597" i="1" s="1"/>
  <c r="U597" i="1" s="1"/>
  <c r="AI597" i="1"/>
  <c r="CW597" i="1" s="1"/>
  <c r="V597" i="1" s="1"/>
  <c r="AJ597" i="1"/>
  <c r="CQ597" i="1"/>
  <c r="CR597" i="1"/>
  <c r="Q597" i="1" s="1"/>
  <c r="CS597" i="1"/>
  <c r="R597" i="1" s="1"/>
  <c r="CT597" i="1"/>
  <c r="S597" i="1" s="1"/>
  <c r="CX597" i="1"/>
  <c r="W597" i="1" s="1"/>
  <c r="CY597" i="1"/>
  <c r="X597" i="1" s="1"/>
  <c r="CZ597" i="1"/>
  <c r="Y597" i="1" s="1"/>
  <c r="GL597" i="1"/>
  <c r="GO597" i="1"/>
  <c r="GP597" i="1"/>
  <c r="GV597" i="1"/>
  <c r="HC597" i="1" s="1"/>
  <c r="GX597" i="1" s="1"/>
  <c r="HG597" i="1"/>
  <c r="I598" i="1"/>
  <c r="K598" i="1"/>
  <c r="S598" i="1"/>
  <c r="T598" i="1"/>
  <c r="AC598" i="1"/>
  <c r="AE598" i="1"/>
  <c r="AD598" i="1" s="1"/>
  <c r="AF598" i="1"/>
  <c r="AG598" i="1"/>
  <c r="AH598" i="1"/>
  <c r="AI598" i="1"/>
  <c r="AJ598" i="1"/>
  <c r="CX598" i="1" s="1"/>
  <c r="CQ598" i="1"/>
  <c r="P598" i="1" s="1"/>
  <c r="CR598" i="1"/>
  <c r="Q598" i="1" s="1"/>
  <c r="CS598" i="1"/>
  <c r="R598" i="1" s="1"/>
  <c r="CT598" i="1"/>
  <c r="CU598" i="1"/>
  <c r="CV598" i="1"/>
  <c r="U598" i="1" s="1"/>
  <c r="CW598" i="1"/>
  <c r="V598" i="1" s="1"/>
  <c r="CY598" i="1"/>
  <c r="X598" i="1" s="1"/>
  <c r="CZ598" i="1"/>
  <c r="Y598" i="1" s="1"/>
  <c r="GL598" i="1"/>
  <c r="GN598" i="1"/>
  <c r="GP598" i="1"/>
  <c r="GV598" i="1"/>
  <c r="HC598" i="1" s="1"/>
  <c r="GX598" i="1"/>
  <c r="Y599" i="1"/>
  <c r="AC599" i="1"/>
  <c r="AE599" i="1"/>
  <c r="AD599" i="1" s="1"/>
  <c r="AF599" i="1"/>
  <c r="AG599" i="1"/>
  <c r="CU599" i="1" s="1"/>
  <c r="T599" i="1" s="1"/>
  <c r="AH599" i="1"/>
  <c r="CV599" i="1" s="1"/>
  <c r="U599" i="1" s="1"/>
  <c r="AI599" i="1"/>
  <c r="AJ599" i="1"/>
  <c r="CX599" i="1" s="1"/>
  <c r="W599" i="1" s="1"/>
  <c r="CQ599" i="1"/>
  <c r="P599" i="1" s="1"/>
  <c r="CR599" i="1"/>
  <c r="Q599" i="1" s="1"/>
  <c r="CS599" i="1"/>
  <c r="R599" i="1" s="1"/>
  <c r="CT599" i="1"/>
  <c r="S599" i="1" s="1"/>
  <c r="CW599" i="1"/>
  <c r="V599" i="1" s="1"/>
  <c r="CY599" i="1"/>
  <c r="X599" i="1" s="1"/>
  <c r="CZ599" i="1"/>
  <c r="GL599" i="1"/>
  <c r="GN599" i="1"/>
  <c r="GP599" i="1"/>
  <c r="GV599" i="1"/>
  <c r="HC599" i="1" s="1"/>
  <c r="GX599" i="1" s="1"/>
  <c r="R600" i="1"/>
  <c r="AC600" i="1"/>
  <c r="AE600" i="1"/>
  <c r="AD600" i="1" s="1"/>
  <c r="AF600" i="1"/>
  <c r="AG600" i="1"/>
  <c r="AH600" i="1"/>
  <c r="CV600" i="1" s="1"/>
  <c r="U600" i="1" s="1"/>
  <c r="AI600" i="1"/>
  <c r="CW600" i="1" s="1"/>
  <c r="V600" i="1" s="1"/>
  <c r="AJ600" i="1"/>
  <c r="CX600" i="1" s="1"/>
  <c r="W600" i="1" s="1"/>
  <c r="CQ600" i="1"/>
  <c r="P600" i="1" s="1"/>
  <c r="CR600" i="1"/>
  <c r="Q600" i="1" s="1"/>
  <c r="CS600" i="1"/>
  <c r="CT600" i="1"/>
  <c r="S600" i="1" s="1"/>
  <c r="CU600" i="1"/>
  <c r="T600" i="1" s="1"/>
  <c r="CY600" i="1"/>
  <c r="X600" i="1" s="1"/>
  <c r="CZ600" i="1"/>
  <c r="Y600" i="1" s="1"/>
  <c r="GL600" i="1"/>
  <c r="GN600" i="1"/>
  <c r="GP600" i="1"/>
  <c r="GV600" i="1"/>
  <c r="HC600" i="1" s="1"/>
  <c r="GX600" i="1" s="1"/>
  <c r="S601" i="1"/>
  <c r="AC601" i="1"/>
  <c r="AE601" i="1"/>
  <c r="AD601" i="1" s="1"/>
  <c r="AF601" i="1"/>
  <c r="AG601" i="1"/>
  <c r="CU601" i="1" s="1"/>
  <c r="T601" i="1" s="1"/>
  <c r="AH601" i="1"/>
  <c r="CV601" i="1" s="1"/>
  <c r="U601" i="1" s="1"/>
  <c r="AI601" i="1"/>
  <c r="CW601" i="1" s="1"/>
  <c r="V601" i="1" s="1"/>
  <c r="AJ601" i="1"/>
  <c r="CX601" i="1" s="1"/>
  <c r="W601" i="1" s="1"/>
  <c r="CQ601" i="1"/>
  <c r="P601" i="1" s="1"/>
  <c r="CR601" i="1"/>
  <c r="Q601" i="1" s="1"/>
  <c r="CS601" i="1"/>
  <c r="R601" i="1" s="1"/>
  <c r="CT601" i="1"/>
  <c r="CY601" i="1"/>
  <c r="X601" i="1" s="1"/>
  <c r="CZ601" i="1"/>
  <c r="Y601" i="1" s="1"/>
  <c r="GL601" i="1"/>
  <c r="GN601" i="1"/>
  <c r="GP601" i="1"/>
  <c r="GV601" i="1"/>
  <c r="HC601" i="1"/>
  <c r="GX601" i="1" s="1"/>
  <c r="I602" i="1"/>
  <c r="K602" i="1"/>
  <c r="U602" i="1"/>
  <c r="AC602" i="1"/>
  <c r="AD602" i="1"/>
  <c r="AE602" i="1"/>
  <c r="AF602" i="1"/>
  <c r="AG602" i="1"/>
  <c r="AH602" i="1"/>
  <c r="CV602" i="1" s="1"/>
  <c r="AI602" i="1"/>
  <c r="CW602" i="1" s="1"/>
  <c r="V602" i="1" s="1"/>
  <c r="AJ602" i="1"/>
  <c r="CX602" i="1" s="1"/>
  <c r="CQ602" i="1"/>
  <c r="P602" i="1" s="1"/>
  <c r="CR602" i="1"/>
  <c r="CS602" i="1"/>
  <c r="CT602" i="1"/>
  <c r="S602" i="1" s="1"/>
  <c r="CU602" i="1"/>
  <c r="T602" i="1" s="1"/>
  <c r="CY602" i="1"/>
  <c r="X602" i="1" s="1"/>
  <c r="CZ602" i="1"/>
  <c r="Y602" i="1" s="1"/>
  <c r="GL602" i="1"/>
  <c r="GO602" i="1"/>
  <c r="GP602" i="1"/>
  <c r="GV602" i="1"/>
  <c r="HC602" i="1" s="1"/>
  <c r="I603" i="1"/>
  <c r="K603" i="1"/>
  <c r="AC603" i="1"/>
  <c r="AE603" i="1"/>
  <c r="AD603" i="1" s="1"/>
  <c r="AB603" i="1" s="1"/>
  <c r="AF603" i="1"/>
  <c r="AG603" i="1"/>
  <c r="AH603" i="1"/>
  <c r="AI603" i="1"/>
  <c r="CW603" i="1" s="1"/>
  <c r="V603" i="1" s="1"/>
  <c r="AJ603" i="1"/>
  <c r="CX603" i="1" s="1"/>
  <c r="W603" i="1" s="1"/>
  <c r="CQ603" i="1"/>
  <c r="P603" i="1" s="1"/>
  <c r="CR603" i="1"/>
  <c r="Q603" i="1" s="1"/>
  <c r="CS603" i="1"/>
  <c r="R603" i="1" s="1"/>
  <c r="CT603" i="1"/>
  <c r="S603" i="1" s="1"/>
  <c r="CU603" i="1"/>
  <c r="T603" i="1" s="1"/>
  <c r="CV603" i="1"/>
  <c r="U603" i="1" s="1"/>
  <c r="CY603" i="1"/>
  <c r="X603" i="1" s="1"/>
  <c r="CZ603" i="1"/>
  <c r="Y603" i="1" s="1"/>
  <c r="GL603" i="1"/>
  <c r="GN603" i="1"/>
  <c r="GP603" i="1"/>
  <c r="GV603" i="1"/>
  <c r="HC603" i="1" s="1"/>
  <c r="GX603" i="1" s="1"/>
  <c r="AC604" i="1"/>
  <c r="AD604" i="1"/>
  <c r="AE604" i="1"/>
  <c r="AF604" i="1"/>
  <c r="AG604" i="1"/>
  <c r="CU604" i="1" s="1"/>
  <c r="T604" i="1" s="1"/>
  <c r="AH604" i="1"/>
  <c r="AI604" i="1"/>
  <c r="CW604" i="1" s="1"/>
  <c r="V604" i="1" s="1"/>
  <c r="AJ604" i="1"/>
  <c r="CX604" i="1" s="1"/>
  <c r="W604" i="1" s="1"/>
  <c r="CQ604" i="1"/>
  <c r="P604" i="1" s="1"/>
  <c r="CR604" i="1"/>
  <c r="Q604" i="1" s="1"/>
  <c r="CS604" i="1"/>
  <c r="R604" i="1" s="1"/>
  <c r="CT604" i="1"/>
  <c r="S604" i="1" s="1"/>
  <c r="CV604" i="1"/>
  <c r="U604" i="1" s="1"/>
  <c r="CY604" i="1"/>
  <c r="X604" i="1" s="1"/>
  <c r="CZ604" i="1"/>
  <c r="Y604" i="1" s="1"/>
  <c r="GL604" i="1"/>
  <c r="GO604" i="1"/>
  <c r="GP604" i="1"/>
  <c r="GV604" i="1"/>
  <c r="HC604" i="1" s="1"/>
  <c r="GX604" i="1" s="1"/>
  <c r="HG604" i="1"/>
  <c r="AC605" i="1"/>
  <c r="AB605" i="1" s="1"/>
  <c r="AD605" i="1"/>
  <c r="AE605" i="1"/>
  <c r="AF605" i="1"/>
  <c r="AG605" i="1"/>
  <c r="CU605" i="1" s="1"/>
  <c r="T605" i="1" s="1"/>
  <c r="AH605" i="1"/>
  <c r="CV605" i="1" s="1"/>
  <c r="U605" i="1" s="1"/>
  <c r="AI605" i="1"/>
  <c r="AJ605" i="1"/>
  <c r="CQ605" i="1"/>
  <c r="P605" i="1" s="1"/>
  <c r="CR605" i="1"/>
  <c r="Q605" i="1" s="1"/>
  <c r="CS605" i="1"/>
  <c r="R605" i="1" s="1"/>
  <c r="CT605" i="1"/>
  <c r="S605" i="1" s="1"/>
  <c r="CW605" i="1"/>
  <c r="V605" i="1" s="1"/>
  <c r="CX605" i="1"/>
  <c r="W605" i="1" s="1"/>
  <c r="CY605" i="1"/>
  <c r="X605" i="1" s="1"/>
  <c r="CZ605" i="1"/>
  <c r="Y605" i="1" s="1"/>
  <c r="GL605" i="1"/>
  <c r="GO605" i="1"/>
  <c r="GP605" i="1"/>
  <c r="GV605" i="1"/>
  <c r="HC605" i="1"/>
  <c r="GX605" i="1" s="1"/>
  <c r="HG605" i="1"/>
  <c r="AC606" i="1"/>
  <c r="AD606" i="1"/>
  <c r="AE606" i="1"/>
  <c r="AF606" i="1"/>
  <c r="AG606" i="1"/>
  <c r="CU606" i="1" s="1"/>
  <c r="T606" i="1" s="1"/>
  <c r="AH606" i="1"/>
  <c r="AI606" i="1"/>
  <c r="AJ606" i="1"/>
  <c r="CX606" i="1" s="1"/>
  <c r="W606" i="1" s="1"/>
  <c r="CQ606" i="1"/>
  <c r="P606" i="1" s="1"/>
  <c r="CR606" i="1"/>
  <c r="Q606" i="1" s="1"/>
  <c r="CS606" i="1"/>
  <c r="R606" i="1" s="1"/>
  <c r="CT606" i="1"/>
  <c r="S606" i="1" s="1"/>
  <c r="CV606" i="1"/>
  <c r="U606" i="1" s="1"/>
  <c r="CW606" i="1"/>
  <c r="V606" i="1" s="1"/>
  <c r="CY606" i="1"/>
  <c r="X606" i="1" s="1"/>
  <c r="CZ606" i="1"/>
  <c r="Y606" i="1" s="1"/>
  <c r="GL606" i="1"/>
  <c r="GO606" i="1"/>
  <c r="GP606" i="1"/>
  <c r="GV606" i="1"/>
  <c r="HC606" i="1" s="1"/>
  <c r="GX606" i="1" s="1"/>
  <c r="HG606" i="1"/>
  <c r="AC607" i="1"/>
  <c r="AB607" i="1" s="1"/>
  <c r="AD607" i="1"/>
  <c r="AE607" i="1"/>
  <c r="AF607" i="1"/>
  <c r="AG607" i="1"/>
  <c r="AH607" i="1"/>
  <c r="AI607" i="1"/>
  <c r="AJ607" i="1"/>
  <c r="CQ607" i="1"/>
  <c r="P607" i="1" s="1"/>
  <c r="CR607" i="1"/>
  <c r="Q607" i="1" s="1"/>
  <c r="CS607" i="1"/>
  <c r="R607" i="1" s="1"/>
  <c r="CT607" i="1"/>
  <c r="S607" i="1" s="1"/>
  <c r="CU607" i="1"/>
  <c r="T607" i="1" s="1"/>
  <c r="CV607" i="1"/>
  <c r="U607" i="1" s="1"/>
  <c r="CW607" i="1"/>
  <c r="V607" i="1" s="1"/>
  <c r="CX607" i="1"/>
  <c r="W607" i="1" s="1"/>
  <c r="CY607" i="1"/>
  <c r="X607" i="1" s="1"/>
  <c r="CZ607" i="1"/>
  <c r="Y607" i="1" s="1"/>
  <c r="GL607" i="1"/>
  <c r="GO607" i="1"/>
  <c r="GP607" i="1"/>
  <c r="GV607" i="1"/>
  <c r="HC607" i="1" s="1"/>
  <c r="GX607" i="1" s="1"/>
  <c r="R608" i="1"/>
  <c r="AC608" i="1"/>
  <c r="AD608" i="1"/>
  <c r="AE608" i="1"/>
  <c r="AF608" i="1"/>
  <c r="AB608" i="1" s="1"/>
  <c r="AG608" i="1"/>
  <c r="AH608" i="1"/>
  <c r="AI608" i="1"/>
  <c r="CW608" i="1" s="1"/>
  <c r="V608" i="1" s="1"/>
  <c r="AJ608" i="1"/>
  <c r="CX608" i="1" s="1"/>
  <c r="W608" i="1" s="1"/>
  <c r="CQ608" i="1"/>
  <c r="P608" i="1" s="1"/>
  <c r="CR608" i="1"/>
  <c r="Q608" i="1" s="1"/>
  <c r="CS608" i="1"/>
  <c r="CT608" i="1"/>
  <c r="S608" i="1" s="1"/>
  <c r="CU608" i="1"/>
  <c r="T608" i="1" s="1"/>
  <c r="CV608" i="1"/>
  <c r="U608" i="1" s="1"/>
  <c r="CY608" i="1"/>
  <c r="X608" i="1" s="1"/>
  <c r="CZ608" i="1"/>
  <c r="Y608" i="1" s="1"/>
  <c r="GL608" i="1"/>
  <c r="GO608" i="1"/>
  <c r="GP608" i="1"/>
  <c r="GV608" i="1"/>
  <c r="HC608" i="1" s="1"/>
  <c r="GX608" i="1" s="1"/>
  <c r="C609" i="1"/>
  <c r="D609" i="1"/>
  <c r="I609" i="1"/>
  <c r="K609" i="1"/>
  <c r="V609" i="1"/>
  <c r="AC609" i="1"/>
  <c r="AE609" i="1"/>
  <c r="AD609" i="1" s="1"/>
  <c r="AF609" i="1"/>
  <c r="AG609" i="1"/>
  <c r="CU609" i="1" s="1"/>
  <c r="AH609" i="1"/>
  <c r="AI609" i="1"/>
  <c r="AJ609" i="1"/>
  <c r="CX609" i="1" s="1"/>
  <c r="CQ609" i="1"/>
  <c r="CR609" i="1"/>
  <c r="CS609" i="1"/>
  <c r="CT609" i="1"/>
  <c r="CV609" i="1"/>
  <c r="CW609" i="1"/>
  <c r="GL609" i="1"/>
  <c r="GO609" i="1"/>
  <c r="GP609" i="1"/>
  <c r="GV609" i="1"/>
  <c r="HC609" i="1" s="1"/>
  <c r="C610" i="1"/>
  <c r="D610" i="1"/>
  <c r="I610" i="1"/>
  <c r="K610" i="1"/>
  <c r="V610" i="1"/>
  <c r="AC610" i="1"/>
  <c r="AE610" i="1"/>
  <c r="AD610" i="1" s="1"/>
  <c r="AF610" i="1"/>
  <c r="AG610" i="1"/>
  <c r="AH610" i="1"/>
  <c r="AI610" i="1"/>
  <c r="AJ610" i="1"/>
  <c r="CQ610" i="1"/>
  <c r="CR610" i="1"/>
  <c r="CS610" i="1"/>
  <c r="CT610" i="1"/>
  <c r="CU610" i="1"/>
  <c r="T610" i="1" s="1"/>
  <c r="CV610" i="1"/>
  <c r="CW610" i="1"/>
  <c r="CX610" i="1"/>
  <c r="W610" i="1" s="1"/>
  <c r="GL610" i="1"/>
  <c r="GO610" i="1"/>
  <c r="GP610" i="1"/>
  <c r="GV610" i="1"/>
  <c r="HC610" i="1" s="1"/>
  <c r="GX610" i="1" s="1"/>
  <c r="C611" i="1"/>
  <c r="D611" i="1"/>
  <c r="I611" i="1"/>
  <c r="K611" i="1"/>
  <c r="AC611" i="1"/>
  <c r="AE611" i="1"/>
  <c r="AD611" i="1" s="1"/>
  <c r="AF611" i="1"/>
  <c r="AG611" i="1"/>
  <c r="CU611" i="1" s="1"/>
  <c r="AH611" i="1"/>
  <c r="AI611" i="1"/>
  <c r="AJ611" i="1"/>
  <c r="CX611" i="1" s="1"/>
  <c r="W611" i="1" s="1"/>
  <c r="CQ611" i="1"/>
  <c r="CR611" i="1"/>
  <c r="CS611" i="1"/>
  <c r="CT611" i="1"/>
  <c r="CV611" i="1"/>
  <c r="CW611" i="1"/>
  <c r="GL611" i="1"/>
  <c r="GN611" i="1"/>
  <c r="GP611" i="1"/>
  <c r="GV611" i="1"/>
  <c r="HC611" i="1" s="1"/>
  <c r="GX611" i="1" s="1"/>
  <c r="I612" i="1"/>
  <c r="K612" i="1"/>
  <c r="AC612" i="1"/>
  <c r="AE612" i="1"/>
  <c r="AD612" i="1" s="1"/>
  <c r="AF612" i="1"/>
  <c r="AG612" i="1"/>
  <c r="CU612" i="1" s="1"/>
  <c r="T612" i="1" s="1"/>
  <c r="AH612" i="1"/>
  <c r="AI612" i="1"/>
  <c r="CW612" i="1" s="1"/>
  <c r="V612" i="1" s="1"/>
  <c r="AJ612" i="1"/>
  <c r="CX612" i="1" s="1"/>
  <c r="W612" i="1" s="1"/>
  <c r="CQ612" i="1"/>
  <c r="P612" i="1" s="1"/>
  <c r="CR612" i="1"/>
  <c r="Q612" i="1" s="1"/>
  <c r="CS612" i="1"/>
  <c r="R612" i="1" s="1"/>
  <c r="CT612" i="1"/>
  <c r="CV612" i="1"/>
  <c r="U612" i="1" s="1"/>
  <c r="CY612" i="1"/>
  <c r="X612" i="1" s="1"/>
  <c r="CZ612" i="1"/>
  <c r="Y612" i="1" s="1"/>
  <c r="GL612" i="1"/>
  <c r="GO612" i="1"/>
  <c r="GP612" i="1"/>
  <c r="GV612" i="1"/>
  <c r="HC612" i="1" s="1"/>
  <c r="GX612" i="1" s="1"/>
  <c r="C613" i="1"/>
  <c r="D613" i="1"/>
  <c r="I613" i="1"/>
  <c r="K613" i="1"/>
  <c r="AC613" i="1"/>
  <c r="AE613" i="1"/>
  <c r="AD613" i="1" s="1"/>
  <c r="AF613" i="1"/>
  <c r="AG613" i="1"/>
  <c r="AH613" i="1"/>
  <c r="AI613" i="1"/>
  <c r="AJ613" i="1"/>
  <c r="CQ613" i="1"/>
  <c r="CR613" i="1"/>
  <c r="CS613" i="1"/>
  <c r="CT613" i="1"/>
  <c r="CU613" i="1"/>
  <c r="T613" i="1" s="1"/>
  <c r="CV613" i="1"/>
  <c r="CW613" i="1"/>
  <c r="CX613" i="1"/>
  <c r="W613" i="1" s="1"/>
  <c r="GL613" i="1"/>
  <c r="GN613" i="1"/>
  <c r="GP613" i="1"/>
  <c r="GV613" i="1"/>
  <c r="HC613" i="1" s="1"/>
  <c r="GX613" i="1" s="1"/>
  <c r="I614" i="1"/>
  <c r="K614" i="1"/>
  <c r="AC614" i="1"/>
  <c r="AE614" i="1"/>
  <c r="AD614" i="1" s="1"/>
  <c r="AF614" i="1"/>
  <c r="AG614" i="1"/>
  <c r="AH614" i="1"/>
  <c r="AI614" i="1"/>
  <c r="CW614" i="1" s="1"/>
  <c r="AJ614" i="1"/>
  <c r="CX614" i="1" s="1"/>
  <c r="CQ614" i="1"/>
  <c r="CR614" i="1"/>
  <c r="CS614" i="1"/>
  <c r="R614" i="1" s="1"/>
  <c r="CT614" i="1"/>
  <c r="CU614" i="1"/>
  <c r="CV614" i="1"/>
  <c r="CY614" i="1"/>
  <c r="X614" i="1" s="1"/>
  <c r="CZ614" i="1"/>
  <c r="Y614" i="1" s="1"/>
  <c r="GL614" i="1"/>
  <c r="GO614" i="1"/>
  <c r="GP614" i="1"/>
  <c r="GV614" i="1"/>
  <c r="HC614" i="1" s="1"/>
  <c r="C615" i="1"/>
  <c r="D615" i="1"/>
  <c r="U615" i="1"/>
  <c r="V615" i="1"/>
  <c r="AC615" i="1"/>
  <c r="AE615" i="1"/>
  <c r="AD615" i="1" s="1"/>
  <c r="AF615" i="1"/>
  <c r="AG615" i="1"/>
  <c r="CU615" i="1" s="1"/>
  <c r="T615" i="1" s="1"/>
  <c r="AH615" i="1"/>
  <c r="AI615" i="1"/>
  <c r="AJ615" i="1"/>
  <c r="CQ615" i="1"/>
  <c r="CR615" i="1"/>
  <c r="CS615" i="1"/>
  <c r="CT615" i="1"/>
  <c r="CV615" i="1"/>
  <c r="CW615" i="1"/>
  <c r="CX615" i="1"/>
  <c r="W615" i="1" s="1"/>
  <c r="GL615" i="1"/>
  <c r="GN615" i="1"/>
  <c r="GP615" i="1"/>
  <c r="GV615" i="1"/>
  <c r="HC615" i="1" s="1"/>
  <c r="GX615" i="1" s="1"/>
  <c r="C616" i="1"/>
  <c r="D616" i="1"/>
  <c r="AC616" i="1"/>
  <c r="AE616" i="1"/>
  <c r="AD616" i="1" s="1"/>
  <c r="AF616" i="1"/>
  <c r="AG616" i="1"/>
  <c r="CU616" i="1" s="1"/>
  <c r="T616" i="1" s="1"/>
  <c r="AH616" i="1"/>
  <c r="AI616" i="1"/>
  <c r="AJ616" i="1"/>
  <c r="CQ616" i="1"/>
  <c r="CR616" i="1"/>
  <c r="CS616" i="1"/>
  <c r="CT616" i="1"/>
  <c r="CV616" i="1"/>
  <c r="CW616" i="1"/>
  <c r="CX616" i="1"/>
  <c r="W616" i="1" s="1"/>
  <c r="GL616" i="1"/>
  <c r="GN616" i="1"/>
  <c r="GP616" i="1"/>
  <c r="GV616" i="1"/>
  <c r="HC616" i="1" s="1"/>
  <c r="GX616" i="1" s="1"/>
  <c r="C617" i="1"/>
  <c r="D617" i="1"/>
  <c r="I617" i="1"/>
  <c r="K617" i="1"/>
  <c r="V617" i="1"/>
  <c r="AC617" i="1"/>
  <c r="AE617" i="1"/>
  <c r="AD617" i="1" s="1"/>
  <c r="AF617" i="1"/>
  <c r="AG617" i="1"/>
  <c r="AH617" i="1"/>
  <c r="AI617" i="1"/>
  <c r="AJ617" i="1"/>
  <c r="CQ617" i="1"/>
  <c r="CR617" i="1"/>
  <c r="CS617" i="1"/>
  <c r="CT617" i="1"/>
  <c r="CU617" i="1"/>
  <c r="T617" i="1" s="1"/>
  <c r="CV617" i="1"/>
  <c r="CW617" i="1"/>
  <c r="CX617" i="1"/>
  <c r="W617" i="1" s="1"/>
  <c r="GL617" i="1"/>
  <c r="GO617" i="1"/>
  <c r="GP617" i="1"/>
  <c r="GV617" i="1"/>
  <c r="HC617" i="1"/>
  <c r="GX617" i="1" s="1"/>
  <c r="B619" i="1"/>
  <c r="B572" i="1" s="1"/>
  <c r="C619" i="1"/>
  <c r="C572" i="1" s="1"/>
  <c r="D619" i="1"/>
  <c r="D572" i="1" s="1"/>
  <c r="F619" i="1"/>
  <c r="F572" i="1" s="1"/>
  <c r="G619" i="1"/>
  <c r="G572" i="1" s="1"/>
  <c r="BX619" i="1"/>
  <c r="AO619" i="1" s="1"/>
  <c r="AO572" i="1" s="1"/>
  <c r="BY619" i="1"/>
  <c r="AP619" i="1" s="1"/>
  <c r="AP572" i="1" s="1"/>
  <c r="CK619" i="1"/>
  <c r="CK572" i="1" s="1"/>
  <c r="CL619" i="1"/>
  <c r="CL572" i="1" s="1"/>
  <c r="CM619" i="1"/>
  <c r="BD619" i="1" s="1"/>
  <c r="F623" i="1"/>
  <c r="B649" i="1"/>
  <c r="B568" i="1" s="1"/>
  <c r="C649" i="1"/>
  <c r="C568" i="1" s="1"/>
  <c r="D649" i="1"/>
  <c r="D568" i="1" s="1"/>
  <c r="F649" i="1"/>
  <c r="F568" i="1" s="1"/>
  <c r="G649" i="1"/>
  <c r="G568" i="1" s="1"/>
  <c r="AO649" i="1"/>
  <c r="AO568" i="1" s="1"/>
  <c r="F653" i="1"/>
  <c r="D679" i="1"/>
  <c r="E681" i="1"/>
  <c r="Z681" i="1"/>
  <c r="AA681" i="1"/>
  <c r="AB681" i="1"/>
  <c r="AC681" i="1"/>
  <c r="AD681" i="1"/>
  <c r="AE681" i="1"/>
  <c r="AF681" i="1"/>
  <c r="AG681" i="1"/>
  <c r="AH681" i="1"/>
  <c r="AI681" i="1"/>
  <c r="AJ681" i="1"/>
  <c r="AK681" i="1"/>
  <c r="AL681" i="1"/>
  <c r="AM681" i="1"/>
  <c r="AN681" i="1"/>
  <c r="BE681" i="1"/>
  <c r="BF681" i="1"/>
  <c r="BG681" i="1"/>
  <c r="BH681" i="1"/>
  <c r="BI681" i="1"/>
  <c r="BJ681" i="1"/>
  <c r="BK681" i="1"/>
  <c r="BL681" i="1"/>
  <c r="BM681" i="1"/>
  <c r="BN681" i="1"/>
  <c r="BO681" i="1"/>
  <c r="BP681" i="1"/>
  <c r="BQ681" i="1"/>
  <c r="BR681" i="1"/>
  <c r="BS681" i="1"/>
  <c r="BT681" i="1"/>
  <c r="BU681" i="1"/>
  <c r="BV681" i="1"/>
  <c r="BW681" i="1"/>
  <c r="BX681" i="1"/>
  <c r="BY681" i="1"/>
  <c r="BZ681" i="1"/>
  <c r="CA681" i="1"/>
  <c r="CB681" i="1"/>
  <c r="CC681" i="1"/>
  <c r="CD681" i="1"/>
  <c r="CE681" i="1"/>
  <c r="CF681" i="1"/>
  <c r="CG681" i="1"/>
  <c r="CH681" i="1"/>
  <c r="CI681" i="1"/>
  <c r="CJ681" i="1"/>
  <c r="CK681" i="1"/>
  <c r="CL681" i="1"/>
  <c r="CM681" i="1"/>
  <c r="CN681" i="1"/>
  <c r="CO681" i="1"/>
  <c r="CP681" i="1"/>
  <c r="CQ681" i="1"/>
  <c r="CR681" i="1"/>
  <c r="CS681" i="1"/>
  <c r="CT681" i="1"/>
  <c r="CU681" i="1"/>
  <c r="CV681" i="1"/>
  <c r="CW681" i="1"/>
  <c r="CX681" i="1"/>
  <c r="CY681" i="1"/>
  <c r="CZ681" i="1"/>
  <c r="DA681" i="1"/>
  <c r="DB681" i="1"/>
  <c r="DC681" i="1"/>
  <c r="DD681" i="1"/>
  <c r="DE681" i="1"/>
  <c r="DF681" i="1"/>
  <c r="DG681" i="1"/>
  <c r="DH681" i="1"/>
  <c r="DI681" i="1"/>
  <c r="DJ681" i="1"/>
  <c r="DK681" i="1"/>
  <c r="DL681" i="1"/>
  <c r="DM681" i="1"/>
  <c r="DN681" i="1"/>
  <c r="DO681" i="1"/>
  <c r="DP681" i="1"/>
  <c r="DQ681" i="1"/>
  <c r="DR681" i="1"/>
  <c r="DS681" i="1"/>
  <c r="DT681" i="1"/>
  <c r="DU681" i="1"/>
  <c r="DV681" i="1"/>
  <c r="DW681" i="1"/>
  <c r="DX681" i="1"/>
  <c r="DY681" i="1"/>
  <c r="DZ681" i="1"/>
  <c r="EA681" i="1"/>
  <c r="EB681" i="1"/>
  <c r="EC681" i="1"/>
  <c r="ED681" i="1"/>
  <c r="EE681" i="1"/>
  <c r="EF681" i="1"/>
  <c r="EG681" i="1"/>
  <c r="EH681" i="1"/>
  <c r="EI681" i="1"/>
  <c r="EJ681" i="1"/>
  <c r="EK681" i="1"/>
  <c r="EL681" i="1"/>
  <c r="EM681" i="1"/>
  <c r="EN681" i="1"/>
  <c r="EO681" i="1"/>
  <c r="EP681" i="1"/>
  <c r="EQ681" i="1"/>
  <c r="ER681" i="1"/>
  <c r="ES681" i="1"/>
  <c r="ET681" i="1"/>
  <c r="EU681" i="1"/>
  <c r="EV681" i="1"/>
  <c r="EW681" i="1"/>
  <c r="EX681" i="1"/>
  <c r="EY681" i="1"/>
  <c r="EZ681" i="1"/>
  <c r="FA681" i="1"/>
  <c r="FB681" i="1"/>
  <c r="FC681" i="1"/>
  <c r="FD681" i="1"/>
  <c r="FE681" i="1"/>
  <c r="FF681" i="1"/>
  <c r="FG681" i="1"/>
  <c r="FH681" i="1"/>
  <c r="FI681" i="1"/>
  <c r="FJ681" i="1"/>
  <c r="FK681" i="1"/>
  <c r="FL681" i="1"/>
  <c r="FM681" i="1"/>
  <c r="FN681" i="1"/>
  <c r="FO681" i="1"/>
  <c r="FP681" i="1"/>
  <c r="FQ681" i="1"/>
  <c r="FR681" i="1"/>
  <c r="FS681" i="1"/>
  <c r="FT681" i="1"/>
  <c r="FU681" i="1"/>
  <c r="FV681" i="1"/>
  <c r="FW681" i="1"/>
  <c r="FX681" i="1"/>
  <c r="FY681" i="1"/>
  <c r="FZ681" i="1"/>
  <c r="GA681" i="1"/>
  <c r="GB681" i="1"/>
  <c r="GC681" i="1"/>
  <c r="GD681" i="1"/>
  <c r="GE681" i="1"/>
  <c r="GF681" i="1"/>
  <c r="GG681" i="1"/>
  <c r="GH681" i="1"/>
  <c r="GI681" i="1"/>
  <c r="GJ681" i="1"/>
  <c r="GK681" i="1"/>
  <c r="GL681" i="1"/>
  <c r="GM681" i="1"/>
  <c r="GN681" i="1"/>
  <c r="GO681" i="1"/>
  <c r="GP681" i="1"/>
  <c r="GQ681" i="1"/>
  <c r="GR681" i="1"/>
  <c r="GS681" i="1"/>
  <c r="GT681" i="1"/>
  <c r="GU681" i="1"/>
  <c r="GV681" i="1"/>
  <c r="GW681" i="1"/>
  <c r="GX681" i="1"/>
  <c r="D683" i="1"/>
  <c r="E685" i="1"/>
  <c r="Z685" i="1"/>
  <c r="AA685" i="1"/>
  <c r="AM685" i="1"/>
  <c r="AN685" i="1"/>
  <c r="BE685" i="1"/>
  <c r="BF685" i="1"/>
  <c r="BG685" i="1"/>
  <c r="BH685" i="1"/>
  <c r="BI685" i="1"/>
  <c r="BJ685" i="1"/>
  <c r="BK685" i="1"/>
  <c r="BL685" i="1"/>
  <c r="BM685" i="1"/>
  <c r="BN685" i="1"/>
  <c r="BO685" i="1"/>
  <c r="BP685" i="1"/>
  <c r="BQ685" i="1"/>
  <c r="BR685" i="1"/>
  <c r="BS685" i="1"/>
  <c r="BT685" i="1"/>
  <c r="BU685" i="1"/>
  <c r="BV685" i="1"/>
  <c r="BW685" i="1"/>
  <c r="CN685" i="1"/>
  <c r="CO685" i="1"/>
  <c r="CP685" i="1"/>
  <c r="CQ685" i="1"/>
  <c r="CR685" i="1"/>
  <c r="CS685" i="1"/>
  <c r="CT685" i="1"/>
  <c r="CU685" i="1"/>
  <c r="CV685" i="1"/>
  <c r="CW685" i="1"/>
  <c r="CX685" i="1"/>
  <c r="CY685" i="1"/>
  <c r="CZ685" i="1"/>
  <c r="DA685" i="1"/>
  <c r="DB685" i="1"/>
  <c r="DC685" i="1"/>
  <c r="DD685" i="1"/>
  <c r="DE685" i="1"/>
  <c r="DF685" i="1"/>
  <c r="DG685" i="1"/>
  <c r="DH685" i="1"/>
  <c r="DI685" i="1"/>
  <c r="DJ685" i="1"/>
  <c r="DK685" i="1"/>
  <c r="DL685" i="1"/>
  <c r="DM685" i="1"/>
  <c r="DN685" i="1"/>
  <c r="DO685" i="1"/>
  <c r="DP685" i="1"/>
  <c r="DQ685" i="1"/>
  <c r="DR685" i="1"/>
  <c r="DS685" i="1"/>
  <c r="DT685" i="1"/>
  <c r="DU685" i="1"/>
  <c r="DV685" i="1"/>
  <c r="DW685" i="1"/>
  <c r="DX685" i="1"/>
  <c r="DY685" i="1"/>
  <c r="DZ685" i="1"/>
  <c r="EA685" i="1"/>
  <c r="EB685" i="1"/>
  <c r="EC685" i="1"/>
  <c r="ED685" i="1"/>
  <c r="EE685" i="1"/>
  <c r="EF685" i="1"/>
  <c r="EG685" i="1"/>
  <c r="EH685" i="1"/>
  <c r="EI685" i="1"/>
  <c r="EJ685" i="1"/>
  <c r="EK685" i="1"/>
  <c r="EL685" i="1"/>
  <c r="EM685" i="1"/>
  <c r="EN685" i="1"/>
  <c r="EO685" i="1"/>
  <c r="EP685" i="1"/>
  <c r="EQ685" i="1"/>
  <c r="ER685" i="1"/>
  <c r="ES685" i="1"/>
  <c r="ET685" i="1"/>
  <c r="EU685" i="1"/>
  <c r="EV685" i="1"/>
  <c r="EW685" i="1"/>
  <c r="EX685" i="1"/>
  <c r="EY685" i="1"/>
  <c r="EZ685" i="1"/>
  <c r="FA685" i="1"/>
  <c r="FB685" i="1"/>
  <c r="FC685" i="1"/>
  <c r="FD685" i="1"/>
  <c r="FE685" i="1"/>
  <c r="FF685" i="1"/>
  <c r="FG685" i="1"/>
  <c r="FH685" i="1"/>
  <c r="FI685" i="1"/>
  <c r="FJ685" i="1"/>
  <c r="FK685" i="1"/>
  <c r="FL685" i="1"/>
  <c r="FM685" i="1"/>
  <c r="FN685" i="1"/>
  <c r="FO685" i="1"/>
  <c r="FP685" i="1"/>
  <c r="FQ685" i="1"/>
  <c r="FR685" i="1"/>
  <c r="FS685" i="1"/>
  <c r="FT685" i="1"/>
  <c r="FU685" i="1"/>
  <c r="FV685" i="1"/>
  <c r="FW685" i="1"/>
  <c r="FX685" i="1"/>
  <c r="FY685" i="1"/>
  <c r="FZ685" i="1"/>
  <c r="GA685" i="1"/>
  <c r="GB685" i="1"/>
  <c r="GC685" i="1"/>
  <c r="GD685" i="1"/>
  <c r="GE685" i="1"/>
  <c r="GF685" i="1"/>
  <c r="GG685" i="1"/>
  <c r="GH685" i="1"/>
  <c r="GI685" i="1"/>
  <c r="GJ685" i="1"/>
  <c r="GK685" i="1"/>
  <c r="GL685" i="1"/>
  <c r="GM685" i="1"/>
  <c r="GN685" i="1"/>
  <c r="GO685" i="1"/>
  <c r="GP685" i="1"/>
  <c r="GQ685" i="1"/>
  <c r="GR685" i="1"/>
  <c r="GS685" i="1"/>
  <c r="GT685" i="1"/>
  <c r="GU685" i="1"/>
  <c r="GV685" i="1"/>
  <c r="GW685" i="1"/>
  <c r="GX685" i="1"/>
  <c r="C687" i="1"/>
  <c r="D687" i="1"/>
  <c r="I687" i="1"/>
  <c r="K687" i="1"/>
  <c r="V687" i="1"/>
  <c r="AC687" i="1"/>
  <c r="AE687" i="1"/>
  <c r="AD687" i="1" s="1"/>
  <c r="AF687" i="1"/>
  <c r="AG687" i="1"/>
  <c r="AH687" i="1"/>
  <c r="AI687" i="1"/>
  <c r="AJ687" i="1"/>
  <c r="CQ687" i="1"/>
  <c r="CR687" i="1"/>
  <c r="CS687" i="1"/>
  <c r="CT687" i="1"/>
  <c r="CU687" i="1"/>
  <c r="CV687" i="1"/>
  <c r="CW687" i="1"/>
  <c r="CX687" i="1"/>
  <c r="W687" i="1" s="1"/>
  <c r="GL687" i="1"/>
  <c r="GN687" i="1"/>
  <c r="GO687" i="1"/>
  <c r="GV687" i="1"/>
  <c r="HC687" i="1" s="1"/>
  <c r="C688" i="1"/>
  <c r="D688" i="1"/>
  <c r="U688" i="1"/>
  <c r="V688" i="1"/>
  <c r="AC688" i="1"/>
  <c r="AD688" i="1"/>
  <c r="AE688" i="1"/>
  <c r="AF688" i="1"/>
  <c r="AG688" i="1"/>
  <c r="AH688" i="1"/>
  <c r="AI688" i="1"/>
  <c r="AJ688" i="1"/>
  <c r="CQ688" i="1"/>
  <c r="CR688" i="1"/>
  <c r="CS688" i="1"/>
  <c r="CT688" i="1"/>
  <c r="CU688" i="1"/>
  <c r="T688" i="1" s="1"/>
  <c r="CV688" i="1"/>
  <c r="CW688" i="1"/>
  <c r="CX688" i="1"/>
  <c r="W688" i="1" s="1"/>
  <c r="GL688" i="1"/>
  <c r="GN688" i="1"/>
  <c r="GO688" i="1"/>
  <c r="GV688" i="1"/>
  <c r="HC688" i="1"/>
  <c r="GX688" i="1" s="1"/>
  <c r="C689" i="1"/>
  <c r="D689" i="1"/>
  <c r="V689" i="1"/>
  <c r="AC689" i="1"/>
  <c r="AE689" i="1"/>
  <c r="AD689" i="1" s="1"/>
  <c r="AF689" i="1"/>
  <c r="AG689" i="1"/>
  <c r="AH689" i="1"/>
  <c r="AI689" i="1"/>
  <c r="AJ689" i="1"/>
  <c r="CX689" i="1" s="1"/>
  <c r="W689" i="1" s="1"/>
  <c r="CQ689" i="1"/>
  <c r="CR689" i="1"/>
  <c r="CS689" i="1"/>
  <c r="CT689" i="1"/>
  <c r="CU689" i="1"/>
  <c r="T689" i="1" s="1"/>
  <c r="CV689" i="1"/>
  <c r="CW689" i="1"/>
  <c r="GL689" i="1"/>
  <c r="GN689" i="1"/>
  <c r="GO689" i="1"/>
  <c r="GV689" i="1"/>
  <c r="HC689" i="1" s="1"/>
  <c r="GX689" i="1" s="1"/>
  <c r="C690" i="1"/>
  <c r="D690" i="1"/>
  <c r="V690" i="1"/>
  <c r="AC690" i="1"/>
  <c r="AE690" i="1"/>
  <c r="AD690" i="1" s="1"/>
  <c r="AF690" i="1"/>
  <c r="AG690" i="1"/>
  <c r="CU690" i="1" s="1"/>
  <c r="T690" i="1" s="1"/>
  <c r="AH690" i="1"/>
  <c r="AI690" i="1"/>
  <c r="AJ690" i="1"/>
  <c r="CQ690" i="1"/>
  <c r="CR690" i="1"/>
  <c r="CS690" i="1"/>
  <c r="CT690" i="1"/>
  <c r="CV690" i="1"/>
  <c r="CW690" i="1"/>
  <c r="CX690" i="1"/>
  <c r="W690" i="1" s="1"/>
  <c r="GL690" i="1"/>
  <c r="GN690" i="1"/>
  <c r="GO690" i="1"/>
  <c r="GV690" i="1"/>
  <c r="HC690" i="1" s="1"/>
  <c r="GX690" i="1" s="1"/>
  <c r="B692" i="1"/>
  <c r="B685" i="1" s="1"/>
  <c r="C692" i="1"/>
  <c r="C685" i="1" s="1"/>
  <c r="D692" i="1"/>
  <c r="D685" i="1" s="1"/>
  <c r="F692" i="1"/>
  <c r="F685" i="1" s="1"/>
  <c r="G692" i="1"/>
  <c r="G685" i="1" s="1"/>
  <c r="AO692" i="1"/>
  <c r="AO722" i="1" s="1"/>
  <c r="BX692" i="1"/>
  <c r="BX685" i="1" s="1"/>
  <c r="BY692" i="1"/>
  <c r="AP692" i="1" s="1"/>
  <c r="CK692" i="1"/>
  <c r="CK685" i="1" s="1"/>
  <c r="CL692" i="1"/>
  <c r="BC692" i="1" s="1"/>
  <c r="CM692" i="1"/>
  <c r="BD692" i="1" s="1"/>
  <c r="F696" i="1"/>
  <c r="B722" i="1"/>
  <c r="B681" i="1" s="1"/>
  <c r="C722" i="1"/>
  <c r="C681" i="1" s="1"/>
  <c r="D722" i="1"/>
  <c r="D681" i="1" s="1"/>
  <c r="F722" i="1"/>
  <c r="F681" i="1" s="1"/>
  <c r="G722" i="1"/>
  <c r="G681" i="1" s="1"/>
  <c r="D752" i="1"/>
  <c r="E754" i="1"/>
  <c r="G754" i="1"/>
  <c r="Z754" i="1"/>
  <c r="AA754" i="1"/>
  <c r="AB754" i="1"/>
  <c r="AC754" i="1"/>
  <c r="AD754" i="1"/>
  <c r="AE754" i="1"/>
  <c r="AF754" i="1"/>
  <c r="AG754" i="1"/>
  <c r="AH754" i="1"/>
  <c r="AI754" i="1"/>
  <c r="AJ754" i="1"/>
  <c r="AK754" i="1"/>
  <c r="AL754" i="1"/>
  <c r="AM754" i="1"/>
  <c r="AN754" i="1"/>
  <c r="BE754" i="1"/>
  <c r="BF754" i="1"/>
  <c r="BG754" i="1"/>
  <c r="BH754" i="1"/>
  <c r="BI754" i="1"/>
  <c r="BJ754" i="1"/>
  <c r="BK754" i="1"/>
  <c r="BL754" i="1"/>
  <c r="BM754" i="1"/>
  <c r="BN754" i="1"/>
  <c r="BO754" i="1"/>
  <c r="BP754" i="1"/>
  <c r="BQ754" i="1"/>
  <c r="BR754" i="1"/>
  <c r="BS754" i="1"/>
  <c r="BT754" i="1"/>
  <c r="BU754" i="1"/>
  <c r="BV754" i="1"/>
  <c r="BW754" i="1"/>
  <c r="BX754" i="1"/>
  <c r="BY754" i="1"/>
  <c r="BZ754" i="1"/>
  <c r="CA754" i="1"/>
  <c r="CB754" i="1"/>
  <c r="CC754" i="1"/>
  <c r="CD754" i="1"/>
  <c r="CE754" i="1"/>
  <c r="CF754" i="1"/>
  <c r="CG754" i="1"/>
  <c r="CH754" i="1"/>
  <c r="CI754" i="1"/>
  <c r="CJ754" i="1"/>
  <c r="CK754" i="1"/>
  <c r="CL754" i="1"/>
  <c r="CM754" i="1"/>
  <c r="CN754" i="1"/>
  <c r="CO754" i="1"/>
  <c r="CP754" i="1"/>
  <c r="CQ754" i="1"/>
  <c r="CR754" i="1"/>
  <c r="CS754" i="1"/>
  <c r="CT754" i="1"/>
  <c r="CU754" i="1"/>
  <c r="CV754" i="1"/>
  <c r="CW754" i="1"/>
  <c r="CX754" i="1"/>
  <c r="CY754" i="1"/>
  <c r="CZ754" i="1"/>
  <c r="DA754" i="1"/>
  <c r="DB754" i="1"/>
  <c r="DC754" i="1"/>
  <c r="DD754" i="1"/>
  <c r="DE754" i="1"/>
  <c r="DF754" i="1"/>
  <c r="DG754" i="1"/>
  <c r="DH754" i="1"/>
  <c r="DI754" i="1"/>
  <c r="DJ754" i="1"/>
  <c r="DK754" i="1"/>
  <c r="DL754" i="1"/>
  <c r="DM754" i="1"/>
  <c r="DN754" i="1"/>
  <c r="DO754" i="1"/>
  <c r="DP754" i="1"/>
  <c r="DQ754" i="1"/>
  <c r="DR754" i="1"/>
  <c r="DS754" i="1"/>
  <c r="DT754" i="1"/>
  <c r="DU754" i="1"/>
  <c r="DV754" i="1"/>
  <c r="DW754" i="1"/>
  <c r="DX754" i="1"/>
  <c r="DY754" i="1"/>
  <c r="DZ754" i="1"/>
  <c r="EA754" i="1"/>
  <c r="EB754" i="1"/>
  <c r="EC754" i="1"/>
  <c r="ED754" i="1"/>
  <c r="EE754" i="1"/>
  <c r="EF754" i="1"/>
  <c r="EG754" i="1"/>
  <c r="EH754" i="1"/>
  <c r="EI754" i="1"/>
  <c r="EJ754" i="1"/>
  <c r="EK754" i="1"/>
  <c r="EL754" i="1"/>
  <c r="EM754" i="1"/>
  <c r="EN754" i="1"/>
  <c r="EO754" i="1"/>
  <c r="EP754" i="1"/>
  <c r="EQ754" i="1"/>
  <c r="ER754" i="1"/>
  <c r="ES754" i="1"/>
  <c r="ET754" i="1"/>
  <c r="EU754" i="1"/>
  <c r="EV754" i="1"/>
  <c r="EW754" i="1"/>
  <c r="EX754" i="1"/>
  <c r="EY754" i="1"/>
  <c r="EZ754" i="1"/>
  <c r="FA754" i="1"/>
  <c r="FB754" i="1"/>
  <c r="FC754" i="1"/>
  <c r="FD754" i="1"/>
  <c r="FE754" i="1"/>
  <c r="FF754" i="1"/>
  <c r="FG754" i="1"/>
  <c r="FH754" i="1"/>
  <c r="FI754" i="1"/>
  <c r="FJ754" i="1"/>
  <c r="FK754" i="1"/>
  <c r="FL754" i="1"/>
  <c r="FM754" i="1"/>
  <c r="FN754" i="1"/>
  <c r="FO754" i="1"/>
  <c r="FP754" i="1"/>
  <c r="FQ754" i="1"/>
  <c r="FR754" i="1"/>
  <c r="FS754" i="1"/>
  <c r="FT754" i="1"/>
  <c r="FU754" i="1"/>
  <c r="FV754" i="1"/>
  <c r="FW754" i="1"/>
  <c r="FX754" i="1"/>
  <c r="FY754" i="1"/>
  <c r="FZ754" i="1"/>
  <c r="GA754" i="1"/>
  <c r="GB754" i="1"/>
  <c r="GC754" i="1"/>
  <c r="GD754" i="1"/>
  <c r="GE754" i="1"/>
  <c r="GF754" i="1"/>
  <c r="GG754" i="1"/>
  <c r="GH754" i="1"/>
  <c r="GI754" i="1"/>
  <c r="GJ754" i="1"/>
  <c r="GK754" i="1"/>
  <c r="GL754" i="1"/>
  <c r="GM754" i="1"/>
  <c r="GN754" i="1"/>
  <c r="GO754" i="1"/>
  <c r="GP754" i="1"/>
  <c r="GQ754" i="1"/>
  <c r="GR754" i="1"/>
  <c r="GS754" i="1"/>
  <c r="GT754" i="1"/>
  <c r="GU754" i="1"/>
  <c r="GV754" i="1"/>
  <c r="GW754" i="1"/>
  <c r="GX754" i="1"/>
  <c r="D756" i="1"/>
  <c r="E758" i="1"/>
  <c r="Z758" i="1"/>
  <c r="AA758" i="1"/>
  <c r="AM758" i="1"/>
  <c r="AN758" i="1"/>
  <c r="BE758" i="1"/>
  <c r="BF758" i="1"/>
  <c r="BG758" i="1"/>
  <c r="BH758" i="1"/>
  <c r="BI758" i="1"/>
  <c r="BJ758" i="1"/>
  <c r="BK758" i="1"/>
  <c r="BL758" i="1"/>
  <c r="BM758" i="1"/>
  <c r="BN758" i="1"/>
  <c r="BO758" i="1"/>
  <c r="BP758" i="1"/>
  <c r="BQ758" i="1"/>
  <c r="BR758" i="1"/>
  <c r="BS758" i="1"/>
  <c r="BT758" i="1"/>
  <c r="BU758" i="1"/>
  <c r="BV758" i="1"/>
  <c r="BW758" i="1"/>
  <c r="CN758" i="1"/>
  <c r="CO758" i="1"/>
  <c r="CP758" i="1"/>
  <c r="CQ758" i="1"/>
  <c r="CR758" i="1"/>
  <c r="CS758" i="1"/>
  <c r="CT758" i="1"/>
  <c r="CU758" i="1"/>
  <c r="CV758" i="1"/>
  <c r="CW758" i="1"/>
  <c r="CX758" i="1"/>
  <c r="CY758" i="1"/>
  <c r="CZ758" i="1"/>
  <c r="DA758" i="1"/>
  <c r="DB758" i="1"/>
  <c r="DC758" i="1"/>
  <c r="DD758" i="1"/>
  <c r="DE758" i="1"/>
  <c r="DF758" i="1"/>
  <c r="DG758" i="1"/>
  <c r="DH758" i="1"/>
  <c r="DI758" i="1"/>
  <c r="DJ758" i="1"/>
  <c r="DK758" i="1"/>
  <c r="DL758" i="1"/>
  <c r="DM758" i="1"/>
  <c r="DN758" i="1"/>
  <c r="DO758" i="1"/>
  <c r="DP758" i="1"/>
  <c r="DQ758" i="1"/>
  <c r="DR758" i="1"/>
  <c r="DS758" i="1"/>
  <c r="DT758" i="1"/>
  <c r="DU758" i="1"/>
  <c r="DV758" i="1"/>
  <c r="DW758" i="1"/>
  <c r="DX758" i="1"/>
  <c r="DY758" i="1"/>
  <c r="DZ758" i="1"/>
  <c r="EA758" i="1"/>
  <c r="EB758" i="1"/>
  <c r="EC758" i="1"/>
  <c r="ED758" i="1"/>
  <c r="EE758" i="1"/>
  <c r="EF758" i="1"/>
  <c r="EG758" i="1"/>
  <c r="EH758" i="1"/>
  <c r="EI758" i="1"/>
  <c r="EJ758" i="1"/>
  <c r="EK758" i="1"/>
  <c r="EL758" i="1"/>
  <c r="EM758" i="1"/>
  <c r="EN758" i="1"/>
  <c r="EO758" i="1"/>
  <c r="EP758" i="1"/>
  <c r="EQ758" i="1"/>
  <c r="ER758" i="1"/>
  <c r="ES758" i="1"/>
  <c r="ET758" i="1"/>
  <c r="EU758" i="1"/>
  <c r="EV758" i="1"/>
  <c r="EW758" i="1"/>
  <c r="EX758" i="1"/>
  <c r="EY758" i="1"/>
  <c r="EZ758" i="1"/>
  <c r="FA758" i="1"/>
  <c r="FB758" i="1"/>
  <c r="FC758" i="1"/>
  <c r="FD758" i="1"/>
  <c r="FE758" i="1"/>
  <c r="FF758" i="1"/>
  <c r="FG758" i="1"/>
  <c r="FH758" i="1"/>
  <c r="FI758" i="1"/>
  <c r="FJ758" i="1"/>
  <c r="FK758" i="1"/>
  <c r="FL758" i="1"/>
  <c r="FM758" i="1"/>
  <c r="FN758" i="1"/>
  <c r="FO758" i="1"/>
  <c r="FP758" i="1"/>
  <c r="FQ758" i="1"/>
  <c r="FR758" i="1"/>
  <c r="FS758" i="1"/>
  <c r="FT758" i="1"/>
  <c r="FU758" i="1"/>
  <c r="FV758" i="1"/>
  <c r="FW758" i="1"/>
  <c r="FX758" i="1"/>
  <c r="FY758" i="1"/>
  <c r="FZ758" i="1"/>
  <c r="GA758" i="1"/>
  <c r="GB758" i="1"/>
  <c r="GC758" i="1"/>
  <c r="GD758" i="1"/>
  <c r="GE758" i="1"/>
  <c r="GF758" i="1"/>
  <c r="GG758" i="1"/>
  <c r="GH758" i="1"/>
  <c r="GI758" i="1"/>
  <c r="GJ758" i="1"/>
  <c r="GK758" i="1"/>
  <c r="GL758" i="1"/>
  <c r="GM758" i="1"/>
  <c r="GN758" i="1"/>
  <c r="GO758" i="1"/>
  <c r="GP758" i="1"/>
  <c r="GQ758" i="1"/>
  <c r="GR758" i="1"/>
  <c r="GS758" i="1"/>
  <c r="GT758" i="1"/>
  <c r="GU758" i="1"/>
  <c r="GV758" i="1"/>
  <c r="GW758" i="1"/>
  <c r="GX758" i="1"/>
  <c r="C760" i="1"/>
  <c r="D760" i="1"/>
  <c r="V760" i="1"/>
  <c r="AC760" i="1"/>
  <c r="AD760" i="1"/>
  <c r="AE760" i="1"/>
  <c r="AF760" i="1"/>
  <c r="AG760" i="1"/>
  <c r="AH760" i="1"/>
  <c r="AI760" i="1"/>
  <c r="AJ760" i="1"/>
  <c r="CX760" i="1" s="1"/>
  <c r="W760" i="1" s="1"/>
  <c r="CQ760" i="1"/>
  <c r="CR760" i="1"/>
  <c r="CS760" i="1"/>
  <c r="CT760" i="1"/>
  <c r="CU760" i="1"/>
  <c r="T760" i="1" s="1"/>
  <c r="CV760" i="1"/>
  <c r="CW760" i="1"/>
  <c r="GL760" i="1"/>
  <c r="GN760" i="1"/>
  <c r="GO760" i="1"/>
  <c r="GV760" i="1"/>
  <c r="HC760" i="1"/>
  <c r="GX760" i="1" s="1"/>
  <c r="C761" i="1"/>
  <c r="D761" i="1"/>
  <c r="U761" i="1"/>
  <c r="V761" i="1"/>
  <c r="W761" i="1"/>
  <c r="AC761" i="1"/>
  <c r="AE761" i="1"/>
  <c r="AD761" i="1" s="1"/>
  <c r="AF761" i="1"/>
  <c r="AG761" i="1"/>
  <c r="AH761" i="1"/>
  <c r="AI761" i="1"/>
  <c r="AJ761" i="1"/>
  <c r="CX761" i="1" s="1"/>
  <c r="CQ761" i="1"/>
  <c r="CR761" i="1"/>
  <c r="CS761" i="1"/>
  <c r="CT761" i="1"/>
  <c r="CU761" i="1"/>
  <c r="T761" i="1" s="1"/>
  <c r="CV761" i="1"/>
  <c r="CW761" i="1"/>
  <c r="GL761" i="1"/>
  <c r="GN761" i="1"/>
  <c r="GO761" i="1"/>
  <c r="GV761" i="1"/>
  <c r="HC761" i="1" s="1"/>
  <c r="GX761" i="1" s="1"/>
  <c r="C762" i="1"/>
  <c r="D762" i="1"/>
  <c r="R762" i="1"/>
  <c r="V762" i="1"/>
  <c r="AC762" i="1"/>
  <c r="AE762" i="1"/>
  <c r="AD762" i="1" s="1"/>
  <c r="AF762" i="1"/>
  <c r="AB762" i="1" s="1"/>
  <c r="AG762" i="1"/>
  <c r="CU762" i="1" s="1"/>
  <c r="T762" i="1" s="1"/>
  <c r="AH762" i="1"/>
  <c r="AI762" i="1"/>
  <c r="AJ762" i="1"/>
  <c r="CX762" i="1" s="1"/>
  <c r="W762" i="1" s="1"/>
  <c r="CQ762" i="1"/>
  <c r="CR762" i="1"/>
  <c r="CS762" i="1"/>
  <c r="CT762" i="1"/>
  <c r="CV762" i="1"/>
  <c r="CW762" i="1"/>
  <c r="GL762" i="1"/>
  <c r="GN762" i="1"/>
  <c r="GO762" i="1"/>
  <c r="GV762" i="1"/>
  <c r="HC762" i="1" s="1"/>
  <c r="GX762" i="1" s="1"/>
  <c r="C763" i="1"/>
  <c r="D763" i="1"/>
  <c r="V763" i="1"/>
  <c r="AC763" i="1"/>
  <c r="AE763" i="1"/>
  <c r="AD763" i="1" s="1"/>
  <c r="AF763" i="1"/>
  <c r="AG763" i="1"/>
  <c r="AH763" i="1"/>
  <c r="AI763" i="1"/>
  <c r="AJ763" i="1"/>
  <c r="CQ763" i="1"/>
  <c r="CR763" i="1"/>
  <c r="CS763" i="1"/>
  <c r="CT763" i="1"/>
  <c r="CU763" i="1"/>
  <c r="T763" i="1" s="1"/>
  <c r="CV763" i="1"/>
  <c r="CW763" i="1"/>
  <c r="CX763" i="1"/>
  <c r="W763" i="1" s="1"/>
  <c r="GL763" i="1"/>
  <c r="GN763" i="1"/>
  <c r="GO763" i="1"/>
  <c r="GV763" i="1"/>
  <c r="HC763" i="1" s="1"/>
  <c r="GX763" i="1" s="1"/>
  <c r="C764" i="1"/>
  <c r="D764" i="1"/>
  <c r="U764" i="1"/>
  <c r="V764" i="1"/>
  <c r="AC764" i="1"/>
  <c r="AE764" i="1"/>
  <c r="AD764" i="1" s="1"/>
  <c r="AF764" i="1"/>
  <c r="AG764" i="1"/>
  <c r="AH764" i="1"/>
  <c r="AI764" i="1"/>
  <c r="AJ764" i="1"/>
  <c r="CQ764" i="1"/>
  <c r="CR764" i="1"/>
  <c r="CS764" i="1"/>
  <c r="CT764" i="1"/>
  <c r="CU764" i="1"/>
  <c r="T764" i="1" s="1"/>
  <c r="CV764" i="1"/>
  <c r="CW764" i="1"/>
  <c r="CX764" i="1"/>
  <c r="W764" i="1" s="1"/>
  <c r="GL764" i="1"/>
  <c r="GN764" i="1"/>
  <c r="GO764" i="1"/>
  <c r="GV764" i="1"/>
  <c r="HC764" i="1" s="1"/>
  <c r="GX764" i="1" s="1"/>
  <c r="C765" i="1"/>
  <c r="D765" i="1"/>
  <c r="V765" i="1"/>
  <c r="AC765" i="1"/>
  <c r="AE765" i="1"/>
  <c r="AD765" i="1" s="1"/>
  <c r="AF765" i="1"/>
  <c r="AG765" i="1"/>
  <c r="CU765" i="1" s="1"/>
  <c r="T765" i="1" s="1"/>
  <c r="AH765" i="1"/>
  <c r="AI765" i="1"/>
  <c r="AJ765" i="1"/>
  <c r="CX765" i="1" s="1"/>
  <c r="W765" i="1" s="1"/>
  <c r="CQ765" i="1"/>
  <c r="CR765" i="1"/>
  <c r="CS765" i="1"/>
  <c r="CT765" i="1"/>
  <c r="CV765" i="1"/>
  <c r="CW765" i="1"/>
  <c r="GL765" i="1"/>
  <c r="GN765" i="1"/>
  <c r="GO765" i="1"/>
  <c r="GV765" i="1"/>
  <c r="HC765" i="1"/>
  <c r="GX765" i="1" s="1"/>
  <c r="C766" i="1"/>
  <c r="D766" i="1"/>
  <c r="V766" i="1"/>
  <c r="AC766" i="1"/>
  <c r="AE766" i="1"/>
  <c r="AD766" i="1" s="1"/>
  <c r="AF766" i="1"/>
  <c r="AG766" i="1"/>
  <c r="CU766" i="1" s="1"/>
  <c r="T766" i="1" s="1"/>
  <c r="AH766" i="1"/>
  <c r="AI766" i="1"/>
  <c r="AJ766" i="1"/>
  <c r="CX766" i="1" s="1"/>
  <c r="W766" i="1" s="1"/>
  <c r="CQ766" i="1"/>
  <c r="CR766" i="1"/>
  <c r="CS766" i="1"/>
  <c r="CT766" i="1"/>
  <c r="CV766" i="1"/>
  <c r="CW766" i="1"/>
  <c r="GL766" i="1"/>
  <c r="GN766" i="1"/>
  <c r="GO766" i="1"/>
  <c r="GV766" i="1"/>
  <c r="HC766" i="1" s="1"/>
  <c r="GX766" i="1"/>
  <c r="C767" i="1"/>
  <c r="D767" i="1"/>
  <c r="V767" i="1"/>
  <c r="AC767" i="1"/>
  <c r="AE767" i="1"/>
  <c r="AD767" i="1" s="1"/>
  <c r="AF767" i="1"/>
  <c r="AG767" i="1"/>
  <c r="AH767" i="1"/>
  <c r="AI767" i="1"/>
  <c r="AJ767" i="1"/>
  <c r="CX767" i="1" s="1"/>
  <c r="W767" i="1" s="1"/>
  <c r="CQ767" i="1"/>
  <c r="CR767" i="1"/>
  <c r="CS767" i="1"/>
  <c r="CT767" i="1"/>
  <c r="CU767" i="1"/>
  <c r="T767" i="1" s="1"/>
  <c r="CV767" i="1"/>
  <c r="CW767" i="1"/>
  <c r="GL767" i="1"/>
  <c r="GN767" i="1"/>
  <c r="GO767" i="1"/>
  <c r="GV767" i="1"/>
  <c r="HC767" i="1" s="1"/>
  <c r="GX767" i="1" s="1"/>
  <c r="C768" i="1"/>
  <c r="D768" i="1"/>
  <c r="I768" i="1"/>
  <c r="K768" i="1"/>
  <c r="V768" i="1"/>
  <c r="AC768" i="1"/>
  <c r="AE768" i="1"/>
  <c r="AD768" i="1" s="1"/>
  <c r="AF768" i="1"/>
  <c r="AG768" i="1"/>
  <c r="AH768" i="1"/>
  <c r="AI768" i="1"/>
  <c r="AJ768" i="1"/>
  <c r="CX768" i="1" s="1"/>
  <c r="CQ768" i="1"/>
  <c r="CR768" i="1"/>
  <c r="CS768" i="1"/>
  <c r="CT768" i="1"/>
  <c r="CU768" i="1"/>
  <c r="CV768" i="1"/>
  <c r="CW768" i="1"/>
  <c r="GL768" i="1"/>
  <c r="GN768" i="1"/>
  <c r="GO768" i="1"/>
  <c r="GV768" i="1"/>
  <c r="HC768" i="1" s="1"/>
  <c r="GX768" i="1" s="1"/>
  <c r="C769" i="1"/>
  <c r="D769" i="1"/>
  <c r="V769" i="1"/>
  <c r="AC769" i="1"/>
  <c r="AE769" i="1"/>
  <c r="AD769" i="1" s="1"/>
  <c r="AF769" i="1"/>
  <c r="AG769" i="1"/>
  <c r="AH769" i="1"/>
  <c r="AI769" i="1"/>
  <c r="AJ769" i="1"/>
  <c r="CX769" i="1" s="1"/>
  <c r="W769" i="1" s="1"/>
  <c r="CQ769" i="1"/>
  <c r="CR769" i="1"/>
  <c r="CS769" i="1"/>
  <c r="CT769" i="1"/>
  <c r="CU769" i="1"/>
  <c r="T769" i="1" s="1"/>
  <c r="CV769" i="1"/>
  <c r="CW769" i="1"/>
  <c r="GL769" i="1"/>
  <c r="GN769" i="1"/>
  <c r="GO769" i="1"/>
  <c r="GV769" i="1"/>
  <c r="HC769" i="1" s="1"/>
  <c r="GX769" i="1"/>
  <c r="C770" i="1"/>
  <c r="D770" i="1"/>
  <c r="V770" i="1"/>
  <c r="AC770" i="1"/>
  <c r="AE770" i="1"/>
  <c r="AD770" i="1" s="1"/>
  <c r="AF770" i="1"/>
  <c r="AG770" i="1"/>
  <c r="AH770" i="1"/>
  <c r="AI770" i="1"/>
  <c r="AJ770" i="1"/>
  <c r="CQ770" i="1"/>
  <c r="CR770" i="1"/>
  <c r="CS770" i="1"/>
  <c r="CT770" i="1"/>
  <c r="CU770" i="1"/>
  <c r="T770" i="1" s="1"/>
  <c r="CV770" i="1"/>
  <c r="CW770" i="1"/>
  <c r="CX770" i="1"/>
  <c r="W770" i="1" s="1"/>
  <c r="GL770" i="1"/>
  <c r="GN770" i="1"/>
  <c r="GO770" i="1"/>
  <c r="GV770" i="1"/>
  <c r="HC770" i="1" s="1"/>
  <c r="GX770" i="1" s="1"/>
  <c r="C771" i="1"/>
  <c r="D771" i="1"/>
  <c r="V771" i="1"/>
  <c r="AC771" i="1"/>
  <c r="AD771" i="1"/>
  <c r="AE771" i="1"/>
  <c r="AF771" i="1"/>
  <c r="AG771" i="1"/>
  <c r="CU771" i="1" s="1"/>
  <c r="T771" i="1" s="1"/>
  <c r="AH771" i="1"/>
  <c r="AI771" i="1"/>
  <c r="AJ771" i="1"/>
  <c r="CX771" i="1" s="1"/>
  <c r="W771" i="1" s="1"/>
  <c r="CQ771" i="1"/>
  <c r="CR771" i="1"/>
  <c r="CS771" i="1"/>
  <c r="CT771" i="1"/>
  <c r="CV771" i="1"/>
  <c r="CW771" i="1"/>
  <c r="GL771" i="1"/>
  <c r="GN771" i="1"/>
  <c r="GO771" i="1"/>
  <c r="GV771" i="1"/>
  <c r="HC771" i="1"/>
  <c r="GX771" i="1" s="1"/>
  <c r="C772" i="1"/>
  <c r="D772" i="1"/>
  <c r="V772" i="1"/>
  <c r="AC772" i="1"/>
  <c r="AE772" i="1"/>
  <c r="AD772" i="1" s="1"/>
  <c r="AF772" i="1"/>
  <c r="AG772" i="1"/>
  <c r="CU772" i="1" s="1"/>
  <c r="T772" i="1" s="1"/>
  <c r="AH772" i="1"/>
  <c r="AI772" i="1"/>
  <c r="AJ772" i="1"/>
  <c r="CX772" i="1" s="1"/>
  <c r="W772" i="1" s="1"/>
  <c r="CQ772" i="1"/>
  <c r="CR772" i="1"/>
  <c r="CS772" i="1"/>
  <c r="CT772" i="1"/>
  <c r="CV772" i="1"/>
  <c r="CW772" i="1"/>
  <c r="GL772" i="1"/>
  <c r="GN772" i="1"/>
  <c r="GO772" i="1"/>
  <c r="GV772" i="1"/>
  <c r="HC772" i="1" s="1"/>
  <c r="GX772" i="1" s="1"/>
  <c r="C773" i="1"/>
  <c r="D773" i="1"/>
  <c r="U773" i="1"/>
  <c r="V773" i="1"/>
  <c r="AC773" i="1"/>
  <c r="AE773" i="1"/>
  <c r="AD773" i="1" s="1"/>
  <c r="AF773" i="1"/>
  <c r="AG773" i="1"/>
  <c r="AH773" i="1"/>
  <c r="AI773" i="1"/>
  <c r="AJ773" i="1"/>
  <c r="CQ773" i="1"/>
  <c r="CR773" i="1"/>
  <c r="CS773" i="1"/>
  <c r="CT773" i="1"/>
  <c r="CU773" i="1"/>
  <c r="T773" i="1" s="1"/>
  <c r="CV773" i="1"/>
  <c r="CW773" i="1"/>
  <c r="CX773" i="1"/>
  <c r="W773" i="1" s="1"/>
  <c r="GL773" i="1"/>
  <c r="GN773" i="1"/>
  <c r="GO773" i="1"/>
  <c r="GV773" i="1"/>
  <c r="HC773" i="1" s="1"/>
  <c r="GX773" i="1" s="1"/>
  <c r="C774" i="1"/>
  <c r="D774" i="1"/>
  <c r="U774" i="1"/>
  <c r="V774" i="1"/>
  <c r="AC774" i="1"/>
  <c r="AD774" i="1"/>
  <c r="AE774" i="1"/>
  <c r="AF774" i="1"/>
  <c r="AG774" i="1"/>
  <c r="AH774" i="1"/>
  <c r="AI774" i="1"/>
  <c r="AJ774" i="1"/>
  <c r="CX774" i="1" s="1"/>
  <c r="W774" i="1" s="1"/>
  <c r="CQ774" i="1"/>
  <c r="CR774" i="1"/>
  <c r="CS774" i="1"/>
  <c r="CT774" i="1"/>
  <c r="CU774" i="1"/>
  <c r="T774" i="1" s="1"/>
  <c r="CV774" i="1"/>
  <c r="CW774" i="1"/>
  <c r="GL774" i="1"/>
  <c r="GN774" i="1"/>
  <c r="GO774" i="1"/>
  <c r="GV774" i="1"/>
  <c r="HC774" i="1" s="1"/>
  <c r="GX774" i="1" s="1"/>
  <c r="C775" i="1"/>
  <c r="D775" i="1"/>
  <c r="V775" i="1"/>
  <c r="AC775" i="1"/>
  <c r="AD775" i="1"/>
  <c r="AE775" i="1"/>
  <c r="AF775" i="1"/>
  <c r="AG775" i="1"/>
  <c r="CU775" i="1" s="1"/>
  <c r="T775" i="1" s="1"/>
  <c r="AH775" i="1"/>
  <c r="AI775" i="1"/>
  <c r="AJ775" i="1"/>
  <c r="CX775" i="1" s="1"/>
  <c r="W775" i="1" s="1"/>
  <c r="CQ775" i="1"/>
  <c r="CR775" i="1"/>
  <c r="CS775" i="1"/>
  <c r="CT775" i="1"/>
  <c r="CV775" i="1"/>
  <c r="CW775" i="1"/>
  <c r="GL775" i="1"/>
  <c r="GN775" i="1"/>
  <c r="GO775" i="1"/>
  <c r="GV775" i="1"/>
  <c r="HC775" i="1" s="1"/>
  <c r="GX775" i="1" s="1"/>
  <c r="C776" i="1"/>
  <c r="D776" i="1"/>
  <c r="V776" i="1"/>
  <c r="AC776" i="1"/>
  <c r="AE776" i="1"/>
  <c r="AD776" i="1" s="1"/>
  <c r="AF776" i="1"/>
  <c r="AG776" i="1"/>
  <c r="CU776" i="1" s="1"/>
  <c r="T776" i="1" s="1"/>
  <c r="AH776" i="1"/>
  <c r="AI776" i="1"/>
  <c r="AJ776" i="1"/>
  <c r="CX776" i="1" s="1"/>
  <c r="W776" i="1" s="1"/>
  <c r="CQ776" i="1"/>
  <c r="CR776" i="1"/>
  <c r="CS776" i="1"/>
  <c r="CT776" i="1"/>
  <c r="CV776" i="1"/>
  <c r="CW776" i="1"/>
  <c r="GL776" i="1"/>
  <c r="GN776" i="1"/>
  <c r="GO776" i="1"/>
  <c r="GV776" i="1"/>
  <c r="HC776" i="1" s="1"/>
  <c r="GX776" i="1" s="1"/>
  <c r="B778" i="1"/>
  <c r="B758" i="1" s="1"/>
  <c r="C778" i="1"/>
  <c r="C758" i="1" s="1"/>
  <c r="D778" i="1"/>
  <c r="D758" i="1" s="1"/>
  <c r="F778" i="1"/>
  <c r="F758" i="1" s="1"/>
  <c r="G778" i="1"/>
  <c r="G758" i="1" s="1"/>
  <c r="BX778" i="1"/>
  <c r="BX758" i="1" s="1"/>
  <c r="BY778" i="1"/>
  <c r="CK778" i="1"/>
  <c r="BB778" i="1" s="1"/>
  <c r="BB758" i="1" s="1"/>
  <c r="CL778" i="1"/>
  <c r="BC778" i="1" s="1"/>
  <c r="CM778" i="1"/>
  <c r="BD778" i="1" s="1"/>
  <c r="B808" i="1"/>
  <c r="B754" i="1" s="1"/>
  <c r="C808" i="1"/>
  <c r="C754" i="1" s="1"/>
  <c r="D808" i="1"/>
  <c r="D754" i="1" s="1"/>
  <c r="F808" i="1"/>
  <c r="F754" i="1" s="1"/>
  <c r="G808" i="1"/>
  <c r="BB808" i="1"/>
  <c r="F821" i="1" s="1"/>
  <c r="D847" i="1"/>
  <c r="E849" i="1"/>
  <c r="F849" i="1"/>
  <c r="G849" i="1"/>
  <c r="Z849" i="1"/>
  <c r="AA849" i="1"/>
  <c r="AB849" i="1"/>
  <c r="AC849" i="1"/>
  <c r="AD849" i="1"/>
  <c r="AE849" i="1"/>
  <c r="AF849" i="1"/>
  <c r="AG849" i="1"/>
  <c r="AH849" i="1"/>
  <c r="AI849" i="1"/>
  <c r="AJ849" i="1"/>
  <c r="AK849" i="1"/>
  <c r="AL849" i="1"/>
  <c r="AM849" i="1"/>
  <c r="AN849" i="1"/>
  <c r="BE849" i="1"/>
  <c r="BF849" i="1"/>
  <c r="BG849" i="1"/>
  <c r="BH849" i="1"/>
  <c r="BI849" i="1"/>
  <c r="BJ849" i="1"/>
  <c r="BK849" i="1"/>
  <c r="BL849" i="1"/>
  <c r="BM849" i="1"/>
  <c r="BN849" i="1"/>
  <c r="BO849" i="1"/>
  <c r="BP849" i="1"/>
  <c r="BQ849" i="1"/>
  <c r="BR849" i="1"/>
  <c r="BS849" i="1"/>
  <c r="BT849" i="1"/>
  <c r="BU849" i="1"/>
  <c r="BV849" i="1"/>
  <c r="BW849" i="1"/>
  <c r="BX849" i="1"/>
  <c r="BY849" i="1"/>
  <c r="BZ849" i="1"/>
  <c r="CA849" i="1"/>
  <c r="CB849" i="1"/>
  <c r="CC849" i="1"/>
  <c r="CD849" i="1"/>
  <c r="CE849" i="1"/>
  <c r="CF849" i="1"/>
  <c r="CG849" i="1"/>
  <c r="CH849" i="1"/>
  <c r="CI849" i="1"/>
  <c r="CJ849" i="1"/>
  <c r="CK849" i="1"/>
  <c r="CL849" i="1"/>
  <c r="CM849" i="1"/>
  <c r="CN849" i="1"/>
  <c r="CO849" i="1"/>
  <c r="CP849" i="1"/>
  <c r="CQ849" i="1"/>
  <c r="CR849" i="1"/>
  <c r="CS849" i="1"/>
  <c r="CT849" i="1"/>
  <c r="CU849" i="1"/>
  <c r="CV849" i="1"/>
  <c r="CW849" i="1"/>
  <c r="CX849" i="1"/>
  <c r="CY849" i="1"/>
  <c r="CZ849" i="1"/>
  <c r="DA849" i="1"/>
  <c r="DB849" i="1"/>
  <c r="DC849" i="1"/>
  <c r="DD849" i="1"/>
  <c r="DE849" i="1"/>
  <c r="DF849" i="1"/>
  <c r="DG849" i="1"/>
  <c r="DH849" i="1"/>
  <c r="DI849" i="1"/>
  <c r="DJ849" i="1"/>
  <c r="DK849" i="1"/>
  <c r="DL849" i="1"/>
  <c r="DM849" i="1"/>
  <c r="DN849" i="1"/>
  <c r="DO849" i="1"/>
  <c r="DP849" i="1"/>
  <c r="DQ849" i="1"/>
  <c r="DR849" i="1"/>
  <c r="DS849" i="1"/>
  <c r="DT849" i="1"/>
  <c r="DU849" i="1"/>
  <c r="DV849" i="1"/>
  <c r="DW849" i="1"/>
  <c r="DX849" i="1"/>
  <c r="DY849" i="1"/>
  <c r="DZ849" i="1"/>
  <c r="EA849" i="1"/>
  <c r="EB849" i="1"/>
  <c r="EC849" i="1"/>
  <c r="ED849" i="1"/>
  <c r="EE849" i="1"/>
  <c r="EF849" i="1"/>
  <c r="EG849" i="1"/>
  <c r="EH849" i="1"/>
  <c r="EI849" i="1"/>
  <c r="EJ849" i="1"/>
  <c r="EK849" i="1"/>
  <c r="EL849" i="1"/>
  <c r="EM849" i="1"/>
  <c r="EN849" i="1"/>
  <c r="EO849" i="1"/>
  <c r="EP849" i="1"/>
  <c r="EQ849" i="1"/>
  <c r="ER849" i="1"/>
  <c r="ES849" i="1"/>
  <c r="ET849" i="1"/>
  <c r="EU849" i="1"/>
  <c r="EV849" i="1"/>
  <c r="EW849" i="1"/>
  <c r="EX849" i="1"/>
  <c r="EY849" i="1"/>
  <c r="EZ849" i="1"/>
  <c r="FA849" i="1"/>
  <c r="FB849" i="1"/>
  <c r="FC849" i="1"/>
  <c r="FD849" i="1"/>
  <c r="FE849" i="1"/>
  <c r="FF849" i="1"/>
  <c r="FG849" i="1"/>
  <c r="FH849" i="1"/>
  <c r="FI849" i="1"/>
  <c r="FJ849" i="1"/>
  <c r="FK849" i="1"/>
  <c r="FL849" i="1"/>
  <c r="FM849" i="1"/>
  <c r="FN849" i="1"/>
  <c r="FO849" i="1"/>
  <c r="FP849" i="1"/>
  <c r="FQ849" i="1"/>
  <c r="FR849" i="1"/>
  <c r="FS849" i="1"/>
  <c r="FT849" i="1"/>
  <c r="FU849" i="1"/>
  <c r="FV849" i="1"/>
  <c r="FW849" i="1"/>
  <c r="FX849" i="1"/>
  <c r="FY849" i="1"/>
  <c r="FZ849" i="1"/>
  <c r="GA849" i="1"/>
  <c r="GB849" i="1"/>
  <c r="GC849" i="1"/>
  <c r="GD849" i="1"/>
  <c r="GE849" i="1"/>
  <c r="GF849" i="1"/>
  <c r="GG849" i="1"/>
  <c r="GH849" i="1"/>
  <c r="GI849" i="1"/>
  <c r="GJ849" i="1"/>
  <c r="GK849" i="1"/>
  <c r="GL849" i="1"/>
  <c r="GM849" i="1"/>
  <c r="GN849" i="1"/>
  <c r="GO849" i="1"/>
  <c r="GP849" i="1"/>
  <c r="GQ849" i="1"/>
  <c r="GR849" i="1"/>
  <c r="GS849" i="1"/>
  <c r="GT849" i="1"/>
  <c r="GU849" i="1"/>
  <c r="GV849" i="1"/>
  <c r="GW849" i="1"/>
  <c r="GX849" i="1"/>
  <c r="D851" i="1"/>
  <c r="E853" i="1"/>
  <c r="F853" i="1"/>
  <c r="Z853" i="1"/>
  <c r="AA853" i="1"/>
  <c r="AM853" i="1"/>
  <c r="AN853" i="1"/>
  <c r="BE853" i="1"/>
  <c r="BF853" i="1"/>
  <c r="BG853" i="1"/>
  <c r="BH853" i="1"/>
  <c r="BI853" i="1"/>
  <c r="BJ853" i="1"/>
  <c r="BK853" i="1"/>
  <c r="BL853" i="1"/>
  <c r="BM853" i="1"/>
  <c r="BN853" i="1"/>
  <c r="BO853" i="1"/>
  <c r="BP853" i="1"/>
  <c r="BQ853" i="1"/>
  <c r="BR853" i="1"/>
  <c r="BS853" i="1"/>
  <c r="BT853" i="1"/>
  <c r="BU853" i="1"/>
  <c r="BV853" i="1"/>
  <c r="BW853" i="1"/>
  <c r="CN853" i="1"/>
  <c r="CO853" i="1"/>
  <c r="CP853" i="1"/>
  <c r="CQ853" i="1"/>
  <c r="CR853" i="1"/>
  <c r="CS853" i="1"/>
  <c r="CT853" i="1"/>
  <c r="CU853" i="1"/>
  <c r="CV853" i="1"/>
  <c r="CW853" i="1"/>
  <c r="CX853" i="1"/>
  <c r="CY853" i="1"/>
  <c r="CZ853" i="1"/>
  <c r="DA853" i="1"/>
  <c r="DB853" i="1"/>
  <c r="DC853" i="1"/>
  <c r="DD853" i="1"/>
  <c r="DE853" i="1"/>
  <c r="DF853" i="1"/>
  <c r="DG853" i="1"/>
  <c r="DH853" i="1"/>
  <c r="DI853" i="1"/>
  <c r="DJ853" i="1"/>
  <c r="DK853" i="1"/>
  <c r="DL853" i="1"/>
  <c r="DM853" i="1"/>
  <c r="DN853" i="1"/>
  <c r="DO853" i="1"/>
  <c r="DP853" i="1"/>
  <c r="DQ853" i="1"/>
  <c r="DR853" i="1"/>
  <c r="DS853" i="1"/>
  <c r="DT853" i="1"/>
  <c r="DU853" i="1"/>
  <c r="DV853" i="1"/>
  <c r="DW853" i="1"/>
  <c r="DX853" i="1"/>
  <c r="DY853" i="1"/>
  <c r="DZ853" i="1"/>
  <c r="EA853" i="1"/>
  <c r="EB853" i="1"/>
  <c r="EC853" i="1"/>
  <c r="ED853" i="1"/>
  <c r="EE853" i="1"/>
  <c r="EF853" i="1"/>
  <c r="EG853" i="1"/>
  <c r="EH853" i="1"/>
  <c r="EI853" i="1"/>
  <c r="EJ853" i="1"/>
  <c r="EK853" i="1"/>
  <c r="EL853" i="1"/>
  <c r="EM853" i="1"/>
  <c r="EN853" i="1"/>
  <c r="EO853" i="1"/>
  <c r="EP853" i="1"/>
  <c r="EQ853" i="1"/>
  <c r="ER853" i="1"/>
  <c r="ES853" i="1"/>
  <c r="ET853" i="1"/>
  <c r="EU853" i="1"/>
  <c r="EV853" i="1"/>
  <c r="EW853" i="1"/>
  <c r="EX853" i="1"/>
  <c r="EY853" i="1"/>
  <c r="EZ853" i="1"/>
  <c r="FA853" i="1"/>
  <c r="FB853" i="1"/>
  <c r="FC853" i="1"/>
  <c r="FD853" i="1"/>
  <c r="FE853" i="1"/>
  <c r="FF853" i="1"/>
  <c r="FG853" i="1"/>
  <c r="FH853" i="1"/>
  <c r="FI853" i="1"/>
  <c r="FJ853" i="1"/>
  <c r="FK853" i="1"/>
  <c r="FL853" i="1"/>
  <c r="FM853" i="1"/>
  <c r="FN853" i="1"/>
  <c r="FO853" i="1"/>
  <c r="FP853" i="1"/>
  <c r="FQ853" i="1"/>
  <c r="FR853" i="1"/>
  <c r="FS853" i="1"/>
  <c r="FT853" i="1"/>
  <c r="FU853" i="1"/>
  <c r="FV853" i="1"/>
  <c r="FW853" i="1"/>
  <c r="FX853" i="1"/>
  <c r="FY853" i="1"/>
  <c r="FZ853" i="1"/>
  <c r="GA853" i="1"/>
  <c r="GB853" i="1"/>
  <c r="GC853" i="1"/>
  <c r="GD853" i="1"/>
  <c r="GE853" i="1"/>
  <c r="GF853" i="1"/>
  <c r="GG853" i="1"/>
  <c r="GH853" i="1"/>
  <c r="GI853" i="1"/>
  <c r="GJ853" i="1"/>
  <c r="GK853" i="1"/>
  <c r="GL853" i="1"/>
  <c r="GM853" i="1"/>
  <c r="GN853" i="1"/>
  <c r="GO853" i="1"/>
  <c r="GP853" i="1"/>
  <c r="GQ853" i="1"/>
  <c r="GR853" i="1"/>
  <c r="GS853" i="1"/>
  <c r="GT853" i="1"/>
  <c r="GU853" i="1"/>
  <c r="GV853" i="1"/>
  <c r="GW853" i="1"/>
  <c r="GX853" i="1"/>
  <c r="C855" i="1"/>
  <c r="D855" i="1"/>
  <c r="V855" i="1"/>
  <c r="AC855" i="1"/>
  <c r="AE855" i="1"/>
  <c r="AD855" i="1" s="1"/>
  <c r="AF855" i="1"/>
  <c r="AG855" i="1"/>
  <c r="CU855" i="1" s="1"/>
  <c r="T855" i="1" s="1"/>
  <c r="AG858" i="1" s="1"/>
  <c r="AH855" i="1"/>
  <c r="AI855" i="1"/>
  <c r="AJ855" i="1"/>
  <c r="CX855" i="1" s="1"/>
  <c r="W855" i="1" s="1"/>
  <c r="CQ855" i="1"/>
  <c r="CR855" i="1"/>
  <c r="CS855" i="1"/>
  <c r="CT855" i="1"/>
  <c r="CV855" i="1"/>
  <c r="CW855" i="1"/>
  <c r="GL855" i="1"/>
  <c r="GN855" i="1"/>
  <c r="GO855" i="1"/>
  <c r="CC858" i="1" s="1"/>
  <c r="CC853" i="1" s="1"/>
  <c r="GV855" i="1"/>
  <c r="HC855" i="1" s="1"/>
  <c r="GX855" i="1" s="1"/>
  <c r="CJ858" i="1" s="1"/>
  <c r="BA858" i="1" s="1"/>
  <c r="C856" i="1"/>
  <c r="D856" i="1"/>
  <c r="V856" i="1"/>
  <c r="AC856" i="1"/>
  <c r="AD856" i="1"/>
  <c r="AE856" i="1"/>
  <c r="AF856" i="1"/>
  <c r="AG856" i="1"/>
  <c r="AH856" i="1"/>
  <c r="AI856" i="1"/>
  <c r="AJ856" i="1"/>
  <c r="CQ856" i="1"/>
  <c r="CR856" i="1"/>
  <c r="CS856" i="1"/>
  <c r="CT856" i="1"/>
  <c r="CU856" i="1"/>
  <c r="T856" i="1" s="1"/>
  <c r="CV856" i="1"/>
  <c r="CW856" i="1"/>
  <c r="CX856" i="1"/>
  <c r="W856" i="1" s="1"/>
  <c r="GL856" i="1"/>
  <c r="BZ858" i="1" s="1"/>
  <c r="BZ853" i="1" s="1"/>
  <c r="GN856" i="1"/>
  <c r="GO856" i="1"/>
  <c r="GV856" i="1"/>
  <c r="HC856" i="1" s="1"/>
  <c r="GX856" i="1"/>
  <c r="B858" i="1"/>
  <c r="B853" i="1" s="1"/>
  <c r="C858" i="1"/>
  <c r="C853" i="1" s="1"/>
  <c r="D858" i="1"/>
  <c r="D853" i="1" s="1"/>
  <c r="F858" i="1"/>
  <c r="G858" i="1"/>
  <c r="G853" i="1" s="1"/>
  <c r="BX858" i="1"/>
  <c r="BX853" i="1" s="1"/>
  <c r="BY858" i="1"/>
  <c r="CK858" i="1"/>
  <c r="CK853" i="1" s="1"/>
  <c r="CL858" i="1"/>
  <c r="CM858" i="1"/>
  <c r="CM853" i="1" s="1"/>
  <c r="B888" i="1"/>
  <c r="B849" i="1" s="1"/>
  <c r="C888" i="1"/>
  <c r="C849" i="1" s="1"/>
  <c r="D888" i="1"/>
  <c r="D849" i="1" s="1"/>
  <c r="F888" i="1"/>
  <c r="G888" i="1"/>
  <c r="D927" i="1"/>
  <c r="E929" i="1"/>
  <c r="Z929" i="1"/>
  <c r="AA929" i="1"/>
  <c r="AB929" i="1"/>
  <c r="AC929" i="1"/>
  <c r="AD929" i="1"/>
  <c r="AE929" i="1"/>
  <c r="AF929" i="1"/>
  <c r="AG929" i="1"/>
  <c r="AH929" i="1"/>
  <c r="AI929" i="1"/>
  <c r="AJ929" i="1"/>
  <c r="AK929" i="1"/>
  <c r="AL929" i="1"/>
  <c r="AM929" i="1"/>
  <c r="AN929" i="1"/>
  <c r="BE929" i="1"/>
  <c r="BF929" i="1"/>
  <c r="BG929" i="1"/>
  <c r="BH929" i="1"/>
  <c r="BI929" i="1"/>
  <c r="BJ929" i="1"/>
  <c r="BK929" i="1"/>
  <c r="BL929" i="1"/>
  <c r="BM929" i="1"/>
  <c r="BN929" i="1"/>
  <c r="BO929" i="1"/>
  <c r="BP929" i="1"/>
  <c r="BQ929" i="1"/>
  <c r="BR929" i="1"/>
  <c r="BS929" i="1"/>
  <c r="BT929" i="1"/>
  <c r="BU929" i="1"/>
  <c r="BV929" i="1"/>
  <c r="BW929" i="1"/>
  <c r="BX929" i="1"/>
  <c r="BY929" i="1"/>
  <c r="BZ929" i="1"/>
  <c r="CA929" i="1"/>
  <c r="CB929" i="1"/>
  <c r="CC929" i="1"/>
  <c r="CD929" i="1"/>
  <c r="CE929" i="1"/>
  <c r="CF929" i="1"/>
  <c r="CG929" i="1"/>
  <c r="CH929" i="1"/>
  <c r="CI929" i="1"/>
  <c r="CJ929" i="1"/>
  <c r="CK929" i="1"/>
  <c r="CL929" i="1"/>
  <c r="CM929" i="1"/>
  <c r="CN929" i="1"/>
  <c r="CO929" i="1"/>
  <c r="CP929" i="1"/>
  <c r="CQ929" i="1"/>
  <c r="CR929" i="1"/>
  <c r="CS929" i="1"/>
  <c r="CT929" i="1"/>
  <c r="CU929" i="1"/>
  <c r="CV929" i="1"/>
  <c r="CW929" i="1"/>
  <c r="CX929" i="1"/>
  <c r="CY929" i="1"/>
  <c r="CZ929" i="1"/>
  <c r="DA929" i="1"/>
  <c r="DB929" i="1"/>
  <c r="DC929" i="1"/>
  <c r="DD929" i="1"/>
  <c r="DE929" i="1"/>
  <c r="DF929" i="1"/>
  <c r="DG929" i="1"/>
  <c r="DH929" i="1"/>
  <c r="DI929" i="1"/>
  <c r="DJ929" i="1"/>
  <c r="DK929" i="1"/>
  <c r="DL929" i="1"/>
  <c r="DM929" i="1"/>
  <c r="DN929" i="1"/>
  <c r="DO929" i="1"/>
  <c r="DP929" i="1"/>
  <c r="DQ929" i="1"/>
  <c r="DR929" i="1"/>
  <c r="DS929" i="1"/>
  <c r="DT929" i="1"/>
  <c r="DU929" i="1"/>
  <c r="DV929" i="1"/>
  <c r="DW929" i="1"/>
  <c r="DX929" i="1"/>
  <c r="DY929" i="1"/>
  <c r="DZ929" i="1"/>
  <c r="EA929" i="1"/>
  <c r="EB929" i="1"/>
  <c r="EC929" i="1"/>
  <c r="ED929" i="1"/>
  <c r="EE929" i="1"/>
  <c r="EF929" i="1"/>
  <c r="EG929" i="1"/>
  <c r="EH929" i="1"/>
  <c r="EI929" i="1"/>
  <c r="EJ929" i="1"/>
  <c r="EK929" i="1"/>
  <c r="EL929" i="1"/>
  <c r="EM929" i="1"/>
  <c r="EN929" i="1"/>
  <c r="EO929" i="1"/>
  <c r="EP929" i="1"/>
  <c r="EQ929" i="1"/>
  <c r="ER929" i="1"/>
  <c r="ES929" i="1"/>
  <c r="ET929" i="1"/>
  <c r="EU929" i="1"/>
  <c r="EV929" i="1"/>
  <c r="EW929" i="1"/>
  <c r="EX929" i="1"/>
  <c r="EY929" i="1"/>
  <c r="EZ929" i="1"/>
  <c r="FA929" i="1"/>
  <c r="FB929" i="1"/>
  <c r="FC929" i="1"/>
  <c r="FD929" i="1"/>
  <c r="FE929" i="1"/>
  <c r="FF929" i="1"/>
  <c r="FG929" i="1"/>
  <c r="FH929" i="1"/>
  <c r="FI929" i="1"/>
  <c r="FJ929" i="1"/>
  <c r="FK929" i="1"/>
  <c r="FL929" i="1"/>
  <c r="FM929" i="1"/>
  <c r="FN929" i="1"/>
  <c r="FO929" i="1"/>
  <c r="FP929" i="1"/>
  <c r="FQ929" i="1"/>
  <c r="FR929" i="1"/>
  <c r="FS929" i="1"/>
  <c r="FT929" i="1"/>
  <c r="FU929" i="1"/>
  <c r="FV929" i="1"/>
  <c r="FW929" i="1"/>
  <c r="FX929" i="1"/>
  <c r="FY929" i="1"/>
  <c r="FZ929" i="1"/>
  <c r="GA929" i="1"/>
  <c r="GB929" i="1"/>
  <c r="GC929" i="1"/>
  <c r="GD929" i="1"/>
  <c r="GE929" i="1"/>
  <c r="GF929" i="1"/>
  <c r="GG929" i="1"/>
  <c r="GH929" i="1"/>
  <c r="GI929" i="1"/>
  <c r="GJ929" i="1"/>
  <c r="GK929" i="1"/>
  <c r="GL929" i="1"/>
  <c r="GM929" i="1"/>
  <c r="GN929" i="1"/>
  <c r="GO929" i="1"/>
  <c r="GP929" i="1"/>
  <c r="GQ929" i="1"/>
  <c r="GR929" i="1"/>
  <c r="GS929" i="1"/>
  <c r="GT929" i="1"/>
  <c r="GU929" i="1"/>
  <c r="GV929" i="1"/>
  <c r="GW929" i="1"/>
  <c r="GX929" i="1"/>
  <c r="D931" i="1"/>
  <c r="E933" i="1"/>
  <c r="Z933" i="1"/>
  <c r="AA933" i="1"/>
  <c r="AM933" i="1"/>
  <c r="AN933" i="1"/>
  <c r="BE933" i="1"/>
  <c r="BF933" i="1"/>
  <c r="BG933" i="1"/>
  <c r="BH933" i="1"/>
  <c r="BI933" i="1"/>
  <c r="BJ933" i="1"/>
  <c r="BK933" i="1"/>
  <c r="BL933" i="1"/>
  <c r="BM933" i="1"/>
  <c r="BN933" i="1"/>
  <c r="BO933" i="1"/>
  <c r="BP933" i="1"/>
  <c r="BQ933" i="1"/>
  <c r="BR933" i="1"/>
  <c r="BS933" i="1"/>
  <c r="BT933" i="1"/>
  <c r="BU933" i="1"/>
  <c r="BV933" i="1"/>
  <c r="BW933" i="1"/>
  <c r="CN933" i="1"/>
  <c r="CO933" i="1"/>
  <c r="CP933" i="1"/>
  <c r="CQ933" i="1"/>
  <c r="CR933" i="1"/>
  <c r="CS933" i="1"/>
  <c r="CT933" i="1"/>
  <c r="CU933" i="1"/>
  <c r="CV933" i="1"/>
  <c r="CW933" i="1"/>
  <c r="CX933" i="1"/>
  <c r="CY933" i="1"/>
  <c r="CZ933" i="1"/>
  <c r="DA933" i="1"/>
  <c r="DB933" i="1"/>
  <c r="DC933" i="1"/>
  <c r="DD933" i="1"/>
  <c r="DE933" i="1"/>
  <c r="DF933" i="1"/>
  <c r="DG933" i="1"/>
  <c r="DH933" i="1"/>
  <c r="DI933" i="1"/>
  <c r="DJ933" i="1"/>
  <c r="DK933" i="1"/>
  <c r="DL933" i="1"/>
  <c r="DM933" i="1"/>
  <c r="DN933" i="1"/>
  <c r="DO933" i="1"/>
  <c r="DP933" i="1"/>
  <c r="DQ933" i="1"/>
  <c r="DR933" i="1"/>
  <c r="DS933" i="1"/>
  <c r="DT933" i="1"/>
  <c r="DU933" i="1"/>
  <c r="DV933" i="1"/>
  <c r="DW933" i="1"/>
  <c r="DX933" i="1"/>
  <c r="DY933" i="1"/>
  <c r="DZ933" i="1"/>
  <c r="EA933" i="1"/>
  <c r="EB933" i="1"/>
  <c r="EC933" i="1"/>
  <c r="ED933" i="1"/>
  <c r="EE933" i="1"/>
  <c r="EF933" i="1"/>
  <c r="EG933" i="1"/>
  <c r="EH933" i="1"/>
  <c r="EI933" i="1"/>
  <c r="EJ933" i="1"/>
  <c r="EK933" i="1"/>
  <c r="EL933" i="1"/>
  <c r="EM933" i="1"/>
  <c r="EN933" i="1"/>
  <c r="EO933" i="1"/>
  <c r="EP933" i="1"/>
  <c r="EQ933" i="1"/>
  <c r="ER933" i="1"/>
  <c r="ES933" i="1"/>
  <c r="ET933" i="1"/>
  <c r="EU933" i="1"/>
  <c r="EV933" i="1"/>
  <c r="EW933" i="1"/>
  <c r="EX933" i="1"/>
  <c r="EY933" i="1"/>
  <c r="EZ933" i="1"/>
  <c r="FA933" i="1"/>
  <c r="FB933" i="1"/>
  <c r="FC933" i="1"/>
  <c r="FD933" i="1"/>
  <c r="FE933" i="1"/>
  <c r="FF933" i="1"/>
  <c r="FG933" i="1"/>
  <c r="FH933" i="1"/>
  <c r="FI933" i="1"/>
  <c r="FJ933" i="1"/>
  <c r="FK933" i="1"/>
  <c r="FL933" i="1"/>
  <c r="FM933" i="1"/>
  <c r="FN933" i="1"/>
  <c r="FO933" i="1"/>
  <c r="FP933" i="1"/>
  <c r="FQ933" i="1"/>
  <c r="FR933" i="1"/>
  <c r="FS933" i="1"/>
  <c r="FT933" i="1"/>
  <c r="FU933" i="1"/>
  <c r="FV933" i="1"/>
  <c r="FW933" i="1"/>
  <c r="FX933" i="1"/>
  <c r="FY933" i="1"/>
  <c r="FZ933" i="1"/>
  <c r="GA933" i="1"/>
  <c r="GB933" i="1"/>
  <c r="GC933" i="1"/>
  <c r="GD933" i="1"/>
  <c r="GE933" i="1"/>
  <c r="GF933" i="1"/>
  <c r="GG933" i="1"/>
  <c r="GH933" i="1"/>
  <c r="GI933" i="1"/>
  <c r="GJ933" i="1"/>
  <c r="GK933" i="1"/>
  <c r="GL933" i="1"/>
  <c r="GM933" i="1"/>
  <c r="GN933" i="1"/>
  <c r="GO933" i="1"/>
  <c r="GP933" i="1"/>
  <c r="GQ933" i="1"/>
  <c r="GR933" i="1"/>
  <c r="GS933" i="1"/>
  <c r="GT933" i="1"/>
  <c r="GU933" i="1"/>
  <c r="GV933" i="1"/>
  <c r="GW933" i="1"/>
  <c r="GX933" i="1"/>
  <c r="C935" i="1"/>
  <c r="D935" i="1"/>
  <c r="V935" i="1"/>
  <c r="AC935" i="1"/>
  <c r="AE935" i="1"/>
  <c r="AD935" i="1" s="1"/>
  <c r="AF935" i="1"/>
  <c r="AG935" i="1"/>
  <c r="CU935" i="1" s="1"/>
  <c r="T935" i="1" s="1"/>
  <c r="AH935" i="1"/>
  <c r="AI935" i="1"/>
  <c r="AJ935" i="1"/>
  <c r="CQ935" i="1"/>
  <c r="CR935" i="1"/>
  <c r="CS935" i="1"/>
  <c r="CT935" i="1"/>
  <c r="CV935" i="1"/>
  <c r="CW935" i="1"/>
  <c r="CX935" i="1"/>
  <c r="W935" i="1" s="1"/>
  <c r="GL935" i="1"/>
  <c r="GN935" i="1"/>
  <c r="GO935" i="1"/>
  <c r="GV935" i="1"/>
  <c r="HC935" i="1" s="1"/>
  <c r="GX935" i="1" s="1"/>
  <c r="C936" i="1"/>
  <c r="D936" i="1"/>
  <c r="V936" i="1"/>
  <c r="AC936" i="1"/>
  <c r="AE936" i="1"/>
  <c r="AD936" i="1" s="1"/>
  <c r="AF936" i="1"/>
  <c r="AG936" i="1"/>
  <c r="CU936" i="1" s="1"/>
  <c r="T936" i="1" s="1"/>
  <c r="AH936" i="1"/>
  <c r="AI936" i="1"/>
  <c r="AJ936" i="1"/>
  <c r="CQ936" i="1"/>
  <c r="CR936" i="1"/>
  <c r="CS936" i="1"/>
  <c r="CT936" i="1"/>
  <c r="CV936" i="1"/>
  <c r="CW936" i="1"/>
  <c r="CX936" i="1"/>
  <c r="W936" i="1" s="1"/>
  <c r="GL936" i="1"/>
  <c r="GN936" i="1"/>
  <c r="GO936" i="1"/>
  <c r="GV936" i="1"/>
  <c r="HC936" i="1" s="1"/>
  <c r="GX936" i="1" s="1"/>
  <c r="C937" i="1"/>
  <c r="D937" i="1"/>
  <c r="I937" i="1"/>
  <c r="K937" i="1"/>
  <c r="V937" i="1"/>
  <c r="AC937" i="1"/>
  <c r="AD937" i="1"/>
  <c r="AE937" i="1"/>
  <c r="AF937" i="1"/>
  <c r="AG937" i="1"/>
  <c r="AH937" i="1"/>
  <c r="AI937" i="1"/>
  <c r="AJ937" i="1"/>
  <c r="CQ937" i="1"/>
  <c r="CR937" i="1"/>
  <c r="CS937" i="1"/>
  <c r="CT937" i="1"/>
  <c r="CU937" i="1"/>
  <c r="CV937" i="1"/>
  <c r="CW937" i="1"/>
  <c r="CX937" i="1"/>
  <c r="GL937" i="1"/>
  <c r="GN937" i="1"/>
  <c r="GO937" i="1"/>
  <c r="GV937" i="1"/>
  <c r="HC937" i="1" s="1"/>
  <c r="GX937" i="1" s="1"/>
  <c r="C938" i="1"/>
  <c r="D938" i="1"/>
  <c r="V938" i="1"/>
  <c r="AC938" i="1"/>
  <c r="AE938" i="1"/>
  <c r="AD938" i="1" s="1"/>
  <c r="AF938" i="1"/>
  <c r="AG938" i="1"/>
  <c r="CU938" i="1" s="1"/>
  <c r="T938" i="1" s="1"/>
  <c r="AH938" i="1"/>
  <c r="AI938" i="1"/>
  <c r="AJ938" i="1"/>
  <c r="CQ938" i="1"/>
  <c r="CR938" i="1"/>
  <c r="CS938" i="1"/>
  <c r="CT938" i="1"/>
  <c r="CV938" i="1"/>
  <c r="CW938" i="1"/>
  <c r="CX938" i="1"/>
  <c r="W938" i="1" s="1"/>
  <c r="GL938" i="1"/>
  <c r="GN938" i="1"/>
  <c r="GO938" i="1"/>
  <c r="GV938" i="1"/>
  <c r="HC938" i="1" s="1"/>
  <c r="GX938" i="1" s="1"/>
  <c r="C939" i="1"/>
  <c r="D939" i="1"/>
  <c r="V939" i="1"/>
  <c r="AC939" i="1"/>
  <c r="AE939" i="1"/>
  <c r="AD939" i="1" s="1"/>
  <c r="AF939" i="1"/>
  <c r="AG939" i="1"/>
  <c r="AH939" i="1"/>
  <c r="AI939" i="1"/>
  <c r="AJ939" i="1"/>
  <c r="CQ939" i="1"/>
  <c r="CR939" i="1"/>
  <c r="CS939" i="1"/>
  <c r="CT939" i="1"/>
  <c r="CU939" i="1"/>
  <c r="T939" i="1" s="1"/>
  <c r="CV939" i="1"/>
  <c r="CW939" i="1"/>
  <c r="CX939" i="1"/>
  <c r="W939" i="1" s="1"/>
  <c r="GL939" i="1"/>
  <c r="GN939" i="1"/>
  <c r="GO939" i="1"/>
  <c r="GV939" i="1"/>
  <c r="HC939" i="1" s="1"/>
  <c r="GX939" i="1" s="1"/>
  <c r="C940" i="1"/>
  <c r="D940" i="1"/>
  <c r="AC940" i="1"/>
  <c r="AE940" i="1"/>
  <c r="AD940" i="1" s="1"/>
  <c r="AF940" i="1"/>
  <c r="AG940" i="1"/>
  <c r="AH940" i="1"/>
  <c r="AI940" i="1"/>
  <c r="AJ940" i="1"/>
  <c r="CX940" i="1" s="1"/>
  <c r="W940" i="1" s="1"/>
  <c r="CQ940" i="1"/>
  <c r="CR940" i="1"/>
  <c r="CS940" i="1"/>
  <c r="CT940" i="1"/>
  <c r="CU940" i="1"/>
  <c r="T940" i="1" s="1"/>
  <c r="CV940" i="1"/>
  <c r="CW940" i="1"/>
  <c r="GL940" i="1"/>
  <c r="GO940" i="1"/>
  <c r="GP940" i="1"/>
  <c r="GV940" i="1"/>
  <c r="HC940" i="1" s="1"/>
  <c r="GX940" i="1" s="1"/>
  <c r="B942" i="1"/>
  <c r="B933" i="1" s="1"/>
  <c r="C942" i="1"/>
  <c r="C933" i="1" s="1"/>
  <c r="D942" i="1"/>
  <c r="D933" i="1" s="1"/>
  <c r="F942" i="1"/>
  <c r="F933" i="1" s="1"/>
  <c r="G942" i="1"/>
  <c r="G933" i="1" s="1"/>
  <c r="BX942" i="1"/>
  <c r="BX933" i="1" s="1"/>
  <c r="BY942" i="1"/>
  <c r="BY933" i="1" s="1"/>
  <c r="CK942" i="1"/>
  <c r="CK933" i="1" s="1"/>
  <c r="CL942" i="1"/>
  <c r="CL933" i="1" s="1"/>
  <c r="CM942" i="1"/>
  <c r="CM933" i="1" s="1"/>
  <c r="B972" i="1"/>
  <c r="B929" i="1" s="1"/>
  <c r="C972" i="1"/>
  <c r="C929" i="1" s="1"/>
  <c r="D972" i="1"/>
  <c r="D929" i="1" s="1"/>
  <c r="F972" i="1"/>
  <c r="F929" i="1" s="1"/>
  <c r="G972" i="1"/>
  <c r="G929" i="1" s="1"/>
  <c r="B1002" i="1"/>
  <c r="B18" i="1" s="1"/>
  <c r="C1002" i="1"/>
  <c r="C18" i="1" s="1"/>
  <c r="D1002" i="1"/>
  <c r="D18" i="1" s="1"/>
  <c r="F1002" i="1"/>
  <c r="F18" i="1" s="1"/>
  <c r="G1002" i="1"/>
  <c r="G18" i="1" s="1"/>
  <c r="F12" i="6"/>
  <c r="G12" i="6"/>
  <c r="CP65" i="1" l="1"/>
  <c r="O65" i="1" s="1"/>
  <c r="DF70" i="3"/>
  <c r="DH137" i="3"/>
  <c r="DH121" i="3"/>
  <c r="DI62" i="3"/>
  <c r="DH17" i="3"/>
  <c r="DG137" i="3"/>
  <c r="DG121" i="3"/>
  <c r="DI70" i="3"/>
  <c r="DH62" i="3"/>
  <c r="DG51" i="3"/>
  <c r="AB224" i="1"/>
  <c r="CP52" i="1"/>
  <c r="O52" i="1" s="1"/>
  <c r="DI24" i="3"/>
  <c r="CP56" i="1"/>
  <c r="O56" i="1" s="1"/>
  <c r="CP47" i="1"/>
  <c r="O47" i="1" s="1"/>
  <c r="CP39" i="1"/>
  <c r="O39" i="1" s="1"/>
  <c r="DF81" i="3"/>
  <c r="DJ81" i="3" s="1"/>
  <c r="DF62" i="3"/>
  <c r="DJ62" i="3" s="1"/>
  <c r="DI55" i="3"/>
  <c r="DH24" i="3"/>
  <c r="DI9" i="3"/>
  <c r="CP50" i="1"/>
  <c r="O50" i="1" s="1"/>
  <c r="DH65" i="3"/>
  <c r="DH55" i="3"/>
  <c r="DI50" i="3"/>
  <c r="DH47" i="3"/>
  <c r="DH43" i="3"/>
  <c r="AI858" i="1"/>
  <c r="V858" i="1" s="1"/>
  <c r="AB237" i="1"/>
  <c r="BA347" i="19"/>
  <c r="BA359" i="10"/>
  <c r="BA284" i="19"/>
  <c r="BA296" i="10"/>
  <c r="AZ271" i="19"/>
  <c r="AZ283" i="10"/>
  <c r="BA269" i="19"/>
  <c r="BA281" i="10"/>
  <c r="AZ261" i="19"/>
  <c r="AZ273" i="10"/>
  <c r="BA257" i="19"/>
  <c r="BA269" i="10"/>
  <c r="GM468" i="1"/>
  <c r="GN468" i="1" s="1"/>
  <c r="AZ347" i="19"/>
  <c r="AZ359" i="10"/>
  <c r="AZ284" i="19"/>
  <c r="AZ296" i="10"/>
  <c r="BA280" i="19"/>
  <c r="BA292" i="10"/>
  <c r="AB601" i="1"/>
  <c r="BA263" i="19"/>
  <c r="BA275" i="10"/>
  <c r="CP592" i="1"/>
  <c r="O592" i="1" s="1"/>
  <c r="M260" i="19"/>
  <c r="L272" i="10"/>
  <c r="AZ257" i="19"/>
  <c r="AZ269" i="10"/>
  <c r="BA206" i="19"/>
  <c r="BA218" i="10"/>
  <c r="M272" i="19"/>
  <c r="L284" i="10"/>
  <c r="AZ267" i="19"/>
  <c r="AZ279" i="10"/>
  <c r="AZ265" i="19"/>
  <c r="AZ277" i="10"/>
  <c r="AZ206" i="19"/>
  <c r="AZ218" i="10"/>
  <c r="AL506" i="1"/>
  <c r="BA94" i="18"/>
  <c r="M112" i="18" s="1"/>
  <c r="BA106" i="9"/>
  <c r="L124" i="9" s="1"/>
  <c r="BD758" i="1"/>
  <c r="F803" i="1"/>
  <c r="BD808" i="1"/>
  <c r="AZ277" i="19"/>
  <c r="AZ289" i="10"/>
  <c r="AZ274" i="19"/>
  <c r="AZ286" i="10"/>
  <c r="AZ255" i="19"/>
  <c r="AZ267" i="10"/>
  <c r="M253" i="19"/>
  <c r="L265" i="10"/>
  <c r="BA204" i="19"/>
  <c r="BA216" i="10"/>
  <c r="F479" i="1"/>
  <c r="AP463" i="1"/>
  <c r="CP349" i="1"/>
  <c r="O349" i="1" s="1"/>
  <c r="D61" i="23"/>
  <c r="AE69" i="23"/>
  <c r="AD69" i="23"/>
  <c r="H60" i="23"/>
  <c r="C73" i="14"/>
  <c r="AE81" i="14"/>
  <c r="G72" i="14"/>
  <c r="AD81" i="14"/>
  <c r="AE96" i="21"/>
  <c r="D88" i="21"/>
  <c r="AD96" i="21"/>
  <c r="H87" i="21"/>
  <c r="C100" i="12"/>
  <c r="AD108" i="12"/>
  <c r="AE108" i="12"/>
  <c r="G99" i="12"/>
  <c r="CM758" i="1"/>
  <c r="T937" i="1"/>
  <c r="AJ858" i="1"/>
  <c r="AB771" i="1"/>
  <c r="AB764" i="1"/>
  <c r="AB760" i="1"/>
  <c r="CL758" i="1"/>
  <c r="AJ692" i="1"/>
  <c r="CM685" i="1"/>
  <c r="AP649" i="1"/>
  <c r="F348" i="19"/>
  <c r="E360" i="10"/>
  <c r="T614" i="1"/>
  <c r="P614" i="1"/>
  <c r="F325" i="19"/>
  <c r="E337" i="10"/>
  <c r="F285" i="19"/>
  <c r="E297" i="10"/>
  <c r="AZ282" i="19"/>
  <c r="AZ294" i="10"/>
  <c r="AZ280" i="19"/>
  <c r="AZ292" i="10"/>
  <c r="AB599" i="1"/>
  <c r="F272" i="19"/>
  <c r="E284" i="10"/>
  <c r="AZ269" i="19"/>
  <c r="AZ281" i="10"/>
  <c r="BA265" i="19"/>
  <c r="BA277" i="10"/>
  <c r="AB592" i="1"/>
  <c r="M258" i="19"/>
  <c r="L270" i="10"/>
  <c r="F253" i="19"/>
  <c r="E265" i="10"/>
  <c r="H227" i="19"/>
  <c r="H207" i="19"/>
  <c r="AE233" i="19"/>
  <c r="H226" i="19"/>
  <c r="AD233" i="19"/>
  <c r="H228" i="19"/>
  <c r="D208" i="19"/>
  <c r="G240" i="10"/>
  <c r="C220" i="10"/>
  <c r="G239" i="10"/>
  <c r="AE245" i="10"/>
  <c r="AD245" i="10"/>
  <c r="G238" i="10"/>
  <c r="G219" i="10"/>
  <c r="BA202" i="19"/>
  <c r="BA214" i="10"/>
  <c r="BX572" i="1"/>
  <c r="AU506" i="1"/>
  <c r="CM502" i="1"/>
  <c r="BY463" i="1"/>
  <c r="BC388" i="1"/>
  <c r="M316" i="17"/>
  <c r="L328" i="8"/>
  <c r="HG349" i="1"/>
  <c r="W349" i="1"/>
  <c r="R347" i="1"/>
  <c r="W346" i="1"/>
  <c r="T346" i="1"/>
  <c r="W340" i="1"/>
  <c r="T340" i="1"/>
  <c r="AP303" i="1"/>
  <c r="AZ124" i="17"/>
  <c r="AZ136" i="8"/>
  <c r="BA359" i="16"/>
  <c r="BA371" i="7"/>
  <c r="M204" i="16"/>
  <c r="L216" i="7"/>
  <c r="BA203" i="16"/>
  <c r="BA215" i="7"/>
  <c r="DF543" i="3"/>
  <c r="P938" i="1" s="1"/>
  <c r="H72" i="23"/>
  <c r="G84" i="14"/>
  <c r="DI543" i="3"/>
  <c r="DI529" i="3"/>
  <c r="DJ529" i="3" s="1"/>
  <c r="DF529" i="3"/>
  <c r="DG529" i="3"/>
  <c r="DH529" i="3"/>
  <c r="DG487" i="3"/>
  <c r="DH487" i="3"/>
  <c r="DJ426" i="3"/>
  <c r="M184" i="19"/>
  <c r="L196" i="10"/>
  <c r="H182" i="19"/>
  <c r="G194" i="10"/>
  <c r="DF424" i="3"/>
  <c r="DG424" i="3"/>
  <c r="DH424" i="3"/>
  <c r="DI424" i="3"/>
  <c r="DJ419" i="3"/>
  <c r="M173" i="19"/>
  <c r="M172" i="19" s="1"/>
  <c r="AR200" i="19" s="1"/>
  <c r="L185" i="10"/>
  <c r="L184" i="10" s="1"/>
  <c r="AR212" i="10" s="1"/>
  <c r="DJ415" i="3"/>
  <c r="M158" i="19"/>
  <c r="L170" i="10"/>
  <c r="DG381" i="3"/>
  <c r="DH381" i="3"/>
  <c r="DI300" i="3"/>
  <c r="DF300" i="3"/>
  <c r="DJ300" i="3" s="1"/>
  <c r="DG300" i="3"/>
  <c r="DH300" i="3"/>
  <c r="DI250" i="3"/>
  <c r="H71" i="17"/>
  <c r="G83" i="8"/>
  <c r="DF250" i="3"/>
  <c r="DG250" i="3"/>
  <c r="DH250" i="3"/>
  <c r="M55" i="17"/>
  <c r="L67" i="8"/>
  <c r="DJ214" i="3"/>
  <c r="H51" i="17"/>
  <c r="G63" i="8"/>
  <c r="DH208" i="3"/>
  <c r="DG152" i="3"/>
  <c r="DH152" i="3"/>
  <c r="DI152" i="3"/>
  <c r="DF152" i="3"/>
  <c r="DJ152" i="3" s="1"/>
  <c r="DF143" i="3"/>
  <c r="DJ143" i="3" s="1"/>
  <c r="DI143" i="3"/>
  <c r="DG143" i="3"/>
  <c r="DH143" i="3"/>
  <c r="W937" i="1"/>
  <c r="AB937" i="1"/>
  <c r="AB770" i="1"/>
  <c r="T768" i="1"/>
  <c r="CK758" i="1"/>
  <c r="F42" i="20"/>
  <c r="E54" i="11"/>
  <c r="CL685" i="1"/>
  <c r="BB619" i="1"/>
  <c r="D349" i="19"/>
  <c r="AD356" i="19"/>
  <c r="H348" i="19"/>
  <c r="AE356" i="19"/>
  <c r="AE368" i="10"/>
  <c r="AD368" i="10"/>
  <c r="G360" i="10"/>
  <c r="C361" i="10"/>
  <c r="GX614" i="1"/>
  <c r="S614" i="1"/>
  <c r="H325" i="19"/>
  <c r="AE344" i="19"/>
  <c r="D326" i="19"/>
  <c r="AD344" i="19"/>
  <c r="G337" i="10"/>
  <c r="C338" i="10"/>
  <c r="AE356" i="10"/>
  <c r="AD356" i="10"/>
  <c r="BA324" i="19"/>
  <c r="BA336" i="10"/>
  <c r="AB612" i="1"/>
  <c r="F322" i="19"/>
  <c r="E334" i="10"/>
  <c r="T611" i="1"/>
  <c r="F303" i="19"/>
  <c r="E315" i="10"/>
  <c r="F294" i="19"/>
  <c r="E306" i="10"/>
  <c r="D286" i="19"/>
  <c r="AE293" i="19"/>
  <c r="H285" i="19"/>
  <c r="AD293" i="19"/>
  <c r="AE305" i="10"/>
  <c r="AD305" i="10"/>
  <c r="C298" i="10"/>
  <c r="G297" i="10"/>
  <c r="AB606" i="1"/>
  <c r="AB604" i="1"/>
  <c r="F278" i="19"/>
  <c r="E290" i="10"/>
  <c r="CP600" i="1"/>
  <c r="O600" i="1" s="1"/>
  <c r="GM600" i="1" s="1"/>
  <c r="GO600" i="1" s="1"/>
  <c r="D273" i="19"/>
  <c r="AE274" i="19"/>
  <c r="H272" i="19"/>
  <c r="AD274" i="19"/>
  <c r="G284" i="10"/>
  <c r="AE286" i="10"/>
  <c r="C285" i="10"/>
  <c r="AD286" i="10"/>
  <c r="M268" i="19"/>
  <c r="L280" i="10"/>
  <c r="M266" i="19"/>
  <c r="L278" i="10"/>
  <c r="AB594" i="1"/>
  <c r="AZ263" i="19"/>
  <c r="AZ275" i="10"/>
  <c r="BA261" i="19"/>
  <c r="BA273" i="10"/>
  <c r="M256" i="19"/>
  <c r="L268" i="10"/>
  <c r="AB589" i="1"/>
  <c r="H253" i="19"/>
  <c r="AE255" i="19"/>
  <c r="AD255" i="19"/>
  <c r="D254" i="19"/>
  <c r="AE267" i="10"/>
  <c r="AD267" i="10"/>
  <c r="C266" i="10"/>
  <c r="G265" i="10"/>
  <c r="BA252" i="19"/>
  <c r="BA264" i="10"/>
  <c r="AB585" i="1"/>
  <c r="M203" i="19"/>
  <c r="L215" i="10"/>
  <c r="S506" i="1"/>
  <c r="AB467" i="1"/>
  <c r="BX463" i="1"/>
  <c r="AT388" i="1"/>
  <c r="CD384" i="1"/>
  <c r="GX349" i="1"/>
  <c r="U347" i="1"/>
  <c r="AB344" i="1"/>
  <c r="P343" i="1"/>
  <c r="CP343" i="1" s="1"/>
  <c r="O343" i="1" s="1"/>
  <c r="GM343" i="1" s="1"/>
  <c r="GN343" i="1" s="1"/>
  <c r="T343" i="1"/>
  <c r="AB343" i="1"/>
  <c r="T342" i="1"/>
  <c r="R339" i="1"/>
  <c r="AB338" i="1"/>
  <c r="AB301" i="1"/>
  <c r="BA113" i="17"/>
  <c r="BA125" i="8"/>
  <c r="CP238" i="1"/>
  <c r="O238" i="1" s="1"/>
  <c r="GM238" i="1" s="1"/>
  <c r="GN238" i="1" s="1"/>
  <c r="BA334" i="16"/>
  <c r="BA346" i="7"/>
  <c r="BA331" i="16"/>
  <c r="BA343" i="7"/>
  <c r="AZ206" i="16"/>
  <c r="AZ218" i="7"/>
  <c r="DI519" i="3"/>
  <c r="H109" i="21"/>
  <c r="G121" i="12"/>
  <c r="DF519" i="3"/>
  <c r="DG519" i="3"/>
  <c r="DH519" i="3"/>
  <c r="H108" i="21"/>
  <c r="G120" i="12"/>
  <c r="H72" i="21"/>
  <c r="G84" i="12"/>
  <c r="DI509" i="3"/>
  <c r="DF509" i="3"/>
  <c r="DG509" i="3"/>
  <c r="Q765" i="1" s="1"/>
  <c r="DH509" i="3"/>
  <c r="H53" i="21"/>
  <c r="G65" i="12"/>
  <c r="DH452" i="3"/>
  <c r="H237" i="19"/>
  <c r="G249" i="10"/>
  <c r="DI437" i="3"/>
  <c r="DF437" i="3"/>
  <c r="DJ437" i="3" s="1"/>
  <c r="DG437" i="3"/>
  <c r="DH437" i="3"/>
  <c r="H155" i="19"/>
  <c r="G167" i="10"/>
  <c r="DG408" i="3"/>
  <c r="DH408" i="3"/>
  <c r="DI408" i="3"/>
  <c r="DF408" i="3"/>
  <c r="DJ405" i="3"/>
  <c r="M152" i="19"/>
  <c r="L164" i="10"/>
  <c r="H124" i="19"/>
  <c r="G136" i="10"/>
  <c r="DI388" i="3"/>
  <c r="DJ378" i="3"/>
  <c r="M99" i="19"/>
  <c r="L111" i="10"/>
  <c r="H96" i="19"/>
  <c r="G108" i="10"/>
  <c r="DG371" i="3"/>
  <c r="H94" i="19"/>
  <c r="G106" i="10"/>
  <c r="H85" i="17"/>
  <c r="G97" i="8"/>
  <c r="H73" i="17"/>
  <c r="G85" i="8"/>
  <c r="DI158" i="3"/>
  <c r="DF158" i="3"/>
  <c r="DJ158" i="3" s="1"/>
  <c r="DG158" i="3"/>
  <c r="DH158" i="3"/>
  <c r="DF148" i="3"/>
  <c r="DG148" i="3"/>
  <c r="DH148" i="3"/>
  <c r="DI148" i="3"/>
  <c r="DJ148" i="3" s="1"/>
  <c r="F60" i="23"/>
  <c r="E72" i="14"/>
  <c r="BB858" i="1"/>
  <c r="AO778" i="1"/>
  <c r="AO808" i="1" s="1"/>
  <c r="W768" i="1"/>
  <c r="F87" i="21"/>
  <c r="E99" i="12"/>
  <c r="AE51" i="20"/>
  <c r="D43" i="20"/>
  <c r="AD51" i="20"/>
  <c r="H42" i="20"/>
  <c r="G54" i="11"/>
  <c r="C55" i="11"/>
  <c r="AE63" i="11"/>
  <c r="AD63" i="11"/>
  <c r="F345" i="19"/>
  <c r="E357" i="10"/>
  <c r="AZ324" i="19"/>
  <c r="AZ336" i="10"/>
  <c r="S612" i="1"/>
  <c r="AD324" i="19"/>
  <c r="AE324" i="19"/>
  <c r="D323" i="19"/>
  <c r="H322" i="19"/>
  <c r="AD336" i="10"/>
  <c r="G334" i="10"/>
  <c r="C335" i="10"/>
  <c r="AE336" i="10"/>
  <c r="AE321" i="19"/>
  <c r="D304" i="19"/>
  <c r="H303" i="19"/>
  <c r="AD321" i="19"/>
  <c r="G315" i="10"/>
  <c r="AE333" i="10"/>
  <c r="AD333" i="10"/>
  <c r="C316" i="10"/>
  <c r="AE302" i="19"/>
  <c r="D295" i="19"/>
  <c r="AD302" i="19"/>
  <c r="H294" i="19"/>
  <c r="AD314" i="10"/>
  <c r="C307" i="10"/>
  <c r="G306" i="10"/>
  <c r="AE314" i="10"/>
  <c r="M283" i="19"/>
  <c r="L295" i="10"/>
  <c r="M281" i="19"/>
  <c r="L293" i="10"/>
  <c r="M278" i="19"/>
  <c r="L290" i="10"/>
  <c r="AE280" i="19"/>
  <c r="D279" i="19"/>
  <c r="AD280" i="19"/>
  <c r="H278" i="19"/>
  <c r="AE292" i="10"/>
  <c r="G290" i="10"/>
  <c r="C291" i="10"/>
  <c r="AD292" i="10"/>
  <c r="F275" i="19"/>
  <c r="E287" i="10"/>
  <c r="BA274" i="19"/>
  <c r="BA286" i="10"/>
  <c r="AB598" i="1"/>
  <c r="M270" i="19"/>
  <c r="L282" i="10"/>
  <c r="BA267" i="19"/>
  <c r="BA279" i="10"/>
  <c r="BA259" i="19"/>
  <c r="BA271" i="10"/>
  <c r="BA255" i="19"/>
  <c r="BA267" i="10"/>
  <c r="M251" i="19"/>
  <c r="L263" i="10"/>
  <c r="AZ252" i="19"/>
  <c r="AZ264" i="10"/>
  <c r="AZ204" i="19"/>
  <c r="AZ216" i="10"/>
  <c r="M201" i="19"/>
  <c r="L213" i="10"/>
  <c r="AZ202" i="19"/>
  <c r="AZ214" i="10"/>
  <c r="AO463" i="1"/>
  <c r="AL388" i="1"/>
  <c r="BA317" i="17"/>
  <c r="M335" i="17" s="1"/>
  <c r="BA329" i="8"/>
  <c r="L347" i="8" s="1"/>
  <c r="FR134" i="1"/>
  <c r="BY136" i="1" s="1"/>
  <c r="AC136" i="1"/>
  <c r="P136" i="1" s="1"/>
  <c r="P131" i="1" s="1"/>
  <c r="AZ141" i="16"/>
  <c r="AZ153" i="7"/>
  <c r="BA133" i="16"/>
  <c r="BA145" i="7"/>
  <c r="BA127" i="16"/>
  <c r="BA139" i="7"/>
  <c r="GM47" i="1"/>
  <c r="GN47" i="1" s="1"/>
  <c r="DF537" i="3"/>
  <c r="P935" i="1" s="1"/>
  <c r="H44" i="23"/>
  <c r="G56" i="14"/>
  <c r="DI537" i="3"/>
  <c r="H126" i="21"/>
  <c r="G138" i="12"/>
  <c r="H118" i="21"/>
  <c r="G130" i="12"/>
  <c r="DG521" i="3"/>
  <c r="DH521" i="3"/>
  <c r="DI521" i="3"/>
  <c r="DF521" i="3"/>
  <c r="H81" i="21"/>
  <c r="G93" i="12"/>
  <c r="DI495" i="3"/>
  <c r="H72" i="20"/>
  <c r="G84" i="11"/>
  <c r="DF495" i="3"/>
  <c r="DG495" i="3"/>
  <c r="DH495" i="3"/>
  <c r="DG480" i="3"/>
  <c r="DF480" i="3"/>
  <c r="DI418" i="3"/>
  <c r="DF418" i="3"/>
  <c r="DJ418" i="3" s="1"/>
  <c r="DG418" i="3"/>
  <c r="DH418" i="3"/>
  <c r="H144" i="19"/>
  <c r="G156" i="10"/>
  <c r="DH401" i="3"/>
  <c r="DI401" i="3"/>
  <c r="H98" i="17"/>
  <c r="G110" i="8"/>
  <c r="DF262" i="3"/>
  <c r="DG247" i="3"/>
  <c r="DH247" i="3"/>
  <c r="DI247" i="3"/>
  <c r="DF247" i="3"/>
  <c r="DJ247" i="3" s="1"/>
  <c r="DJ209" i="3"/>
  <c r="M52" i="17"/>
  <c r="L64" i="8"/>
  <c r="DI202" i="3"/>
  <c r="DJ202" i="3" s="1"/>
  <c r="DF202" i="3"/>
  <c r="DG202" i="3"/>
  <c r="DH202" i="3"/>
  <c r="DF151" i="3"/>
  <c r="DJ151" i="3" s="1"/>
  <c r="DG151" i="3"/>
  <c r="DH151" i="3"/>
  <c r="DI151" i="3"/>
  <c r="DG144" i="3"/>
  <c r="DF144" i="3"/>
  <c r="DJ144" i="3" s="1"/>
  <c r="DH144" i="3"/>
  <c r="DI144" i="3"/>
  <c r="W614" i="1"/>
  <c r="D346" i="19"/>
  <c r="H345" i="19"/>
  <c r="AD347" i="19"/>
  <c r="AE347" i="19"/>
  <c r="AD359" i="10"/>
  <c r="AE359" i="10"/>
  <c r="G357" i="10"/>
  <c r="C358" i="10"/>
  <c r="M322" i="19"/>
  <c r="L334" i="10"/>
  <c r="BA282" i="19"/>
  <c r="BA294" i="10"/>
  <c r="BA277" i="19"/>
  <c r="BA289" i="10"/>
  <c r="AB602" i="1"/>
  <c r="HG602" i="1"/>
  <c r="AE277" i="19"/>
  <c r="AD277" i="19"/>
  <c r="D276" i="19"/>
  <c r="H275" i="19"/>
  <c r="C288" i="10"/>
  <c r="G287" i="10"/>
  <c r="AE289" i="10"/>
  <c r="AD289" i="10"/>
  <c r="CP599" i="1"/>
  <c r="O599" i="1" s="1"/>
  <c r="GM599" i="1" s="1"/>
  <c r="GO599" i="1" s="1"/>
  <c r="W598" i="1"/>
  <c r="BA271" i="19"/>
  <c r="BA283" i="10"/>
  <c r="M264" i="19"/>
  <c r="L276" i="10"/>
  <c r="CP594" i="1"/>
  <c r="O594" i="1" s="1"/>
  <c r="M262" i="19"/>
  <c r="L274" i="10"/>
  <c r="AB593" i="1"/>
  <c r="AZ259" i="19"/>
  <c r="AZ271" i="10"/>
  <c r="AB591" i="1"/>
  <c r="CP587" i="1"/>
  <c r="O587" i="1" s="1"/>
  <c r="GM587" i="1" s="1"/>
  <c r="GN587" i="1" s="1"/>
  <c r="F207" i="19"/>
  <c r="E219" i="10"/>
  <c r="M205" i="19"/>
  <c r="L217" i="10"/>
  <c r="CP582" i="1"/>
  <c r="O582" i="1" s="1"/>
  <c r="BY572" i="1"/>
  <c r="BB506" i="1"/>
  <c r="M93" i="18"/>
  <c r="L105" i="9"/>
  <c r="AK506" i="1"/>
  <c r="AZ94" i="18"/>
  <c r="M111" i="18" s="1"/>
  <c r="AZ106" i="9"/>
  <c r="L123" i="9" s="1"/>
  <c r="BD388" i="1"/>
  <c r="AZ317" i="17"/>
  <c r="M334" i="17" s="1"/>
  <c r="AZ329" i="8"/>
  <c r="L346" i="8" s="1"/>
  <c r="F365" i="1"/>
  <c r="V349" i="1"/>
  <c r="T349" i="1"/>
  <c r="AB349" i="1"/>
  <c r="GX347" i="1"/>
  <c r="Q346" i="1"/>
  <c r="U346" i="1"/>
  <c r="Q340" i="1"/>
  <c r="U340" i="1"/>
  <c r="T339" i="1"/>
  <c r="BA121" i="17"/>
  <c r="BA133" i="8"/>
  <c r="BA107" i="17"/>
  <c r="BA119" i="8"/>
  <c r="AZ395" i="16"/>
  <c r="M412" i="16" s="1"/>
  <c r="AZ407" i="7"/>
  <c r="L424" i="7" s="1"/>
  <c r="M326" i="16"/>
  <c r="L338" i="7"/>
  <c r="AZ261" i="16"/>
  <c r="AZ273" i="7"/>
  <c r="AZ229" i="16"/>
  <c r="AZ241" i="7"/>
  <c r="GM65" i="1"/>
  <c r="GN65" i="1" s="1"/>
  <c r="AZ127" i="16"/>
  <c r="AZ139" i="7"/>
  <c r="CP44" i="1"/>
  <c r="O44" i="1" s="1"/>
  <c r="GM44" i="1" s="1"/>
  <c r="GO44" i="1" s="1"/>
  <c r="H45" i="22"/>
  <c r="G57" i="13"/>
  <c r="H44" i="22"/>
  <c r="G56" i="13"/>
  <c r="DF533" i="3"/>
  <c r="DG533" i="3"/>
  <c r="DH533" i="3"/>
  <c r="DI533" i="3"/>
  <c r="H154" i="19"/>
  <c r="G166" i="10"/>
  <c r="DI389" i="3"/>
  <c r="H125" i="19"/>
  <c r="G137" i="10"/>
  <c r="DF389" i="3"/>
  <c r="DG389" i="3"/>
  <c r="DH389" i="3"/>
  <c r="DF383" i="3"/>
  <c r="DG383" i="3"/>
  <c r="DH383" i="3"/>
  <c r="DI383" i="3"/>
  <c r="DJ383" i="3" s="1"/>
  <c r="DJ377" i="3"/>
  <c r="M98" i="19"/>
  <c r="L110" i="10"/>
  <c r="DJ370" i="3"/>
  <c r="M95" i="19"/>
  <c r="L107" i="10"/>
  <c r="DF210" i="3"/>
  <c r="H53" i="17"/>
  <c r="G65" i="8"/>
  <c r="DG210" i="3"/>
  <c r="DH210" i="3"/>
  <c r="DI210" i="3"/>
  <c r="T297" i="1"/>
  <c r="AZ247" i="17"/>
  <c r="AZ259" i="8"/>
  <c r="AD180" i="17"/>
  <c r="H171" i="17"/>
  <c r="D173" i="17"/>
  <c r="AE180" i="17"/>
  <c r="AD192" i="8"/>
  <c r="G183" i="8"/>
  <c r="C185" i="8"/>
  <c r="AE192" i="8"/>
  <c r="AZ126" i="17"/>
  <c r="AZ138" i="8"/>
  <c r="AE124" i="17"/>
  <c r="H122" i="17"/>
  <c r="D123" i="17"/>
  <c r="AD124" i="17"/>
  <c r="AD136" i="8"/>
  <c r="G134" i="8"/>
  <c r="AE136" i="8"/>
  <c r="C135" i="8"/>
  <c r="AB252" i="1"/>
  <c r="P251" i="1"/>
  <c r="T251" i="1"/>
  <c r="F117" i="17"/>
  <c r="E129" i="8"/>
  <c r="BA116" i="17"/>
  <c r="BA128" i="8"/>
  <c r="U250" i="1"/>
  <c r="F114" i="17"/>
  <c r="E126" i="8"/>
  <c r="AZ111" i="17"/>
  <c r="AZ123" i="8"/>
  <c r="M105" i="17"/>
  <c r="L117" i="8"/>
  <c r="AZ64" i="17"/>
  <c r="AZ76" i="8"/>
  <c r="P220" i="1"/>
  <c r="T220" i="1"/>
  <c r="U219" i="1"/>
  <c r="T219" i="1"/>
  <c r="U218" i="1"/>
  <c r="AI136" i="1"/>
  <c r="AB92" i="1"/>
  <c r="V91" i="1"/>
  <c r="F357" i="16"/>
  <c r="E369" i="7"/>
  <c r="AD356" i="16"/>
  <c r="D339" i="16"/>
  <c r="H337" i="16"/>
  <c r="AE356" i="16"/>
  <c r="C351" i="7"/>
  <c r="AE368" i="7"/>
  <c r="G349" i="7"/>
  <c r="AD368" i="7"/>
  <c r="F329" i="16"/>
  <c r="E341" i="7"/>
  <c r="AZ328" i="16"/>
  <c r="AZ340" i="7"/>
  <c r="V86" i="1"/>
  <c r="F305" i="16"/>
  <c r="E317" i="7"/>
  <c r="AZ304" i="16"/>
  <c r="AZ316" i="7"/>
  <c r="F302" i="16"/>
  <c r="E314" i="7"/>
  <c r="AE301" i="16"/>
  <c r="H282" i="16"/>
  <c r="AD301" i="16"/>
  <c r="D284" i="16"/>
  <c r="G294" i="7"/>
  <c r="AE313" i="7"/>
  <c r="AD313" i="7"/>
  <c r="C296" i="7"/>
  <c r="AD281" i="16"/>
  <c r="D274" i="16"/>
  <c r="AE281" i="16"/>
  <c r="H272" i="16"/>
  <c r="AE293" i="7"/>
  <c r="AD293" i="7"/>
  <c r="G284" i="7"/>
  <c r="C286" i="7"/>
  <c r="W79" i="1"/>
  <c r="S72" i="1"/>
  <c r="W72" i="1"/>
  <c r="BA258" i="16"/>
  <c r="BA270" i="7"/>
  <c r="M228" i="16"/>
  <c r="L240" i="7"/>
  <c r="GX66" i="1"/>
  <c r="BA206" i="16"/>
  <c r="BA218" i="7"/>
  <c r="AB66" i="1"/>
  <c r="T63" i="1"/>
  <c r="M147" i="16"/>
  <c r="L159" i="7"/>
  <c r="AZ146" i="16"/>
  <c r="AZ158" i="7"/>
  <c r="U60" i="1"/>
  <c r="AB59" i="1"/>
  <c r="W58" i="1"/>
  <c r="R58" i="1"/>
  <c r="F139" i="16"/>
  <c r="E151" i="7"/>
  <c r="AZ138" i="16"/>
  <c r="AZ150" i="7"/>
  <c r="AB56" i="1"/>
  <c r="AZ136" i="16"/>
  <c r="AZ148" i="7"/>
  <c r="F134" i="16"/>
  <c r="E146" i="7"/>
  <c r="BA131" i="16"/>
  <c r="BA143" i="7"/>
  <c r="CP46" i="1"/>
  <c r="O46" i="1" s="1"/>
  <c r="P41" i="1"/>
  <c r="F121" i="16"/>
  <c r="E133" i="7"/>
  <c r="U40" i="1"/>
  <c r="F118" i="16"/>
  <c r="E130" i="7"/>
  <c r="CP38" i="1"/>
  <c r="O38" i="1" s="1"/>
  <c r="GM38" i="1" s="1"/>
  <c r="GN38" i="1" s="1"/>
  <c r="AB36" i="1"/>
  <c r="W35" i="1"/>
  <c r="K82" i="23"/>
  <c r="J94" i="14"/>
  <c r="CV543" i="3"/>
  <c r="U938" i="1" s="1"/>
  <c r="H71" i="23" s="1"/>
  <c r="K54" i="23"/>
  <c r="J66" i="14"/>
  <c r="CV537" i="3"/>
  <c r="U935" i="1" s="1"/>
  <c r="G55" i="14" s="1"/>
  <c r="K54" i="22"/>
  <c r="J66" i="13"/>
  <c r="CV534" i="3"/>
  <c r="U855" i="1" s="1"/>
  <c r="CV531" i="3"/>
  <c r="CV529" i="3"/>
  <c r="CX527" i="3"/>
  <c r="DG525" i="3"/>
  <c r="CV520" i="3"/>
  <c r="U771" i="1" s="1"/>
  <c r="H116" i="21" s="1"/>
  <c r="CV519" i="3"/>
  <c r="U770" i="1" s="1"/>
  <c r="H107" i="21" s="1"/>
  <c r="DB517" i="3"/>
  <c r="K100" i="21"/>
  <c r="J112" i="12"/>
  <c r="CV513" i="3"/>
  <c r="U767" i="1" s="1"/>
  <c r="H79" i="21" s="1"/>
  <c r="CV509" i="3"/>
  <c r="U765" i="1" s="1"/>
  <c r="K71" i="21"/>
  <c r="J83" i="12"/>
  <c r="DF508" i="3"/>
  <c r="P765" i="1" s="1"/>
  <c r="H71" i="21"/>
  <c r="G83" i="12"/>
  <c r="K63" i="21"/>
  <c r="J75" i="12"/>
  <c r="CX506" i="3"/>
  <c r="DG503" i="3"/>
  <c r="CX501" i="3"/>
  <c r="DB499" i="3"/>
  <c r="K45" i="21"/>
  <c r="J57" i="12"/>
  <c r="CV496" i="3"/>
  <c r="CV495" i="3"/>
  <c r="CX494" i="3"/>
  <c r="DJ492" i="3"/>
  <c r="M55" i="20"/>
  <c r="L67" i="11"/>
  <c r="K55" i="20"/>
  <c r="J67" i="11"/>
  <c r="H55" i="20"/>
  <c r="G67" i="11"/>
  <c r="DH491" i="3"/>
  <c r="DB491" i="3"/>
  <c r="K54" i="20"/>
  <c r="J66" i="11"/>
  <c r="K45" i="20"/>
  <c r="J57" i="11"/>
  <c r="DI486" i="3"/>
  <c r="DH485" i="3"/>
  <c r="CX482" i="3"/>
  <c r="CV479" i="3"/>
  <c r="U616" i="1" s="1"/>
  <c r="K335" i="19"/>
  <c r="J347" i="10"/>
  <c r="K316" i="19"/>
  <c r="J328" i="10"/>
  <c r="DB463" i="3"/>
  <c r="K311" i="19"/>
  <c r="J323" i="10"/>
  <c r="K297" i="19"/>
  <c r="J309" i="10"/>
  <c r="DG456" i="3"/>
  <c r="CV452" i="3"/>
  <c r="DB447" i="3"/>
  <c r="K223" i="19"/>
  <c r="J235" i="10"/>
  <c r="I218" i="19"/>
  <c r="K218" i="19" s="1"/>
  <c r="H230" i="10"/>
  <c r="J230" i="10" s="1"/>
  <c r="DB441" i="3"/>
  <c r="K213" i="19"/>
  <c r="J225" i="10"/>
  <c r="DB439" i="3"/>
  <c r="K211" i="19"/>
  <c r="J223" i="10"/>
  <c r="DH431" i="3"/>
  <c r="DH430" i="3"/>
  <c r="DG426" i="3"/>
  <c r="H183" i="19"/>
  <c r="G195" i="10"/>
  <c r="H181" i="19"/>
  <c r="G193" i="10"/>
  <c r="DB422" i="3"/>
  <c r="K178" i="19"/>
  <c r="J190" i="10"/>
  <c r="CX421" i="3"/>
  <c r="DF420" i="3"/>
  <c r="DF419" i="3"/>
  <c r="DG415" i="3"/>
  <c r="I156" i="19"/>
  <c r="K156" i="19" s="1"/>
  <c r="H168" i="10"/>
  <c r="J168" i="10" s="1"/>
  <c r="DG409" i="3"/>
  <c r="I153" i="19"/>
  <c r="K153" i="19" s="1"/>
  <c r="H165" i="10"/>
  <c r="J165" i="10" s="1"/>
  <c r="I152" i="19"/>
  <c r="K152" i="19" s="1"/>
  <c r="H164" i="10"/>
  <c r="J164" i="10" s="1"/>
  <c r="K149" i="19"/>
  <c r="J161" i="10"/>
  <c r="DI402" i="3"/>
  <c r="DJ402" i="3" s="1"/>
  <c r="DG400" i="3"/>
  <c r="H128" i="19"/>
  <c r="G140" i="10"/>
  <c r="H126" i="19"/>
  <c r="G138" i="10"/>
  <c r="DF390" i="3"/>
  <c r="DJ390" i="3" s="1"/>
  <c r="CX382" i="3"/>
  <c r="DB377" i="3"/>
  <c r="I98" i="19"/>
  <c r="K98" i="19" s="1"/>
  <c r="H110" i="10"/>
  <c r="J110" i="10" s="1"/>
  <c r="DI375" i="3"/>
  <c r="DF374" i="3"/>
  <c r="DJ374" i="3" s="1"/>
  <c r="DG370" i="3"/>
  <c r="DB370" i="3"/>
  <c r="I95" i="19"/>
  <c r="K95" i="19" s="1"/>
  <c r="H107" i="10"/>
  <c r="J107" i="10" s="1"/>
  <c r="I93" i="19"/>
  <c r="K93" i="19" s="1"/>
  <c r="H105" i="10"/>
  <c r="J105" i="10" s="1"/>
  <c r="CX366" i="3"/>
  <c r="DG363" i="3"/>
  <c r="CV360" i="3"/>
  <c r="U576" i="1" s="1"/>
  <c r="DB356" i="3"/>
  <c r="K59" i="19"/>
  <c r="J71" i="10"/>
  <c r="K50" i="19"/>
  <c r="J62" i="10"/>
  <c r="CX353" i="3"/>
  <c r="DG345" i="3"/>
  <c r="H50" i="18"/>
  <c r="G62" i="9"/>
  <c r="DG311" i="3"/>
  <c r="DH308" i="3"/>
  <c r="CX299" i="3"/>
  <c r="DH299" i="3" s="1"/>
  <c r="DG297" i="3"/>
  <c r="CX296" i="3"/>
  <c r="DI296" i="3" s="1"/>
  <c r="DI294" i="3"/>
  <c r="DB290" i="3"/>
  <c r="K239" i="17"/>
  <c r="J251" i="8"/>
  <c r="DB288" i="3"/>
  <c r="I237" i="17"/>
  <c r="K237" i="17" s="1"/>
  <c r="H249" i="8"/>
  <c r="J249" i="8" s="1"/>
  <c r="DB285" i="3"/>
  <c r="K231" i="17"/>
  <c r="J243" i="8"/>
  <c r="I217" i="17"/>
  <c r="K217" i="17" s="1"/>
  <c r="H229" i="8"/>
  <c r="J229" i="8" s="1"/>
  <c r="DB278" i="3"/>
  <c r="K213" i="17"/>
  <c r="J225" i="8"/>
  <c r="K195" i="17"/>
  <c r="J207" i="8"/>
  <c r="H99" i="17"/>
  <c r="G111" i="8"/>
  <c r="CV254" i="3"/>
  <c r="U241" i="1" s="1"/>
  <c r="H84" i="17" s="1"/>
  <c r="I76" i="17"/>
  <c r="K76" i="17" s="1"/>
  <c r="H88" i="8"/>
  <c r="J88" i="8" s="1"/>
  <c r="CV248" i="3"/>
  <c r="U240" i="1" s="1"/>
  <c r="CX246" i="3"/>
  <c r="DF244" i="3"/>
  <c r="DH243" i="3"/>
  <c r="DF219" i="3"/>
  <c r="DJ219" i="3" s="1"/>
  <c r="DG218" i="3"/>
  <c r="DF217" i="3"/>
  <c r="DG214" i="3"/>
  <c r="DB214" i="3"/>
  <c r="I55" i="17"/>
  <c r="K55" i="17" s="1"/>
  <c r="H67" i="8"/>
  <c r="J67" i="8" s="1"/>
  <c r="I54" i="17"/>
  <c r="K54" i="17" s="1"/>
  <c r="H66" i="8"/>
  <c r="J66" i="8" s="1"/>
  <c r="I52" i="17"/>
  <c r="K52" i="17" s="1"/>
  <c r="H64" i="8"/>
  <c r="J64" i="8" s="1"/>
  <c r="DH206" i="3"/>
  <c r="K45" i="17"/>
  <c r="J57" i="8"/>
  <c r="DG201" i="3"/>
  <c r="CV200" i="3"/>
  <c r="U213" i="1" s="1"/>
  <c r="CX199" i="3"/>
  <c r="K351" i="16"/>
  <c r="J363" i="7"/>
  <c r="DB193" i="3"/>
  <c r="K348" i="16"/>
  <c r="J360" i="7"/>
  <c r="I318" i="16"/>
  <c r="K318" i="16" s="1"/>
  <c r="H330" i="7"/>
  <c r="J330" i="7" s="1"/>
  <c r="DB182" i="3"/>
  <c r="K312" i="16"/>
  <c r="J324" i="7"/>
  <c r="DG179" i="3"/>
  <c r="DF176" i="3"/>
  <c r="DJ176" i="3" s="1"/>
  <c r="DF172" i="3"/>
  <c r="CX171" i="3"/>
  <c r="K293" i="16"/>
  <c r="J305" i="7"/>
  <c r="DB161" i="3"/>
  <c r="K266" i="16"/>
  <c r="J278" i="7"/>
  <c r="DF159" i="3"/>
  <c r="DJ159" i="3" s="1"/>
  <c r="DH140" i="3"/>
  <c r="H244" i="16"/>
  <c r="G256" i="7"/>
  <c r="DI120" i="3"/>
  <c r="DF120" i="3"/>
  <c r="DG120" i="3"/>
  <c r="H243" i="16"/>
  <c r="G255" i="7"/>
  <c r="DF59" i="3"/>
  <c r="DJ59" i="3" s="1"/>
  <c r="DI59" i="3"/>
  <c r="DG59" i="3"/>
  <c r="DH59" i="3"/>
  <c r="DH39" i="3"/>
  <c r="DI39" i="3"/>
  <c r="DF39" i="3"/>
  <c r="DJ39" i="3" s="1"/>
  <c r="DG39" i="3"/>
  <c r="DH31" i="3"/>
  <c r="DI31" i="3"/>
  <c r="DF31" i="3"/>
  <c r="DJ31" i="3" s="1"/>
  <c r="DG31" i="3"/>
  <c r="F204" i="17"/>
  <c r="E216" i="8"/>
  <c r="BA203" i="17"/>
  <c r="BA215" i="8"/>
  <c r="F201" i="17"/>
  <c r="E213" i="8"/>
  <c r="M125" i="17"/>
  <c r="L137" i="8"/>
  <c r="M120" i="17"/>
  <c r="L132" i="8"/>
  <c r="AD119" i="17"/>
  <c r="D118" i="17"/>
  <c r="AE119" i="17"/>
  <c r="H117" i="17"/>
  <c r="AE131" i="8"/>
  <c r="C130" i="8"/>
  <c r="AD131" i="8"/>
  <c r="G129" i="8"/>
  <c r="AZ116" i="17"/>
  <c r="AZ128" i="8"/>
  <c r="HG250" i="1"/>
  <c r="AE116" i="17"/>
  <c r="D115" i="17"/>
  <c r="H114" i="17"/>
  <c r="AD116" i="17"/>
  <c r="C127" i="8"/>
  <c r="G126" i="8"/>
  <c r="AE128" i="8"/>
  <c r="AD128" i="8"/>
  <c r="BA111" i="17"/>
  <c r="BA123" i="8"/>
  <c r="BA109" i="17"/>
  <c r="BA121" i="8"/>
  <c r="M63" i="17"/>
  <c r="L75" i="8"/>
  <c r="CY230" i="1"/>
  <c r="X230" i="1" s="1"/>
  <c r="AB230" i="1"/>
  <c r="R227" i="1"/>
  <c r="T218" i="1"/>
  <c r="P218" i="1"/>
  <c r="CP218" i="1" s="1"/>
  <c r="O218" i="1" s="1"/>
  <c r="BB136" i="1"/>
  <c r="F149" i="1" s="1"/>
  <c r="U136" i="1"/>
  <c r="CP134" i="1"/>
  <c r="O134" i="1" s="1"/>
  <c r="GM134" i="1" s="1"/>
  <c r="AB134" i="1"/>
  <c r="BZ136" i="1"/>
  <c r="BD99" i="1"/>
  <c r="AE359" i="16"/>
  <c r="AD359" i="16"/>
  <c r="D358" i="16"/>
  <c r="H357" i="16"/>
  <c r="G369" i="7"/>
  <c r="AD371" i="7"/>
  <c r="C370" i="7"/>
  <c r="AE371" i="7"/>
  <c r="AB89" i="1"/>
  <c r="AZ334" i="16"/>
  <c r="AZ346" i="7"/>
  <c r="M329" i="16"/>
  <c r="L341" i="7"/>
  <c r="AD331" i="16"/>
  <c r="D330" i="16"/>
  <c r="AE331" i="16"/>
  <c r="H329" i="16"/>
  <c r="AD343" i="7"/>
  <c r="C342" i="7"/>
  <c r="G341" i="7"/>
  <c r="AE343" i="7"/>
  <c r="U86" i="1"/>
  <c r="F326" i="16"/>
  <c r="E338" i="7"/>
  <c r="AE325" i="16"/>
  <c r="D307" i="16"/>
  <c r="AD325" i="16"/>
  <c r="H305" i="16"/>
  <c r="AE337" i="7"/>
  <c r="G317" i="7"/>
  <c r="AD337" i="7"/>
  <c r="C319" i="7"/>
  <c r="AB82" i="1"/>
  <c r="D303" i="16"/>
  <c r="AE304" i="16"/>
  <c r="H302" i="16"/>
  <c r="AD304" i="16"/>
  <c r="AD316" i="7"/>
  <c r="G314" i="7"/>
  <c r="AE316" i="7"/>
  <c r="C315" i="7"/>
  <c r="T80" i="1"/>
  <c r="F262" i="16"/>
  <c r="E274" i="7"/>
  <c r="AB75" i="1"/>
  <c r="BA261" i="16"/>
  <c r="BA273" i="7"/>
  <c r="F259" i="16"/>
  <c r="E271" i="7"/>
  <c r="AB71" i="1"/>
  <c r="BA229" i="16"/>
  <c r="BA241" i="7"/>
  <c r="F207" i="16"/>
  <c r="E219" i="7"/>
  <c r="S66" i="1"/>
  <c r="W66" i="1"/>
  <c r="F204" i="16"/>
  <c r="E216" i="7"/>
  <c r="AZ203" i="16"/>
  <c r="AZ215" i="7"/>
  <c r="F152" i="16"/>
  <c r="E164" i="7"/>
  <c r="BA151" i="16"/>
  <c r="BA163" i="7"/>
  <c r="M149" i="16"/>
  <c r="L161" i="7"/>
  <c r="BA148" i="16"/>
  <c r="BA160" i="7"/>
  <c r="P60" i="1"/>
  <c r="F144" i="16"/>
  <c r="E156" i="7"/>
  <c r="BA143" i="16"/>
  <c r="BA155" i="7"/>
  <c r="AD141" i="16"/>
  <c r="D140" i="16"/>
  <c r="H139" i="16"/>
  <c r="AE141" i="16"/>
  <c r="C152" i="7"/>
  <c r="G151" i="7"/>
  <c r="AE153" i="7"/>
  <c r="AD153" i="7"/>
  <c r="M134" i="16"/>
  <c r="L146" i="7"/>
  <c r="AE136" i="16"/>
  <c r="D135" i="16"/>
  <c r="H134" i="16"/>
  <c r="AD136" i="16"/>
  <c r="AE148" i="7"/>
  <c r="AD148" i="7"/>
  <c r="C147" i="7"/>
  <c r="G146" i="7"/>
  <c r="AZ131" i="16"/>
  <c r="AZ143" i="7"/>
  <c r="AB48" i="1"/>
  <c r="AZ125" i="16"/>
  <c r="AZ137" i="7"/>
  <c r="BA123" i="16"/>
  <c r="BA135" i="7"/>
  <c r="D122" i="16"/>
  <c r="H121" i="16"/>
  <c r="AE123" i="16"/>
  <c r="AD123" i="16"/>
  <c r="C134" i="7"/>
  <c r="AE135" i="7"/>
  <c r="G133" i="7"/>
  <c r="AD135" i="7"/>
  <c r="BA120" i="16"/>
  <c r="BA132" i="7"/>
  <c r="AB40" i="1"/>
  <c r="AE120" i="16"/>
  <c r="AD120" i="16"/>
  <c r="D119" i="16"/>
  <c r="H118" i="16"/>
  <c r="C131" i="7"/>
  <c r="G130" i="7"/>
  <c r="AE132" i="7"/>
  <c r="AD132" i="7"/>
  <c r="AB39" i="1"/>
  <c r="M116" i="16"/>
  <c r="L128" i="7"/>
  <c r="GX35" i="1"/>
  <c r="V35" i="1"/>
  <c r="R35" i="1"/>
  <c r="DG544" i="3"/>
  <c r="H73" i="23"/>
  <c r="G85" i="14"/>
  <c r="DB543" i="3"/>
  <c r="K72" i="23"/>
  <c r="J84" i="14"/>
  <c r="DB541" i="3"/>
  <c r="K63" i="23"/>
  <c r="J75" i="14"/>
  <c r="DG538" i="3"/>
  <c r="H45" i="23"/>
  <c r="G57" i="14"/>
  <c r="DB537" i="3"/>
  <c r="K44" i="23"/>
  <c r="J56" i="14"/>
  <c r="DB535" i="3"/>
  <c r="K53" i="22"/>
  <c r="J65" i="13"/>
  <c r="K45" i="22"/>
  <c r="J57" i="13"/>
  <c r="DG532" i="3"/>
  <c r="H127" i="21"/>
  <c r="G139" i="12"/>
  <c r="DB531" i="3"/>
  <c r="K126" i="21"/>
  <c r="J138" i="12"/>
  <c r="DB519" i="3"/>
  <c r="K109" i="21"/>
  <c r="J121" i="12"/>
  <c r="CV516" i="3"/>
  <c r="U769" i="1" s="1"/>
  <c r="K81" i="21"/>
  <c r="J93" i="12"/>
  <c r="CX512" i="3"/>
  <c r="DB509" i="3"/>
  <c r="K72" i="21"/>
  <c r="J84" i="12"/>
  <c r="DF503" i="3"/>
  <c r="P762" i="1" s="1"/>
  <c r="CV502" i="3"/>
  <c r="U762" i="1" s="1"/>
  <c r="DB495" i="3"/>
  <c r="K72" i="20"/>
  <c r="J84" i="11"/>
  <c r="DB490" i="3"/>
  <c r="K46" i="20"/>
  <c r="J58" i="11"/>
  <c r="DG486" i="3"/>
  <c r="I337" i="19"/>
  <c r="K337" i="19" s="1"/>
  <c r="H349" i="10"/>
  <c r="J349" i="10" s="1"/>
  <c r="K331" i="19"/>
  <c r="J343" i="10"/>
  <c r="K306" i="19"/>
  <c r="J318" i="10"/>
  <c r="CW455" i="3"/>
  <c r="V586" i="1" s="1"/>
  <c r="H240" i="19" s="1"/>
  <c r="K238" i="19"/>
  <c r="J250" i="10"/>
  <c r="K237" i="19"/>
  <c r="J249" i="10"/>
  <c r="DB445" i="3"/>
  <c r="I219" i="19"/>
  <c r="K219" i="19" s="1"/>
  <c r="H231" i="10"/>
  <c r="J231" i="10" s="1"/>
  <c r="H187" i="19"/>
  <c r="G199" i="10"/>
  <c r="DB432" i="3"/>
  <c r="I186" i="19"/>
  <c r="K186" i="19" s="1"/>
  <c r="H198" i="10"/>
  <c r="J198" i="10" s="1"/>
  <c r="DB431" i="3"/>
  <c r="I185" i="19"/>
  <c r="K185" i="19" s="1"/>
  <c r="H197" i="10"/>
  <c r="J197" i="10" s="1"/>
  <c r="I184" i="19"/>
  <c r="K184" i="19" s="1"/>
  <c r="H196" i="10"/>
  <c r="J196" i="10" s="1"/>
  <c r="DI420" i="3"/>
  <c r="DJ420" i="3" s="1"/>
  <c r="CV419" i="3"/>
  <c r="U580" i="1" s="1"/>
  <c r="I158" i="19"/>
  <c r="K158" i="19" s="1"/>
  <c r="H170" i="10"/>
  <c r="J170" i="10" s="1"/>
  <c r="DB414" i="3"/>
  <c r="I157" i="19"/>
  <c r="K157" i="19" s="1"/>
  <c r="H169" i="10"/>
  <c r="J169" i="10" s="1"/>
  <c r="DF409" i="3"/>
  <c r="DJ409" i="3" s="1"/>
  <c r="CW403" i="3"/>
  <c r="DB395" i="3"/>
  <c r="I127" i="19"/>
  <c r="K127" i="19" s="1"/>
  <c r="H139" i="10"/>
  <c r="J139" i="10" s="1"/>
  <c r="DH387" i="3"/>
  <c r="H123" i="19"/>
  <c r="G135" i="10"/>
  <c r="H122" i="19"/>
  <c r="G134" i="10"/>
  <c r="DB384" i="3"/>
  <c r="I117" i="19"/>
  <c r="K117" i="19" s="1"/>
  <c r="H129" i="10"/>
  <c r="J129" i="10" s="1"/>
  <c r="I99" i="19"/>
  <c r="K99" i="19" s="1"/>
  <c r="H111" i="10"/>
  <c r="J111" i="10" s="1"/>
  <c r="H97" i="19"/>
  <c r="G109" i="10"/>
  <c r="DH375" i="3"/>
  <c r="DI374" i="3"/>
  <c r="K85" i="19"/>
  <c r="J97" i="10"/>
  <c r="K76" i="19"/>
  <c r="J88" i="10"/>
  <c r="DB362" i="3"/>
  <c r="K75" i="19"/>
  <c r="J87" i="10"/>
  <c r="CX359" i="3"/>
  <c r="CX354" i="3"/>
  <c r="M51" i="18"/>
  <c r="L63" i="9"/>
  <c r="CV339" i="3"/>
  <c r="U465" i="1" s="1"/>
  <c r="AH470" i="1" s="1"/>
  <c r="DF297" i="3"/>
  <c r="CX295" i="3"/>
  <c r="DI295" i="3" s="1"/>
  <c r="K228" i="17"/>
  <c r="J240" i="8"/>
  <c r="DB281" i="3"/>
  <c r="K218" i="17"/>
  <c r="J230" i="8"/>
  <c r="K192" i="17"/>
  <c r="J204" i="8"/>
  <c r="DB266" i="3"/>
  <c r="K175" i="17"/>
  <c r="J187" i="8"/>
  <c r="DB261" i="3"/>
  <c r="I97" i="17"/>
  <c r="K97" i="17" s="1"/>
  <c r="H109" i="8"/>
  <c r="J109" i="8" s="1"/>
  <c r="CX260" i="3"/>
  <c r="H91" i="17"/>
  <c r="G103" i="8"/>
  <c r="DB257" i="3"/>
  <c r="K89" i="17"/>
  <c r="J101" i="8"/>
  <c r="K85" i="17"/>
  <c r="J97" i="8"/>
  <c r="CX240" i="3"/>
  <c r="DF201" i="3"/>
  <c r="DB191" i="3"/>
  <c r="K344" i="16"/>
  <c r="J356" i="7"/>
  <c r="DB186" i="3"/>
  <c r="K319" i="16"/>
  <c r="J331" i="7"/>
  <c r="DI176" i="3"/>
  <c r="DI172" i="3"/>
  <c r="DJ172" i="3" s="1"/>
  <c r="I295" i="16"/>
  <c r="K295" i="16" s="1"/>
  <c r="H307" i="7"/>
  <c r="J307" i="7" s="1"/>
  <c r="DI159" i="3"/>
  <c r="DI128" i="3"/>
  <c r="DJ128" i="3" s="1"/>
  <c r="DF128" i="3"/>
  <c r="DG128" i="3"/>
  <c r="H245" i="16"/>
  <c r="G257" i="7"/>
  <c r="DF44" i="3"/>
  <c r="DJ44" i="3" s="1"/>
  <c r="DH44" i="3"/>
  <c r="DI44" i="3"/>
  <c r="DH36" i="3"/>
  <c r="DI36" i="3"/>
  <c r="DF36" i="3"/>
  <c r="DJ36" i="3" s="1"/>
  <c r="DG36" i="3"/>
  <c r="R299" i="1"/>
  <c r="R297" i="1"/>
  <c r="BA247" i="17"/>
  <c r="BA259" i="8"/>
  <c r="F245" i="17"/>
  <c r="E257" i="8"/>
  <c r="F224" i="17"/>
  <c r="E236" i="8"/>
  <c r="AD223" i="17"/>
  <c r="H204" i="17"/>
  <c r="D206" i="17"/>
  <c r="AE223" i="17"/>
  <c r="AE235" i="8"/>
  <c r="AD235" i="8"/>
  <c r="G216" i="8"/>
  <c r="C218" i="8"/>
  <c r="AZ203" i="17"/>
  <c r="AZ215" i="8"/>
  <c r="P293" i="1"/>
  <c r="D202" i="17"/>
  <c r="AE203" i="17"/>
  <c r="H201" i="17"/>
  <c r="AD203" i="17"/>
  <c r="C214" i="8"/>
  <c r="AE215" i="8"/>
  <c r="G213" i="8"/>
  <c r="AD215" i="8"/>
  <c r="F181" i="17"/>
  <c r="E193" i="8"/>
  <c r="F161" i="17"/>
  <c r="E173" i="8"/>
  <c r="GX251" i="1"/>
  <c r="BA119" i="17"/>
  <c r="BA131" i="8"/>
  <c r="R251" i="1"/>
  <c r="V251" i="1"/>
  <c r="S250" i="1"/>
  <c r="W250" i="1"/>
  <c r="Q250" i="1"/>
  <c r="M112" i="17"/>
  <c r="L124" i="8"/>
  <c r="M110" i="17"/>
  <c r="L122" i="8"/>
  <c r="AZ109" i="17"/>
  <c r="AZ121" i="8"/>
  <c r="F105" i="17"/>
  <c r="E117" i="8"/>
  <c r="AB243" i="1"/>
  <c r="T233" i="1"/>
  <c r="V232" i="1"/>
  <c r="R232" i="1"/>
  <c r="AB227" i="1"/>
  <c r="AB225" i="1"/>
  <c r="M394" i="16"/>
  <c r="L406" i="7"/>
  <c r="CD136" i="1"/>
  <c r="AL136" i="1"/>
  <c r="BA395" i="16"/>
  <c r="M413" i="16" s="1"/>
  <c r="BA407" i="7"/>
  <c r="L425" i="7" s="1"/>
  <c r="AG136" i="1"/>
  <c r="AG131" i="1" s="1"/>
  <c r="CL131" i="1"/>
  <c r="BB99" i="1"/>
  <c r="AZ359" i="16"/>
  <c r="AZ371" i="7"/>
  <c r="M357" i="16"/>
  <c r="L369" i="7"/>
  <c r="BA336" i="16"/>
  <c r="BA348" i="7"/>
  <c r="F332" i="16"/>
  <c r="E344" i="7"/>
  <c r="AZ331" i="16"/>
  <c r="AZ343" i="7"/>
  <c r="D327" i="16"/>
  <c r="H326" i="16"/>
  <c r="AE328" i="16"/>
  <c r="AD328" i="16"/>
  <c r="AD340" i="7"/>
  <c r="G338" i="7"/>
  <c r="C339" i="7"/>
  <c r="AE340" i="7"/>
  <c r="M302" i="16"/>
  <c r="L314" i="7"/>
  <c r="D264" i="16"/>
  <c r="AE271" i="16"/>
  <c r="AD271" i="16"/>
  <c r="H262" i="16"/>
  <c r="AD283" i="7"/>
  <c r="C276" i="7"/>
  <c r="AE283" i="7"/>
  <c r="G274" i="7"/>
  <c r="D260" i="16"/>
  <c r="H259" i="16"/>
  <c r="AE261" i="16"/>
  <c r="AD261" i="16"/>
  <c r="AE273" i="7"/>
  <c r="C272" i="7"/>
  <c r="AD273" i="7"/>
  <c r="G271" i="7"/>
  <c r="AZ258" i="16"/>
  <c r="AZ270" i="7"/>
  <c r="CP69" i="1"/>
  <c r="O69" i="1" s="1"/>
  <c r="GM69" i="1" s="1"/>
  <c r="GN69" i="1" s="1"/>
  <c r="AD227" i="16"/>
  <c r="D209" i="16"/>
  <c r="H207" i="16"/>
  <c r="AE227" i="16"/>
  <c r="AE239" i="7"/>
  <c r="C221" i="7"/>
  <c r="AD239" i="7"/>
  <c r="G219" i="7"/>
  <c r="H204" i="16"/>
  <c r="AE206" i="16"/>
  <c r="D205" i="16"/>
  <c r="AD206" i="16"/>
  <c r="C217" i="7"/>
  <c r="AE218" i="7"/>
  <c r="AD218" i="7"/>
  <c r="G216" i="7"/>
  <c r="H173" i="16"/>
  <c r="AE179" i="16"/>
  <c r="H172" i="16"/>
  <c r="D154" i="16"/>
  <c r="AD179" i="16"/>
  <c r="H174" i="16"/>
  <c r="H152" i="16"/>
  <c r="AD191" i="7"/>
  <c r="C166" i="7"/>
  <c r="G186" i="7"/>
  <c r="G185" i="7"/>
  <c r="G164" i="7"/>
  <c r="AE191" i="7"/>
  <c r="G184" i="7"/>
  <c r="AZ151" i="16"/>
  <c r="AZ163" i="7"/>
  <c r="F149" i="16"/>
  <c r="E161" i="7"/>
  <c r="AZ148" i="16"/>
  <c r="AZ160" i="7"/>
  <c r="Q60" i="1"/>
  <c r="H144" i="16"/>
  <c r="AE146" i="16"/>
  <c r="AD146" i="16"/>
  <c r="D145" i="16"/>
  <c r="C157" i="7"/>
  <c r="AE158" i="7"/>
  <c r="G156" i="7"/>
  <c r="AD158" i="7"/>
  <c r="AZ143" i="16"/>
  <c r="AZ155" i="7"/>
  <c r="BA141" i="16"/>
  <c r="BA153" i="7"/>
  <c r="M137" i="16"/>
  <c r="L149" i="7"/>
  <c r="AZ133" i="16"/>
  <c r="AZ145" i="7"/>
  <c r="BA129" i="16"/>
  <c r="BA141" i="7"/>
  <c r="BA125" i="16"/>
  <c r="BA137" i="7"/>
  <c r="AZ123" i="16"/>
  <c r="AZ135" i="7"/>
  <c r="M118" i="16"/>
  <c r="L130" i="7"/>
  <c r="AZ120" i="16"/>
  <c r="AZ132" i="7"/>
  <c r="BA117" i="16"/>
  <c r="BA129" i="7"/>
  <c r="BA111" i="16"/>
  <c r="BA123" i="7"/>
  <c r="P35" i="1"/>
  <c r="O35" i="1" s="1"/>
  <c r="GM35" i="1" s="1"/>
  <c r="GO35" i="1" s="1"/>
  <c r="H111" i="16"/>
  <c r="AE111" i="16"/>
  <c r="AD111" i="16"/>
  <c r="AE123" i="7"/>
  <c r="AD123" i="7"/>
  <c r="G123" i="7"/>
  <c r="H82" i="23"/>
  <c r="G94" i="14"/>
  <c r="K81" i="23"/>
  <c r="J93" i="14"/>
  <c r="H54" i="23"/>
  <c r="G66" i="14"/>
  <c r="K53" i="23"/>
  <c r="J65" i="14"/>
  <c r="H54" i="22"/>
  <c r="G66" i="13"/>
  <c r="K127" i="21"/>
  <c r="J139" i="12"/>
  <c r="DJ520" i="3"/>
  <c r="M117" i="21"/>
  <c r="L129" i="12"/>
  <c r="K117" i="21"/>
  <c r="J129" i="12"/>
  <c r="DF520" i="3"/>
  <c r="P771" i="1" s="1"/>
  <c r="H117" i="21"/>
  <c r="G129" i="12"/>
  <c r="H100" i="21"/>
  <c r="G112" i="12"/>
  <c r="K90" i="21"/>
  <c r="J102" i="12"/>
  <c r="DI507" i="3"/>
  <c r="H63" i="21"/>
  <c r="G75" i="12"/>
  <c r="K62" i="21"/>
  <c r="J74" i="12"/>
  <c r="DB501" i="3"/>
  <c r="K54" i="21"/>
  <c r="J66" i="12"/>
  <c r="DH499" i="3"/>
  <c r="H45" i="21"/>
  <c r="G57" i="12"/>
  <c r="H44" i="21"/>
  <c r="G56" i="12"/>
  <c r="DB497" i="3"/>
  <c r="K74" i="20"/>
  <c r="J86" i="11"/>
  <c r="DB496" i="3"/>
  <c r="K73" i="20"/>
  <c r="J85" i="11"/>
  <c r="H73" i="20"/>
  <c r="G85" i="11"/>
  <c r="DB494" i="3"/>
  <c r="K64" i="20"/>
  <c r="J76" i="11"/>
  <c r="DG491" i="3"/>
  <c r="H54" i="20"/>
  <c r="G66" i="11"/>
  <c r="DB488" i="3"/>
  <c r="K351" i="19"/>
  <c r="J363" i="10"/>
  <c r="K338" i="19"/>
  <c r="J350" i="10"/>
  <c r="DB471" i="3"/>
  <c r="K333" i="19"/>
  <c r="J345" i="10"/>
  <c r="DB468" i="3"/>
  <c r="K328" i="19"/>
  <c r="J340" i="10"/>
  <c r="K313" i="19"/>
  <c r="J325" i="10"/>
  <c r="DB458" i="3"/>
  <c r="K288" i="19"/>
  <c r="J300" i="10"/>
  <c r="H241" i="19"/>
  <c r="G253" i="10"/>
  <c r="DB451" i="3"/>
  <c r="K236" i="19"/>
  <c r="J248" i="10"/>
  <c r="DB440" i="3"/>
  <c r="K212" i="19"/>
  <c r="J224" i="10"/>
  <c r="M185" i="19"/>
  <c r="L197" i="10"/>
  <c r="DB425" i="3"/>
  <c r="I183" i="19"/>
  <c r="K183" i="19" s="1"/>
  <c r="H195" i="10"/>
  <c r="J195" i="10" s="1"/>
  <c r="DB423" i="3"/>
  <c r="I181" i="19"/>
  <c r="K181" i="19" s="1"/>
  <c r="H193" i="10"/>
  <c r="J193" i="10" s="1"/>
  <c r="DB421" i="3"/>
  <c r="I176" i="19"/>
  <c r="K176" i="19" s="1"/>
  <c r="H188" i="10"/>
  <c r="J188" i="10" s="1"/>
  <c r="DF413" i="3"/>
  <c r="H156" i="19"/>
  <c r="G168" i="10"/>
  <c r="H153" i="19"/>
  <c r="G165" i="10"/>
  <c r="DG405" i="3"/>
  <c r="H152" i="19"/>
  <c r="G164" i="10"/>
  <c r="H147" i="19"/>
  <c r="G159" i="10"/>
  <c r="DB396" i="3"/>
  <c r="I128" i="19"/>
  <c r="K128" i="19" s="1"/>
  <c r="H140" i="10"/>
  <c r="J140" i="10" s="1"/>
  <c r="DJ394" i="3"/>
  <c r="M126" i="19"/>
  <c r="L138" i="10"/>
  <c r="I126" i="19"/>
  <c r="K126" i="19" s="1"/>
  <c r="H138" i="10"/>
  <c r="J138" i="10" s="1"/>
  <c r="I125" i="19"/>
  <c r="K125" i="19" s="1"/>
  <c r="H137" i="10"/>
  <c r="J137" i="10" s="1"/>
  <c r="DB388" i="3"/>
  <c r="I124" i="19"/>
  <c r="K124" i="19" s="1"/>
  <c r="H136" i="10"/>
  <c r="J136" i="10" s="1"/>
  <c r="K119" i="19"/>
  <c r="J131" i="10"/>
  <c r="M118" i="19"/>
  <c r="L130" i="10"/>
  <c r="K114" i="19"/>
  <c r="J126" i="10"/>
  <c r="H98" i="19"/>
  <c r="G110" i="10"/>
  <c r="H95" i="19"/>
  <c r="G107" i="10"/>
  <c r="DB369" i="3"/>
  <c r="I94" i="19"/>
  <c r="K94" i="19" s="1"/>
  <c r="H106" i="10"/>
  <c r="J106" i="10" s="1"/>
  <c r="H93" i="19"/>
  <c r="G105" i="10"/>
  <c r="DB367" i="3"/>
  <c r="K90" i="19"/>
  <c r="J102" i="10"/>
  <c r="I88" i="19"/>
  <c r="K88" i="19" s="1"/>
  <c r="H100" i="10"/>
  <c r="J100" i="10" s="1"/>
  <c r="K72" i="19"/>
  <c r="J84" i="10"/>
  <c r="H72" i="19"/>
  <c r="G84" i="10"/>
  <c r="K47" i="19"/>
  <c r="J59" i="10"/>
  <c r="M50" i="18"/>
  <c r="L62" i="9"/>
  <c r="DB342" i="3"/>
  <c r="I50" i="18"/>
  <c r="K50" i="18" s="1"/>
  <c r="H62" i="9"/>
  <c r="J62" i="9" s="1"/>
  <c r="K48" i="18"/>
  <c r="J60" i="9"/>
  <c r="DB289" i="3"/>
  <c r="K238" i="17"/>
  <c r="J250" i="8"/>
  <c r="K233" i="17"/>
  <c r="J245" i="8"/>
  <c r="DB279" i="3"/>
  <c r="K215" i="17"/>
  <c r="J227" i="8"/>
  <c r="DB277" i="3"/>
  <c r="K211" i="17"/>
  <c r="J223" i="8"/>
  <c r="DB272" i="3"/>
  <c r="I194" i="17"/>
  <c r="K194" i="17" s="1"/>
  <c r="H206" i="8"/>
  <c r="J206" i="8" s="1"/>
  <c r="K188" i="17"/>
  <c r="J200" i="8"/>
  <c r="M99" i="17"/>
  <c r="L111" i="8"/>
  <c r="I99" i="17"/>
  <c r="K99" i="17" s="1"/>
  <c r="H111" i="8"/>
  <c r="J111" i="8" s="1"/>
  <c r="I98" i="17"/>
  <c r="K98" i="17" s="1"/>
  <c r="H110" i="8"/>
  <c r="J110" i="8" s="1"/>
  <c r="K91" i="17"/>
  <c r="J103" i="8"/>
  <c r="I88" i="17"/>
  <c r="K88" i="17" s="1"/>
  <c r="H100" i="8"/>
  <c r="J100" i="8" s="1"/>
  <c r="H76" i="17"/>
  <c r="G88" i="8"/>
  <c r="DJ248" i="3"/>
  <c r="M68" i="17"/>
  <c r="M67" i="17" s="1"/>
  <c r="L80" i="8"/>
  <c r="L79" i="8" s="1"/>
  <c r="AR93" i="8" s="1"/>
  <c r="K68" i="17"/>
  <c r="J80" i="8"/>
  <c r="H68" i="17"/>
  <c r="G80" i="8"/>
  <c r="H55" i="17"/>
  <c r="G67" i="8"/>
  <c r="H54" i="17"/>
  <c r="G66" i="8"/>
  <c r="I53" i="17"/>
  <c r="K53" i="17" s="1"/>
  <c r="H65" i="8"/>
  <c r="J65" i="8" s="1"/>
  <c r="H52" i="17"/>
  <c r="G64" i="8"/>
  <c r="DB207" i="3"/>
  <c r="I48" i="17"/>
  <c r="K48" i="17" s="1"/>
  <c r="H60" i="8"/>
  <c r="J60" i="8" s="1"/>
  <c r="DB194" i="3"/>
  <c r="I350" i="16"/>
  <c r="K350" i="16" s="1"/>
  <c r="H362" i="7"/>
  <c r="J362" i="7" s="1"/>
  <c r="K341" i="16"/>
  <c r="J353" i="7"/>
  <c r="K314" i="16"/>
  <c r="J326" i="7"/>
  <c r="K309" i="16"/>
  <c r="J321" i="7"/>
  <c r="K296" i="16"/>
  <c r="J308" i="7"/>
  <c r="K289" i="16"/>
  <c r="J301" i="7"/>
  <c r="K276" i="16"/>
  <c r="J288" i="7"/>
  <c r="DI132" i="3"/>
  <c r="DG132" i="3"/>
  <c r="DH132" i="3"/>
  <c r="DG127" i="3"/>
  <c r="DH127" i="3"/>
  <c r="DI127" i="3"/>
  <c r="M190" i="16"/>
  <c r="L202" i="7"/>
  <c r="DJ100" i="3"/>
  <c r="DH78" i="3"/>
  <c r="DI78" i="3"/>
  <c r="DF78" i="3"/>
  <c r="DJ78" i="3" s="1"/>
  <c r="DG78" i="3"/>
  <c r="W301" i="1"/>
  <c r="W300" i="1"/>
  <c r="S299" i="1"/>
  <c r="W299" i="1"/>
  <c r="U297" i="1"/>
  <c r="Q297" i="1"/>
  <c r="P296" i="1"/>
  <c r="AE247" i="17"/>
  <c r="AD247" i="17"/>
  <c r="H245" i="17"/>
  <c r="D246" i="17"/>
  <c r="AE259" i="8"/>
  <c r="G257" i="8"/>
  <c r="AD259" i="8"/>
  <c r="C258" i="8"/>
  <c r="AE244" i="17"/>
  <c r="AD244" i="17"/>
  <c r="H224" i="17"/>
  <c r="D226" i="17"/>
  <c r="AE256" i="8"/>
  <c r="G236" i="8"/>
  <c r="AD256" i="8"/>
  <c r="C238" i="8"/>
  <c r="AD200" i="17"/>
  <c r="D183" i="17"/>
  <c r="AE200" i="17"/>
  <c r="H181" i="17"/>
  <c r="AE212" i="8"/>
  <c r="G193" i="8"/>
  <c r="AD212" i="8"/>
  <c r="C195" i="8"/>
  <c r="F171" i="17"/>
  <c r="E183" i="8"/>
  <c r="CJ303" i="1"/>
  <c r="AD170" i="17"/>
  <c r="D163" i="17"/>
  <c r="AE170" i="17"/>
  <c r="H161" i="17"/>
  <c r="C175" i="8"/>
  <c r="AE182" i="8"/>
  <c r="G173" i="8"/>
  <c r="AD182" i="8"/>
  <c r="BA126" i="17"/>
  <c r="BA138" i="8"/>
  <c r="BA124" i="17"/>
  <c r="BA136" i="8"/>
  <c r="CP253" i="1"/>
  <c r="O253" i="1" s="1"/>
  <c r="GM253" i="1" s="1"/>
  <c r="GO253" i="1" s="1"/>
  <c r="M122" i="17"/>
  <c r="L134" i="8"/>
  <c r="AB253" i="1"/>
  <c r="F122" i="17"/>
  <c r="E134" i="8"/>
  <c r="AZ121" i="17"/>
  <c r="AZ133" i="8"/>
  <c r="AZ119" i="17"/>
  <c r="AZ131" i="8"/>
  <c r="Q251" i="1"/>
  <c r="U251" i="1"/>
  <c r="R250" i="1"/>
  <c r="V250" i="1"/>
  <c r="AZ113" i="17"/>
  <c r="AZ125" i="8"/>
  <c r="M108" i="17"/>
  <c r="L120" i="8"/>
  <c r="AZ107" i="17"/>
  <c r="AZ119" i="8"/>
  <c r="AB246" i="1"/>
  <c r="R246" i="1"/>
  <c r="CP246" i="1" s="1"/>
  <c r="O246" i="1" s="1"/>
  <c r="GM246" i="1" s="1"/>
  <c r="GO246" i="1" s="1"/>
  <c r="AE107" i="17"/>
  <c r="D106" i="17"/>
  <c r="H105" i="17"/>
  <c r="AD107" i="17"/>
  <c r="C118" i="8"/>
  <c r="AE119" i="8"/>
  <c r="G117" i="8"/>
  <c r="AD119" i="8"/>
  <c r="BA64" i="17"/>
  <c r="BA76" i="8"/>
  <c r="CP235" i="1"/>
  <c r="O235" i="1" s="1"/>
  <c r="AB231" i="1"/>
  <c r="P231" i="1"/>
  <c r="CP231" i="1" s="1"/>
  <c r="O231" i="1" s="1"/>
  <c r="AB228" i="1"/>
  <c r="W227" i="1"/>
  <c r="AB226" i="1"/>
  <c r="Q220" i="1"/>
  <c r="Q219" i="1"/>
  <c r="V218" i="1"/>
  <c r="AO136" i="1"/>
  <c r="AJ136" i="1"/>
  <c r="AT131" i="1"/>
  <c r="AO99" i="1"/>
  <c r="CP93" i="1"/>
  <c r="O93" i="1" s="1"/>
  <c r="GM93" i="1" s="1"/>
  <c r="GO93" i="1" s="1"/>
  <c r="AB93" i="1"/>
  <c r="Q92" i="1"/>
  <c r="S91" i="1"/>
  <c r="T90" i="1"/>
  <c r="F337" i="16"/>
  <c r="E349" i="7"/>
  <c r="M335" i="16"/>
  <c r="L347" i="7"/>
  <c r="AZ336" i="16"/>
  <c r="AZ348" i="7"/>
  <c r="D333" i="16"/>
  <c r="H332" i="16"/>
  <c r="AE334" i="16"/>
  <c r="AD334" i="16"/>
  <c r="AE346" i="7"/>
  <c r="AD346" i="7"/>
  <c r="C345" i="7"/>
  <c r="G344" i="7"/>
  <c r="BA328" i="16"/>
  <c r="BA340" i="7"/>
  <c r="R86" i="1"/>
  <c r="CP86" i="1" s="1"/>
  <c r="O86" i="1" s="1"/>
  <c r="GM86" i="1" s="1"/>
  <c r="GN86" i="1" s="1"/>
  <c r="W86" i="1"/>
  <c r="BA304" i="16"/>
  <c r="BA316" i="7"/>
  <c r="S82" i="1"/>
  <c r="CP82" i="1" s="1"/>
  <c r="O82" i="1" s="1"/>
  <c r="GM82" i="1" s="1"/>
  <c r="GN82" i="1" s="1"/>
  <c r="W82" i="1"/>
  <c r="F282" i="16"/>
  <c r="E294" i="7"/>
  <c r="F272" i="16"/>
  <c r="E284" i="7"/>
  <c r="T79" i="1"/>
  <c r="AB73" i="1"/>
  <c r="V72" i="1"/>
  <c r="P72" i="1"/>
  <c r="T72" i="1"/>
  <c r="M257" i="16"/>
  <c r="L269" i="7"/>
  <c r="CP67" i="1"/>
  <c r="O67" i="1" s="1"/>
  <c r="GM67" i="1" s="1"/>
  <c r="GN67" i="1" s="1"/>
  <c r="AB67" i="1"/>
  <c r="Q66" i="1"/>
  <c r="T66" i="1"/>
  <c r="M202" i="16"/>
  <c r="L214" i="7"/>
  <c r="H149" i="16"/>
  <c r="AE151" i="16"/>
  <c r="AD151" i="16"/>
  <c r="D150" i="16"/>
  <c r="C162" i="7"/>
  <c r="AE163" i="7"/>
  <c r="G161" i="7"/>
  <c r="AD163" i="7"/>
  <c r="GX60" i="1"/>
  <c r="BA146" i="16"/>
  <c r="BA158" i="7"/>
  <c r="V60" i="1"/>
  <c r="M142" i="16"/>
  <c r="L154" i="7"/>
  <c r="S58" i="1"/>
  <c r="BA138" i="16"/>
  <c r="BA150" i="7"/>
  <c r="BA136" i="16"/>
  <c r="BA148" i="7"/>
  <c r="M132" i="16"/>
  <c r="L144" i="7"/>
  <c r="M130" i="16"/>
  <c r="L142" i="7"/>
  <c r="M128" i="16"/>
  <c r="L140" i="7"/>
  <c r="AZ129" i="16"/>
  <c r="AZ141" i="7"/>
  <c r="M126" i="16"/>
  <c r="L138" i="7"/>
  <c r="AB46" i="1"/>
  <c r="M124" i="16"/>
  <c r="L136" i="7"/>
  <c r="AB43" i="1"/>
  <c r="V40" i="1"/>
  <c r="R40" i="1"/>
  <c r="AZ117" i="16"/>
  <c r="AZ129" i="7"/>
  <c r="AZ111" i="16"/>
  <c r="AZ123" i="7"/>
  <c r="AB30" i="1"/>
  <c r="K73" i="23"/>
  <c r="J85" i="14"/>
  <c r="K64" i="23"/>
  <c r="J76" i="14"/>
  <c r="K45" i="23"/>
  <c r="J57" i="14"/>
  <c r="K44" i="22"/>
  <c r="J56" i="13"/>
  <c r="DH525" i="3"/>
  <c r="DB521" i="3"/>
  <c r="K118" i="21"/>
  <c r="J130" i="12"/>
  <c r="K108" i="21"/>
  <c r="J120" i="12"/>
  <c r="DJ516" i="3"/>
  <c r="M99" i="21"/>
  <c r="L111" i="12"/>
  <c r="K99" i="21"/>
  <c r="J111" i="12"/>
  <c r="H99" i="21"/>
  <c r="G111" i="12"/>
  <c r="DB515" i="3"/>
  <c r="K91" i="21"/>
  <c r="J103" i="12"/>
  <c r="K80" i="21"/>
  <c r="J92" i="12"/>
  <c r="DG507" i="3"/>
  <c r="DB500" i="3"/>
  <c r="K53" i="21"/>
  <c r="J65" i="12"/>
  <c r="DI498" i="3"/>
  <c r="K44" i="21"/>
  <c r="J56" i="12"/>
  <c r="DF496" i="3"/>
  <c r="DB493" i="3"/>
  <c r="K63" i="20"/>
  <c r="J75" i="11"/>
  <c r="DI491" i="3"/>
  <c r="DB475" i="3"/>
  <c r="K339" i="19"/>
  <c r="J351" i="10"/>
  <c r="I315" i="19"/>
  <c r="K315" i="19" s="1"/>
  <c r="H327" i="10"/>
  <c r="J327" i="10" s="1"/>
  <c r="K309" i="19"/>
  <c r="J321" i="10"/>
  <c r="DH456" i="3"/>
  <c r="DB455" i="3"/>
  <c r="I241" i="19"/>
  <c r="K241" i="19" s="1"/>
  <c r="H253" i="10"/>
  <c r="J253" i="10" s="1"/>
  <c r="K221" i="19"/>
  <c r="J233" i="10"/>
  <c r="K216" i="19"/>
  <c r="J228" i="10"/>
  <c r="K210" i="19"/>
  <c r="J222" i="10"/>
  <c r="I187" i="19"/>
  <c r="K187" i="19" s="1"/>
  <c r="H199" i="10"/>
  <c r="J199" i="10" s="1"/>
  <c r="DG432" i="3"/>
  <c r="H186" i="19"/>
  <c r="G198" i="10"/>
  <c r="H185" i="19"/>
  <c r="G197" i="10"/>
  <c r="DI426" i="3"/>
  <c r="H184" i="19"/>
  <c r="G196" i="10"/>
  <c r="I182" i="19"/>
  <c r="K182" i="19" s="1"/>
  <c r="H194" i="10"/>
  <c r="J194" i="10" s="1"/>
  <c r="DB419" i="3"/>
  <c r="K173" i="19"/>
  <c r="J185" i="10"/>
  <c r="H173" i="19"/>
  <c r="G185" i="10"/>
  <c r="H158" i="19"/>
  <c r="G170" i="10"/>
  <c r="H157" i="19"/>
  <c r="G169" i="10"/>
  <c r="DH413" i="3"/>
  <c r="DB408" i="3"/>
  <c r="I155" i="19"/>
  <c r="K155" i="19" s="1"/>
  <c r="H167" i="10"/>
  <c r="J167" i="10" s="1"/>
  <c r="I154" i="19"/>
  <c r="K154" i="19" s="1"/>
  <c r="H166" i="10"/>
  <c r="J166" i="10" s="1"/>
  <c r="DB403" i="3"/>
  <c r="I147" i="19"/>
  <c r="K147" i="19" s="1"/>
  <c r="H159" i="10"/>
  <c r="J159" i="10" s="1"/>
  <c r="K144" i="19"/>
  <c r="J156" i="10"/>
  <c r="DJ396" i="3"/>
  <c r="M128" i="19"/>
  <c r="L140" i="10"/>
  <c r="H127" i="19"/>
  <c r="G139" i="10"/>
  <c r="I123" i="19"/>
  <c r="K123" i="19" s="1"/>
  <c r="H135" i="10"/>
  <c r="J135" i="10" s="1"/>
  <c r="M122" i="19"/>
  <c r="L134" i="10"/>
  <c r="I122" i="19"/>
  <c r="K122" i="19" s="1"/>
  <c r="H134" i="10"/>
  <c r="J134" i="10" s="1"/>
  <c r="H117" i="19"/>
  <c r="G129" i="10"/>
  <c r="DG378" i="3"/>
  <c r="H99" i="19"/>
  <c r="G111" i="10"/>
  <c r="DB376" i="3"/>
  <c r="I97" i="19"/>
  <c r="K97" i="19" s="1"/>
  <c r="H109" i="10"/>
  <c r="J109" i="10" s="1"/>
  <c r="I96" i="19"/>
  <c r="K96" i="19" s="1"/>
  <c r="H108" i="10"/>
  <c r="J108" i="10" s="1"/>
  <c r="DI368" i="3"/>
  <c r="M77" i="19"/>
  <c r="M74" i="19" s="1"/>
  <c r="L89" i="10"/>
  <c r="L86" i="10" s="1"/>
  <c r="H76" i="19"/>
  <c r="G88" i="10"/>
  <c r="H75" i="19"/>
  <c r="G87" i="10"/>
  <c r="DB359" i="3"/>
  <c r="K63" i="19"/>
  <c r="J75" i="10"/>
  <c r="K62" i="19"/>
  <c r="J74" i="10"/>
  <c r="K49" i="19"/>
  <c r="J61" i="10"/>
  <c r="K44" i="19"/>
  <c r="J56" i="10"/>
  <c r="DJ342" i="3"/>
  <c r="DB339" i="3"/>
  <c r="K45" i="18"/>
  <c r="J57" i="9"/>
  <c r="H45" i="18"/>
  <c r="G57" i="9"/>
  <c r="DH311" i="3"/>
  <c r="K235" i="17"/>
  <c r="J247" i="8"/>
  <c r="K208" i="17"/>
  <c r="J220" i="8"/>
  <c r="DB270" i="3"/>
  <c r="K190" i="17"/>
  <c r="J202" i="8"/>
  <c r="DB267" i="3"/>
  <c r="K185" i="17"/>
  <c r="J197" i="8"/>
  <c r="DB265" i="3"/>
  <c r="K165" i="17"/>
  <c r="J177" i="8"/>
  <c r="H97" i="17"/>
  <c r="G109" i="8"/>
  <c r="DB260" i="3"/>
  <c r="K94" i="17"/>
  <c r="J106" i="8"/>
  <c r="K93" i="17"/>
  <c r="J105" i="8"/>
  <c r="DG257" i="3"/>
  <c r="H89" i="17"/>
  <c r="G101" i="8"/>
  <c r="DI252" i="3"/>
  <c r="K73" i="17"/>
  <c r="J85" i="8"/>
  <c r="K71" i="17"/>
  <c r="J83" i="8"/>
  <c r="DG217" i="3"/>
  <c r="DJ217" i="3" s="1"/>
  <c r="DH214" i="3"/>
  <c r="DG209" i="3"/>
  <c r="DB208" i="3"/>
  <c r="I51" i="17"/>
  <c r="K51" i="17" s="1"/>
  <c r="H63" i="8"/>
  <c r="J63" i="8" s="1"/>
  <c r="K346" i="16"/>
  <c r="J358" i="7"/>
  <c r="DB187" i="3"/>
  <c r="K320" i="16"/>
  <c r="J332" i="7"/>
  <c r="K316" i="16"/>
  <c r="J328" i="7"/>
  <c r="K291" i="16"/>
  <c r="J303" i="7"/>
  <c r="K286" i="16"/>
  <c r="J298" i="7"/>
  <c r="DI140" i="3"/>
  <c r="DF140" i="3"/>
  <c r="DJ140" i="3" s="1"/>
  <c r="H241" i="16"/>
  <c r="G253" i="7"/>
  <c r="DG117" i="3"/>
  <c r="DH117" i="3"/>
  <c r="DI117" i="3"/>
  <c r="DF117" i="3"/>
  <c r="M233" i="16"/>
  <c r="M232" i="16" s="1"/>
  <c r="L245" i="7"/>
  <c r="L244" i="7" s="1"/>
  <c r="DH58" i="3"/>
  <c r="DI58" i="3"/>
  <c r="DF58" i="3"/>
  <c r="DJ58" i="3" s="1"/>
  <c r="DG58" i="3"/>
  <c r="H87" i="16"/>
  <c r="G99" i="7"/>
  <c r="DH26" i="3"/>
  <c r="H86" i="16"/>
  <c r="G98" i="7"/>
  <c r="DI21" i="3"/>
  <c r="DF21" i="3"/>
  <c r="DG21" i="3"/>
  <c r="DH21" i="3"/>
  <c r="M65" i="16"/>
  <c r="L77" i="7"/>
  <c r="I241" i="16"/>
  <c r="K241" i="16" s="1"/>
  <c r="H253" i="7"/>
  <c r="J253" i="7" s="1"/>
  <c r="K236" i="16"/>
  <c r="J248" i="7"/>
  <c r="I221" i="16"/>
  <c r="K221" i="16" s="1"/>
  <c r="H233" i="7"/>
  <c r="J233" i="7" s="1"/>
  <c r="K214" i="16"/>
  <c r="J226" i="7"/>
  <c r="DB104" i="3"/>
  <c r="K211" i="16"/>
  <c r="J223" i="7"/>
  <c r="H193" i="16"/>
  <c r="G205" i="7"/>
  <c r="DF101" i="3"/>
  <c r="H191" i="16"/>
  <c r="G203" i="7"/>
  <c r="K189" i="16"/>
  <c r="J201" i="7"/>
  <c r="DB90" i="3"/>
  <c r="K167" i="16"/>
  <c r="J179" i="7"/>
  <c r="K162" i="16"/>
  <c r="J174" i="7"/>
  <c r="K157" i="16"/>
  <c r="J169" i="7"/>
  <c r="H108" i="16"/>
  <c r="G120" i="7"/>
  <c r="M105" i="16"/>
  <c r="M104" i="16" s="1"/>
  <c r="AR115" i="16" s="1"/>
  <c r="L117" i="7"/>
  <c r="L116" i="7" s="1"/>
  <c r="H89" i="16"/>
  <c r="G101" i="7"/>
  <c r="DB26" i="3"/>
  <c r="I87" i="16"/>
  <c r="K87" i="16" s="1"/>
  <c r="H99" i="7"/>
  <c r="J99" i="7" s="1"/>
  <c r="DI20" i="3"/>
  <c r="H85" i="16"/>
  <c r="G97" i="7"/>
  <c r="H84" i="16"/>
  <c r="G96" i="7"/>
  <c r="H83" i="16"/>
  <c r="G95" i="7"/>
  <c r="M81" i="16"/>
  <c r="L93" i="7"/>
  <c r="H50" i="16"/>
  <c r="G62" i="7"/>
  <c r="M199" i="23"/>
  <c r="H246" i="16"/>
  <c r="G258" i="7"/>
  <c r="H242" i="16"/>
  <c r="G254" i="7"/>
  <c r="CX116" i="3"/>
  <c r="DF113" i="3"/>
  <c r="K233" i="16"/>
  <c r="J245" i="7"/>
  <c r="I222" i="16"/>
  <c r="K222" i="16" s="1"/>
  <c r="H234" i="7"/>
  <c r="J234" i="7" s="1"/>
  <c r="K216" i="16"/>
  <c r="J228" i="7"/>
  <c r="DI101" i="3"/>
  <c r="DI100" i="3"/>
  <c r="CX98" i="3"/>
  <c r="CX96" i="3"/>
  <c r="K183" i="16"/>
  <c r="J195" i="7"/>
  <c r="H183" i="16"/>
  <c r="G195" i="7"/>
  <c r="I164" i="16"/>
  <c r="K164" i="16" s="1"/>
  <c r="H176" i="7"/>
  <c r="J176" i="7" s="1"/>
  <c r="K158" i="16"/>
  <c r="J170" i="7"/>
  <c r="CX77" i="3"/>
  <c r="DG65" i="3"/>
  <c r="CX53" i="3"/>
  <c r="DF51" i="3"/>
  <c r="DH50" i="3"/>
  <c r="DG47" i="3"/>
  <c r="DG43" i="3"/>
  <c r="DH40" i="3"/>
  <c r="CX32" i="3"/>
  <c r="DG28" i="3"/>
  <c r="DB27" i="3"/>
  <c r="I88" i="16"/>
  <c r="K88" i="16" s="1"/>
  <c r="H100" i="7"/>
  <c r="J100" i="7" s="1"/>
  <c r="DI25" i="3"/>
  <c r="DB21" i="3"/>
  <c r="I86" i="16"/>
  <c r="K86" i="16" s="1"/>
  <c r="H98" i="7"/>
  <c r="J98" i="7" s="1"/>
  <c r="M80" i="16"/>
  <c r="L92" i="7"/>
  <c r="H80" i="16"/>
  <c r="G92" i="7"/>
  <c r="CX16" i="3"/>
  <c r="DH9" i="3"/>
  <c r="DJ9" i="3" s="1"/>
  <c r="DB9" i="3"/>
  <c r="K65" i="16"/>
  <c r="J77" i="7"/>
  <c r="H64" i="16"/>
  <c r="G76" i="7"/>
  <c r="DB6" i="3"/>
  <c r="K61" i="16"/>
  <c r="J73" i="7"/>
  <c r="DH4" i="3"/>
  <c r="DB3" i="3"/>
  <c r="K48" i="16"/>
  <c r="J60" i="7"/>
  <c r="CX1" i="3"/>
  <c r="L96" i="11"/>
  <c r="L50" i="25"/>
  <c r="L191" i="14"/>
  <c r="DI137" i="3"/>
  <c r="CW135" i="3"/>
  <c r="DB123" i="3"/>
  <c r="I245" i="16"/>
  <c r="K245" i="16" s="1"/>
  <c r="H257" i="7"/>
  <c r="J257" i="7" s="1"/>
  <c r="DI121" i="3"/>
  <c r="I244" i="16"/>
  <c r="K244" i="16" s="1"/>
  <c r="H256" i="7"/>
  <c r="J256" i="7" s="1"/>
  <c r="I243" i="16"/>
  <c r="K243" i="16" s="1"/>
  <c r="H255" i="7"/>
  <c r="J255" i="7" s="1"/>
  <c r="DB117" i="3"/>
  <c r="DB115" i="3"/>
  <c r="CX115" i="3"/>
  <c r="DB110" i="3"/>
  <c r="K218" i="16"/>
  <c r="J230" i="7"/>
  <c r="DB106" i="3"/>
  <c r="K193" i="16"/>
  <c r="J205" i="7"/>
  <c r="DH101" i="3"/>
  <c r="DB101" i="3"/>
  <c r="I191" i="16"/>
  <c r="K191" i="16" s="1"/>
  <c r="H203" i="7"/>
  <c r="J203" i="7" s="1"/>
  <c r="DB100" i="3"/>
  <c r="CW100" i="3"/>
  <c r="V64" i="1" s="1"/>
  <c r="G200" i="7" s="1"/>
  <c r="DJ97" i="3"/>
  <c r="M185" i="16"/>
  <c r="L197" i="7"/>
  <c r="K185" i="16"/>
  <c r="J197" i="7"/>
  <c r="H185" i="16"/>
  <c r="G197" i="7"/>
  <c r="DI95" i="3"/>
  <c r="K169" i="16"/>
  <c r="J181" i="7"/>
  <c r="DB89" i="3"/>
  <c r="I165" i="16"/>
  <c r="K165" i="16" s="1"/>
  <c r="H177" i="7"/>
  <c r="J177" i="7" s="1"/>
  <c r="DB87" i="3"/>
  <c r="K159" i="16"/>
  <c r="J171" i="7"/>
  <c r="DB83" i="3"/>
  <c r="CX74" i="3"/>
  <c r="DB72" i="3"/>
  <c r="K108" i="16"/>
  <c r="J120" i="7"/>
  <c r="DB70" i="3"/>
  <c r="K105" i="16"/>
  <c r="J117" i="7"/>
  <c r="H105" i="16"/>
  <c r="G117" i="7"/>
  <c r="DF65" i="3"/>
  <c r="DJ65" i="3" s="1"/>
  <c r="DG50" i="3"/>
  <c r="DF47" i="3"/>
  <c r="DJ47" i="3" s="1"/>
  <c r="DF43" i="3"/>
  <c r="DJ43" i="3" s="1"/>
  <c r="DG40" i="3"/>
  <c r="CX35" i="3"/>
  <c r="DF28" i="3"/>
  <c r="I89" i="16"/>
  <c r="K89" i="16" s="1"/>
  <c r="H101" i="7"/>
  <c r="J101" i="7" s="1"/>
  <c r="DH25" i="3"/>
  <c r="DG20" i="3"/>
  <c r="I85" i="16"/>
  <c r="K85" i="16" s="1"/>
  <c r="H97" i="7"/>
  <c r="J97" i="7" s="1"/>
  <c r="DB19" i="3"/>
  <c r="I84" i="16"/>
  <c r="K84" i="16" s="1"/>
  <c r="H96" i="7"/>
  <c r="J96" i="7" s="1"/>
  <c r="I83" i="16"/>
  <c r="K83" i="16" s="1"/>
  <c r="H95" i="7"/>
  <c r="J95" i="7" s="1"/>
  <c r="DJ17" i="3"/>
  <c r="DF17" i="3"/>
  <c r="K80" i="16"/>
  <c r="J92" i="7"/>
  <c r="K75" i="16"/>
  <c r="J87" i="7"/>
  <c r="DH8" i="3"/>
  <c r="K64" i="16"/>
  <c r="J76" i="7"/>
  <c r="H51" i="16"/>
  <c r="G63" i="7"/>
  <c r="DG4" i="3"/>
  <c r="DB4" i="3"/>
  <c r="K50" i="16"/>
  <c r="J62" i="7"/>
  <c r="M244" i="21"/>
  <c r="I246" i="16"/>
  <c r="K246" i="16" s="1"/>
  <c r="H258" i="7"/>
  <c r="J258" i="7" s="1"/>
  <c r="DJ118" i="3"/>
  <c r="M242" i="16"/>
  <c r="L254" i="7"/>
  <c r="I242" i="16"/>
  <c r="K242" i="16" s="1"/>
  <c r="H254" i="7"/>
  <c r="J254" i="7" s="1"/>
  <c r="K238" i="16"/>
  <c r="J250" i="7"/>
  <c r="H233" i="16"/>
  <c r="G245" i="7"/>
  <c r="K220" i="16"/>
  <c r="J232" i="7"/>
  <c r="DG101" i="3"/>
  <c r="M189" i="16"/>
  <c r="L201" i="7"/>
  <c r="H189" i="16"/>
  <c r="G201" i="7"/>
  <c r="DB98" i="3"/>
  <c r="K186" i="16"/>
  <c r="J198" i="7"/>
  <c r="DB96" i="3"/>
  <c r="K184" i="16"/>
  <c r="J196" i="7"/>
  <c r="K156" i="16"/>
  <c r="J168" i="7"/>
  <c r="DJ70" i="3"/>
  <c r="DF40" i="3"/>
  <c r="DJ40" i="3" s="1"/>
  <c r="DI28" i="3"/>
  <c r="H88" i="16"/>
  <c r="G100" i="7"/>
  <c r="DG25" i="3"/>
  <c r="DI19" i="3"/>
  <c r="I78" i="16"/>
  <c r="K78" i="16" s="1"/>
  <c r="H90" i="7"/>
  <c r="J90" i="7" s="1"/>
  <c r="CX13" i="3"/>
  <c r="DF9" i="3"/>
  <c r="H65" i="16"/>
  <c r="G77" i="7"/>
  <c r="H61" i="16"/>
  <c r="G73" i="7"/>
  <c r="K51" i="16"/>
  <c r="J63" i="7"/>
  <c r="DB1" i="3"/>
  <c r="K45" i="16"/>
  <c r="J57" i="7"/>
  <c r="M137" i="21"/>
  <c r="M92" i="23"/>
  <c r="L33" i="25"/>
  <c r="H70" i="21"/>
  <c r="G82" i="12"/>
  <c r="AI692" i="1"/>
  <c r="AI685" i="1" s="1"/>
  <c r="BZ692" i="1"/>
  <c r="AQ692" i="1" s="1"/>
  <c r="F702" i="1" s="1"/>
  <c r="AB579" i="1"/>
  <c r="H116" i="19"/>
  <c r="G128" i="10"/>
  <c r="H58" i="19"/>
  <c r="G70" i="10"/>
  <c r="AB294" i="1"/>
  <c r="H47" i="17"/>
  <c r="G59" i="8"/>
  <c r="H107" i="16"/>
  <c r="G119" i="7"/>
  <c r="H63" i="16"/>
  <c r="G75" i="7"/>
  <c r="H44" i="16"/>
  <c r="G56" i="7"/>
  <c r="H43" i="22"/>
  <c r="G55" i="13"/>
  <c r="H52" i="21"/>
  <c r="G64" i="12"/>
  <c r="H113" i="19"/>
  <c r="G125" i="10"/>
  <c r="H182" i="16"/>
  <c r="G194" i="7"/>
  <c r="H104" i="16"/>
  <c r="G116" i="7"/>
  <c r="H60" i="16"/>
  <c r="G72" i="7"/>
  <c r="H43" i="23"/>
  <c r="AB776" i="1"/>
  <c r="H175" i="19"/>
  <c r="G187" i="10"/>
  <c r="H143" i="19"/>
  <c r="G155" i="10"/>
  <c r="AB577" i="1"/>
  <c r="H74" i="19"/>
  <c r="G86" i="10"/>
  <c r="AB241" i="1"/>
  <c r="H70" i="17"/>
  <c r="G82" i="8"/>
  <c r="H235" i="16"/>
  <c r="G247" i="7"/>
  <c r="AB34" i="1"/>
  <c r="H77" i="16"/>
  <c r="G89" i="7"/>
  <c r="H53" i="20"/>
  <c r="G65" i="11"/>
  <c r="G83" i="14"/>
  <c r="H98" i="21"/>
  <c r="G110" i="12"/>
  <c r="G91" i="12"/>
  <c r="AB766" i="1"/>
  <c r="H61" i="21"/>
  <c r="G73" i="12"/>
  <c r="H172" i="19"/>
  <c r="G184" i="10"/>
  <c r="AB578" i="1"/>
  <c r="H71" i="19"/>
  <c r="G83" i="10"/>
  <c r="H44" i="18"/>
  <c r="G56" i="9"/>
  <c r="H67" i="17"/>
  <c r="G79" i="8"/>
  <c r="AB81" i="1"/>
  <c r="H232" i="16"/>
  <c r="G244" i="7"/>
  <c r="H47" i="16"/>
  <c r="G59" i="7"/>
  <c r="M443" i="19"/>
  <c r="M437" i="19"/>
  <c r="M486" i="19" s="1"/>
  <c r="M404" i="17"/>
  <c r="M398" i="17"/>
  <c r="M447" i="17" s="1"/>
  <c r="M181" i="18"/>
  <c r="M175" i="18"/>
  <c r="M224" i="18" s="1"/>
  <c r="M224" i="21"/>
  <c r="M482" i="16"/>
  <c r="M476" i="16"/>
  <c r="M525" i="16" s="1"/>
  <c r="L193" i="9"/>
  <c r="L187" i="9"/>
  <c r="L236" i="9" s="1"/>
  <c r="L256" i="12"/>
  <c r="L410" i="8"/>
  <c r="L459" i="8" s="1"/>
  <c r="L416" i="8"/>
  <c r="L494" i="7"/>
  <c r="L488" i="7"/>
  <c r="L537" i="7" s="1"/>
  <c r="L449" i="10"/>
  <c r="L498" i="10" s="1"/>
  <c r="L455" i="10"/>
  <c r="AB31" i="1"/>
  <c r="AB215" i="1"/>
  <c r="AB936" i="1"/>
  <c r="CC692" i="1"/>
  <c r="AT692" i="1" s="1"/>
  <c r="AT722" i="1" s="1"/>
  <c r="AB688" i="1"/>
  <c r="AB611" i="1"/>
  <c r="AB938" i="1"/>
  <c r="BZ942" i="1"/>
  <c r="CG942" i="1" s="1"/>
  <c r="AB33" i="1"/>
  <c r="CC778" i="1"/>
  <c r="CC758" i="1" s="1"/>
  <c r="AB767" i="1"/>
  <c r="AB350" i="1"/>
  <c r="AB290" i="1"/>
  <c r="AB90" i="1"/>
  <c r="CB778" i="1"/>
  <c r="CB758" i="1" s="1"/>
  <c r="AB233" i="1"/>
  <c r="AB465" i="1"/>
  <c r="AB236" i="1"/>
  <c r="AB292" i="1"/>
  <c r="AB940" i="1"/>
  <c r="CI858" i="1"/>
  <c r="AZ858" i="1" s="1"/>
  <c r="AB83" i="1"/>
  <c r="AB574" i="1"/>
  <c r="AB772" i="1"/>
  <c r="AB617" i="1"/>
  <c r="AQ858" i="1"/>
  <c r="AQ853" i="1" s="1"/>
  <c r="AB769" i="1"/>
  <c r="AB580" i="1"/>
  <c r="CD99" i="1"/>
  <c r="CD26" i="1" s="1"/>
  <c r="AT858" i="1"/>
  <c r="AT888" i="1" s="1"/>
  <c r="AB214" i="1"/>
  <c r="AB77" i="1"/>
  <c r="BZ470" i="1"/>
  <c r="CI470" i="1" s="1"/>
  <c r="AB613" i="1"/>
  <c r="CC942" i="1"/>
  <c r="CC933" i="1" s="1"/>
  <c r="AB765" i="1"/>
  <c r="CD470" i="1"/>
  <c r="CD463" i="1" s="1"/>
  <c r="BZ352" i="1"/>
  <c r="BZ335" i="1" s="1"/>
  <c r="AB70" i="1"/>
  <c r="CB692" i="1"/>
  <c r="CB685" i="1" s="1"/>
  <c r="AB774" i="1"/>
  <c r="AB616" i="1"/>
  <c r="CD352" i="1"/>
  <c r="AU352" i="1" s="1"/>
  <c r="AB76" i="1"/>
  <c r="AB295" i="1"/>
  <c r="AB856" i="1"/>
  <c r="CD256" i="1"/>
  <c r="CD211" i="1" s="1"/>
  <c r="AB29" i="1"/>
  <c r="AB761" i="1"/>
  <c r="AB615" i="1"/>
  <c r="AB291" i="1"/>
  <c r="CG858" i="1"/>
  <c r="AX858" i="1" s="1"/>
  <c r="AX853" i="1" s="1"/>
  <c r="AB773" i="1"/>
  <c r="AB32" i="1"/>
  <c r="AB298" i="1"/>
  <c r="AB68" i="1"/>
  <c r="AJ685" i="1"/>
  <c r="W692" i="1"/>
  <c r="V888" i="1"/>
  <c r="V853" i="1"/>
  <c r="F881" i="1"/>
  <c r="AG942" i="1"/>
  <c r="AB935" i="1"/>
  <c r="BZ933" i="1"/>
  <c r="AB939" i="1"/>
  <c r="CJ942" i="1"/>
  <c r="AJ942" i="1"/>
  <c r="AJ853" i="1"/>
  <c r="W858" i="1"/>
  <c r="BA888" i="1"/>
  <c r="BA853" i="1"/>
  <c r="F878" i="1"/>
  <c r="AG853" i="1"/>
  <c r="T858" i="1"/>
  <c r="AJ778" i="1"/>
  <c r="AB690" i="1"/>
  <c r="CU458" i="3"/>
  <c r="CV458" i="3"/>
  <c r="U609" i="1" s="1"/>
  <c r="CX458" i="3"/>
  <c r="GM594" i="1"/>
  <c r="GN594" i="1" s="1"/>
  <c r="CP591" i="1"/>
  <c r="O591" i="1" s="1"/>
  <c r="GM591" i="1" s="1"/>
  <c r="GN591" i="1" s="1"/>
  <c r="BB754" i="1"/>
  <c r="F701" i="1"/>
  <c r="AP722" i="1"/>
  <c r="AP685" i="1"/>
  <c r="BD649" i="1"/>
  <c r="F644" i="1"/>
  <c r="BD572" i="1"/>
  <c r="AB775" i="1"/>
  <c r="CL853" i="1"/>
  <c r="BC858" i="1"/>
  <c r="F794" i="1"/>
  <c r="BC758" i="1"/>
  <c r="Q614" i="1"/>
  <c r="CP614" i="1" s="1"/>
  <c r="O614" i="1" s="1"/>
  <c r="GM614" i="1" s="1"/>
  <c r="GN614" i="1" s="1"/>
  <c r="CP612" i="1"/>
  <c r="O612" i="1" s="1"/>
  <c r="GM612" i="1" s="1"/>
  <c r="GN612" i="1" s="1"/>
  <c r="CP603" i="1"/>
  <c r="O603" i="1" s="1"/>
  <c r="GM603" i="1" s="1"/>
  <c r="GO603" i="1" s="1"/>
  <c r="CP589" i="1"/>
  <c r="O589" i="1" s="1"/>
  <c r="GM589" i="1" s="1"/>
  <c r="GN589" i="1" s="1"/>
  <c r="AT853" i="1"/>
  <c r="F791" i="1"/>
  <c r="BD722" i="1"/>
  <c r="BD685" i="1"/>
  <c r="CP581" i="1"/>
  <c r="O581" i="1" s="1"/>
  <c r="GM581" i="1" s="1"/>
  <c r="GN581" i="1" s="1"/>
  <c r="BY758" i="1"/>
  <c r="AP778" i="1"/>
  <c r="AU502" i="1"/>
  <c r="F525" i="1"/>
  <c r="AP858" i="1"/>
  <c r="F708" i="1"/>
  <c r="BC722" i="1"/>
  <c r="BC685" i="1"/>
  <c r="GM582" i="1"/>
  <c r="GN582" i="1" s="1"/>
  <c r="AO858" i="1"/>
  <c r="CJ778" i="1"/>
  <c r="V614" i="1"/>
  <c r="CP604" i="1"/>
  <c r="O604" i="1" s="1"/>
  <c r="GM604" i="1" s="1"/>
  <c r="GN604" i="1" s="1"/>
  <c r="CP598" i="1"/>
  <c r="O598" i="1" s="1"/>
  <c r="GM598" i="1" s="1"/>
  <c r="GO598" i="1" s="1"/>
  <c r="FR504" i="1"/>
  <c r="BY506" i="1" s="1"/>
  <c r="AC506" i="1"/>
  <c r="CP504" i="1"/>
  <c r="O504" i="1" s="1"/>
  <c r="BC470" i="1"/>
  <c r="CL463" i="1"/>
  <c r="CB858" i="1"/>
  <c r="CJ853" i="1"/>
  <c r="F717" i="1"/>
  <c r="F726" i="1"/>
  <c r="AO681" i="1"/>
  <c r="AB610" i="1"/>
  <c r="CP584" i="1"/>
  <c r="O584" i="1" s="1"/>
  <c r="GM584" i="1" s="1"/>
  <c r="GN584" i="1" s="1"/>
  <c r="AB855" i="1"/>
  <c r="CI853" i="1"/>
  <c r="CP605" i="1"/>
  <c r="O605" i="1" s="1"/>
  <c r="GM605" i="1" s="1"/>
  <c r="GN605" i="1" s="1"/>
  <c r="CP596" i="1"/>
  <c r="O596" i="1" s="1"/>
  <c r="GM596" i="1" s="1"/>
  <c r="GN596" i="1" s="1"/>
  <c r="AI502" i="1"/>
  <c r="V506" i="1"/>
  <c r="AQ352" i="1"/>
  <c r="V692" i="1"/>
  <c r="W609" i="1"/>
  <c r="CP601" i="1"/>
  <c r="O601" i="1" s="1"/>
  <c r="GM601" i="1" s="1"/>
  <c r="GO601" i="1" s="1"/>
  <c r="AP942" i="1"/>
  <c r="F871" i="1"/>
  <c r="AO754" i="1"/>
  <c r="F812" i="1"/>
  <c r="AI778" i="1"/>
  <c r="AB687" i="1"/>
  <c r="BZ685" i="1"/>
  <c r="BB572" i="1"/>
  <c r="F632" i="1"/>
  <c r="BB649" i="1"/>
  <c r="CP607" i="1"/>
  <c r="O607" i="1" s="1"/>
  <c r="GM607" i="1" s="1"/>
  <c r="GN607" i="1" s="1"/>
  <c r="T506" i="1"/>
  <c r="AG502" i="1"/>
  <c r="AO942" i="1"/>
  <c r="AI853" i="1"/>
  <c r="AG778" i="1"/>
  <c r="GM592" i="1"/>
  <c r="GN592" i="1" s="1"/>
  <c r="CJ502" i="1"/>
  <c r="BA506" i="1"/>
  <c r="CP595" i="1"/>
  <c r="O595" i="1" s="1"/>
  <c r="GM595" i="1" s="1"/>
  <c r="GN595" i="1" s="1"/>
  <c r="CD619" i="1"/>
  <c r="BD942" i="1"/>
  <c r="CU541" i="3"/>
  <c r="CV542" i="3"/>
  <c r="CX542" i="3"/>
  <c r="CU542" i="3"/>
  <c r="BD858" i="1"/>
  <c r="BY853" i="1"/>
  <c r="CX490" i="3"/>
  <c r="CU489" i="3"/>
  <c r="CV489" i="3"/>
  <c r="CU490" i="3"/>
  <c r="CV490" i="3"/>
  <c r="CX489" i="3"/>
  <c r="AQ685" i="1"/>
  <c r="BZ502" i="1"/>
  <c r="CG506" i="1"/>
  <c r="AQ506" i="1"/>
  <c r="BC942" i="1"/>
  <c r="AZ888" i="1"/>
  <c r="AB609" i="1"/>
  <c r="CP590" i="1"/>
  <c r="O590" i="1" s="1"/>
  <c r="GM590" i="1" s="1"/>
  <c r="GN590" i="1" s="1"/>
  <c r="BY384" i="1"/>
  <c r="AP388" i="1"/>
  <c r="CI388" i="1"/>
  <c r="BB942" i="1"/>
  <c r="CG692" i="1"/>
  <c r="GX609" i="1"/>
  <c r="CB502" i="1"/>
  <c r="AS506" i="1"/>
  <c r="BC808" i="1"/>
  <c r="BZ778" i="1"/>
  <c r="CI778" i="1" s="1"/>
  <c r="AB763" i="1"/>
  <c r="AQ722" i="1"/>
  <c r="AT685" i="1"/>
  <c r="T687" i="1"/>
  <c r="AG692" i="1" s="1"/>
  <c r="U614" i="1"/>
  <c r="CP608" i="1"/>
  <c r="O608" i="1" s="1"/>
  <c r="GM608" i="1" s="1"/>
  <c r="GN608" i="1" s="1"/>
  <c r="AB587" i="1"/>
  <c r="AE502" i="1"/>
  <c r="R506" i="1"/>
  <c r="AB576" i="1"/>
  <c r="F410" i="1"/>
  <c r="U384" i="1"/>
  <c r="CJ288" i="1"/>
  <c r="BA303" i="1"/>
  <c r="AO685" i="1"/>
  <c r="R602" i="1"/>
  <c r="BC502" i="1"/>
  <c r="F522" i="1"/>
  <c r="F402" i="1"/>
  <c r="R384" i="1"/>
  <c r="AO758" i="1"/>
  <c r="Q602" i="1"/>
  <c r="S388" i="1"/>
  <c r="AF384" i="1"/>
  <c r="CP340" i="1"/>
  <c r="O340" i="1" s="1"/>
  <c r="GM340" i="1" s="1"/>
  <c r="GN340" i="1" s="1"/>
  <c r="BY685" i="1"/>
  <c r="CP588" i="1"/>
  <c r="O588" i="1" s="1"/>
  <c r="GM588" i="1" s="1"/>
  <c r="GN588" i="1" s="1"/>
  <c r="AB768" i="1"/>
  <c r="GX687" i="1"/>
  <c r="CJ692" i="1" s="1"/>
  <c r="GX602" i="1"/>
  <c r="CJ619" i="1" s="1"/>
  <c r="AB600" i="1"/>
  <c r="AB586" i="1"/>
  <c r="AB583" i="1"/>
  <c r="CM572" i="1"/>
  <c r="AG470" i="1"/>
  <c r="CP346" i="1"/>
  <c r="O346" i="1" s="1"/>
  <c r="GM346" i="1" s="1"/>
  <c r="GN346" i="1" s="1"/>
  <c r="CU488" i="3"/>
  <c r="CX488" i="3"/>
  <c r="T609" i="1"/>
  <c r="AG619" i="1" s="1"/>
  <c r="CP606" i="1"/>
  <c r="O606" i="1" s="1"/>
  <c r="GM606" i="1" s="1"/>
  <c r="GN606" i="1" s="1"/>
  <c r="AO502" i="1"/>
  <c r="F510" i="1"/>
  <c r="CI692" i="1"/>
  <c r="AB689" i="1"/>
  <c r="BD502" i="1"/>
  <c r="F531" i="1"/>
  <c r="CP467" i="1"/>
  <c r="O467" i="1" s="1"/>
  <c r="GM467" i="1" s="1"/>
  <c r="GN467" i="1" s="1"/>
  <c r="CK288" i="1"/>
  <c r="BB303" i="1"/>
  <c r="F628" i="1"/>
  <c r="BC619" i="1"/>
  <c r="BY335" i="1"/>
  <c r="CI352" i="1"/>
  <c r="AP352" i="1"/>
  <c r="CP583" i="1"/>
  <c r="O583" i="1" s="1"/>
  <c r="GM583" i="1" s="1"/>
  <c r="GN583" i="1" s="1"/>
  <c r="AB575" i="1"/>
  <c r="AK502" i="1"/>
  <c r="X506" i="1"/>
  <c r="AD502" i="1"/>
  <c r="Q506" i="1"/>
  <c r="F782" i="1"/>
  <c r="U506" i="1"/>
  <c r="AJ470" i="1"/>
  <c r="CP301" i="1"/>
  <c r="O301" i="1" s="1"/>
  <c r="GM301" i="1" s="1"/>
  <c r="GN301" i="1" s="1"/>
  <c r="S502" i="1"/>
  <c r="F521" i="1"/>
  <c r="Y388" i="1"/>
  <c r="AL384" i="1"/>
  <c r="CU460" i="3"/>
  <c r="CV460" i="3"/>
  <c r="U611" i="1" s="1"/>
  <c r="CX460" i="3"/>
  <c r="CW464" i="3"/>
  <c r="CX464" i="3"/>
  <c r="CX461" i="3"/>
  <c r="CW463" i="3"/>
  <c r="CX463" i="3"/>
  <c r="CX465" i="3"/>
  <c r="CX467" i="3"/>
  <c r="W602" i="1"/>
  <c r="CP597" i="1"/>
  <c r="O597" i="1" s="1"/>
  <c r="GM597" i="1" s="1"/>
  <c r="GN597" i="1" s="1"/>
  <c r="CP593" i="1"/>
  <c r="O593" i="1" s="1"/>
  <c r="GM593" i="1" s="1"/>
  <c r="GN593" i="1" s="1"/>
  <c r="BZ619" i="1"/>
  <c r="CG619" i="1" s="1"/>
  <c r="F406" i="1"/>
  <c r="AT384" i="1"/>
  <c r="CU515" i="3"/>
  <c r="CV515" i="3"/>
  <c r="CX515" i="3"/>
  <c r="CU514" i="3"/>
  <c r="CV514" i="3"/>
  <c r="AB614" i="1"/>
  <c r="AB590" i="1"/>
  <c r="W388" i="1"/>
  <c r="AJ384" i="1"/>
  <c r="CJ384" i="1"/>
  <c r="BA388" i="1"/>
  <c r="HG341" i="1"/>
  <c r="V341" i="1"/>
  <c r="AP288" i="1"/>
  <c r="F312" i="1"/>
  <c r="AB466" i="1"/>
  <c r="HG344" i="1"/>
  <c r="V344" i="1"/>
  <c r="GM242" i="1"/>
  <c r="GO242" i="1" s="1"/>
  <c r="AO536" i="1"/>
  <c r="F483" i="1"/>
  <c r="V388" i="1"/>
  <c r="AI384" i="1"/>
  <c r="AB347" i="1"/>
  <c r="W344" i="1"/>
  <c r="AJ352" i="1" s="1"/>
  <c r="Q341" i="1"/>
  <c r="P339" i="1"/>
  <c r="HG339" i="1"/>
  <c r="S339" i="1"/>
  <c r="X388" i="1"/>
  <c r="CP299" i="1"/>
  <c r="O299" i="1" s="1"/>
  <c r="GM299" i="1" s="1"/>
  <c r="GN299" i="1" s="1"/>
  <c r="F400" i="1"/>
  <c r="Q384" i="1"/>
  <c r="HG347" i="1"/>
  <c r="V347" i="1"/>
  <c r="Q344" i="1"/>
  <c r="P342" i="1"/>
  <c r="HG342" i="1"/>
  <c r="S342" i="1"/>
  <c r="U341" i="1"/>
  <c r="CC352" i="1"/>
  <c r="BB536" i="1"/>
  <c r="CP386" i="1"/>
  <c r="O386" i="1" s="1"/>
  <c r="AC388" i="1"/>
  <c r="P344" i="1"/>
  <c r="CM288" i="1"/>
  <c r="BD303" i="1"/>
  <c r="AB296" i="1"/>
  <c r="BY211" i="1"/>
  <c r="AP256" i="1"/>
  <c r="GM231" i="1"/>
  <c r="GN231" i="1" s="1"/>
  <c r="BD470" i="1"/>
  <c r="CM463" i="1"/>
  <c r="CJ470" i="1"/>
  <c r="AU384" i="1"/>
  <c r="F407" i="1"/>
  <c r="T388" i="1"/>
  <c r="AG384" i="1"/>
  <c r="AB348" i="1"/>
  <c r="CL288" i="1"/>
  <c r="BC303" i="1"/>
  <c r="CP243" i="1"/>
  <c r="O243" i="1" s="1"/>
  <c r="GM243" i="1" s="1"/>
  <c r="GN243" i="1" s="1"/>
  <c r="GM223" i="1"/>
  <c r="GN223" i="1" s="1"/>
  <c r="U344" i="1"/>
  <c r="GX339" i="1"/>
  <c r="BZ303" i="1"/>
  <c r="CP250" i="1"/>
  <c r="O250" i="1" s="1"/>
  <c r="GM250" i="1" s="1"/>
  <c r="GN250" i="1" s="1"/>
  <c r="BB692" i="1"/>
  <c r="F524" i="1"/>
  <c r="Q347" i="1"/>
  <c r="P345" i="1"/>
  <c r="HG345" i="1"/>
  <c r="S345" i="1"/>
  <c r="T344" i="1"/>
  <c r="AG352" i="1" s="1"/>
  <c r="AB341" i="1"/>
  <c r="R338" i="1"/>
  <c r="CP338" i="1" s="1"/>
  <c r="O338" i="1" s="1"/>
  <c r="GM338" i="1" s="1"/>
  <c r="GN338" i="1" s="1"/>
  <c r="HG338" i="1"/>
  <c r="V338" i="1"/>
  <c r="CP300" i="1"/>
  <c r="O300" i="1" s="1"/>
  <c r="GM300" i="1" s="1"/>
  <c r="GN300" i="1" s="1"/>
  <c r="GM254" i="1"/>
  <c r="GN254" i="1" s="1"/>
  <c r="CU439" i="3"/>
  <c r="CX448" i="3"/>
  <c r="CU438" i="3"/>
  <c r="CX442" i="3"/>
  <c r="CU441" i="3"/>
  <c r="CV441" i="3"/>
  <c r="CX441" i="3"/>
  <c r="CW443" i="3"/>
  <c r="CX443" i="3"/>
  <c r="CW445" i="3"/>
  <c r="CX449" i="3"/>
  <c r="CV438" i="3"/>
  <c r="CX438" i="3"/>
  <c r="CU440" i="3"/>
  <c r="CV440" i="3"/>
  <c r="CX440" i="3"/>
  <c r="P347" i="1"/>
  <c r="GX344" i="1"/>
  <c r="GM235" i="1"/>
  <c r="GN235" i="1" s="1"/>
  <c r="CU468" i="3"/>
  <c r="CV468" i="3"/>
  <c r="U613" i="1" s="1"/>
  <c r="CX476" i="3"/>
  <c r="CX468" i="3"/>
  <c r="CW471" i="3"/>
  <c r="CX471" i="3"/>
  <c r="CX475" i="3"/>
  <c r="AO388" i="1"/>
  <c r="CG388" i="1"/>
  <c r="S341" i="1"/>
  <c r="CP341" i="1" s="1"/>
  <c r="O341" i="1" s="1"/>
  <c r="GM341" i="1" s="1"/>
  <c r="GN341" i="1" s="1"/>
  <c r="AB337" i="1"/>
  <c r="CD303" i="1"/>
  <c r="CP293" i="1"/>
  <c r="O293" i="1" s="1"/>
  <c r="GM293" i="1" s="1"/>
  <c r="GN293" i="1" s="1"/>
  <c r="CY234" i="1"/>
  <c r="X234" i="1" s="1"/>
  <c r="CZ234" i="1"/>
  <c r="Y234" i="1" s="1"/>
  <c r="CP234" i="1"/>
  <c r="O234" i="1" s="1"/>
  <c r="GM234" i="1" s="1"/>
  <c r="GN234" i="1" s="1"/>
  <c r="CU459" i="3"/>
  <c r="CX459" i="3"/>
  <c r="GX342" i="1"/>
  <c r="BZ256" i="1"/>
  <c r="CI256" i="1" s="1"/>
  <c r="BB388" i="1"/>
  <c r="BD352" i="1"/>
  <c r="Y136" i="1"/>
  <c r="AL131" i="1"/>
  <c r="BC352" i="1"/>
  <c r="CU315" i="3"/>
  <c r="CX317" i="3"/>
  <c r="CX328" i="3"/>
  <c r="CW320" i="3"/>
  <c r="CX320" i="3"/>
  <c r="CV315" i="3"/>
  <c r="U337" i="1" s="1"/>
  <c r="CW317" i="3"/>
  <c r="CX315" i="3"/>
  <c r="CX325" i="3"/>
  <c r="CX323" i="3"/>
  <c r="CX327" i="3"/>
  <c r="CX285" i="3"/>
  <c r="CX289" i="3"/>
  <c r="CX284" i="3"/>
  <c r="CU283" i="3"/>
  <c r="CX291" i="3"/>
  <c r="CV283" i="3"/>
  <c r="U295" i="1" s="1"/>
  <c r="CX283" i="3"/>
  <c r="CX288" i="3"/>
  <c r="CX290" i="3"/>
  <c r="AB244" i="1"/>
  <c r="AB222" i="1"/>
  <c r="Q88" i="1"/>
  <c r="HG88" i="1"/>
  <c r="V88" i="1"/>
  <c r="AH384" i="1"/>
  <c r="AB293" i="1"/>
  <c r="CP247" i="1"/>
  <c r="O247" i="1" s="1"/>
  <c r="GM247" i="1" s="1"/>
  <c r="GN247" i="1" s="1"/>
  <c r="CZ230" i="1"/>
  <c r="Y230" i="1" s="1"/>
  <c r="V136" i="1"/>
  <c r="AI131" i="1"/>
  <c r="AD136" i="1"/>
  <c r="CP248" i="1"/>
  <c r="O248" i="1" s="1"/>
  <c r="GM248" i="1" s="1"/>
  <c r="GN248" i="1" s="1"/>
  <c r="CP245" i="1"/>
  <c r="O245" i="1" s="1"/>
  <c r="GM245" i="1" s="1"/>
  <c r="GO245" i="1" s="1"/>
  <c r="AB240" i="1"/>
  <c r="AB238" i="1"/>
  <c r="CP230" i="1"/>
  <c r="O230" i="1" s="1"/>
  <c r="GM230" i="1" s="1"/>
  <c r="GN230" i="1" s="1"/>
  <c r="S88" i="1"/>
  <c r="AB251" i="1"/>
  <c r="CP244" i="1"/>
  <c r="O244" i="1" s="1"/>
  <c r="GM244" i="1" s="1"/>
  <c r="GN244" i="1" s="1"/>
  <c r="AB235" i="1"/>
  <c r="U227" i="1"/>
  <c r="T227" i="1"/>
  <c r="CI136" i="1"/>
  <c r="BY131" i="1"/>
  <c r="CH136" i="1"/>
  <c r="CU329" i="3"/>
  <c r="CV329" i="3"/>
  <c r="U348" i="1" s="1"/>
  <c r="CX333" i="3"/>
  <c r="CX332" i="3"/>
  <c r="CW332" i="3"/>
  <c r="CX336" i="3"/>
  <c r="CW333" i="3"/>
  <c r="CW331" i="3"/>
  <c r="CX331" i="3"/>
  <c r="CX329" i="3"/>
  <c r="CP239" i="1"/>
  <c r="O239" i="1" s="1"/>
  <c r="GM239" i="1" s="1"/>
  <c r="GN239" i="1" s="1"/>
  <c r="T225" i="1"/>
  <c r="R296" i="1"/>
  <c r="CP296" i="1" s="1"/>
  <c r="O296" i="1" s="1"/>
  <c r="GM296" i="1" s="1"/>
  <c r="GN296" i="1" s="1"/>
  <c r="T295" i="1"/>
  <c r="AG303" i="1" s="1"/>
  <c r="AB136" i="1"/>
  <c r="GM133" i="1"/>
  <c r="CA136" i="1" s="1"/>
  <c r="AS388" i="1"/>
  <c r="AO303" i="1"/>
  <c r="AB299" i="1"/>
  <c r="CP252" i="1"/>
  <c r="O252" i="1" s="1"/>
  <c r="GM252" i="1" s="1"/>
  <c r="GN252" i="1" s="1"/>
  <c r="AB232" i="1"/>
  <c r="AB229" i="1"/>
  <c r="CW222" i="3"/>
  <c r="CX226" i="3"/>
  <c r="CU220" i="3"/>
  <c r="CV220" i="3"/>
  <c r="U224" i="1" s="1"/>
  <c r="CX220" i="3"/>
  <c r="CX222" i="3"/>
  <c r="CX225" i="3"/>
  <c r="I225" i="1"/>
  <c r="I226" i="1"/>
  <c r="W136" i="1"/>
  <c r="AJ131" i="1"/>
  <c r="W296" i="1"/>
  <c r="AJ303" i="1" s="1"/>
  <c r="CK211" i="1"/>
  <c r="BB256" i="1"/>
  <c r="AB242" i="1"/>
  <c r="AB234" i="1"/>
  <c r="AP136" i="1"/>
  <c r="CP92" i="1"/>
  <c r="O92" i="1" s="1"/>
  <c r="GM92" i="1" s="1"/>
  <c r="GN92" i="1" s="1"/>
  <c r="T88" i="1"/>
  <c r="CP84" i="1"/>
  <c r="O84" i="1" s="1"/>
  <c r="GM84" i="1" s="1"/>
  <c r="GN84" i="1" s="1"/>
  <c r="AQ388" i="1"/>
  <c r="CP297" i="1"/>
  <c r="O297" i="1" s="1"/>
  <c r="GM297" i="1" s="1"/>
  <c r="GN297" i="1" s="1"/>
  <c r="CP249" i="1"/>
  <c r="O249" i="1" s="1"/>
  <c r="GM249" i="1" s="1"/>
  <c r="GO249" i="1" s="1"/>
  <c r="AB245" i="1"/>
  <c r="CP232" i="1"/>
  <c r="O232" i="1" s="1"/>
  <c r="GM232" i="1" s="1"/>
  <c r="GN232" i="1" s="1"/>
  <c r="CP222" i="1"/>
  <c r="O222" i="1" s="1"/>
  <c r="GM222" i="1" s="1"/>
  <c r="GN222" i="1" s="1"/>
  <c r="S227" i="1"/>
  <c r="Q227" i="1"/>
  <c r="CP227" i="1" s="1"/>
  <c r="O227" i="1" s="1"/>
  <c r="GM227" i="1" s="1"/>
  <c r="GN227" i="1" s="1"/>
  <c r="GM221" i="1"/>
  <c r="GN221" i="1" s="1"/>
  <c r="U131" i="1"/>
  <c r="F158" i="1"/>
  <c r="AB221" i="1"/>
  <c r="CP220" i="1"/>
  <c r="O220" i="1" s="1"/>
  <c r="GM220" i="1" s="1"/>
  <c r="GN220" i="1" s="1"/>
  <c r="T136" i="1"/>
  <c r="R88" i="1"/>
  <c r="AB218" i="1"/>
  <c r="CP217" i="1"/>
  <c r="O217" i="1" s="1"/>
  <c r="GM217" i="1" s="1"/>
  <c r="GN217" i="1" s="1"/>
  <c r="CX109" i="3"/>
  <c r="CU104" i="3"/>
  <c r="CX112" i="3"/>
  <c r="CW108" i="3"/>
  <c r="CX108" i="3"/>
  <c r="CX110" i="3"/>
  <c r="CX107" i="3"/>
  <c r="CW106" i="3"/>
  <c r="CX111" i="3"/>
  <c r="GX68" i="1"/>
  <c r="CU265" i="3"/>
  <c r="CV265" i="3"/>
  <c r="U290" i="1" s="1"/>
  <c r="CX265" i="3"/>
  <c r="AS136" i="1"/>
  <c r="CB131" i="1"/>
  <c r="P88" i="1"/>
  <c r="CP88" i="1" s="1"/>
  <c r="O88" i="1" s="1"/>
  <c r="DF523" i="3"/>
  <c r="DI523" i="3"/>
  <c r="DG523" i="3"/>
  <c r="DH523" i="3"/>
  <c r="DJ113" i="3"/>
  <c r="CJ131" i="1"/>
  <c r="BA136" i="1"/>
  <c r="AB87" i="1"/>
  <c r="AB85" i="1"/>
  <c r="AU136" i="1"/>
  <c r="CD131" i="1"/>
  <c r="CP89" i="1"/>
  <c r="O89" i="1" s="1"/>
  <c r="GM89" i="1" s="1"/>
  <c r="GN89" i="1" s="1"/>
  <c r="AB79" i="1"/>
  <c r="CX271" i="3"/>
  <c r="CW270" i="3"/>
  <c r="CW271" i="3"/>
  <c r="CU267" i="3"/>
  <c r="CV267" i="3"/>
  <c r="U292" i="1" s="1"/>
  <c r="CX267" i="3"/>
  <c r="AB97" i="1"/>
  <c r="CP94" i="1"/>
  <c r="O94" i="1" s="1"/>
  <c r="GM94" i="1" s="1"/>
  <c r="GO94" i="1" s="1"/>
  <c r="GX88" i="1"/>
  <c r="BZ99" i="1"/>
  <c r="CP71" i="1"/>
  <c r="O71" i="1" s="1"/>
  <c r="GM71" i="1" s="1"/>
  <c r="GN71" i="1" s="1"/>
  <c r="CW472" i="3"/>
  <c r="DG428" i="3"/>
  <c r="DH428" i="3"/>
  <c r="DI428" i="3"/>
  <c r="DF428" i="3"/>
  <c r="DJ428" i="3" s="1"/>
  <c r="DF407" i="3"/>
  <c r="DG407" i="3"/>
  <c r="DH407" i="3"/>
  <c r="DI407" i="3"/>
  <c r="CU236" i="3"/>
  <c r="CV236" i="3"/>
  <c r="U233" i="1" s="1"/>
  <c r="CX236" i="3"/>
  <c r="AB95" i="1"/>
  <c r="CG136" i="1"/>
  <c r="BZ131" i="1"/>
  <c r="AK136" i="1"/>
  <c r="BB131" i="1"/>
  <c r="CP73" i="1"/>
  <c r="O73" i="1" s="1"/>
  <c r="GM73" i="1" s="1"/>
  <c r="GN73" i="1" s="1"/>
  <c r="GM56" i="1"/>
  <c r="GN56" i="1" s="1"/>
  <c r="CJ99" i="1"/>
  <c r="AB216" i="1"/>
  <c r="AB74" i="1"/>
  <c r="AO256" i="1"/>
  <c r="CX232" i="3"/>
  <c r="CU229" i="3"/>
  <c r="CX229" i="3"/>
  <c r="CX233" i="3"/>
  <c r="CV229" i="3"/>
  <c r="U229" i="1" s="1"/>
  <c r="AQ136" i="1"/>
  <c r="AE136" i="1"/>
  <c r="BD26" i="1"/>
  <c r="F124" i="1"/>
  <c r="BD166" i="1"/>
  <c r="CP91" i="1"/>
  <c r="O91" i="1" s="1"/>
  <c r="GM91" i="1" s="1"/>
  <c r="GN91" i="1" s="1"/>
  <c r="W68" i="1"/>
  <c r="DF540" i="3"/>
  <c r="DG540" i="3"/>
  <c r="DH540" i="3"/>
  <c r="DI540" i="3"/>
  <c r="CX281" i="3"/>
  <c r="CX280" i="3"/>
  <c r="CX279" i="3"/>
  <c r="CW278" i="3"/>
  <c r="CX278" i="3"/>
  <c r="CU275" i="3"/>
  <c r="CV275" i="3"/>
  <c r="U294" i="1" s="1"/>
  <c r="CX275" i="3"/>
  <c r="CX282" i="3"/>
  <c r="P219" i="1"/>
  <c r="CP219" i="1" s="1"/>
  <c r="O219" i="1" s="1"/>
  <c r="GM219" i="1" s="1"/>
  <c r="GN219" i="1" s="1"/>
  <c r="AB213" i="1"/>
  <c r="AB86" i="1"/>
  <c r="AB80" i="1"/>
  <c r="CP75" i="1"/>
  <c r="O75" i="1" s="1"/>
  <c r="GM75" i="1" s="1"/>
  <c r="GN75" i="1" s="1"/>
  <c r="CU266" i="3"/>
  <c r="CX266" i="3"/>
  <c r="BD256" i="1"/>
  <c r="AF136" i="1"/>
  <c r="CU189" i="3"/>
  <c r="CX194" i="3"/>
  <c r="CX196" i="3"/>
  <c r="CX191" i="3"/>
  <c r="CX195" i="3"/>
  <c r="CW191" i="3"/>
  <c r="CW192" i="3"/>
  <c r="W88" i="1"/>
  <c r="AJ99" i="1" s="1"/>
  <c r="T68" i="1"/>
  <c r="BC256" i="1"/>
  <c r="W220" i="1"/>
  <c r="GX218" i="1"/>
  <c r="GM218" i="1" s="1"/>
  <c r="GN218" i="1" s="1"/>
  <c r="F139" i="1"/>
  <c r="AB96" i="1"/>
  <c r="AB94" i="1"/>
  <c r="CP87" i="1"/>
  <c r="O87" i="1" s="1"/>
  <c r="GM87" i="1" s="1"/>
  <c r="GN87" i="1" s="1"/>
  <c r="GM39" i="1"/>
  <c r="GN39" i="1" s="1"/>
  <c r="AB217" i="1"/>
  <c r="U88" i="1"/>
  <c r="CP72" i="1"/>
  <c r="O72" i="1" s="1"/>
  <c r="GM72" i="1" s="1"/>
  <c r="GN72" i="1" s="1"/>
  <c r="BC131" i="1"/>
  <c r="F152" i="1"/>
  <c r="CE136" i="1"/>
  <c r="CF136" i="1"/>
  <c r="AC131" i="1"/>
  <c r="GM50" i="1"/>
  <c r="GN50" i="1" s="1"/>
  <c r="GM42" i="1"/>
  <c r="GN42" i="1" s="1"/>
  <c r="CP51" i="1"/>
  <c r="O51" i="1" s="1"/>
  <c r="GM51" i="1" s="1"/>
  <c r="GN51" i="1" s="1"/>
  <c r="AB35" i="1"/>
  <c r="DF552" i="3"/>
  <c r="DJ552" i="3" s="1"/>
  <c r="DG552" i="3"/>
  <c r="DI552" i="3"/>
  <c r="DG1" i="3"/>
  <c r="DH1" i="3"/>
  <c r="DI1" i="3"/>
  <c r="DF1" i="3"/>
  <c r="CV162" i="3"/>
  <c r="U80" i="1" s="1"/>
  <c r="CX162" i="3"/>
  <c r="CU162" i="3"/>
  <c r="DF554" i="3"/>
  <c r="DJ554" i="3" s="1"/>
  <c r="DG554" i="3"/>
  <c r="DH554" i="3"/>
  <c r="DI554" i="3"/>
  <c r="CV493" i="3"/>
  <c r="U689" i="1" s="1"/>
  <c r="CX493" i="3"/>
  <c r="CW355" i="3"/>
  <c r="V574" i="1" s="1"/>
  <c r="CX355" i="3"/>
  <c r="CX316" i="3"/>
  <c r="BB166" i="1"/>
  <c r="F140" i="1"/>
  <c r="CP62" i="1"/>
  <c r="O62" i="1" s="1"/>
  <c r="GM62" i="1" s="1"/>
  <c r="GN62" i="1" s="1"/>
  <c r="AB61" i="1"/>
  <c r="CV547" i="3"/>
  <c r="U940" i="1" s="1"/>
  <c r="CX547" i="3"/>
  <c r="DI531" i="3"/>
  <c r="DF531" i="3"/>
  <c r="P776" i="1" s="1"/>
  <c r="DH531" i="3"/>
  <c r="DG526" i="3"/>
  <c r="Q773" i="1" s="1"/>
  <c r="DH526" i="3"/>
  <c r="R773" i="1" s="1"/>
  <c r="DI526" i="3"/>
  <c r="GM52" i="1"/>
  <c r="GN52" i="1" s="1"/>
  <c r="DG553" i="3"/>
  <c r="DF436" i="3"/>
  <c r="DJ436" i="3" s="1"/>
  <c r="DG436" i="3"/>
  <c r="DH436" i="3"/>
  <c r="DI436" i="3"/>
  <c r="DF399" i="3"/>
  <c r="DJ399" i="3" s="1"/>
  <c r="DG399" i="3"/>
  <c r="DH399" i="3"/>
  <c r="DI399" i="3"/>
  <c r="DF376" i="3"/>
  <c r="DH376" i="3"/>
  <c r="DI376" i="3"/>
  <c r="DG376" i="3"/>
  <c r="DF365" i="3"/>
  <c r="DG365" i="3"/>
  <c r="DI365" i="3"/>
  <c r="DJ365" i="3" s="1"/>
  <c r="DH365" i="3"/>
  <c r="T60" i="1"/>
  <c r="AG99" i="1" s="1"/>
  <c r="CP43" i="1"/>
  <c r="O43" i="1" s="1"/>
  <c r="GM43" i="1" s="1"/>
  <c r="GN43" i="1" s="1"/>
  <c r="CX514" i="3"/>
  <c r="CX469" i="3"/>
  <c r="AB64" i="1"/>
  <c r="CP53" i="1"/>
  <c r="O53" i="1" s="1"/>
  <c r="GM53" i="1" s="1"/>
  <c r="GN53" i="1" s="1"/>
  <c r="DG536" i="3"/>
  <c r="DH536" i="3"/>
  <c r="DI536" i="3"/>
  <c r="DF534" i="3"/>
  <c r="P855" i="1" s="1"/>
  <c r="DG534" i="3"/>
  <c r="Q855" i="1" s="1"/>
  <c r="DH534" i="3"/>
  <c r="R855" i="1" s="1"/>
  <c r="DI534" i="3"/>
  <c r="CV505" i="3"/>
  <c r="AP99" i="1"/>
  <c r="CP55" i="1"/>
  <c r="O55" i="1" s="1"/>
  <c r="GM55" i="1" s="1"/>
  <c r="GN55" i="1" s="1"/>
  <c r="DF551" i="3"/>
  <c r="DJ551" i="3" s="1"/>
  <c r="DG551" i="3"/>
  <c r="DH551" i="3"/>
  <c r="DI551" i="3"/>
  <c r="CV545" i="3"/>
  <c r="U939" i="1" s="1"/>
  <c r="CX545" i="3"/>
  <c r="CX466" i="3"/>
  <c r="CX450" i="3"/>
  <c r="CX185" i="3"/>
  <c r="CU180" i="3"/>
  <c r="CV180" i="3"/>
  <c r="U85" i="1" s="1"/>
  <c r="CW184" i="3"/>
  <c r="CX183" i="3"/>
  <c r="CX180" i="3"/>
  <c r="CW183" i="3"/>
  <c r="CX187" i="3"/>
  <c r="CX188" i="3"/>
  <c r="CU161" i="3"/>
  <c r="CV161" i="3"/>
  <c r="U79" i="1" s="1"/>
  <c r="CX161" i="3"/>
  <c r="AB60" i="1"/>
  <c r="CP57" i="1"/>
  <c r="O57" i="1" s="1"/>
  <c r="GM57" i="1" s="1"/>
  <c r="GN57" i="1" s="1"/>
  <c r="GM46" i="1"/>
  <c r="GN46" i="1" s="1"/>
  <c r="DF505" i="3"/>
  <c r="DI505" i="3"/>
  <c r="DJ505" i="3" s="1"/>
  <c r="DH505" i="3"/>
  <c r="DG496" i="3"/>
  <c r="DH496" i="3"/>
  <c r="DI496" i="3"/>
  <c r="DF454" i="3"/>
  <c r="DG454" i="3"/>
  <c r="DH454" i="3"/>
  <c r="DI454" i="3"/>
  <c r="DJ454" i="3" s="1"/>
  <c r="CX445" i="3"/>
  <c r="DF421" i="3"/>
  <c r="DI421" i="3"/>
  <c r="DG421" i="3"/>
  <c r="DH421" i="3"/>
  <c r="DF410" i="3"/>
  <c r="DJ410" i="3" s="1"/>
  <c r="DH410" i="3"/>
  <c r="DI410" i="3"/>
  <c r="DG410" i="3"/>
  <c r="CP59" i="1"/>
  <c r="O59" i="1" s="1"/>
  <c r="GM59" i="1" s="1"/>
  <c r="GN59" i="1" s="1"/>
  <c r="CP41" i="1"/>
  <c r="O41" i="1" s="1"/>
  <c r="GM41" i="1" s="1"/>
  <c r="GO41" i="1" s="1"/>
  <c r="CP37" i="1"/>
  <c r="O37" i="1" s="1"/>
  <c r="GM37" i="1" s="1"/>
  <c r="GN37" i="1" s="1"/>
  <c r="CV541" i="3"/>
  <c r="U937" i="1" s="1"/>
  <c r="CX541" i="3"/>
  <c r="CV488" i="3"/>
  <c r="U617" i="1" s="1"/>
  <c r="CP66" i="1"/>
  <c r="O66" i="1" s="1"/>
  <c r="GM66" i="1" s="1"/>
  <c r="GO66" i="1" s="1"/>
  <c r="CP48" i="1"/>
  <c r="O48" i="1" s="1"/>
  <c r="GM48" i="1" s="1"/>
  <c r="GN48" i="1" s="1"/>
  <c r="AB28" i="1"/>
  <c r="DF517" i="3"/>
  <c r="DI517" i="3"/>
  <c r="DG517" i="3"/>
  <c r="DH517" i="3"/>
  <c r="DF380" i="3"/>
  <c r="DJ380" i="3" s="1"/>
  <c r="DG380" i="3"/>
  <c r="DH380" i="3"/>
  <c r="DI380" i="3"/>
  <c r="DH553" i="3"/>
  <c r="DI553" i="3"/>
  <c r="DF546" i="3"/>
  <c r="DG546" i="3"/>
  <c r="DH546" i="3"/>
  <c r="DI546" i="3"/>
  <c r="DF435" i="3"/>
  <c r="DJ435" i="3" s="1"/>
  <c r="DG435" i="3"/>
  <c r="DH435" i="3"/>
  <c r="DI435" i="3"/>
  <c r="BC99" i="1"/>
  <c r="CX164" i="3"/>
  <c r="CX168" i="3"/>
  <c r="CU163" i="3"/>
  <c r="CW167" i="3"/>
  <c r="CW166" i="3"/>
  <c r="CX165" i="3"/>
  <c r="CX167" i="3"/>
  <c r="CW165" i="3"/>
  <c r="CX170" i="3"/>
  <c r="CX166" i="3"/>
  <c r="Q58" i="1"/>
  <c r="CP58" i="1" s="1"/>
  <c r="O58" i="1" s="1"/>
  <c r="GM58" i="1" s="1"/>
  <c r="GN58" i="1" s="1"/>
  <c r="HG58" i="1"/>
  <c r="DI513" i="3"/>
  <c r="DF513" i="3"/>
  <c r="DG513" i="3"/>
  <c r="DH513" i="3"/>
  <c r="CP61" i="1"/>
  <c r="O61" i="1" s="1"/>
  <c r="GM61" i="1" s="1"/>
  <c r="GN61" i="1" s="1"/>
  <c r="DH552" i="3"/>
  <c r="DF548" i="3"/>
  <c r="DG548" i="3"/>
  <c r="DI548" i="3"/>
  <c r="DJ548" i="3" s="1"/>
  <c r="CV539" i="3"/>
  <c r="U936" i="1" s="1"/>
  <c r="CX539" i="3"/>
  <c r="CV530" i="3"/>
  <c r="U775" i="1" s="1"/>
  <c r="CX530" i="3"/>
  <c r="DF526" i="3"/>
  <c r="CV511" i="3"/>
  <c r="U766" i="1" s="1"/>
  <c r="CX511" i="3"/>
  <c r="AB53" i="1"/>
  <c r="CP49" i="1"/>
  <c r="O49" i="1" s="1"/>
  <c r="GM49" i="1" s="1"/>
  <c r="GN49" i="1" s="1"/>
  <c r="CP40" i="1"/>
  <c r="O40" i="1" s="1"/>
  <c r="GM40" i="1" s="1"/>
  <c r="GN40" i="1" s="1"/>
  <c r="DF423" i="3"/>
  <c r="DG423" i="3"/>
  <c r="DH423" i="3"/>
  <c r="DI423" i="3"/>
  <c r="CP54" i="1"/>
  <c r="O54" i="1" s="1"/>
  <c r="GM54" i="1" s="1"/>
  <c r="GO54" i="1" s="1"/>
  <c r="DF499" i="3"/>
  <c r="DI499" i="3"/>
  <c r="DG499" i="3"/>
  <c r="CW470" i="3"/>
  <c r="V613" i="1" s="1"/>
  <c r="CX470" i="3"/>
  <c r="AB63" i="1"/>
  <c r="R60" i="1"/>
  <c r="CP60" i="1" s="1"/>
  <c r="O60" i="1" s="1"/>
  <c r="GM60" i="1" s="1"/>
  <c r="GO60" i="1" s="1"/>
  <c r="AB57" i="1"/>
  <c r="CP45" i="1"/>
  <c r="O45" i="1" s="1"/>
  <c r="GM45" i="1" s="1"/>
  <c r="GN45" i="1" s="1"/>
  <c r="AB44" i="1"/>
  <c r="AB37" i="1"/>
  <c r="CW550" i="3"/>
  <c r="V940" i="1" s="1"/>
  <c r="AI942" i="1" s="1"/>
  <c r="CX550" i="3"/>
  <c r="CV535" i="3"/>
  <c r="U856" i="1" s="1"/>
  <c r="CX535" i="3"/>
  <c r="DG531" i="3"/>
  <c r="Q776" i="1" s="1"/>
  <c r="CX504" i="3"/>
  <c r="CV504" i="3"/>
  <c r="U763" i="1" s="1"/>
  <c r="CW462" i="3"/>
  <c r="V611" i="1" s="1"/>
  <c r="CV453" i="3"/>
  <c r="CX453" i="3"/>
  <c r="DF417" i="3"/>
  <c r="DJ417" i="3" s="1"/>
  <c r="DG417" i="3"/>
  <c r="DH417" i="3"/>
  <c r="DI417" i="3"/>
  <c r="DH479" i="3"/>
  <c r="DI479" i="3"/>
  <c r="DH455" i="3"/>
  <c r="DI455" i="3"/>
  <c r="DF369" i="3"/>
  <c r="DG369" i="3"/>
  <c r="DI369" i="3"/>
  <c r="DH369" i="3"/>
  <c r="CW367" i="3"/>
  <c r="V577" i="1" s="1"/>
  <c r="CX367" i="3"/>
  <c r="CW285" i="3"/>
  <c r="CX92" i="3"/>
  <c r="CU82" i="3"/>
  <c r="CX82" i="3"/>
  <c r="CX87" i="3"/>
  <c r="CX86" i="3"/>
  <c r="CW90" i="3"/>
  <c r="CU85" i="3"/>
  <c r="CX90" i="3"/>
  <c r="CV85" i="3"/>
  <c r="CX94" i="3"/>
  <c r="CU84" i="3"/>
  <c r="CV84" i="3"/>
  <c r="CW89" i="3"/>
  <c r="CX89" i="3"/>
  <c r="CX85" i="3"/>
  <c r="CU83" i="3"/>
  <c r="CW91" i="3"/>
  <c r="DF494" i="3"/>
  <c r="DG494" i="3"/>
  <c r="DH494" i="3"/>
  <c r="DI494" i="3"/>
  <c r="CW481" i="3"/>
  <c r="V616" i="1" s="1"/>
  <c r="CX481" i="3"/>
  <c r="DI434" i="3"/>
  <c r="DH433" i="3"/>
  <c r="DI433" i="3"/>
  <c r="DF395" i="3"/>
  <c r="DG395" i="3"/>
  <c r="DI395" i="3"/>
  <c r="DG391" i="3"/>
  <c r="DH391" i="3"/>
  <c r="DF391" i="3"/>
  <c r="DJ391" i="3" s="1"/>
  <c r="CX385" i="3"/>
  <c r="DG357" i="3"/>
  <c r="DH357" i="3"/>
  <c r="DI357" i="3"/>
  <c r="DJ357" i="3" s="1"/>
  <c r="DF357" i="3"/>
  <c r="CW76" i="3"/>
  <c r="V36" i="1" s="1"/>
  <c r="CX76" i="3"/>
  <c r="DF512" i="3"/>
  <c r="P767" i="1" s="1"/>
  <c r="DG512" i="3"/>
  <c r="Q767" i="1" s="1"/>
  <c r="DH512" i="3"/>
  <c r="DI512" i="3"/>
  <c r="DF484" i="3"/>
  <c r="DJ484" i="3" s="1"/>
  <c r="DG484" i="3"/>
  <c r="DH484" i="3"/>
  <c r="DI484" i="3"/>
  <c r="CX462" i="3"/>
  <c r="DI452" i="3"/>
  <c r="DH434" i="3"/>
  <c r="DF397" i="3"/>
  <c r="DJ397" i="3" s="1"/>
  <c r="DG397" i="3"/>
  <c r="DH397" i="3"/>
  <c r="DI397" i="3"/>
  <c r="CX549" i="3"/>
  <c r="CV532" i="3"/>
  <c r="U776" i="1" s="1"/>
  <c r="DF506" i="3"/>
  <c r="P764" i="1" s="1"/>
  <c r="DG506" i="3"/>
  <c r="Q764" i="1" s="1"/>
  <c r="DH506" i="3"/>
  <c r="R764" i="1" s="1"/>
  <c r="DI506" i="3"/>
  <c r="DG434" i="3"/>
  <c r="DH432" i="3"/>
  <c r="DF371" i="3"/>
  <c r="DH371" i="3"/>
  <c r="DI371" i="3"/>
  <c r="DF525" i="3"/>
  <c r="DF524" i="3"/>
  <c r="DG524" i="3"/>
  <c r="DI524" i="3"/>
  <c r="DJ524" i="3" s="1"/>
  <c r="DF500" i="3"/>
  <c r="DG500" i="3"/>
  <c r="DH500" i="3"/>
  <c r="DI500" i="3"/>
  <c r="DF414" i="3"/>
  <c r="DG414" i="3"/>
  <c r="DH414" i="3"/>
  <c r="DF402" i="3"/>
  <c r="DG402" i="3"/>
  <c r="CX351" i="3"/>
  <c r="CV351" i="3"/>
  <c r="U574" i="1" s="1"/>
  <c r="DG340" i="3"/>
  <c r="DH340" i="3"/>
  <c r="DI340" i="3"/>
  <c r="DJ340" i="3" s="1"/>
  <c r="DF340" i="3"/>
  <c r="CW287" i="3"/>
  <c r="CX287" i="3"/>
  <c r="DF518" i="3"/>
  <c r="P770" i="1" s="1"/>
  <c r="DG518" i="3"/>
  <c r="Q770" i="1" s="1"/>
  <c r="DH518" i="3"/>
  <c r="R770" i="1" s="1"/>
  <c r="DI518" i="3"/>
  <c r="DF412" i="3"/>
  <c r="DJ412" i="3" s="1"/>
  <c r="DG412" i="3"/>
  <c r="DH412" i="3"/>
  <c r="DI412" i="3"/>
  <c r="CW404" i="3"/>
  <c r="V579" i="1" s="1"/>
  <c r="CX404" i="3"/>
  <c r="DH27" i="3"/>
  <c r="DI27" i="3"/>
  <c r="DF27" i="3"/>
  <c r="DG27" i="3"/>
  <c r="CV451" i="3"/>
  <c r="U586" i="1" s="1"/>
  <c r="CX451" i="3"/>
  <c r="CW447" i="3"/>
  <c r="CX447" i="3"/>
  <c r="DF429" i="3"/>
  <c r="DJ429" i="3" s="1"/>
  <c r="DG429" i="3"/>
  <c r="DH429" i="3"/>
  <c r="DI429" i="3"/>
  <c r="DF373" i="3"/>
  <c r="DJ373" i="3" s="1"/>
  <c r="DG373" i="3"/>
  <c r="DH373" i="3"/>
  <c r="DI373" i="3"/>
  <c r="CX84" i="3"/>
  <c r="DI508" i="3"/>
  <c r="DF492" i="3"/>
  <c r="P688" i="1" s="1"/>
  <c r="DG492" i="3"/>
  <c r="Q688" i="1" s="1"/>
  <c r="DH492" i="3"/>
  <c r="R688" i="1" s="1"/>
  <c r="DF487" i="3"/>
  <c r="DJ487" i="3" s="1"/>
  <c r="DI487" i="3"/>
  <c r="DF406" i="3"/>
  <c r="DG406" i="3"/>
  <c r="DH406" i="3"/>
  <c r="DI362" i="3"/>
  <c r="DF362" i="3"/>
  <c r="DG362" i="3"/>
  <c r="DH362" i="3"/>
  <c r="CX347" i="3"/>
  <c r="CW347" i="3"/>
  <c r="V466" i="1" s="1"/>
  <c r="CW223" i="3"/>
  <c r="CX223" i="3"/>
  <c r="CV522" i="3"/>
  <c r="U772" i="1" s="1"/>
  <c r="DF510" i="3"/>
  <c r="DG510" i="3"/>
  <c r="DH510" i="3"/>
  <c r="DH508" i="3"/>
  <c r="R765" i="1" s="1"/>
  <c r="DI502" i="3"/>
  <c r="CV498" i="3"/>
  <c r="U760" i="1" s="1"/>
  <c r="CX473" i="3"/>
  <c r="DF427" i="3"/>
  <c r="DJ427" i="3" s="1"/>
  <c r="DG427" i="3"/>
  <c r="DF379" i="3"/>
  <c r="DJ379" i="3" s="1"/>
  <c r="DG379" i="3"/>
  <c r="DI379" i="3"/>
  <c r="DH379" i="3"/>
  <c r="CX335" i="3"/>
  <c r="CW319" i="3"/>
  <c r="DF251" i="3"/>
  <c r="DG251" i="3"/>
  <c r="DH251" i="3"/>
  <c r="DI251" i="3"/>
  <c r="DF452" i="3"/>
  <c r="DG452" i="3"/>
  <c r="DF432" i="3"/>
  <c r="DI432" i="3"/>
  <c r="DF255" i="3"/>
  <c r="DG255" i="3"/>
  <c r="DI255" i="3"/>
  <c r="DJ255" i="3" s="1"/>
  <c r="DF253" i="3"/>
  <c r="DJ253" i="3" s="1"/>
  <c r="DG253" i="3"/>
  <c r="DH253" i="3"/>
  <c r="DI253" i="3"/>
  <c r="DH543" i="3"/>
  <c r="DH537" i="3"/>
  <c r="DH527" i="3"/>
  <c r="R774" i="1" s="1"/>
  <c r="DF522" i="3"/>
  <c r="P772" i="1" s="1"/>
  <c r="DG522" i="3"/>
  <c r="Q772" i="1" s="1"/>
  <c r="DH522" i="3"/>
  <c r="DH520" i="3"/>
  <c r="R771" i="1" s="1"/>
  <c r="DG502" i="3"/>
  <c r="Q762" i="1" s="1"/>
  <c r="DF498" i="3"/>
  <c r="DG498" i="3"/>
  <c r="DH498" i="3"/>
  <c r="R760" i="1" s="1"/>
  <c r="DF478" i="3"/>
  <c r="DG478" i="3"/>
  <c r="Q615" i="1" s="1"/>
  <c r="DH478" i="3"/>
  <c r="R615" i="1" s="1"/>
  <c r="DI478" i="3"/>
  <c r="DG455" i="3"/>
  <c r="CV439" i="3"/>
  <c r="CX439" i="3"/>
  <c r="DF425" i="3"/>
  <c r="DG425" i="3"/>
  <c r="DG394" i="3"/>
  <c r="DH394" i="3"/>
  <c r="DI394" i="3"/>
  <c r="DF392" i="3"/>
  <c r="DJ392" i="3" s="1"/>
  <c r="DG392" i="3"/>
  <c r="DH392" i="3"/>
  <c r="DI392" i="3"/>
  <c r="DI381" i="3"/>
  <c r="DF381" i="3"/>
  <c r="DJ381" i="3" s="1"/>
  <c r="DJ363" i="3"/>
  <c r="DI346" i="3"/>
  <c r="DG312" i="3"/>
  <c r="DH312" i="3"/>
  <c r="DI312" i="3"/>
  <c r="DF312" i="3"/>
  <c r="DJ312" i="3" s="1"/>
  <c r="DF310" i="3"/>
  <c r="DJ310" i="3" s="1"/>
  <c r="DG310" i="3"/>
  <c r="DH310" i="3"/>
  <c r="DI310" i="3"/>
  <c r="DG543" i="3"/>
  <c r="Q938" i="1" s="1"/>
  <c r="DG537" i="3"/>
  <c r="Q935" i="1" s="1"/>
  <c r="DG527" i="3"/>
  <c r="Q774" i="1" s="1"/>
  <c r="DG520" i="3"/>
  <c r="Q771" i="1" s="1"/>
  <c r="DF516" i="3"/>
  <c r="P769" i="1" s="1"/>
  <c r="DG516" i="3"/>
  <c r="Q769" i="1" s="1"/>
  <c r="DH516" i="3"/>
  <c r="DF455" i="3"/>
  <c r="DH346" i="3"/>
  <c r="DI544" i="3"/>
  <c r="DI538" i="3"/>
  <c r="DI532" i="3"/>
  <c r="CX483" i="3"/>
  <c r="DG479" i="3"/>
  <c r="DG433" i="3"/>
  <c r="DG411" i="3"/>
  <c r="DH411" i="3"/>
  <c r="DI411" i="3"/>
  <c r="DF411" i="3"/>
  <c r="DJ411" i="3" s="1"/>
  <c r="DF352" i="3"/>
  <c r="DG352" i="3"/>
  <c r="DH352" i="3"/>
  <c r="DI352" i="3"/>
  <c r="DJ352" i="3" s="1"/>
  <c r="DG346" i="3"/>
  <c r="DJ346" i="3" s="1"/>
  <c r="DG314" i="3"/>
  <c r="DH314" i="3"/>
  <c r="DI314" i="3"/>
  <c r="DF314" i="3"/>
  <c r="DJ314" i="3" s="1"/>
  <c r="DH261" i="3"/>
  <c r="DI261" i="3"/>
  <c r="DF261" i="3"/>
  <c r="DG261" i="3"/>
  <c r="DH544" i="3"/>
  <c r="DH538" i="3"/>
  <c r="DH532" i="3"/>
  <c r="DF479" i="3"/>
  <c r="DI477" i="3"/>
  <c r="CW444" i="3"/>
  <c r="CX444" i="3"/>
  <c r="DF433" i="3"/>
  <c r="DF403" i="3"/>
  <c r="DG403" i="3"/>
  <c r="DH403" i="3"/>
  <c r="DI393" i="3"/>
  <c r="CW358" i="3"/>
  <c r="V575" i="1" s="1"/>
  <c r="CX358" i="3"/>
  <c r="DF339" i="3"/>
  <c r="DH339" i="3"/>
  <c r="DI339" i="3"/>
  <c r="DG339" i="3"/>
  <c r="CX270" i="3"/>
  <c r="CW259" i="3"/>
  <c r="CX259" i="3"/>
  <c r="CX190" i="3"/>
  <c r="DI528" i="3"/>
  <c r="CX474" i="3"/>
  <c r="CV459" i="3"/>
  <c r="U610" i="1" s="1"/>
  <c r="DF457" i="3"/>
  <c r="DJ457" i="3" s="1"/>
  <c r="DG457" i="3"/>
  <c r="DH457" i="3"/>
  <c r="DI457" i="3"/>
  <c r="CW446" i="3"/>
  <c r="DF401" i="3"/>
  <c r="DG401" i="3"/>
  <c r="DH395" i="3"/>
  <c r="DH393" i="3"/>
  <c r="DI391" i="3"/>
  <c r="DF211" i="3"/>
  <c r="DJ211" i="3" s="1"/>
  <c r="DG211" i="3"/>
  <c r="DI211" i="3"/>
  <c r="DH211" i="3"/>
  <c r="DF174" i="3"/>
  <c r="DG174" i="3"/>
  <c r="DJ174" i="3" s="1"/>
  <c r="DH174" i="3"/>
  <c r="DI174" i="3"/>
  <c r="DF71" i="3"/>
  <c r="DH71" i="3"/>
  <c r="DI71" i="3"/>
  <c r="DG71" i="3"/>
  <c r="DF240" i="3"/>
  <c r="DH240" i="3"/>
  <c r="DI240" i="3"/>
  <c r="DG240" i="3"/>
  <c r="CX215" i="3"/>
  <c r="CV215" i="3"/>
  <c r="U216" i="1" s="1"/>
  <c r="DF178" i="3"/>
  <c r="DJ178" i="3" s="1"/>
  <c r="DG178" i="3"/>
  <c r="DH178" i="3"/>
  <c r="DI178" i="3"/>
  <c r="DF141" i="3"/>
  <c r="DJ141" i="3" s="1"/>
  <c r="DG141" i="3"/>
  <c r="DH141" i="3"/>
  <c r="DI141" i="3"/>
  <c r="DF11" i="3"/>
  <c r="DG11" i="3"/>
  <c r="DH11" i="3"/>
  <c r="DI11" i="3"/>
  <c r="DJ11" i="3" s="1"/>
  <c r="DH7" i="3"/>
  <c r="DI7" i="3"/>
  <c r="DJ7" i="3" s="1"/>
  <c r="DF7" i="3"/>
  <c r="DG7" i="3"/>
  <c r="CX472" i="3"/>
  <c r="CX446" i="3"/>
  <c r="CX422" i="3"/>
  <c r="DF388" i="3"/>
  <c r="DG388" i="3"/>
  <c r="DH388" i="3"/>
  <c r="DF360" i="3"/>
  <c r="DG360" i="3"/>
  <c r="DH360" i="3"/>
  <c r="DF343" i="3"/>
  <c r="DJ343" i="3" s="1"/>
  <c r="DH343" i="3"/>
  <c r="DI343" i="3"/>
  <c r="CV338" i="3"/>
  <c r="U350" i="1" s="1"/>
  <c r="CX338" i="3"/>
  <c r="CX319" i="3"/>
  <c r="DH306" i="3"/>
  <c r="DI306" i="3"/>
  <c r="DF306" i="3"/>
  <c r="DJ306" i="3" s="1"/>
  <c r="DF302" i="3"/>
  <c r="DJ302" i="3" s="1"/>
  <c r="DG302" i="3"/>
  <c r="DH302" i="3"/>
  <c r="DI302" i="3"/>
  <c r="CX227" i="3"/>
  <c r="DF213" i="3"/>
  <c r="DG213" i="3"/>
  <c r="DH213" i="3"/>
  <c r="DI213" i="3"/>
  <c r="DF372" i="3"/>
  <c r="DJ372" i="3" s="1"/>
  <c r="DG372" i="3"/>
  <c r="DH372" i="3"/>
  <c r="CX334" i="3"/>
  <c r="CW242" i="3"/>
  <c r="V236" i="1" s="1"/>
  <c r="CX242" i="3"/>
  <c r="CW182" i="3"/>
  <c r="V85" i="1" s="1"/>
  <c r="DF122" i="3"/>
  <c r="DJ122" i="3" s="1"/>
  <c r="DG122" i="3"/>
  <c r="DI122" i="3"/>
  <c r="DH122" i="3"/>
  <c r="DF348" i="3"/>
  <c r="DJ348" i="3" s="1"/>
  <c r="DG348" i="3"/>
  <c r="DH348" i="3"/>
  <c r="DI348" i="3"/>
  <c r="DG304" i="3"/>
  <c r="DH304" i="3"/>
  <c r="DI304" i="3"/>
  <c r="CW256" i="3"/>
  <c r="CX256" i="3"/>
  <c r="DF23" i="3"/>
  <c r="DJ23" i="3" s="1"/>
  <c r="DG23" i="3"/>
  <c r="DH23" i="3"/>
  <c r="DI23" i="3"/>
  <c r="DF384" i="3"/>
  <c r="DG384" i="3"/>
  <c r="DI384" i="3"/>
  <c r="CX321" i="3"/>
  <c r="CW277" i="3"/>
  <c r="V294" i="1" s="1"/>
  <c r="DF264" i="3"/>
  <c r="DJ264" i="3" s="1"/>
  <c r="DG264" i="3"/>
  <c r="DH264" i="3"/>
  <c r="DI264" i="3"/>
  <c r="DG258" i="3"/>
  <c r="DH258" i="3"/>
  <c r="DI258" i="3"/>
  <c r="DF258" i="3"/>
  <c r="DH254" i="3"/>
  <c r="DI254" i="3"/>
  <c r="DF254" i="3"/>
  <c r="DG254" i="3"/>
  <c r="DF134" i="3"/>
  <c r="DG134" i="3"/>
  <c r="DI134" i="3"/>
  <c r="DJ134" i="3" s="1"/>
  <c r="DH134" i="3"/>
  <c r="CX93" i="3"/>
  <c r="CX91" i="3"/>
  <c r="DG42" i="3"/>
  <c r="DH42" i="3"/>
  <c r="DI42" i="3"/>
  <c r="DF42" i="3"/>
  <c r="DJ42" i="3" s="1"/>
  <c r="CX356" i="3"/>
  <c r="DG313" i="3"/>
  <c r="DH313" i="3"/>
  <c r="DF313" i="3"/>
  <c r="DJ313" i="3" s="1"/>
  <c r="DI313" i="3"/>
  <c r="CW88" i="3"/>
  <c r="DH61" i="3"/>
  <c r="DI61" i="3"/>
  <c r="DF61" i="3"/>
  <c r="DJ61" i="3" s="1"/>
  <c r="DG61" i="3"/>
  <c r="DF32" i="3"/>
  <c r="DH32" i="3"/>
  <c r="DI32" i="3"/>
  <c r="DG32" i="3"/>
  <c r="DF398" i="3"/>
  <c r="DJ398" i="3" s="1"/>
  <c r="DG398" i="3"/>
  <c r="DH370" i="3"/>
  <c r="DI370" i="3"/>
  <c r="DF368" i="3"/>
  <c r="DH368" i="3"/>
  <c r="CX330" i="3"/>
  <c r="DF296" i="3"/>
  <c r="DG296" i="3"/>
  <c r="DH296" i="3"/>
  <c r="CW279" i="3"/>
  <c r="CV266" i="3"/>
  <c r="U291" i="1" s="1"/>
  <c r="DF245" i="3"/>
  <c r="DG245" i="3"/>
  <c r="DH245" i="3"/>
  <c r="DI245" i="3"/>
  <c r="DG154" i="3"/>
  <c r="DH154" i="3"/>
  <c r="DI154" i="3"/>
  <c r="DF154" i="3"/>
  <c r="DJ154" i="3" s="1"/>
  <c r="DF124" i="3"/>
  <c r="DG124" i="3"/>
  <c r="DH124" i="3"/>
  <c r="DI124" i="3"/>
  <c r="DG366" i="3"/>
  <c r="DH366" i="3"/>
  <c r="DI366" i="3"/>
  <c r="DF361" i="3"/>
  <c r="DG361" i="3"/>
  <c r="DH361" i="3"/>
  <c r="DI361" i="3"/>
  <c r="DJ361" i="3" s="1"/>
  <c r="CW341" i="3"/>
  <c r="V465" i="1" s="1"/>
  <c r="CX341" i="3"/>
  <c r="DJ297" i="3"/>
  <c r="CW286" i="3"/>
  <c r="CX286" i="3"/>
  <c r="CX235" i="3"/>
  <c r="CX224" i="3"/>
  <c r="CW136" i="3"/>
  <c r="V76" i="1" s="1"/>
  <c r="CX136" i="3"/>
  <c r="DG103" i="3"/>
  <c r="DH103" i="3"/>
  <c r="DI103" i="3"/>
  <c r="DF103" i="3"/>
  <c r="DJ103" i="3" s="1"/>
  <c r="CX497" i="3"/>
  <c r="DG377" i="3"/>
  <c r="DH377" i="3"/>
  <c r="DI377" i="3"/>
  <c r="DF344" i="3"/>
  <c r="DG344" i="3"/>
  <c r="DH344" i="3"/>
  <c r="DI344" i="3"/>
  <c r="CX326" i="3"/>
  <c r="CX274" i="3"/>
  <c r="CX272" i="3"/>
  <c r="CX268" i="3"/>
  <c r="DF228" i="3"/>
  <c r="P228" i="1" s="1"/>
  <c r="DG228" i="3"/>
  <c r="Q228" i="1" s="1"/>
  <c r="DH228" i="3"/>
  <c r="R228" i="1" s="1"/>
  <c r="DI228" i="3"/>
  <c r="DH200" i="3"/>
  <c r="R213" i="1" s="1"/>
  <c r="DI200" i="3"/>
  <c r="DF200" i="3"/>
  <c r="P213" i="1" s="1"/>
  <c r="DG200" i="3"/>
  <c r="Q213" i="1" s="1"/>
  <c r="CX186" i="3"/>
  <c r="CW150" i="3"/>
  <c r="V77" i="1" s="1"/>
  <c r="CX150" i="3"/>
  <c r="DI480" i="3"/>
  <c r="DJ480" i="3" s="1"/>
  <c r="DI405" i="3"/>
  <c r="DH396" i="3"/>
  <c r="DI396" i="3"/>
  <c r="DI390" i="3"/>
  <c r="DI378" i="3"/>
  <c r="CV364" i="3"/>
  <c r="U577" i="1" s="1"/>
  <c r="CX364" i="3"/>
  <c r="DH307" i="3"/>
  <c r="DI307" i="3"/>
  <c r="DF307" i="3"/>
  <c r="DJ307" i="3" s="1"/>
  <c r="DF301" i="3"/>
  <c r="DJ301" i="3" s="1"/>
  <c r="DG301" i="3"/>
  <c r="DI301" i="3"/>
  <c r="DF299" i="3"/>
  <c r="DI299" i="3"/>
  <c r="DG299" i="3"/>
  <c r="DJ299" i="3" s="1"/>
  <c r="CX237" i="3"/>
  <c r="DF216" i="3"/>
  <c r="DG216" i="3"/>
  <c r="DH216" i="3"/>
  <c r="DI216" i="3"/>
  <c r="DJ216" i="3" s="1"/>
  <c r="DG198" i="3"/>
  <c r="Q96" i="1" s="1"/>
  <c r="DH198" i="3"/>
  <c r="R96" i="1" s="1"/>
  <c r="DI198" i="3"/>
  <c r="DG146" i="3"/>
  <c r="DH146" i="3"/>
  <c r="DI146" i="3"/>
  <c r="DF146" i="3"/>
  <c r="DJ146" i="3" s="1"/>
  <c r="DF142" i="3"/>
  <c r="DJ142" i="3" s="1"/>
  <c r="DG142" i="3"/>
  <c r="DH142" i="3"/>
  <c r="DI142" i="3"/>
  <c r="DF138" i="3"/>
  <c r="DJ138" i="3" s="1"/>
  <c r="DG138" i="3"/>
  <c r="DI138" i="3"/>
  <c r="DH138" i="3"/>
  <c r="DH480" i="3"/>
  <c r="DH405" i="3"/>
  <c r="DH390" i="3"/>
  <c r="DH378" i="3"/>
  <c r="DI360" i="3"/>
  <c r="CX337" i="3"/>
  <c r="CX322" i="3"/>
  <c r="DF257" i="3"/>
  <c r="DI257" i="3"/>
  <c r="DH257" i="3"/>
  <c r="DJ257" i="3" s="1"/>
  <c r="CX169" i="3"/>
  <c r="DF49" i="3"/>
  <c r="DJ49" i="3" s="1"/>
  <c r="DG49" i="3"/>
  <c r="DH49" i="3"/>
  <c r="DI49" i="3"/>
  <c r="DF387" i="3"/>
  <c r="DG387" i="3"/>
  <c r="CX324" i="3"/>
  <c r="CW318" i="3"/>
  <c r="DF303" i="3"/>
  <c r="DJ303" i="3" s="1"/>
  <c r="DG303" i="3"/>
  <c r="DH303" i="3"/>
  <c r="CV292" i="3"/>
  <c r="U298" i="1" s="1"/>
  <c r="CX292" i="3"/>
  <c r="DF248" i="3"/>
  <c r="DG248" i="3"/>
  <c r="DH248" i="3"/>
  <c r="R240" i="1" s="1"/>
  <c r="CW232" i="3"/>
  <c r="CX230" i="3"/>
  <c r="DG262" i="3"/>
  <c r="DH262" i="3"/>
  <c r="DI262" i="3"/>
  <c r="CX192" i="3"/>
  <c r="DF153" i="3"/>
  <c r="DJ153" i="3" s="1"/>
  <c r="DH153" i="3"/>
  <c r="DI153" i="3"/>
  <c r="DG153" i="3"/>
  <c r="DF126" i="3"/>
  <c r="DJ126" i="3" s="1"/>
  <c r="DG126" i="3"/>
  <c r="DH126" i="3"/>
  <c r="DI126" i="3"/>
  <c r="DF66" i="3"/>
  <c r="DJ66" i="3" s="1"/>
  <c r="DG66" i="3"/>
  <c r="DH66" i="3"/>
  <c r="DI66" i="3"/>
  <c r="DF15" i="3"/>
  <c r="DG15" i="3"/>
  <c r="DH15" i="3"/>
  <c r="DI15" i="3"/>
  <c r="DJ15" i="3" s="1"/>
  <c r="CW203" i="3"/>
  <c r="V214" i="1" s="1"/>
  <c r="CX105" i="3"/>
  <c r="DG294" i="3"/>
  <c r="DH294" i="3"/>
  <c r="DF249" i="3"/>
  <c r="DG249" i="3"/>
  <c r="DH249" i="3"/>
  <c r="CX238" i="3"/>
  <c r="CX221" i="3"/>
  <c r="DH209" i="3"/>
  <c r="DI209" i="3"/>
  <c r="CV205" i="3"/>
  <c r="U215" i="1" s="1"/>
  <c r="CX205" i="3"/>
  <c r="DF203" i="3"/>
  <c r="DG203" i="3"/>
  <c r="DI203" i="3"/>
  <c r="CW107" i="3"/>
  <c r="DH99" i="3"/>
  <c r="DI99" i="3"/>
  <c r="DJ99" i="3" s="1"/>
  <c r="DF99" i="3"/>
  <c r="DG99" i="3"/>
  <c r="DG68" i="3"/>
  <c r="DH68" i="3"/>
  <c r="DI68" i="3"/>
  <c r="DF68" i="3"/>
  <c r="DJ68" i="3" s="1"/>
  <c r="CX273" i="3"/>
  <c r="DF252" i="3"/>
  <c r="DG252" i="3"/>
  <c r="DG241" i="3"/>
  <c r="DH241" i="3"/>
  <c r="DI241" i="3"/>
  <c r="DJ241" i="3" s="1"/>
  <c r="CW231" i="3"/>
  <c r="V229" i="1" s="1"/>
  <c r="DG219" i="3"/>
  <c r="DH219" i="3"/>
  <c r="DH131" i="3"/>
  <c r="DI131" i="3"/>
  <c r="DG131" i="3"/>
  <c r="DJ131" i="3" s="1"/>
  <c r="DF129" i="3"/>
  <c r="DG129" i="3"/>
  <c r="DH129" i="3"/>
  <c r="DI129" i="3"/>
  <c r="DG79" i="3"/>
  <c r="DH79" i="3"/>
  <c r="DI79" i="3"/>
  <c r="DF41" i="3"/>
  <c r="DJ41" i="3" s="1"/>
  <c r="DH41" i="3"/>
  <c r="DI41" i="3"/>
  <c r="DG41" i="3"/>
  <c r="DG244" i="3"/>
  <c r="DH244" i="3"/>
  <c r="DH175" i="3"/>
  <c r="DI175" i="3"/>
  <c r="DF175" i="3"/>
  <c r="DG175" i="3"/>
  <c r="DJ175" i="3" s="1"/>
  <c r="DF145" i="3"/>
  <c r="DJ145" i="3" s="1"/>
  <c r="DH145" i="3"/>
  <c r="DI145" i="3"/>
  <c r="DG145" i="3"/>
  <c r="DF102" i="3"/>
  <c r="DH102" i="3"/>
  <c r="DI102" i="3"/>
  <c r="DG102" i="3"/>
  <c r="DG56" i="3"/>
  <c r="DH56" i="3"/>
  <c r="DI56" i="3"/>
  <c r="DF56" i="3"/>
  <c r="DJ56" i="3" s="1"/>
  <c r="DF157" i="3"/>
  <c r="DJ157" i="3" s="1"/>
  <c r="DG157" i="3"/>
  <c r="DH157" i="3"/>
  <c r="DI157" i="3"/>
  <c r="DF155" i="3"/>
  <c r="DJ155" i="3" s="1"/>
  <c r="DG155" i="3"/>
  <c r="DH155" i="3"/>
  <c r="DG135" i="3"/>
  <c r="DH135" i="3"/>
  <c r="DI135" i="3"/>
  <c r="DG75" i="3"/>
  <c r="DH75" i="3"/>
  <c r="DI75" i="3"/>
  <c r="DF75" i="3"/>
  <c r="DI54" i="3"/>
  <c r="DF54" i="3"/>
  <c r="DG54" i="3"/>
  <c r="DH54" i="3"/>
  <c r="DG52" i="3"/>
  <c r="DH52" i="3"/>
  <c r="DI52" i="3"/>
  <c r="DF37" i="3"/>
  <c r="DJ37" i="3" s="1"/>
  <c r="DG37" i="3"/>
  <c r="DH37" i="3"/>
  <c r="DI37" i="3"/>
  <c r="DG10" i="3"/>
  <c r="DH10" i="3"/>
  <c r="DI10" i="3"/>
  <c r="DF10" i="3"/>
  <c r="DH123" i="3"/>
  <c r="DI123" i="3"/>
  <c r="DF123" i="3"/>
  <c r="DG123" i="3"/>
  <c r="CV83" i="3"/>
  <c r="CX83" i="3"/>
  <c r="DF6" i="3"/>
  <c r="DG6" i="3"/>
  <c r="DI6" i="3"/>
  <c r="DH6" i="3"/>
  <c r="R29" i="1" s="1"/>
  <c r="CW298" i="3"/>
  <c r="V298" i="1" s="1"/>
  <c r="DF199" i="3"/>
  <c r="P97" i="1" s="1"/>
  <c r="DG199" i="3"/>
  <c r="Q97" i="1" s="1"/>
  <c r="DH199" i="3"/>
  <c r="R97" i="1" s="1"/>
  <c r="DI199" i="3"/>
  <c r="DH35" i="3"/>
  <c r="DI35" i="3"/>
  <c r="DF35" i="3"/>
  <c r="DG35" i="3"/>
  <c r="DF18" i="3"/>
  <c r="DG18" i="3"/>
  <c r="DH18" i="3"/>
  <c r="DI18" i="3"/>
  <c r="DF295" i="3"/>
  <c r="DG295" i="3"/>
  <c r="DH295" i="3"/>
  <c r="CX276" i="3"/>
  <c r="CX239" i="3"/>
  <c r="DF212" i="3"/>
  <c r="DJ212" i="3" s="1"/>
  <c r="DG212" i="3"/>
  <c r="DH212" i="3"/>
  <c r="DI212" i="3"/>
  <c r="DF119" i="3"/>
  <c r="DG119" i="3"/>
  <c r="DH119" i="3"/>
  <c r="DI119" i="3"/>
  <c r="DG114" i="3"/>
  <c r="DH114" i="3"/>
  <c r="DI114" i="3"/>
  <c r="DJ114" i="3" s="1"/>
  <c r="DF114" i="3"/>
  <c r="CV104" i="3"/>
  <c r="U68" i="1" s="1"/>
  <c r="CX104" i="3"/>
  <c r="DF73" i="3"/>
  <c r="DJ73" i="3" s="1"/>
  <c r="DG73" i="3"/>
  <c r="DH73" i="3"/>
  <c r="DI73" i="3"/>
  <c r="DG48" i="3"/>
  <c r="DH48" i="3"/>
  <c r="DI48" i="3"/>
  <c r="DF48" i="3"/>
  <c r="DJ48" i="3" s="1"/>
  <c r="CX318" i="3"/>
  <c r="CX234" i="3"/>
  <c r="DF208" i="3"/>
  <c r="DG208" i="3"/>
  <c r="DI208" i="3"/>
  <c r="CX204" i="3"/>
  <c r="DF98" i="3"/>
  <c r="DG98" i="3"/>
  <c r="DI98" i="3"/>
  <c r="DH98" i="3"/>
  <c r="DF8" i="3"/>
  <c r="DG8" i="3"/>
  <c r="DI8" i="3"/>
  <c r="CW269" i="3"/>
  <c r="V292" i="1" s="1"/>
  <c r="CX269" i="3"/>
  <c r="CV197" i="3"/>
  <c r="U95" i="1" s="1"/>
  <c r="CX197" i="3"/>
  <c r="DG160" i="3"/>
  <c r="DH160" i="3"/>
  <c r="DI160" i="3"/>
  <c r="DF160" i="3"/>
  <c r="DJ160" i="3" s="1"/>
  <c r="DH139" i="3"/>
  <c r="DI139" i="3"/>
  <c r="CX106" i="3"/>
  <c r="CX182" i="3"/>
  <c r="DI46" i="3"/>
  <c r="DG46" i="3"/>
  <c r="DH46" i="3"/>
  <c r="DF173" i="3"/>
  <c r="DG173" i="3"/>
  <c r="DH173" i="3"/>
  <c r="DF64" i="3"/>
  <c r="DJ64" i="3" s="1"/>
  <c r="DG64" i="3"/>
  <c r="DH64" i="3"/>
  <c r="DI64" i="3"/>
  <c r="DF57" i="3"/>
  <c r="DJ57" i="3" s="1"/>
  <c r="DG57" i="3"/>
  <c r="DH57" i="3"/>
  <c r="DI57" i="3"/>
  <c r="DF30" i="3"/>
  <c r="DJ30" i="3" s="1"/>
  <c r="DG30" i="3"/>
  <c r="DH30" i="3"/>
  <c r="DI30" i="3"/>
  <c r="DH16" i="3"/>
  <c r="DI16" i="3"/>
  <c r="CW193" i="3"/>
  <c r="DF33" i="3"/>
  <c r="DG33" i="3"/>
  <c r="DH33" i="3"/>
  <c r="CV163" i="3"/>
  <c r="U81" i="1" s="1"/>
  <c r="CX163" i="3"/>
  <c r="DF115" i="3"/>
  <c r="DG115" i="3"/>
  <c r="DH115" i="3"/>
  <c r="DI115" i="3"/>
  <c r="DF97" i="3"/>
  <c r="DG97" i="3"/>
  <c r="DH97" i="3"/>
  <c r="DF45" i="3"/>
  <c r="DJ45" i="3" s="1"/>
  <c r="DG45" i="3"/>
  <c r="DH45" i="3"/>
  <c r="DF156" i="3"/>
  <c r="DJ156" i="3" s="1"/>
  <c r="DG156" i="3"/>
  <c r="DG149" i="3"/>
  <c r="DH149" i="3"/>
  <c r="DI149" i="3"/>
  <c r="DF130" i="3"/>
  <c r="DG130" i="3"/>
  <c r="DH130" i="3"/>
  <c r="DF38" i="3"/>
  <c r="DJ38" i="3" s="1"/>
  <c r="DG38" i="3"/>
  <c r="DH38" i="3"/>
  <c r="DI38" i="3"/>
  <c r="DF19" i="3"/>
  <c r="DG19" i="3"/>
  <c r="DH19" i="3"/>
  <c r="CV14" i="3"/>
  <c r="U31" i="1" s="1"/>
  <c r="CX14" i="3"/>
  <c r="DF2" i="3"/>
  <c r="DG2" i="3"/>
  <c r="DH2" i="3"/>
  <c r="DI2" i="3"/>
  <c r="DJ2" i="3" s="1"/>
  <c r="CX181" i="3"/>
  <c r="DG118" i="3"/>
  <c r="DH118" i="3"/>
  <c r="DI118" i="3"/>
  <c r="DF67" i="3"/>
  <c r="DJ67" i="3" s="1"/>
  <c r="DH67" i="3"/>
  <c r="DI67" i="3"/>
  <c r="DF60" i="3"/>
  <c r="DJ60" i="3" s="1"/>
  <c r="DG60" i="3"/>
  <c r="DI60" i="3"/>
  <c r="DF26" i="3"/>
  <c r="DG26" i="3"/>
  <c r="DI26" i="3"/>
  <c r="DF125" i="3"/>
  <c r="DJ125" i="3" s="1"/>
  <c r="DG125" i="3"/>
  <c r="DH125" i="3"/>
  <c r="CW87" i="3"/>
  <c r="V63" i="1" s="1"/>
  <c r="DF72" i="3"/>
  <c r="DG72" i="3"/>
  <c r="DH72" i="3"/>
  <c r="DI72" i="3"/>
  <c r="DH20" i="3"/>
  <c r="CV82" i="3"/>
  <c r="DF53" i="3"/>
  <c r="DG53" i="3"/>
  <c r="DH53" i="3"/>
  <c r="DI53" i="3"/>
  <c r="DF20" i="3"/>
  <c r="CV133" i="3"/>
  <c r="U76" i="1" s="1"/>
  <c r="CX133" i="3"/>
  <c r="DF80" i="3"/>
  <c r="DJ80" i="3" s="1"/>
  <c r="DG80" i="3"/>
  <c r="DH80" i="3"/>
  <c r="DI80" i="3"/>
  <c r="DF34" i="3"/>
  <c r="DG34" i="3"/>
  <c r="DH34" i="3"/>
  <c r="DG22" i="3"/>
  <c r="DH22" i="3"/>
  <c r="DI22" i="3"/>
  <c r="CX277" i="3"/>
  <c r="CX231" i="3"/>
  <c r="CX207" i="3"/>
  <c r="CV189" i="3"/>
  <c r="U90" i="1" s="1"/>
  <c r="CX189" i="3"/>
  <c r="DF5" i="3"/>
  <c r="DG5" i="3"/>
  <c r="DH5" i="3"/>
  <c r="DI81" i="3"/>
  <c r="DF63" i="3"/>
  <c r="DJ63" i="3" s="1"/>
  <c r="DG63" i="3"/>
  <c r="DH63" i="3"/>
  <c r="DF29" i="3"/>
  <c r="DJ29" i="3" s="1"/>
  <c r="DG29" i="3"/>
  <c r="DH29" i="3"/>
  <c r="CX184" i="3"/>
  <c r="DF177" i="3"/>
  <c r="DJ177" i="3" s="1"/>
  <c r="DG177" i="3"/>
  <c r="DH177" i="3"/>
  <c r="DI173" i="3"/>
  <c r="CV147" i="3"/>
  <c r="U77" i="1" s="1"/>
  <c r="CX147" i="3"/>
  <c r="CX88" i="3"/>
  <c r="DG16" i="3"/>
  <c r="DG44" i="3"/>
  <c r="CX12" i="3"/>
  <c r="CX3" i="3"/>
  <c r="CX193" i="3"/>
  <c r="F710" i="1" l="1"/>
  <c r="F865" i="1"/>
  <c r="CI942" i="1"/>
  <c r="G96" i="8"/>
  <c r="G252" i="10"/>
  <c r="G128" i="12"/>
  <c r="L123" i="7"/>
  <c r="AS692" i="1"/>
  <c r="F709" i="1" s="1"/>
  <c r="AQ942" i="1"/>
  <c r="M111" i="16"/>
  <c r="H188" i="16"/>
  <c r="CC685" i="1"/>
  <c r="G119" i="12"/>
  <c r="U470" i="1"/>
  <c r="AH463" i="1"/>
  <c r="H48" i="16"/>
  <c r="G60" i="7"/>
  <c r="H164" i="16"/>
  <c r="G176" i="7"/>
  <c r="DJ5" i="3"/>
  <c r="M51" i="16"/>
  <c r="L63" i="7"/>
  <c r="H48" i="17"/>
  <c r="G60" i="8"/>
  <c r="M108" i="16"/>
  <c r="L120" i="7"/>
  <c r="DJ26" i="3"/>
  <c r="M87" i="16"/>
  <c r="L99" i="7"/>
  <c r="M236" i="16"/>
  <c r="L248" i="7"/>
  <c r="H312" i="16"/>
  <c r="G324" i="7"/>
  <c r="M186" i="16"/>
  <c r="L198" i="7"/>
  <c r="P29" i="1"/>
  <c r="DJ123" i="3"/>
  <c r="M245" i="16"/>
  <c r="L257" i="7"/>
  <c r="DJ102" i="3"/>
  <c r="M193" i="16"/>
  <c r="L205" i="7"/>
  <c r="H195" i="17"/>
  <c r="G207" i="8"/>
  <c r="DJ387" i="3"/>
  <c r="M123" i="19"/>
  <c r="L135" i="10"/>
  <c r="H74" i="20"/>
  <c r="G86" i="11"/>
  <c r="H48" i="18"/>
  <c r="G60" i="9"/>
  <c r="M88" i="19"/>
  <c r="L100" i="10"/>
  <c r="DJ124" i="3"/>
  <c r="M246" i="16"/>
  <c r="L258" i="7"/>
  <c r="DJ368" i="3"/>
  <c r="M93" i="19"/>
  <c r="L105" i="10"/>
  <c r="M91" i="17"/>
  <c r="L103" i="8"/>
  <c r="M117" i="19"/>
  <c r="L129" i="10"/>
  <c r="H335" i="19"/>
  <c r="G347" i="10"/>
  <c r="H190" i="17"/>
  <c r="G202" i="8"/>
  <c r="M148" i="19"/>
  <c r="L160" i="10"/>
  <c r="H218" i="19"/>
  <c r="G230" i="10"/>
  <c r="DJ261" i="3"/>
  <c r="M97" i="17"/>
  <c r="L109" i="8"/>
  <c r="M45" i="23"/>
  <c r="L57" i="14"/>
  <c r="H211" i="19"/>
  <c r="G223" i="10"/>
  <c r="M73" i="17"/>
  <c r="L85" i="8"/>
  <c r="DJ406" i="3"/>
  <c r="M153" i="19"/>
  <c r="L165" i="10"/>
  <c r="H223" i="19"/>
  <c r="G235" i="10"/>
  <c r="H149" i="19"/>
  <c r="G161" i="10"/>
  <c r="M62" i="21"/>
  <c r="L74" i="12"/>
  <c r="H309" i="19"/>
  <c r="G321" i="10"/>
  <c r="H167" i="16"/>
  <c r="G179" i="7"/>
  <c r="H162" i="16"/>
  <c r="G174" i="7"/>
  <c r="M242" i="19"/>
  <c r="M240" i="19" s="1"/>
  <c r="L254" i="10"/>
  <c r="L252" i="10" s="1"/>
  <c r="DJ423" i="3"/>
  <c r="M181" i="19"/>
  <c r="L193" i="10"/>
  <c r="M139" i="16"/>
  <c r="L151" i="7"/>
  <c r="M177" i="19"/>
  <c r="L189" i="10"/>
  <c r="H219" i="19"/>
  <c r="G231" i="10"/>
  <c r="H309" i="16"/>
  <c r="G321" i="7"/>
  <c r="H81" i="23"/>
  <c r="G93" i="14"/>
  <c r="H351" i="16"/>
  <c r="G363" i="7"/>
  <c r="H213" i="17"/>
  <c r="G225" i="8"/>
  <c r="H218" i="17"/>
  <c r="G230" i="8"/>
  <c r="GM88" i="1"/>
  <c r="GN88" i="1" s="1"/>
  <c r="M332" i="16"/>
  <c r="L344" i="7"/>
  <c r="H238" i="17"/>
  <c r="G250" i="8"/>
  <c r="H297" i="19"/>
  <c r="G309" i="10"/>
  <c r="H333" i="19"/>
  <c r="G345" i="10"/>
  <c r="H210" i="19"/>
  <c r="G222" i="10"/>
  <c r="H216" i="19"/>
  <c r="G228" i="10"/>
  <c r="CJ352" i="1"/>
  <c r="H311" i="19"/>
  <c r="G323" i="10"/>
  <c r="CP602" i="1"/>
  <c r="O602" i="1" s="1"/>
  <c r="GM602" i="1" s="1"/>
  <c r="GN602" i="1" s="1"/>
  <c r="H347" i="17"/>
  <c r="G359" i="8"/>
  <c r="U687" i="1"/>
  <c r="H44" i="20" s="1"/>
  <c r="AJ619" i="1"/>
  <c r="DI13" i="3"/>
  <c r="DF13" i="3"/>
  <c r="DG13" i="3"/>
  <c r="DH13" i="3"/>
  <c r="M89" i="16"/>
  <c r="L101" i="7"/>
  <c r="DJ28" i="3"/>
  <c r="H78" i="16"/>
  <c r="G90" i="7"/>
  <c r="DF16" i="3"/>
  <c r="AR268" i="7"/>
  <c r="AT82" i="19"/>
  <c r="M54" i="20"/>
  <c r="M53" i="20" s="1"/>
  <c r="L66" i="11"/>
  <c r="L65" i="11" s="1"/>
  <c r="DJ491" i="3"/>
  <c r="S688" i="1"/>
  <c r="AW131" i="16"/>
  <c r="AX131" i="16"/>
  <c r="AN131" i="16"/>
  <c r="L131" i="16"/>
  <c r="J131" i="16" s="1"/>
  <c r="K155" i="7"/>
  <c r="I155" i="7" s="1"/>
  <c r="AW155" i="7"/>
  <c r="AX155" i="7"/>
  <c r="AN155" i="7"/>
  <c r="AX270" i="7"/>
  <c r="AN270" i="7"/>
  <c r="K270" i="7"/>
  <c r="I270" i="7" s="1"/>
  <c r="AW270" i="7"/>
  <c r="AW136" i="8"/>
  <c r="AN136" i="8"/>
  <c r="K136" i="8"/>
  <c r="G201" i="8"/>
  <c r="G203" i="8"/>
  <c r="G246" i="8"/>
  <c r="G244" i="8"/>
  <c r="DJ507" i="3"/>
  <c r="M63" i="21"/>
  <c r="L75" i="12"/>
  <c r="AN150" i="7"/>
  <c r="AW150" i="7"/>
  <c r="AX150" i="7"/>
  <c r="K150" i="7"/>
  <c r="I150" i="7" s="1"/>
  <c r="H163" i="16"/>
  <c r="H166" i="16"/>
  <c r="H168" i="16"/>
  <c r="H170" i="16"/>
  <c r="H217" i="16"/>
  <c r="H215" i="16"/>
  <c r="AN359" i="16"/>
  <c r="AW359" i="16"/>
  <c r="L359" i="16"/>
  <c r="J359" i="16" s="1"/>
  <c r="AW125" i="8"/>
  <c r="AN125" i="8"/>
  <c r="K125" i="8"/>
  <c r="I125" i="8" s="1"/>
  <c r="H49" i="19"/>
  <c r="G61" i="10"/>
  <c r="DF354" i="3"/>
  <c r="DG354" i="3"/>
  <c r="DH354" i="3"/>
  <c r="DI354" i="3"/>
  <c r="AX117" i="16"/>
  <c r="AW117" i="16"/>
  <c r="AN117" i="16"/>
  <c r="L117" i="16"/>
  <c r="J117" i="16" s="1"/>
  <c r="AN148" i="7"/>
  <c r="AX148" i="7"/>
  <c r="AW148" i="7"/>
  <c r="K148" i="7"/>
  <c r="I148" i="7" s="1"/>
  <c r="M114" i="17"/>
  <c r="L126" i="8"/>
  <c r="L121" i="17"/>
  <c r="J121" i="17" s="1"/>
  <c r="AW121" i="17"/>
  <c r="AX121" i="17"/>
  <c r="AN121" i="17"/>
  <c r="DJ120" i="3"/>
  <c r="M244" i="16"/>
  <c r="L256" i="7"/>
  <c r="DI246" i="3"/>
  <c r="DF246" i="3"/>
  <c r="P237" i="1" s="1"/>
  <c r="DG246" i="3"/>
  <c r="DH246" i="3"/>
  <c r="DI353" i="3"/>
  <c r="H47" i="19"/>
  <c r="G59" i="10"/>
  <c r="DF353" i="3"/>
  <c r="DG353" i="3"/>
  <c r="DH353" i="3"/>
  <c r="H88" i="19"/>
  <c r="G100" i="10"/>
  <c r="DF366" i="3"/>
  <c r="H114" i="19"/>
  <c r="G126" i="10"/>
  <c r="DI382" i="3"/>
  <c r="DF382" i="3"/>
  <c r="DG382" i="3"/>
  <c r="DH382" i="3"/>
  <c r="H176" i="19"/>
  <c r="G188" i="10"/>
  <c r="DI501" i="3"/>
  <c r="H54" i="21"/>
  <c r="G66" i="12"/>
  <c r="DF501" i="3"/>
  <c r="DG501" i="3"/>
  <c r="DH501" i="3"/>
  <c r="R761" i="1" s="1"/>
  <c r="K241" i="7"/>
  <c r="I241" i="7" s="1"/>
  <c r="AW241" i="7"/>
  <c r="AX241" i="7"/>
  <c r="AN241" i="7"/>
  <c r="DJ389" i="3"/>
  <c r="M125" i="19"/>
  <c r="L137" i="10"/>
  <c r="L328" i="16"/>
  <c r="J328" i="16" s="1"/>
  <c r="AW328" i="16"/>
  <c r="AN328" i="16"/>
  <c r="L94" i="18"/>
  <c r="J94" i="18" s="1"/>
  <c r="AW94" i="18"/>
  <c r="M214" i="18" s="1"/>
  <c r="M212" i="18" s="1"/>
  <c r="AN94" i="18"/>
  <c r="BK94" i="18"/>
  <c r="AY94" i="18"/>
  <c r="AN218" i="10"/>
  <c r="K218" i="10"/>
  <c r="I218" i="10" s="1"/>
  <c r="AW218" i="10"/>
  <c r="AX218" i="10"/>
  <c r="AX277" i="10"/>
  <c r="AN277" i="10"/>
  <c r="K277" i="10"/>
  <c r="I277" i="10" s="1"/>
  <c r="AW277" i="10"/>
  <c r="AW336" i="10"/>
  <c r="AN336" i="10"/>
  <c r="K336" i="10"/>
  <c r="DJ495" i="3"/>
  <c r="M72" i="20"/>
  <c r="L84" i="11"/>
  <c r="M118" i="21"/>
  <c r="L130" i="12"/>
  <c r="DJ521" i="3"/>
  <c r="S771" i="1"/>
  <c r="K264" i="10"/>
  <c r="I264" i="10" s="1"/>
  <c r="AX264" i="10"/>
  <c r="AN264" i="10"/>
  <c r="AW264" i="10"/>
  <c r="AN283" i="10"/>
  <c r="K283" i="10"/>
  <c r="I283" i="10" s="1"/>
  <c r="AW283" i="10"/>
  <c r="AX283" i="10"/>
  <c r="AW280" i="19"/>
  <c r="AN280" i="19"/>
  <c r="L280" i="19"/>
  <c r="L284" i="19"/>
  <c r="J284" i="19" s="1"/>
  <c r="AN284" i="19"/>
  <c r="AW284" i="19"/>
  <c r="G322" i="10"/>
  <c r="G324" i="10"/>
  <c r="K216" i="10"/>
  <c r="I216" i="10" s="1"/>
  <c r="AX216" i="10"/>
  <c r="AW216" i="10"/>
  <c r="AN216" i="10"/>
  <c r="AW269" i="19"/>
  <c r="AX269" i="19"/>
  <c r="AN269" i="19"/>
  <c r="L269" i="19"/>
  <c r="J269" i="19" s="1"/>
  <c r="AW218" i="7"/>
  <c r="AN218" i="7"/>
  <c r="K218" i="7"/>
  <c r="I218" i="7" s="1"/>
  <c r="F404" i="1"/>
  <c r="BC384" i="1"/>
  <c r="G229" i="10"/>
  <c r="G232" i="10"/>
  <c r="G234" i="10"/>
  <c r="G236" i="10"/>
  <c r="H222" i="19"/>
  <c r="H220" i="19"/>
  <c r="H217" i="19"/>
  <c r="H224" i="19"/>
  <c r="AX271" i="10"/>
  <c r="AN271" i="10"/>
  <c r="K271" i="10"/>
  <c r="I271" i="10" s="1"/>
  <c r="AW271" i="10"/>
  <c r="GM349" i="1"/>
  <c r="GN349" i="1" s="1"/>
  <c r="L261" i="19"/>
  <c r="J261" i="19" s="1"/>
  <c r="AW261" i="19"/>
  <c r="AN261" i="19"/>
  <c r="M79" i="16"/>
  <c r="M77" i="16" s="1"/>
  <c r="L91" i="7"/>
  <c r="L89" i="7" s="1"/>
  <c r="H214" i="16"/>
  <c r="G226" i="7"/>
  <c r="DJ8" i="3"/>
  <c r="M64" i="16"/>
  <c r="L76" i="7"/>
  <c r="H211" i="16"/>
  <c r="G223" i="7"/>
  <c r="H157" i="16"/>
  <c r="G169" i="7"/>
  <c r="Q33" i="1"/>
  <c r="Q237" i="1"/>
  <c r="H45" i="17"/>
  <c r="G57" i="8"/>
  <c r="H296" i="16"/>
  <c r="G308" i="7"/>
  <c r="H85" i="19"/>
  <c r="G97" i="10"/>
  <c r="H233" i="17"/>
  <c r="G245" i="8"/>
  <c r="DJ213" i="3"/>
  <c r="M54" i="17"/>
  <c r="L66" i="8"/>
  <c r="Q576" i="1"/>
  <c r="DJ388" i="3"/>
  <c r="M124" i="19"/>
  <c r="L136" i="10"/>
  <c r="H62" i="19"/>
  <c r="G74" i="10"/>
  <c r="DJ403" i="3"/>
  <c r="M147" i="19"/>
  <c r="L159" i="10"/>
  <c r="M73" i="23"/>
  <c r="L85" i="14"/>
  <c r="R938" i="1"/>
  <c r="DJ27" i="3"/>
  <c r="M88" i="16"/>
  <c r="L100" i="7"/>
  <c r="H44" i="19"/>
  <c r="G56" i="10"/>
  <c r="Q761" i="1"/>
  <c r="DJ371" i="3"/>
  <c r="M96" i="19"/>
  <c r="L108" i="10"/>
  <c r="M80" i="21"/>
  <c r="L92" i="12"/>
  <c r="DJ395" i="3"/>
  <c r="M127" i="19"/>
  <c r="L139" i="10"/>
  <c r="H159" i="16"/>
  <c r="G171" i="7"/>
  <c r="H156" i="16"/>
  <c r="G168" i="7"/>
  <c r="H90" i="19"/>
  <c r="G102" i="10"/>
  <c r="H53" i="22"/>
  <c r="G65" i="13"/>
  <c r="H53" i="23"/>
  <c r="G65" i="14"/>
  <c r="H293" i="16"/>
  <c r="G305" i="7"/>
  <c r="DJ546" i="3"/>
  <c r="M82" i="23"/>
  <c r="L94" i="14"/>
  <c r="M100" i="21"/>
  <c r="L112" i="12"/>
  <c r="L110" i="12" s="1"/>
  <c r="M176" i="19"/>
  <c r="L188" i="10"/>
  <c r="M73" i="20"/>
  <c r="L85" i="11"/>
  <c r="H314" i="16"/>
  <c r="G326" i="7"/>
  <c r="H318" i="16"/>
  <c r="G330" i="7"/>
  <c r="M45" i="22"/>
  <c r="L57" i="13"/>
  <c r="DJ536" i="3"/>
  <c r="M54" i="22"/>
  <c r="L66" i="13"/>
  <c r="DJ376" i="3"/>
  <c r="M97" i="19"/>
  <c r="L109" i="10"/>
  <c r="M126" i="21"/>
  <c r="L138" i="12"/>
  <c r="H50" i="19"/>
  <c r="G62" i="10"/>
  <c r="M45" i="16"/>
  <c r="M44" i="16" s="1"/>
  <c r="L57" i="7"/>
  <c r="L56" i="7" s="1"/>
  <c r="H344" i="16"/>
  <c r="G356" i="7"/>
  <c r="H208" i="17"/>
  <c r="G220" i="8"/>
  <c r="DJ540" i="3"/>
  <c r="M54" i="23"/>
  <c r="L66" i="14"/>
  <c r="H185" i="17"/>
  <c r="G197" i="8"/>
  <c r="H216" i="16"/>
  <c r="G228" i="7"/>
  <c r="H239" i="17"/>
  <c r="G251" i="8"/>
  <c r="H231" i="17"/>
  <c r="G243" i="8"/>
  <c r="H212" i="19"/>
  <c r="G224" i="10"/>
  <c r="CP344" i="1"/>
  <c r="O344" i="1" s="1"/>
  <c r="GM344" i="1" s="1"/>
  <c r="GN344" i="1" s="1"/>
  <c r="CP342" i="1"/>
  <c r="O342" i="1" s="1"/>
  <c r="H91" i="21"/>
  <c r="G103" i="12"/>
  <c r="H306" i="19"/>
  <c r="G318" i="10"/>
  <c r="H45" i="20"/>
  <c r="G57" i="11"/>
  <c r="DJ4" i="3"/>
  <c r="M50" i="16"/>
  <c r="L62" i="7"/>
  <c r="M183" i="16"/>
  <c r="L195" i="7"/>
  <c r="DJ95" i="3"/>
  <c r="H236" i="16"/>
  <c r="G248" i="7"/>
  <c r="DI77" i="3"/>
  <c r="DG77" i="3"/>
  <c r="DH77" i="3"/>
  <c r="DF77" i="3"/>
  <c r="DI116" i="3"/>
  <c r="H238" i="16"/>
  <c r="G250" i="7"/>
  <c r="DF116" i="3"/>
  <c r="DG116" i="3"/>
  <c r="DH116" i="3"/>
  <c r="DJ21" i="3"/>
  <c r="M86" i="16"/>
  <c r="L98" i="7"/>
  <c r="AR256" i="16"/>
  <c r="AW139" i="7"/>
  <c r="K139" i="7"/>
  <c r="I139" i="7" s="1"/>
  <c r="AN139" i="7"/>
  <c r="AX139" i="7"/>
  <c r="AW141" i="7"/>
  <c r="AX141" i="7"/>
  <c r="AN141" i="7"/>
  <c r="K141" i="7"/>
  <c r="I141" i="7" s="1"/>
  <c r="AN145" i="7"/>
  <c r="AX145" i="7"/>
  <c r="K145" i="7"/>
  <c r="I145" i="7" s="1"/>
  <c r="AW145" i="7"/>
  <c r="AW143" i="16"/>
  <c r="AX143" i="16"/>
  <c r="L143" i="16"/>
  <c r="J143" i="16" s="1"/>
  <c r="AN143" i="16"/>
  <c r="AX258" i="16"/>
  <c r="AW258" i="16"/>
  <c r="L258" i="16"/>
  <c r="J258" i="16" s="1"/>
  <c r="AN258" i="16"/>
  <c r="K348" i="7"/>
  <c r="I348" i="7" s="1"/>
  <c r="AN348" i="7"/>
  <c r="AX348" i="7"/>
  <c r="AW348" i="7"/>
  <c r="AO166" i="1"/>
  <c r="AO131" i="1"/>
  <c r="AW121" i="8"/>
  <c r="AX121" i="8"/>
  <c r="AN121" i="8"/>
  <c r="K121" i="8"/>
  <c r="I121" i="8" s="1"/>
  <c r="I136" i="8"/>
  <c r="L124" i="17"/>
  <c r="AW124" i="17"/>
  <c r="AN124" i="17"/>
  <c r="AR81" i="17"/>
  <c r="AW138" i="16"/>
  <c r="L138" i="16"/>
  <c r="J138" i="16" s="1"/>
  <c r="AX138" i="16"/>
  <c r="AN138" i="16"/>
  <c r="AW113" i="17"/>
  <c r="AN113" i="17"/>
  <c r="L113" i="17"/>
  <c r="J113" i="17" s="1"/>
  <c r="H94" i="17"/>
  <c r="G106" i="8"/>
  <c r="DG260" i="3"/>
  <c r="DH260" i="3"/>
  <c r="DI260" i="3"/>
  <c r="DF260" i="3"/>
  <c r="H63" i="19"/>
  <c r="G75" i="10"/>
  <c r="DG359" i="3"/>
  <c r="DH359" i="3"/>
  <c r="DI359" i="3"/>
  <c r="DF359" i="3"/>
  <c r="AW136" i="16"/>
  <c r="AX136" i="16"/>
  <c r="AN136" i="16"/>
  <c r="L136" i="16"/>
  <c r="AN163" i="7"/>
  <c r="AW163" i="7"/>
  <c r="K163" i="7"/>
  <c r="I163" i="7" s="1"/>
  <c r="G325" i="7"/>
  <c r="G327" i="7"/>
  <c r="K138" i="8"/>
  <c r="I138" i="8" s="1"/>
  <c r="AW138" i="8"/>
  <c r="AX138" i="8"/>
  <c r="AN138" i="8"/>
  <c r="AW160" i="7"/>
  <c r="AX160" i="7"/>
  <c r="AN160" i="7"/>
  <c r="K160" i="7"/>
  <c r="I160" i="7" s="1"/>
  <c r="AN229" i="16"/>
  <c r="AW229" i="16"/>
  <c r="AX229" i="16"/>
  <c r="L229" i="16"/>
  <c r="J229" i="16" s="1"/>
  <c r="H290" i="16"/>
  <c r="H292" i="16"/>
  <c r="BB502" i="1"/>
  <c r="F519" i="1"/>
  <c r="AN206" i="19"/>
  <c r="AX206" i="19"/>
  <c r="AW206" i="19"/>
  <c r="L206" i="19"/>
  <c r="J206" i="19" s="1"/>
  <c r="AN275" i="10"/>
  <c r="K275" i="10"/>
  <c r="I275" i="10" s="1"/>
  <c r="AW275" i="10"/>
  <c r="AX275" i="10"/>
  <c r="AX265" i="19"/>
  <c r="AW265" i="19"/>
  <c r="L265" i="19"/>
  <c r="J265" i="19" s="1"/>
  <c r="AN265" i="19"/>
  <c r="L324" i="19"/>
  <c r="J324" i="19" s="1"/>
  <c r="AW324" i="19"/>
  <c r="AN324" i="19"/>
  <c r="M144" i="19"/>
  <c r="M143" i="19" s="1"/>
  <c r="L156" i="10"/>
  <c r="L155" i="10" s="1"/>
  <c r="AR182" i="10" s="1"/>
  <c r="DJ401" i="3"/>
  <c r="L252" i="19"/>
  <c r="J252" i="19" s="1"/>
  <c r="AW252" i="19"/>
  <c r="AN252" i="19"/>
  <c r="AX252" i="19"/>
  <c r="AN271" i="19"/>
  <c r="AW271" i="19"/>
  <c r="AX271" i="19"/>
  <c r="L271" i="19"/>
  <c r="J271" i="19" s="1"/>
  <c r="AX294" i="10"/>
  <c r="AN294" i="10"/>
  <c r="K294" i="10"/>
  <c r="I294" i="10" s="1"/>
  <c r="AW294" i="10"/>
  <c r="M72" i="21"/>
  <c r="L84" i="12"/>
  <c r="DJ509" i="3"/>
  <c r="L204" i="19"/>
  <c r="J204" i="19" s="1"/>
  <c r="AX204" i="19"/>
  <c r="AN204" i="19"/>
  <c r="AW204" i="19"/>
  <c r="AN279" i="10"/>
  <c r="AW279" i="10"/>
  <c r="AX279" i="10"/>
  <c r="K279" i="10"/>
  <c r="I279" i="10" s="1"/>
  <c r="M72" i="17"/>
  <c r="L84" i="8"/>
  <c r="AW206" i="16"/>
  <c r="L206" i="16"/>
  <c r="AN206" i="16"/>
  <c r="AN259" i="19"/>
  <c r="L259" i="19"/>
  <c r="J259" i="19" s="1"/>
  <c r="AW259" i="19"/>
  <c r="AX259" i="19"/>
  <c r="AW267" i="10"/>
  <c r="K267" i="10"/>
  <c r="I267" i="10" s="1"/>
  <c r="AN267" i="10"/>
  <c r="BD754" i="1"/>
  <c r="F833" i="1"/>
  <c r="AW286" i="10"/>
  <c r="AN286" i="10"/>
  <c r="K286" i="10"/>
  <c r="I286" i="10" s="1"/>
  <c r="H341" i="16"/>
  <c r="G353" i="7"/>
  <c r="H211" i="17"/>
  <c r="G223" i="8"/>
  <c r="H286" i="16"/>
  <c r="G298" i="7"/>
  <c r="H188" i="17"/>
  <c r="G200" i="8"/>
  <c r="DJ208" i="3"/>
  <c r="M51" i="17"/>
  <c r="L63" i="8"/>
  <c r="DJ119" i="3"/>
  <c r="M243" i="16"/>
  <c r="L255" i="7"/>
  <c r="M61" i="16"/>
  <c r="M60" i="16" s="1"/>
  <c r="L73" i="7"/>
  <c r="L72" i="7" s="1"/>
  <c r="M194" i="16"/>
  <c r="L206" i="7"/>
  <c r="R74" i="1"/>
  <c r="Q240" i="1"/>
  <c r="M90" i="17"/>
  <c r="L102" i="8"/>
  <c r="H194" i="17"/>
  <c r="G206" i="8"/>
  <c r="H59" i="19"/>
  <c r="G71" i="10"/>
  <c r="H88" i="17"/>
  <c r="G100" i="8"/>
  <c r="P576" i="1"/>
  <c r="H178" i="19"/>
  <c r="G190" i="10"/>
  <c r="H93" i="17"/>
  <c r="G105" i="8"/>
  <c r="M45" i="18"/>
  <c r="M44" i="18" s="1"/>
  <c r="L57" i="9"/>
  <c r="L56" i="9" s="1"/>
  <c r="DJ455" i="3"/>
  <c r="M241" i="19"/>
  <c r="L253" i="10"/>
  <c r="H337" i="19"/>
  <c r="G349" i="10"/>
  <c r="M71" i="21"/>
  <c r="M70" i="21" s="1"/>
  <c r="L83" i="12"/>
  <c r="L82" i="12" s="1"/>
  <c r="H236" i="19"/>
  <c r="G248" i="10"/>
  <c r="M108" i="21"/>
  <c r="L120" i="12"/>
  <c r="H235" i="17"/>
  <c r="G247" i="8"/>
  <c r="DJ414" i="3"/>
  <c r="M157" i="19"/>
  <c r="L169" i="10"/>
  <c r="P761" i="1"/>
  <c r="H165" i="16"/>
  <c r="G177" i="7"/>
  <c r="DJ369" i="3"/>
  <c r="M94" i="19"/>
  <c r="L106" i="10"/>
  <c r="M45" i="21"/>
  <c r="L57" i="12"/>
  <c r="H291" i="16"/>
  <c r="G303" i="7"/>
  <c r="H289" i="16"/>
  <c r="G301" i="7"/>
  <c r="H295" i="16"/>
  <c r="G307" i="7"/>
  <c r="H266" i="16"/>
  <c r="G278" i="7"/>
  <c r="H320" i="16"/>
  <c r="G332" i="7"/>
  <c r="H276" i="16"/>
  <c r="G288" i="7"/>
  <c r="H215" i="17"/>
  <c r="G227" i="8"/>
  <c r="DJ407" i="3"/>
  <c r="M154" i="19"/>
  <c r="L166" i="10"/>
  <c r="L163" i="10" s="1"/>
  <c r="AW182" i="10" s="1"/>
  <c r="H192" i="17"/>
  <c r="G204" i="8"/>
  <c r="H221" i="16"/>
  <c r="G233" i="7"/>
  <c r="H425" i="16"/>
  <c r="G437" i="7"/>
  <c r="H237" i="17"/>
  <c r="G249" i="8"/>
  <c r="H328" i="19"/>
  <c r="G340" i="10"/>
  <c r="H213" i="19"/>
  <c r="G225" i="10"/>
  <c r="H351" i="19"/>
  <c r="G363" i="10"/>
  <c r="H46" i="20"/>
  <c r="G58" i="11"/>
  <c r="H64" i="23"/>
  <c r="G76" i="14"/>
  <c r="H288" i="19"/>
  <c r="G300" i="10"/>
  <c r="M191" i="16"/>
  <c r="L203" i="7"/>
  <c r="DJ101" i="3"/>
  <c r="M192" i="16"/>
  <c r="L204" i="7"/>
  <c r="L200" i="7" s="1"/>
  <c r="H45" i="16"/>
  <c r="G57" i="7"/>
  <c r="H184" i="16"/>
  <c r="G196" i="7"/>
  <c r="DG96" i="3"/>
  <c r="DH96" i="3"/>
  <c r="DI96" i="3"/>
  <c r="DF96" i="3"/>
  <c r="P64" i="1" s="1"/>
  <c r="M241" i="16"/>
  <c r="M240" i="16" s="1"/>
  <c r="AW256" i="16" s="1"/>
  <c r="L253" i="7"/>
  <c r="L252" i="7" s="1"/>
  <c r="AW268" i="7" s="1"/>
  <c r="DJ117" i="3"/>
  <c r="M89" i="17"/>
  <c r="L101" i="8"/>
  <c r="L133" i="10"/>
  <c r="AW153" i="10" s="1"/>
  <c r="M98" i="21"/>
  <c r="AW137" i="7"/>
  <c r="AX137" i="7"/>
  <c r="AN137" i="7"/>
  <c r="K137" i="7"/>
  <c r="I137" i="7" s="1"/>
  <c r="AX127" i="16"/>
  <c r="AN127" i="16"/>
  <c r="L127" i="16"/>
  <c r="J127" i="16" s="1"/>
  <c r="AW127" i="16"/>
  <c r="L129" i="16"/>
  <c r="J129" i="16" s="1"/>
  <c r="AW129" i="16"/>
  <c r="AX129" i="16"/>
  <c r="AN129" i="16"/>
  <c r="AW133" i="16"/>
  <c r="AN133" i="16"/>
  <c r="L133" i="16"/>
  <c r="J133" i="16" s="1"/>
  <c r="AX133" i="16"/>
  <c r="K215" i="7"/>
  <c r="I215" i="7" s="1"/>
  <c r="AW215" i="7"/>
  <c r="AX215" i="7"/>
  <c r="AN215" i="7"/>
  <c r="AW336" i="16"/>
  <c r="AX336" i="16"/>
  <c r="AN336" i="16"/>
  <c r="L336" i="16"/>
  <c r="J336" i="16" s="1"/>
  <c r="AO26" i="1"/>
  <c r="F103" i="1"/>
  <c r="L109" i="17"/>
  <c r="J109" i="17" s="1"/>
  <c r="AX109" i="17"/>
  <c r="AN109" i="17"/>
  <c r="AW109" i="17"/>
  <c r="J124" i="17"/>
  <c r="H191" i="17"/>
  <c r="H189" i="17"/>
  <c r="M245" i="17"/>
  <c r="L257" i="8"/>
  <c r="M156" i="19"/>
  <c r="L168" i="10"/>
  <c r="DJ413" i="3"/>
  <c r="L128" i="12"/>
  <c r="K132" i="7"/>
  <c r="I132" i="7" s="1"/>
  <c r="AW132" i="7"/>
  <c r="AX132" i="7"/>
  <c r="AN132" i="7"/>
  <c r="AW316" i="7"/>
  <c r="AN316" i="7"/>
  <c r="K316" i="7"/>
  <c r="AY407" i="7"/>
  <c r="AN407" i="7"/>
  <c r="AW407" i="7"/>
  <c r="L420" i="7" s="1"/>
  <c r="L418" i="7" s="1"/>
  <c r="L409" i="7" s="1"/>
  <c r="BK407" i="7"/>
  <c r="K407" i="7"/>
  <c r="I407" i="7" s="1"/>
  <c r="AW123" i="8"/>
  <c r="K123" i="8"/>
  <c r="I123" i="8" s="1"/>
  <c r="AX123" i="8"/>
  <c r="AN123" i="8"/>
  <c r="M201" i="17"/>
  <c r="L213" i="8"/>
  <c r="G226" i="8"/>
  <c r="G224" i="8"/>
  <c r="M144" i="16"/>
  <c r="L156" i="7"/>
  <c r="L151" i="16"/>
  <c r="J151" i="16" s="1"/>
  <c r="AW151" i="16"/>
  <c r="AN151" i="16"/>
  <c r="J206" i="16"/>
  <c r="AW343" i="7"/>
  <c r="AN343" i="7"/>
  <c r="K343" i="7"/>
  <c r="I343" i="7" s="1"/>
  <c r="K76" i="8"/>
  <c r="I76" i="8" s="1"/>
  <c r="AW76" i="8"/>
  <c r="AX76" i="8"/>
  <c r="AN76" i="8"/>
  <c r="AN126" i="17"/>
  <c r="AX126" i="17"/>
  <c r="AW126" i="17"/>
  <c r="L126" i="17"/>
  <c r="J126" i="17" s="1"/>
  <c r="DG482" i="3"/>
  <c r="DF482" i="3"/>
  <c r="DH482" i="3"/>
  <c r="DI482" i="3"/>
  <c r="H64" i="20"/>
  <c r="G76" i="11"/>
  <c r="H62" i="21"/>
  <c r="G74" i="12"/>
  <c r="DF527" i="3"/>
  <c r="P774" i="1" s="1"/>
  <c r="DI527" i="3"/>
  <c r="DJ527" i="3" s="1"/>
  <c r="M121" i="16"/>
  <c r="L133" i="7"/>
  <c r="AN148" i="16"/>
  <c r="AX148" i="16"/>
  <c r="L148" i="16"/>
  <c r="J148" i="16" s="1"/>
  <c r="AW148" i="16"/>
  <c r="G304" i="7"/>
  <c r="G302" i="7"/>
  <c r="AW119" i="8"/>
  <c r="AN119" i="8"/>
  <c r="K119" i="8"/>
  <c r="I119" i="8" s="1"/>
  <c r="DJ533" i="3"/>
  <c r="M44" i="22"/>
  <c r="M43" i="22" s="1"/>
  <c r="L56" i="13"/>
  <c r="L55" i="13" s="1"/>
  <c r="AX263" i="19"/>
  <c r="AN263" i="19"/>
  <c r="L263" i="19"/>
  <c r="J263" i="19" s="1"/>
  <c r="AW263" i="19"/>
  <c r="M275" i="19"/>
  <c r="L287" i="10"/>
  <c r="DJ262" i="3"/>
  <c r="M98" i="17"/>
  <c r="M96" i="17" s="1"/>
  <c r="AW104" i="17" s="1"/>
  <c r="L110" i="8"/>
  <c r="AW214" i="10"/>
  <c r="AX214" i="10"/>
  <c r="AN214" i="10"/>
  <c r="K214" i="10"/>
  <c r="I214" i="10" s="1"/>
  <c r="AW282" i="19"/>
  <c r="L282" i="19"/>
  <c r="J282" i="19" s="1"/>
  <c r="AN282" i="19"/>
  <c r="AX282" i="19"/>
  <c r="H310" i="19"/>
  <c r="H312" i="19"/>
  <c r="BB853" i="1"/>
  <c r="BB888" i="1"/>
  <c r="AW269" i="10"/>
  <c r="AX269" i="10"/>
  <c r="K269" i="10"/>
  <c r="I269" i="10" s="1"/>
  <c r="AN269" i="10"/>
  <c r="AX267" i="19"/>
  <c r="AW267" i="19"/>
  <c r="L267" i="19"/>
  <c r="J267" i="19" s="1"/>
  <c r="AN267" i="19"/>
  <c r="DJ250" i="3"/>
  <c r="M71" i="17"/>
  <c r="L83" i="8"/>
  <c r="M182" i="19"/>
  <c r="L194" i="10"/>
  <c r="DJ424" i="3"/>
  <c r="DJ543" i="3"/>
  <c r="M72" i="23"/>
  <c r="M71" i="23" s="1"/>
  <c r="L84" i="14"/>
  <c r="L83" i="14" s="1"/>
  <c r="AW329" i="8"/>
  <c r="K329" i="8"/>
  <c r="I329" i="8" s="1"/>
  <c r="BK329" i="8"/>
  <c r="AN329" i="8"/>
  <c r="AY329" i="8"/>
  <c r="M345" i="19"/>
  <c r="L357" i="10"/>
  <c r="AP568" i="1"/>
  <c r="F658" i="1"/>
  <c r="L255" i="19"/>
  <c r="J255" i="19" s="1"/>
  <c r="AN255" i="19"/>
  <c r="AW255" i="19"/>
  <c r="AL502" i="1"/>
  <c r="Y506" i="1"/>
  <c r="AW274" i="19"/>
  <c r="AN274" i="19"/>
  <c r="L274" i="19"/>
  <c r="J274" i="19" s="1"/>
  <c r="H348" i="16"/>
  <c r="G360" i="7"/>
  <c r="M78" i="16"/>
  <c r="L90" i="7"/>
  <c r="H316" i="16"/>
  <c r="G328" i="7"/>
  <c r="M52" i="16"/>
  <c r="L64" i="7"/>
  <c r="DJ20" i="3"/>
  <c r="M85" i="16"/>
  <c r="L97" i="7"/>
  <c r="M109" i="16"/>
  <c r="M107" i="16" s="1"/>
  <c r="L121" i="7"/>
  <c r="L119" i="7" s="1"/>
  <c r="H75" i="16"/>
  <c r="G87" i="7"/>
  <c r="DJ19" i="3"/>
  <c r="M84" i="16"/>
  <c r="L96" i="7"/>
  <c r="M237" i="16"/>
  <c r="L249" i="7"/>
  <c r="P70" i="1"/>
  <c r="DJ18" i="3"/>
  <c r="M83" i="16"/>
  <c r="L95" i="7"/>
  <c r="DJ252" i="3"/>
  <c r="M76" i="17"/>
  <c r="M75" i="17" s="1"/>
  <c r="AW81" i="17" s="1"/>
  <c r="L88" i="8"/>
  <c r="L87" i="8" s="1"/>
  <c r="AW93" i="8" s="1"/>
  <c r="H346" i="16"/>
  <c r="G358" i="7"/>
  <c r="P240" i="1"/>
  <c r="M72" i="19"/>
  <c r="M71" i="19" s="1"/>
  <c r="L84" i="10"/>
  <c r="L83" i="10" s="1"/>
  <c r="H319" i="16"/>
  <c r="G331" i="7"/>
  <c r="M89" i="19"/>
  <c r="L101" i="10"/>
  <c r="H169" i="16"/>
  <c r="G181" i="7"/>
  <c r="M85" i="17"/>
  <c r="M84" i="17" s="1"/>
  <c r="L97" i="8"/>
  <c r="L96" i="8" s="1"/>
  <c r="AR116" i="8" s="1"/>
  <c r="M92" i="17"/>
  <c r="L104" i="8"/>
  <c r="H221" i="19"/>
  <c r="G233" i="10"/>
  <c r="H338" i="19"/>
  <c r="G350" i="10"/>
  <c r="DJ433" i="3"/>
  <c r="M187" i="19"/>
  <c r="L199" i="10"/>
  <c r="DJ532" i="3"/>
  <c r="M127" i="21"/>
  <c r="L139" i="12"/>
  <c r="CP771" i="1"/>
  <c r="O771" i="1" s="1"/>
  <c r="DJ425" i="3"/>
  <c r="M183" i="19"/>
  <c r="L195" i="10"/>
  <c r="CY771" i="1"/>
  <c r="X771" i="1" s="1"/>
  <c r="AZ123" i="21" s="1"/>
  <c r="M121" i="21" s="1"/>
  <c r="DJ432" i="3"/>
  <c r="M186" i="19"/>
  <c r="L198" i="10"/>
  <c r="M74" i="17"/>
  <c r="L86" i="8"/>
  <c r="L82" i="8" s="1"/>
  <c r="M75" i="19"/>
  <c r="M73" i="19" s="1"/>
  <c r="AO82" i="19" s="1"/>
  <c r="L87" i="10"/>
  <c r="CY688" i="1"/>
  <c r="X688" i="1" s="1"/>
  <c r="AZ60" i="20" s="1"/>
  <c r="M58" i="20" s="1"/>
  <c r="H158" i="16"/>
  <c r="G170" i="7"/>
  <c r="M53" i="21"/>
  <c r="L65" i="12"/>
  <c r="DJ452" i="3"/>
  <c r="M237" i="19"/>
  <c r="L249" i="10"/>
  <c r="H119" i="19"/>
  <c r="G131" i="10"/>
  <c r="DJ494" i="3"/>
  <c r="M64" i="20"/>
  <c r="L76" i="11"/>
  <c r="H238" i="19"/>
  <c r="G250" i="10"/>
  <c r="H331" i="19"/>
  <c r="G343" i="10"/>
  <c r="DJ513" i="3"/>
  <c r="M81" i="21"/>
  <c r="L93" i="12"/>
  <c r="H63" i="23"/>
  <c r="G75" i="14"/>
  <c r="H316" i="19"/>
  <c r="G328" i="10"/>
  <c r="H90" i="21"/>
  <c r="G102" i="12"/>
  <c r="H63" i="20"/>
  <c r="G75" i="11"/>
  <c r="H350" i="16"/>
  <c r="G362" i="7"/>
  <c r="H175" i="17"/>
  <c r="G187" i="8"/>
  <c r="H217" i="17"/>
  <c r="G229" i="8"/>
  <c r="H165" i="17"/>
  <c r="G177" i="8"/>
  <c r="H222" i="16"/>
  <c r="G234" i="7"/>
  <c r="H218" i="16"/>
  <c r="G230" i="7"/>
  <c r="H220" i="16"/>
  <c r="G232" i="7"/>
  <c r="H228" i="17"/>
  <c r="G240" i="8"/>
  <c r="H339" i="19"/>
  <c r="G351" i="10"/>
  <c r="U768" i="1"/>
  <c r="H315" i="19"/>
  <c r="G327" i="10"/>
  <c r="H313" i="19"/>
  <c r="G325" i="10"/>
  <c r="DG74" i="3"/>
  <c r="DH74" i="3"/>
  <c r="DI74" i="3"/>
  <c r="DJ74" i="3" s="1"/>
  <c r="DF74" i="3"/>
  <c r="H20" i="24"/>
  <c r="H23" i="24" s="1"/>
  <c r="G23" i="24"/>
  <c r="M66" i="16"/>
  <c r="M63" i="16" s="1"/>
  <c r="L78" i="7"/>
  <c r="L75" i="7" s="1"/>
  <c r="H186" i="16"/>
  <c r="G198" i="7"/>
  <c r="AR127" i="7"/>
  <c r="AT94" i="10"/>
  <c r="M121" i="19"/>
  <c r="AW141" i="19" s="1"/>
  <c r="DJ498" i="3"/>
  <c r="M44" i="21"/>
  <c r="M43" i="21" s="1"/>
  <c r="L56" i="12"/>
  <c r="L55" i="12" s="1"/>
  <c r="AW125" i="16"/>
  <c r="AX125" i="16"/>
  <c r="AN125" i="16"/>
  <c r="L125" i="16"/>
  <c r="J125" i="16" s="1"/>
  <c r="AX143" i="7"/>
  <c r="AW143" i="7"/>
  <c r="K143" i="7"/>
  <c r="I143" i="7" s="1"/>
  <c r="AN143" i="7"/>
  <c r="AW203" i="16"/>
  <c r="L203" i="16"/>
  <c r="J203" i="16" s="1"/>
  <c r="AN203" i="16"/>
  <c r="AX203" i="16"/>
  <c r="M259" i="16"/>
  <c r="L271" i="7"/>
  <c r="H234" i="17"/>
  <c r="H232" i="17"/>
  <c r="M116" i="21"/>
  <c r="AN120" i="16"/>
  <c r="AW120" i="16"/>
  <c r="AX120" i="16"/>
  <c r="L120" i="16"/>
  <c r="J120" i="16" s="1"/>
  <c r="G180" i="7"/>
  <c r="G182" i="7"/>
  <c r="G175" i="7"/>
  <c r="G178" i="7"/>
  <c r="G229" i="7"/>
  <c r="G227" i="7"/>
  <c r="AW304" i="16"/>
  <c r="AN304" i="16"/>
  <c r="L304" i="16"/>
  <c r="J304" i="16" s="1"/>
  <c r="K371" i="7"/>
  <c r="I371" i="7" s="1"/>
  <c r="AW371" i="7"/>
  <c r="AN371" i="7"/>
  <c r="BB26" i="1"/>
  <c r="F112" i="1"/>
  <c r="L395" i="16"/>
  <c r="J395" i="16" s="1"/>
  <c r="BK395" i="16"/>
  <c r="AY395" i="16"/>
  <c r="AN395" i="16"/>
  <c r="AW395" i="16"/>
  <c r="M408" i="16" s="1"/>
  <c r="M406" i="16" s="1"/>
  <c r="M397" i="16" s="1"/>
  <c r="L111" i="17"/>
  <c r="J111" i="17" s="1"/>
  <c r="AW111" i="17"/>
  <c r="AN111" i="17"/>
  <c r="AX111" i="17"/>
  <c r="H214" i="17"/>
  <c r="H212" i="17"/>
  <c r="H80" i="21"/>
  <c r="G92" i="12"/>
  <c r="AW129" i="7"/>
  <c r="AX129" i="7"/>
  <c r="AN129" i="7"/>
  <c r="K129" i="7"/>
  <c r="I129" i="7" s="1"/>
  <c r="H315" i="16"/>
  <c r="H313" i="16"/>
  <c r="AW331" i="16"/>
  <c r="AN331" i="16"/>
  <c r="L331" i="16"/>
  <c r="J331" i="16" s="1"/>
  <c r="AW64" i="17"/>
  <c r="L64" i="17"/>
  <c r="J64" i="17" s="1"/>
  <c r="AX64" i="17"/>
  <c r="AN64" i="17"/>
  <c r="AW133" i="8"/>
  <c r="AX133" i="8"/>
  <c r="AN133" i="8"/>
  <c r="K133" i="8"/>
  <c r="I133" i="8" s="1"/>
  <c r="DI171" i="3"/>
  <c r="DJ171" i="3" s="1"/>
  <c r="DF171" i="3"/>
  <c r="P83" i="1" s="1"/>
  <c r="DG171" i="3"/>
  <c r="DH171" i="3"/>
  <c r="M76" i="19"/>
  <c r="L88" i="10"/>
  <c r="L85" i="10" s="1"/>
  <c r="AO94" i="10" s="1"/>
  <c r="U690" i="1"/>
  <c r="J136" i="16"/>
  <c r="I316" i="7"/>
  <c r="G359" i="7"/>
  <c r="G357" i="7"/>
  <c r="H345" i="16"/>
  <c r="H347" i="16"/>
  <c r="L107" i="17"/>
  <c r="J107" i="17" s="1"/>
  <c r="AW107" i="17"/>
  <c r="AN107" i="17"/>
  <c r="CP251" i="1"/>
  <c r="O251" i="1" s="1"/>
  <c r="GM251" i="1" s="1"/>
  <c r="GO251" i="1" s="1"/>
  <c r="M117" i="17"/>
  <c r="L129" i="8"/>
  <c r="M53" i="17"/>
  <c r="M50" i="17" s="1"/>
  <c r="AW62" i="17" s="1"/>
  <c r="L65" i="8"/>
  <c r="DJ210" i="3"/>
  <c r="K340" i="7"/>
  <c r="I340" i="7" s="1"/>
  <c r="AN340" i="7"/>
  <c r="AW340" i="7"/>
  <c r="F413" i="1"/>
  <c r="BD384" i="1"/>
  <c r="AW106" i="9"/>
  <c r="BK106" i="9"/>
  <c r="K106" i="9"/>
  <c r="I106" i="9" s="1"/>
  <c r="AY106" i="9"/>
  <c r="AN106" i="9"/>
  <c r="DJ537" i="3"/>
  <c r="M44" i="23"/>
  <c r="M43" i="23" s="1"/>
  <c r="L56" i="14"/>
  <c r="L55" i="14" s="1"/>
  <c r="AW202" i="19"/>
  <c r="AN202" i="19"/>
  <c r="L202" i="19"/>
  <c r="J202" i="19" s="1"/>
  <c r="AX202" i="19"/>
  <c r="K292" i="10"/>
  <c r="I292" i="10" s="1"/>
  <c r="AW292" i="10"/>
  <c r="AN292" i="10"/>
  <c r="AW296" i="10"/>
  <c r="AN296" i="10"/>
  <c r="K296" i="10"/>
  <c r="I296" i="10" s="1"/>
  <c r="DJ408" i="3"/>
  <c r="M155" i="19"/>
  <c r="L167" i="10"/>
  <c r="DJ519" i="3"/>
  <c r="M109" i="21"/>
  <c r="L121" i="12"/>
  <c r="L257" i="19"/>
  <c r="J257" i="19" s="1"/>
  <c r="AW257" i="19"/>
  <c r="AX257" i="19"/>
  <c r="AN257" i="19"/>
  <c r="K281" i="10"/>
  <c r="I281" i="10" s="1"/>
  <c r="AW281" i="10"/>
  <c r="AN281" i="10"/>
  <c r="AX281" i="10"/>
  <c r="J280" i="19"/>
  <c r="I336" i="10"/>
  <c r="G344" i="10"/>
  <c r="G346" i="10"/>
  <c r="H332" i="19"/>
  <c r="H334" i="19"/>
  <c r="L317" i="17"/>
  <c r="J317" i="17" s="1"/>
  <c r="AW317" i="17"/>
  <c r="M330" i="17" s="1"/>
  <c r="M328" i="17" s="1"/>
  <c r="M319" i="17" s="1"/>
  <c r="BK317" i="17"/>
  <c r="AY317" i="17"/>
  <c r="AN317" i="17"/>
  <c r="AN273" i="10"/>
  <c r="K273" i="10"/>
  <c r="I273" i="10" s="1"/>
  <c r="AW273" i="10"/>
  <c r="H340" i="16"/>
  <c r="G352" i="7"/>
  <c r="H330" i="19"/>
  <c r="G342" i="10"/>
  <c r="H62" i="23"/>
  <c r="G74" i="14"/>
  <c r="G74" i="11"/>
  <c r="H62" i="20"/>
  <c r="H89" i="21"/>
  <c r="G101" i="12"/>
  <c r="H285" i="16"/>
  <c r="G297" i="7"/>
  <c r="H47" i="18"/>
  <c r="G59" i="9"/>
  <c r="H210" i="17"/>
  <c r="G222" i="8"/>
  <c r="H227" i="17"/>
  <c r="G239" i="8"/>
  <c r="H74" i="16"/>
  <c r="G86" i="7"/>
  <c r="G55" i="10"/>
  <c r="H43" i="19"/>
  <c r="H125" i="21"/>
  <c r="G137" i="12"/>
  <c r="H174" i="17"/>
  <c r="G186" i="8"/>
  <c r="G158" i="10"/>
  <c r="H146" i="19"/>
  <c r="H308" i="19"/>
  <c r="G320" i="10"/>
  <c r="H80" i="23"/>
  <c r="G92" i="14"/>
  <c r="H164" i="17"/>
  <c r="G176" i="8"/>
  <c r="H327" i="19"/>
  <c r="G339" i="10"/>
  <c r="H161" i="16"/>
  <c r="G173" i="7"/>
  <c r="H210" i="16"/>
  <c r="G222" i="7"/>
  <c r="H44" i="17"/>
  <c r="G56" i="8"/>
  <c r="H84" i="19"/>
  <c r="G96" i="10"/>
  <c r="H296" i="19"/>
  <c r="G308" i="10"/>
  <c r="G73" i="10"/>
  <c r="H61" i="19"/>
  <c r="H87" i="19"/>
  <c r="G99" i="10"/>
  <c r="AH858" i="1"/>
  <c r="H52" i="22"/>
  <c r="G64" i="13"/>
  <c r="H52" i="23"/>
  <c r="G64" i="14"/>
  <c r="H350" i="19"/>
  <c r="G362" i="10"/>
  <c r="H46" i="19"/>
  <c r="G58" i="10"/>
  <c r="H207" i="17"/>
  <c r="G219" i="8"/>
  <c r="H287" i="19"/>
  <c r="G299" i="10"/>
  <c r="AT778" i="1"/>
  <c r="AT758" i="1" s="1"/>
  <c r="H90" i="22"/>
  <c r="G102" i="13"/>
  <c r="AW123" i="7"/>
  <c r="AN123" i="7"/>
  <c r="H187" i="17"/>
  <c r="G199" i="8"/>
  <c r="H311" i="16"/>
  <c r="G323" i="7"/>
  <c r="H43" i="21"/>
  <c r="G55" i="12"/>
  <c r="AZ72" i="11"/>
  <c r="L70" i="11" s="1"/>
  <c r="H235" i="19"/>
  <c r="G247" i="10"/>
  <c r="H265" i="16"/>
  <c r="G277" i="7"/>
  <c r="H308" i="16"/>
  <c r="G320" i="7"/>
  <c r="H275" i="16"/>
  <c r="G287" i="7"/>
  <c r="H184" i="17"/>
  <c r="G196" i="8"/>
  <c r="H305" i="19"/>
  <c r="G317" i="10"/>
  <c r="CG352" i="1"/>
  <c r="AW111" i="16"/>
  <c r="AN111" i="16"/>
  <c r="AZ470" i="1"/>
  <c r="AZ463" i="1" s="1"/>
  <c r="CI463" i="1"/>
  <c r="AS778" i="1"/>
  <c r="AU256" i="1"/>
  <c r="AI470" i="1"/>
  <c r="AI463" i="1" s="1"/>
  <c r="CD335" i="1"/>
  <c r="AQ470" i="1"/>
  <c r="BZ463" i="1"/>
  <c r="CG470" i="1"/>
  <c r="AU470" i="1"/>
  <c r="AX888" i="1"/>
  <c r="CZ688" i="1"/>
  <c r="Y688" i="1" s="1"/>
  <c r="AT849" i="1"/>
  <c r="F906" i="1"/>
  <c r="AH942" i="1"/>
  <c r="AH933" i="1" s="1"/>
  <c r="CG853" i="1"/>
  <c r="AT942" i="1"/>
  <c r="F960" i="1" s="1"/>
  <c r="F876" i="1"/>
  <c r="AQ888" i="1"/>
  <c r="F868" i="1"/>
  <c r="AU99" i="1"/>
  <c r="AU26" i="1" s="1"/>
  <c r="F869" i="1"/>
  <c r="AZ853" i="1"/>
  <c r="CG572" i="1"/>
  <c r="AX619" i="1"/>
  <c r="AG288" i="1"/>
  <c r="T303" i="1"/>
  <c r="CJ572" i="1"/>
  <c r="BA619" i="1"/>
  <c r="AJ288" i="1"/>
  <c r="W303" i="1"/>
  <c r="BA352" i="1"/>
  <c r="CJ335" i="1"/>
  <c r="AG335" i="1"/>
  <c r="T352" i="1"/>
  <c r="AJ572" i="1"/>
  <c r="W619" i="1"/>
  <c r="AG26" i="1"/>
  <c r="T99" i="1"/>
  <c r="AJ26" i="1"/>
  <c r="W99" i="1"/>
  <c r="U858" i="1"/>
  <c r="AH853" i="1"/>
  <c r="T619" i="1"/>
  <c r="AG572" i="1"/>
  <c r="AI933" i="1"/>
  <c r="V942" i="1"/>
  <c r="DJ173" i="3"/>
  <c r="Q83" i="1"/>
  <c r="DF481" i="3"/>
  <c r="DG481" i="3"/>
  <c r="DH481" i="3"/>
  <c r="DI481" i="3"/>
  <c r="F361" i="1"/>
  <c r="AP335" i="1"/>
  <c r="DF356" i="3"/>
  <c r="DH356" i="3"/>
  <c r="DI356" i="3"/>
  <c r="DG356" i="3"/>
  <c r="DJ258" i="3"/>
  <c r="DJ528" i="3"/>
  <c r="S774" i="1"/>
  <c r="DJ477" i="3"/>
  <c r="S615" i="1"/>
  <c r="DJ251" i="3"/>
  <c r="DF223" i="3"/>
  <c r="DH223" i="3"/>
  <c r="DI223" i="3"/>
  <c r="DG223" i="3"/>
  <c r="DF87" i="3"/>
  <c r="DG87" i="3"/>
  <c r="DH87" i="3"/>
  <c r="DI87" i="3"/>
  <c r="DF161" i="3"/>
  <c r="P79" i="1" s="1"/>
  <c r="DG161" i="3"/>
  <c r="Q79" i="1" s="1"/>
  <c r="DH161" i="3"/>
  <c r="R79" i="1" s="1"/>
  <c r="DI161" i="3"/>
  <c r="DJ526" i="3"/>
  <c r="S773" i="1"/>
  <c r="DF282" i="3"/>
  <c r="DJ282" i="3" s="1"/>
  <c r="DI282" i="3"/>
  <c r="DG282" i="3"/>
  <c r="DH282" i="3"/>
  <c r="DG112" i="3"/>
  <c r="DH112" i="3"/>
  <c r="DI112" i="3"/>
  <c r="DF112" i="3"/>
  <c r="DJ112" i="3" s="1"/>
  <c r="AO288" i="1"/>
  <c r="F307" i="1"/>
  <c r="DI336" i="3"/>
  <c r="DF336" i="3"/>
  <c r="DJ336" i="3" s="1"/>
  <c r="DG336" i="3"/>
  <c r="DH336" i="3"/>
  <c r="DF328" i="3"/>
  <c r="DJ328" i="3" s="1"/>
  <c r="DG328" i="3"/>
  <c r="DH328" i="3"/>
  <c r="DI328" i="3"/>
  <c r="AU303" i="1"/>
  <c r="CD288" i="1"/>
  <c r="BC288" i="1"/>
  <c r="F319" i="1"/>
  <c r="Y384" i="1"/>
  <c r="F415" i="1"/>
  <c r="AZ352" i="1"/>
  <c r="CI335" i="1"/>
  <c r="F403" i="1"/>
  <c r="S384" i="1"/>
  <c r="CG685" i="1"/>
  <c r="AX692" i="1"/>
  <c r="AO933" i="1"/>
  <c r="F946" i="1"/>
  <c r="AO972" i="1"/>
  <c r="V685" i="1"/>
  <c r="V722" i="1"/>
  <c r="F715" i="1"/>
  <c r="AJ933" i="1"/>
  <c r="W942" i="1"/>
  <c r="Q29" i="1"/>
  <c r="AJ335" i="1"/>
  <c r="W352" i="1"/>
  <c r="DJ421" i="3"/>
  <c r="AW136" i="1"/>
  <c r="CF131" i="1"/>
  <c r="V90" i="1"/>
  <c r="DG275" i="3"/>
  <c r="DH275" i="3"/>
  <c r="DI275" i="3"/>
  <c r="DF275" i="3"/>
  <c r="AE131" i="1"/>
  <c r="R136" i="1"/>
  <c r="DH267" i="3"/>
  <c r="DI267" i="3"/>
  <c r="DF267" i="3"/>
  <c r="DG267" i="3"/>
  <c r="AS384" i="1"/>
  <c r="F405" i="1"/>
  <c r="DH290" i="3"/>
  <c r="DI290" i="3"/>
  <c r="DF290" i="3"/>
  <c r="DG290" i="3"/>
  <c r="DF317" i="3"/>
  <c r="DG317" i="3"/>
  <c r="DH317" i="3"/>
  <c r="DI317" i="3"/>
  <c r="DF438" i="3"/>
  <c r="DH438" i="3"/>
  <c r="DI438" i="3"/>
  <c r="DG438" i="3"/>
  <c r="AC384" i="1"/>
  <c r="CF388" i="1"/>
  <c r="CH388" i="1"/>
  <c r="P388" i="1"/>
  <c r="CE388" i="1"/>
  <c r="BB933" i="1"/>
  <c r="BB972" i="1"/>
  <c r="F955" i="1"/>
  <c r="DF490" i="3"/>
  <c r="DG490" i="3"/>
  <c r="DH490" i="3"/>
  <c r="DI490" i="3"/>
  <c r="CJ933" i="1"/>
  <c r="BA942" i="1"/>
  <c r="DJ98" i="3"/>
  <c r="S64" i="1"/>
  <c r="DF292" i="3"/>
  <c r="P298" i="1" s="1"/>
  <c r="DG292" i="3"/>
  <c r="Q298" i="1" s="1"/>
  <c r="DH292" i="3"/>
  <c r="R298" i="1" s="1"/>
  <c r="DI292" i="3"/>
  <c r="DF337" i="3"/>
  <c r="DJ337" i="3" s="1"/>
  <c r="DG337" i="3"/>
  <c r="DH337" i="3"/>
  <c r="DI337" i="3"/>
  <c r="DJ198" i="3"/>
  <c r="S96" i="1"/>
  <c r="DG227" i="3"/>
  <c r="DH227" i="3"/>
  <c r="DF227" i="3"/>
  <c r="DJ227" i="3" s="1"/>
  <c r="DI227" i="3"/>
  <c r="DF259" i="3"/>
  <c r="DG259" i="3"/>
  <c r="DH259" i="3"/>
  <c r="DI259" i="3"/>
  <c r="R935" i="1"/>
  <c r="DJ499" i="3"/>
  <c r="S760" i="1"/>
  <c r="DI168" i="3"/>
  <c r="DF168" i="3"/>
  <c r="DG168" i="3"/>
  <c r="DH168" i="3"/>
  <c r="AV136" i="1"/>
  <c r="CE131" i="1"/>
  <c r="DH195" i="3"/>
  <c r="DI195" i="3"/>
  <c r="DF195" i="3"/>
  <c r="DG195" i="3"/>
  <c r="F146" i="1"/>
  <c r="AQ131" i="1"/>
  <c r="DF236" i="3"/>
  <c r="DH236" i="3"/>
  <c r="DI236" i="3"/>
  <c r="DG236" i="3"/>
  <c r="DJ523" i="3"/>
  <c r="S772" i="1"/>
  <c r="DF109" i="3"/>
  <c r="DG109" i="3"/>
  <c r="DH109" i="3"/>
  <c r="DI109" i="3"/>
  <c r="F160" i="1"/>
  <c r="W131" i="1"/>
  <c r="DH332" i="3"/>
  <c r="DI332" i="3"/>
  <c r="DF332" i="3"/>
  <c r="DG332" i="3"/>
  <c r="DG288" i="3"/>
  <c r="DH288" i="3"/>
  <c r="DI288" i="3"/>
  <c r="DF288" i="3"/>
  <c r="U585" i="1"/>
  <c r="GM386" i="1"/>
  <c r="CA388" i="1" s="1"/>
  <c r="AB388" i="1"/>
  <c r="BC649" i="1"/>
  <c r="BC572" i="1"/>
  <c r="F635" i="1"/>
  <c r="AG463" i="1"/>
  <c r="T470" i="1"/>
  <c r="CI384" i="1"/>
  <c r="AZ388" i="1"/>
  <c r="BC681" i="1"/>
  <c r="F738" i="1"/>
  <c r="DF470" i="3"/>
  <c r="DG470" i="3"/>
  <c r="DH470" i="3"/>
  <c r="DI470" i="3"/>
  <c r="CG131" i="1"/>
  <c r="AX136" i="1"/>
  <c r="DF364" i="3"/>
  <c r="DH364" i="3"/>
  <c r="DG364" i="3"/>
  <c r="DI364" i="3"/>
  <c r="DF268" i="3"/>
  <c r="DG268" i="3"/>
  <c r="DH268" i="3"/>
  <c r="DI268" i="3"/>
  <c r="DJ268" i="3" s="1"/>
  <c r="DF335" i="3"/>
  <c r="DJ335" i="3" s="1"/>
  <c r="DG335" i="3"/>
  <c r="DH335" i="3"/>
  <c r="DI335" i="3"/>
  <c r="DF347" i="3"/>
  <c r="DG347" i="3"/>
  <c r="DH347" i="3"/>
  <c r="R466" i="1" s="1"/>
  <c r="DI347" i="3"/>
  <c r="S466" i="1" s="1"/>
  <c r="DJ500" i="3"/>
  <c r="S761" i="1"/>
  <c r="DG549" i="3"/>
  <c r="DH549" i="3"/>
  <c r="DI549" i="3"/>
  <c r="DF549" i="3"/>
  <c r="DF92" i="3"/>
  <c r="DJ92" i="3" s="1"/>
  <c r="DG92" i="3"/>
  <c r="DH92" i="3"/>
  <c r="DI92" i="3"/>
  <c r="DF164" i="3"/>
  <c r="DH164" i="3"/>
  <c r="DI164" i="3"/>
  <c r="DJ164" i="3" s="1"/>
  <c r="DG164" i="3"/>
  <c r="DJ517" i="3"/>
  <c r="S769" i="1"/>
  <c r="DF188" i="3"/>
  <c r="DJ188" i="3" s="1"/>
  <c r="DG188" i="3"/>
  <c r="DH188" i="3"/>
  <c r="DI188" i="3"/>
  <c r="AP166" i="1"/>
  <c r="AP26" i="1"/>
  <c r="F108" i="1"/>
  <c r="R776" i="1"/>
  <c r="DH191" i="3"/>
  <c r="DI191" i="3"/>
  <c r="DF191" i="3"/>
  <c r="DG191" i="3"/>
  <c r="S226" i="1"/>
  <c r="R226" i="1"/>
  <c r="W226" i="1"/>
  <c r="DF333" i="3"/>
  <c r="DH333" i="3"/>
  <c r="DI333" i="3"/>
  <c r="DG333" i="3"/>
  <c r="DF283" i="3"/>
  <c r="DG283" i="3"/>
  <c r="DH283" i="3"/>
  <c r="DI283" i="3"/>
  <c r="BC335" i="1"/>
  <c r="F368" i="1"/>
  <c r="CG384" i="1"/>
  <c r="AX388" i="1"/>
  <c r="DF449" i="3"/>
  <c r="DJ449" i="3" s="1"/>
  <c r="DI449" i="3"/>
  <c r="DG449" i="3"/>
  <c r="DH449" i="3"/>
  <c r="BB459" i="1"/>
  <c r="F549" i="1"/>
  <c r="CP339" i="1"/>
  <c r="O339" i="1" s="1"/>
  <c r="GM339" i="1" s="1"/>
  <c r="GN339" i="1" s="1"/>
  <c r="BZ572" i="1"/>
  <c r="AQ619" i="1"/>
  <c r="CI619" i="1"/>
  <c r="AP384" i="1"/>
  <c r="F397" i="1"/>
  <c r="BD853" i="1"/>
  <c r="BD888" i="1"/>
  <c r="F883" i="1"/>
  <c r="T502" i="1"/>
  <c r="F527" i="1"/>
  <c r="W778" i="1"/>
  <c r="AJ758" i="1"/>
  <c r="AQ933" i="1"/>
  <c r="F952" i="1"/>
  <c r="AQ972" i="1"/>
  <c r="DF474" i="3"/>
  <c r="DG474" i="3"/>
  <c r="DH474" i="3"/>
  <c r="DI474" i="3"/>
  <c r="DJ295" i="3"/>
  <c r="DJ149" i="3"/>
  <c r="DF224" i="3"/>
  <c r="DJ224" i="3" s="1"/>
  <c r="DG224" i="3"/>
  <c r="DH224" i="3"/>
  <c r="DI224" i="3"/>
  <c r="DF182" i="3"/>
  <c r="DG182" i="3"/>
  <c r="DH182" i="3"/>
  <c r="DI182" i="3"/>
  <c r="DF273" i="3"/>
  <c r="DI273" i="3"/>
  <c r="DG273" i="3"/>
  <c r="DH273" i="3"/>
  <c r="DI238" i="3"/>
  <c r="DF238" i="3"/>
  <c r="DJ238" i="3" s="1"/>
  <c r="DG238" i="3"/>
  <c r="DH238" i="3"/>
  <c r="DF272" i="3"/>
  <c r="DG272" i="3"/>
  <c r="DH272" i="3"/>
  <c r="DI272" i="3"/>
  <c r="DF235" i="3"/>
  <c r="DJ235" i="3" s="1"/>
  <c r="DG235" i="3"/>
  <c r="DH235" i="3"/>
  <c r="DI235" i="3"/>
  <c r="DG422" i="3"/>
  <c r="DH422" i="3"/>
  <c r="DI422" i="3"/>
  <c r="S580" i="1" s="1"/>
  <c r="DF422" i="3"/>
  <c r="P580" i="1" s="1"/>
  <c r="DF270" i="3"/>
  <c r="DI270" i="3"/>
  <c r="DG270" i="3"/>
  <c r="DH270" i="3"/>
  <c r="DF439" i="3"/>
  <c r="DG439" i="3"/>
  <c r="DH439" i="3"/>
  <c r="DI439" i="3"/>
  <c r="DJ518" i="3"/>
  <c r="S770" i="1"/>
  <c r="V295" i="1"/>
  <c r="BC26" i="1"/>
  <c r="F115" i="1"/>
  <c r="BC166" i="1"/>
  <c r="DF445" i="3"/>
  <c r="DI445" i="3"/>
  <c r="DG445" i="3"/>
  <c r="DH445" i="3"/>
  <c r="DI187" i="3"/>
  <c r="DF187" i="3"/>
  <c r="DG187" i="3"/>
  <c r="DH187" i="3"/>
  <c r="DG162" i="3"/>
  <c r="Q80" i="1" s="1"/>
  <c r="DH162" i="3"/>
  <c r="R80" i="1" s="1"/>
  <c r="DI162" i="3"/>
  <c r="DF162" i="3"/>
  <c r="P80" i="1" s="1"/>
  <c r="DF196" i="3"/>
  <c r="DJ196" i="3" s="1"/>
  <c r="DG196" i="3"/>
  <c r="DH196" i="3"/>
  <c r="DI196" i="3"/>
  <c r="DH278" i="3"/>
  <c r="DI278" i="3"/>
  <c r="DF278" i="3"/>
  <c r="DG278" i="3"/>
  <c r="DG233" i="3"/>
  <c r="DH233" i="3"/>
  <c r="DI233" i="3"/>
  <c r="DF233" i="3"/>
  <c r="DJ233" i="3" s="1"/>
  <c r="AQ384" i="1"/>
  <c r="F398" i="1"/>
  <c r="W225" i="1"/>
  <c r="AJ256" i="1" s="1"/>
  <c r="V225" i="1"/>
  <c r="AR136" i="1"/>
  <c r="CA131" i="1"/>
  <c r="Q136" i="1"/>
  <c r="AD131" i="1"/>
  <c r="AO384" i="1"/>
  <c r="F392" i="1"/>
  <c r="T384" i="1"/>
  <c r="F409" i="1"/>
  <c r="AT352" i="1"/>
  <c r="CC335" i="1"/>
  <c r="BA384" i="1"/>
  <c r="F408" i="1"/>
  <c r="AJ463" i="1"/>
  <c r="W470" i="1"/>
  <c r="BB288" i="1"/>
  <c r="F316" i="1"/>
  <c r="AG685" i="1"/>
  <c r="T692" i="1"/>
  <c r="CB853" i="1"/>
  <c r="AS858" i="1"/>
  <c r="AP853" i="1"/>
  <c r="F867" i="1"/>
  <c r="AP888" i="1"/>
  <c r="CG933" i="1"/>
  <c r="AX942" i="1"/>
  <c r="DF86" i="3"/>
  <c r="DG86" i="3"/>
  <c r="DH86" i="3"/>
  <c r="DI86" i="3"/>
  <c r="DJ86" i="3" s="1"/>
  <c r="DF488" i="3"/>
  <c r="P617" i="1" s="1"/>
  <c r="DG488" i="3"/>
  <c r="Q617" i="1" s="1"/>
  <c r="DH488" i="3"/>
  <c r="R617" i="1" s="1"/>
  <c r="DI488" i="3"/>
  <c r="DJ54" i="3"/>
  <c r="DJ360" i="3"/>
  <c r="S576" i="1"/>
  <c r="DF193" i="3"/>
  <c r="DG193" i="3"/>
  <c r="DH193" i="3"/>
  <c r="DI193" i="3"/>
  <c r="DF14" i="3"/>
  <c r="P31" i="1" s="1"/>
  <c r="DG14" i="3"/>
  <c r="Q31" i="1" s="1"/>
  <c r="DI14" i="3"/>
  <c r="DH14" i="3"/>
  <c r="R31" i="1" s="1"/>
  <c r="DG106" i="3"/>
  <c r="DH106" i="3"/>
  <c r="DI106" i="3"/>
  <c r="DF106" i="3"/>
  <c r="DF204" i="3"/>
  <c r="DG204" i="3"/>
  <c r="DH204" i="3"/>
  <c r="R214" i="1" s="1"/>
  <c r="DI204" i="3"/>
  <c r="S214" i="1" s="1"/>
  <c r="R70" i="1"/>
  <c r="DJ75" i="3"/>
  <c r="DF274" i="3"/>
  <c r="DJ274" i="3" s="1"/>
  <c r="DG274" i="3"/>
  <c r="DH274" i="3"/>
  <c r="DI274" i="3"/>
  <c r="DG286" i="3"/>
  <c r="DH286" i="3"/>
  <c r="DF286" i="3"/>
  <c r="DI286" i="3"/>
  <c r="Q32" i="1"/>
  <c r="DF91" i="3"/>
  <c r="DG91" i="3"/>
  <c r="DH91" i="3"/>
  <c r="DI91" i="3"/>
  <c r="DG446" i="3"/>
  <c r="DH446" i="3"/>
  <c r="DI446" i="3"/>
  <c r="DF446" i="3"/>
  <c r="DJ362" i="3"/>
  <c r="DF367" i="3"/>
  <c r="DG367" i="3"/>
  <c r="DH367" i="3"/>
  <c r="DI367" i="3"/>
  <c r="DF504" i="3"/>
  <c r="P763" i="1" s="1"/>
  <c r="DG504" i="3"/>
  <c r="Q763" i="1" s="1"/>
  <c r="DH504" i="3"/>
  <c r="R763" i="1" s="1"/>
  <c r="DI504" i="3"/>
  <c r="DJ534" i="3"/>
  <c r="S855" i="1"/>
  <c r="CP855" i="1" s="1"/>
  <c r="O855" i="1" s="1"/>
  <c r="DJ531" i="3"/>
  <c r="S776" i="1"/>
  <c r="DF194" i="3"/>
  <c r="DI194" i="3"/>
  <c r="DH194" i="3"/>
  <c r="DG194" i="3"/>
  <c r="DG229" i="3"/>
  <c r="DH229" i="3"/>
  <c r="DI229" i="3"/>
  <c r="DF229" i="3"/>
  <c r="DI225" i="3"/>
  <c r="DF225" i="3"/>
  <c r="DJ225" i="3" s="1"/>
  <c r="DG225" i="3"/>
  <c r="DH225" i="3"/>
  <c r="O136" i="1"/>
  <c r="AB131" i="1"/>
  <c r="DH291" i="3"/>
  <c r="DI291" i="3"/>
  <c r="DF291" i="3"/>
  <c r="DJ291" i="3" s="1"/>
  <c r="DG291" i="3"/>
  <c r="F163" i="1"/>
  <c r="Y131" i="1"/>
  <c r="DF475" i="3"/>
  <c r="DG475" i="3"/>
  <c r="DH475" i="3"/>
  <c r="DI475" i="3"/>
  <c r="DF443" i="3"/>
  <c r="DG443" i="3"/>
  <c r="DH443" i="3"/>
  <c r="DI443" i="3"/>
  <c r="AU463" i="1"/>
  <c r="AU536" i="1"/>
  <c r="F489" i="1"/>
  <c r="AT681" i="1"/>
  <c r="F740" i="1"/>
  <c r="DG542" i="3"/>
  <c r="DH542" i="3"/>
  <c r="DI542" i="3"/>
  <c r="DF542" i="3"/>
  <c r="F662" i="1"/>
  <c r="BB568" i="1"/>
  <c r="F362" i="1"/>
  <c r="AQ335" i="1"/>
  <c r="BC853" i="1"/>
  <c r="F874" i="1"/>
  <c r="BC888" i="1"/>
  <c r="F796" i="1"/>
  <c r="DF539" i="3"/>
  <c r="P936" i="1" s="1"/>
  <c r="DG539" i="3"/>
  <c r="Q936" i="1" s="1"/>
  <c r="DH539" i="3"/>
  <c r="R936" i="1" s="1"/>
  <c r="DI539" i="3"/>
  <c r="DF181" i="3"/>
  <c r="DG181" i="3"/>
  <c r="DH181" i="3"/>
  <c r="DI181" i="3"/>
  <c r="DJ181" i="3" s="1"/>
  <c r="DF190" i="3"/>
  <c r="DG190" i="3"/>
  <c r="DH190" i="3"/>
  <c r="DI190" i="3"/>
  <c r="DJ190" i="3" s="1"/>
  <c r="DF76" i="3"/>
  <c r="P36" i="1" s="1"/>
  <c r="DG76" i="3"/>
  <c r="DH76" i="3"/>
  <c r="DI76" i="3"/>
  <c r="S36" i="1" s="1"/>
  <c r="Q70" i="1"/>
  <c r="DJ35" i="3"/>
  <c r="R36" i="1"/>
  <c r="DF326" i="3"/>
  <c r="DJ326" i="3" s="1"/>
  <c r="DG326" i="3"/>
  <c r="DH326" i="3"/>
  <c r="DI326" i="3"/>
  <c r="DJ32" i="3"/>
  <c r="S32" i="1"/>
  <c r="DF93" i="3"/>
  <c r="DJ93" i="3" s="1"/>
  <c r="DG93" i="3"/>
  <c r="DH93" i="3"/>
  <c r="DI93" i="3"/>
  <c r="DF321" i="3"/>
  <c r="DJ321" i="3" s="1"/>
  <c r="DG321" i="3"/>
  <c r="DH321" i="3"/>
  <c r="DI321" i="3"/>
  <c r="DG472" i="3"/>
  <c r="DH472" i="3"/>
  <c r="DI472" i="3"/>
  <c r="DF472" i="3"/>
  <c r="DF215" i="3"/>
  <c r="P216" i="1" s="1"/>
  <c r="DG215" i="3"/>
  <c r="Q216" i="1" s="1"/>
  <c r="DI215" i="3"/>
  <c r="DH215" i="3"/>
  <c r="R216" i="1" s="1"/>
  <c r="DJ339" i="3"/>
  <c r="DG483" i="3"/>
  <c r="Q616" i="1" s="1"/>
  <c r="DH483" i="3"/>
  <c r="DI483" i="3"/>
  <c r="DF483" i="3"/>
  <c r="DF180" i="3"/>
  <c r="DG180" i="3"/>
  <c r="DH180" i="3"/>
  <c r="DI180" i="3"/>
  <c r="DF547" i="3"/>
  <c r="DG547" i="3"/>
  <c r="DH547" i="3"/>
  <c r="DI547" i="3"/>
  <c r="DF279" i="3"/>
  <c r="DG279" i="3"/>
  <c r="DH279" i="3"/>
  <c r="DI279" i="3"/>
  <c r="DG271" i="3"/>
  <c r="DH271" i="3"/>
  <c r="DI271" i="3"/>
  <c r="DF271" i="3"/>
  <c r="T131" i="1"/>
  <c r="F157" i="1"/>
  <c r="DF222" i="3"/>
  <c r="DG222" i="3"/>
  <c r="DH222" i="3"/>
  <c r="DI222" i="3"/>
  <c r="R225" i="1"/>
  <c r="CH131" i="1"/>
  <c r="AY136" i="1"/>
  <c r="V131" i="1"/>
  <c r="F159" i="1"/>
  <c r="DF471" i="3"/>
  <c r="DI471" i="3"/>
  <c r="DG471" i="3"/>
  <c r="DH471" i="3"/>
  <c r="V585" i="1"/>
  <c r="CP345" i="1"/>
  <c r="O345" i="1" s="1"/>
  <c r="GM345" i="1" s="1"/>
  <c r="GN345" i="1" s="1"/>
  <c r="V502" i="1"/>
  <c r="F529" i="1"/>
  <c r="F486" i="1"/>
  <c r="BC463" i="1"/>
  <c r="BC536" i="1"/>
  <c r="DJ34" i="3"/>
  <c r="DF82" i="3"/>
  <c r="DG82" i="3"/>
  <c r="DH82" i="3"/>
  <c r="DI82" i="3"/>
  <c r="DI221" i="3"/>
  <c r="DJ221" i="3" s="1"/>
  <c r="DF221" i="3"/>
  <c r="DG221" i="3"/>
  <c r="DH221" i="3"/>
  <c r="DF3" i="3"/>
  <c r="P28" i="1" s="1"/>
  <c r="DG3" i="3"/>
  <c r="DI3" i="3"/>
  <c r="S28" i="1" s="1"/>
  <c r="DH3" i="3"/>
  <c r="DF12" i="3"/>
  <c r="DG12" i="3"/>
  <c r="DH12" i="3"/>
  <c r="DI12" i="3"/>
  <c r="S30" i="1" s="1"/>
  <c r="DF133" i="3"/>
  <c r="DG133" i="3"/>
  <c r="DH133" i="3"/>
  <c r="DI133" i="3"/>
  <c r="R64" i="1"/>
  <c r="P30" i="1"/>
  <c r="Q36" i="1"/>
  <c r="DJ129" i="3"/>
  <c r="S74" i="1"/>
  <c r="DJ344" i="3"/>
  <c r="DJ245" i="3"/>
  <c r="S237" i="1"/>
  <c r="R32" i="1"/>
  <c r="CP770" i="1"/>
  <c r="O770" i="1" s="1"/>
  <c r="DG385" i="3"/>
  <c r="DH385" i="3"/>
  <c r="DI385" i="3"/>
  <c r="S578" i="1" s="1"/>
  <c r="DF385" i="3"/>
  <c r="P578" i="1" s="1"/>
  <c r="DF85" i="3"/>
  <c r="DG85" i="3"/>
  <c r="DH85" i="3"/>
  <c r="DI85" i="3"/>
  <c r="DF535" i="3"/>
  <c r="P856" i="1" s="1"/>
  <c r="AC858" i="1" s="1"/>
  <c r="DG535" i="3"/>
  <c r="Q856" i="1" s="1"/>
  <c r="AD858" i="1" s="1"/>
  <c r="DH535" i="3"/>
  <c r="R856" i="1" s="1"/>
  <c r="AE858" i="1" s="1"/>
  <c r="DI535" i="3"/>
  <c r="DH183" i="3"/>
  <c r="DI183" i="3"/>
  <c r="DF183" i="3"/>
  <c r="DG183" i="3"/>
  <c r="DJ1" i="3"/>
  <c r="AF131" i="1"/>
  <c r="S136" i="1"/>
  <c r="DG280" i="3"/>
  <c r="DH280" i="3"/>
  <c r="DI280" i="3"/>
  <c r="DF280" i="3"/>
  <c r="DF232" i="3"/>
  <c r="DH232" i="3"/>
  <c r="DI232" i="3"/>
  <c r="DG232" i="3"/>
  <c r="DJ232" i="3" s="1"/>
  <c r="F153" i="1"/>
  <c r="AS131" i="1"/>
  <c r="DF220" i="3"/>
  <c r="DG220" i="3"/>
  <c r="DH220" i="3"/>
  <c r="DI220" i="3"/>
  <c r="S225" i="1"/>
  <c r="U226" i="1"/>
  <c r="DF284" i="3"/>
  <c r="DG284" i="3"/>
  <c r="DH284" i="3"/>
  <c r="DI284" i="3"/>
  <c r="DJ284" i="3" s="1"/>
  <c r="BD335" i="1"/>
  <c r="F377" i="1"/>
  <c r="DF441" i="3"/>
  <c r="DG441" i="3"/>
  <c r="DH441" i="3"/>
  <c r="DI441" i="3"/>
  <c r="CJ463" i="1"/>
  <c r="BA470" i="1"/>
  <c r="F371" i="1"/>
  <c r="AU335" i="1"/>
  <c r="DF467" i="3"/>
  <c r="DJ467" i="3" s="1"/>
  <c r="DG467" i="3"/>
  <c r="DH467" i="3"/>
  <c r="DI467" i="3"/>
  <c r="U502" i="1"/>
  <c r="F528" i="1"/>
  <c r="GM504" i="1"/>
  <c r="CA506" i="1" s="1"/>
  <c r="AB506" i="1"/>
  <c r="AP758" i="1"/>
  <c r="F787" i="1"/>
  <c r="AP808" i="1"/>
  <c r="DF184" i="3"/>
  <c r="DH184" i="3"/>
  <c r="DI184" i="3"/>
  <c r="DG184" i="3"/>
  <c r="DF458" i="3"/>
  <c r="P609" i="1" s="1"/>
  <c r="DI458" i="3"/>
  <c r="DG458" i="3"/>
  <c r="Q609" i="1" s="1"/>
  <c r="DH458" i="3"/>
  <c r="R609" i="1" s="1"/>
  <c r="DF104" i="3"/>
  <c r="DG104" i="3"/>
  <c r="DH104" i="3"/>
  <c r="DI104" i="3"/>
  <c r="DF322" i="3"/>
  <c r="DJ322" i="3" s="1"/>
  <c r="DH322" i="3"/>
  <c r="DI322" i="3"/>
  <c r="DG322" i="3"/>
  <c r="DJ10" i="3"/>
  <c r="DF341" i="3"/>
  <c r="DG341" i="3"/>
  <c r="DH341" i="3"/>
  <c r="DI341" i="3"/>
  <c r="S465" i="1" s="1"/>
  <c r="P32" i="1"/>
  <c r="DJ384" i="3"/>
  <c r="Q578" i="1"/>
  <c r="DJ240" i="3"/>
  <c r="P465" i="1"/>
  <c r="DJ538" i="3"/>
  <c r="S935" i="1"/>
  <c r="DF447" i="3"/>
  <c r="DG447" i="3"/>
  <c r="DH447" i="3"/>
  <c r="DI447" i="3"/>
  <c r="DF287" i="3"/>
  <c r="DG287" i="3"/>
  <c r="DH287" i="3"/>
  <c r="DI287" i="3"/>
  <c r="DF89" i="3"/>
  <c r="DG89" i="3"/>
  <c r="DH89" i="3"/>
  <c r="DI89" i="3"/>
  <c r="BD211" i="1"/>
  <c r="F281" i="1"/>
  <c r="BD418" i="1"/>
  <c r="DF281" i="3"/>
  <c r="DG281" i="3"/>
  <c r="DH281" i="3"/>
  <c r="DI281" i="3"/>
  <c r="F260" i="1"/>
  <c r="AO211" i="1"/>
  <c r="AO418" i="1"/>
  <c r="DH265" i="3"/>
  <c r="R290" i="1" s="1"/>
  <c r="DI265" i="3"/>
  <c r="DF265" i="3"/>
  <c r="P290" i="1" s="1"/>
  <c r="DG265" i="3"/>
  <c r="Q290" i="1" s="1"/>
  <c r="F145" i="1"/>
  <c r="AP131" i="1"/>
  <c r="P226" i="1"/>
  <c r="CI131" i="1"/>
  <c r="AZ136" i="1"/>
  <c r="DF289" i="3"/>
  <c r="DG289" i="3"/>
  <c r="DH289" i="3"/>
  <c r="DI289" i="3"/>
  <c r="F401" i="1"/>
  <c r="BB384" i="1"/>
  <c r="DH468" i="3"/>
  <c r="DI468" i="3"/>
  <c r="DF468" i="3"/>
  <c r="DG468" i="3"/>
  <c r="GM342" i="1"/>
  <c r="GN342" i="1" s="1"/>
  <c r="F411" i="1"/>
  <c r="V384" i="1"/>
  <c r="DF465" i="3"/>
  <c r="DG465" i="3"/>
  <c r="DH465" i="3"/>
  <c r="DI465" i="3"/>
  <c r="CJ685" i="1"/>
  <c r="BA692" i="1"/>
  <c r="AQ681" i="1"/>
  <c r="F732" i="1"/>
  <c r="F899" i="1"/>
  <c r="AZ849" i="1"/>
  <c r="BD972" i="1"/>
  <c r="F967" i="1"/>
  <c r="BD933" i="1"/>
  <c r="AC502" i="1"/>
  <c r="P506" i="1"/>
  <c r="CE506" i="1"/>
  <c r="CH506" i="1"/>
  <c r="CF506" i="1"/>
  <c r="DJ72" i="3"/>
  <c r="DF83" i="3"/>
  <c r="DG83" i="3"/>
  <c r="DI83" i="3"/>
  <c r="DH83" i="3"/>
  <c r="DF136" i="3"/>
  <c r="DG136" i="3"/>
  <c r="DH136" i="3"/>
  <c r="DI136" i="3"/>
  <c r="P616" i="1"/>
  <c r="DF453" i="3"/>
  <c r="DG453" i="3"/>
  <c r="DH453" i="3"/>
  <c r="DI453" i="3"/>
  <c r="Q64" i="1"/>
  <c r="DF234" i="3"/>
  <c r="DJ234" i="3" s="1"/>
  <c r="DG234" i="3"/>
  <c r="DH234" i="3"/>
  <c r="DI234" i="3"/>
  <c r="R30" i="1"/>
  <c r="DJ294" i="3"/>
  <c r="DG237" i="3"/>
  <c r="DH237" i="3"/>
  <c r="DI237" i="3"/>
  <c r="DF237" i="3"/>
  <c r="DJ237" i="3" s="1"/>
  <c r="DF358" i="3"/>
  <c r="DG358" i="3"/>
  <c r="DH358" i="3"/>
  <c r="DI358" i="3"/>
  <c r="DJ544" i="3"/>
  <c r="S938" i="1"/>
  <c r="DF550" i="3"/>
  <c r="DG550" i="3"/>
  <c r="DH550" i="3"/>
  <c r="DI550" i="3"/>
  <c r="DF541" i="3"/>
  <c r="DG541" i="3"/>
  <c r="Q937" i="1" s="1"/>
  <c r="DH541" i="3"/>
  <c r="R937" i="1" s="1"/>
  <c r="DI541" i="3"/>
  <c r="DJ496" i="3"/>
  <c r="Q28" i="1"/>
  <c r="DF266" i="3"/>
  <c r="P291" i="1" s="1"/>
  <c r="DG266" i="3"/>
  <c r="Q291" i="1" s="1"/>
  <c r="DH266" i="3"/>
  <c r="R291" i="1" s="1"/>
  <c r="DI266" i="3"/>
  <c r="AH303" i="1"/>
  <c r="AU166" i="1"/>
  <c r="U225" i="1"/>
  <c r="AH256" i="1" s="1"/>
  <c r="DG285" i="3"/>
  <c r="DH285" i="3"/>
  <c r="DI285" i="3"/>
  <c r="DF285" i="3"/>
  <c r="BZ211" i="1"/>
  <c r="AQ256" i="1"/>
  <c r="CG256" i="1"/>
  <c r="DI476" i="3"/>
  <c r="DF476" i="3"/>
  <c r="DJ476" i="3" s="1"/>
  <c r="DH476" i="3"/>
  <c r="DG476" i="3"/>
  <c r="BB722" i="1"/>
  <c r="F705" i="1"/>
  <c r="BB685" i="1"/>
  <c r="BD463" i="1"/>
  <c r="F495" i="1"/>
  <c r="BD536" i="1"/>
  <c r="W384" i="1"/>
  <c r="F412" i="1"/>
  <c r="DF463" i="3"/>
  <c r="DG463" i="3"/>
  <c r="DH463" i="3"/>
  <c r="DI463" i="3"/>
  <c r="BC933" i="1"/>
  <c r="BC972" i="1"/>
  <c r="F958" i="1"/>
  <c r="CD572" i="1"/>
  <c r="AU619" i="1"/>
  <c r="CI506" i="1"/>
  <c r="AP506" i="1"/>
  <c r="BY502" i="1"/>
  <c r="T853" i="1"/>
  <c r="T888" i="1"/>
  <c r="F879" i="1"/>
  <c r="AG933" i="1"/>
  <c r="T942" i="1"/>
  <c r="DF84" i="3"/>
  <c r="DH84" i="3"/>
  <c r="DI84" i="3"/>
  <c r="DG84" i="3"/>
  <c r="DH324" i="3"/>
  <c r="DI324" i="3"/>
  <c r="DF324" i="3"/>
  <c r="DJ324" i="3" s="1"/>
  <c r="DG324" i="3"/>
  <c r="DJ16" i="3"/>
  <c r="Q74" i="1"/>
  <c r="DF150" i="3"/>
  <c r="DG150" i="3"/>
  <c r="DH150" i="3"/>
  <c r="DI150" i="3"/>
  <c r="DF88" i="3"/>
  <c r="DG88" i="3"/>
  <c r="DH88" i="3"/>
  <c r="DI88" i="3"/>
  <c r="DF189" i="3"/>
  <c r="DG189" i="3"/>
  <c r="DH189" i="3"/>
  <c r="DI189" i="3"/>
  <c r="DF318" i="3"/>
  <c r="DH318" i="3"/>
  <c r="DI318" i="3"/>
  <c r="DG318" i="3"/>
  <c r="DJ318" i="3" s="1"/>
  <c r="DJ199" i="3"/>
  <c r="S97" i="1"/>
  <c r="CP97" i="1" s="1"/>
  <c r="O97" i="1" s="1"/>
  <c r="Q30" i="1"/>
  <c r="DJ135" i="3"/>
  <c r="P74" i="1"/>
  <c r="P466" i="1"/>
  <c r="DF242" i="3"/>
  <c r="P236" i="1" s="1"/>
  <c r="DH242" i="3"/>
  <c r="R236" i="1" s="1"/>
  <c r="DI242" i="3"/>
  <c r="S236" i="1" s="1"/>
  <c r="DG242" i="3"/>
  <c r="DF319" i="3"/>
  <c r="DH319" i="3"/>
  <c r="DI319" i="3"/>
  <c r="DG319" i="3"/>
  <c r="DJ478" i="3"/>
  <c r="P615" i="1"/>
  <c r="DF473" i="3"/>
  <c r="DG473" i="3"/>
  <c r="DH473" i="3"/>
  <c r="DI473" i="3"/>
  <c r="DF451" i="3"/>
  <c r="P586" i="1" s="1"/>
  <c r="DG451" i="3"/>
  <c r="Q586" i="1" s="1"/>
  <c r="DH451" i="3"/>
  <c r="R586" i="1" s="1"/>
  <c r="DI451" i="3"/>
  <c r="P773" i="1"/>
  <c r="CP773" i="1" s="1"/>
  <c r="O773" i="1" s="1"/>
  <c r="DF462" i="3"/>
  <c r="DG462" i="3"/>
  <c r="DH462" i="3"/>
  <c r="DI462" i="3"/>
  <c r="AU131" i="1"/>
  <c r="F155" i="1"/>
  <c r="DF226" i="3"/>
  <c r="DJ226" i="3" s="1"/>
  <c r="DG226" i="3"/>
  <c r="DH226" i="3"/>
  <c r="DI226" i="3"/>
  <c r="DF327" i="3"/>
  <c r="DJ327" i="3" s="1"/>
  <c r="DG327" i="3"/>
  <c r="DH327" i="3"/>
  <c r="DI327" i="3"/>
  <c r="GX225" i="1"/>
  <c r="DI442" i="3"/>
  <c r="DJ442" i="3" s="1"/>
  <c r="DF442" i="3"/>
  <c r="DG442" i="3"/>
  <c r="DH442" i="3"/>
  <c r="AO459" i="1"/>
  <c r="F540" i="1"/>
  <c r="Q502" i="1"/>
  <c r="F518" i="1"/>
  <c r="CI685" i="1"/>
  <c r="AZ692" i="1"/>
  <c r="BZ758" i="1"/>
  <c r="CG778" i="1"/>
  <c r="AQ778" i="1"/>
  <c r="AQ502" i="1"/>
  <c r="AQ536" i="1"/>
  <c r="F516" i="1"/>
  <c r="AI758" i="1"/>
  <c r="V778" i="1"/>
  <c r="F674" i="1"/>
  <c r="BD568" i="1"/>
  <c r="F795" i="1"/>
  <c r="AS758" i="1"/>
  <c r="AS808" i="1"/>
  <c r="CJ26" i="1"/>
  <c r="BA99" i="1"/>
  <c r="V224" i="1"/>
  <c r="DF323" i="3"/>
  <c r="DJ323" i="3" s="1"/>
  <c r="DG323" i="3"/>
  <c r="DI323" i="3"/>
  <c r="DH323" i="3"/>
  <c r="BZ288" i="1"/>
  <c r="AQ303" i="1"/>
  <c r="CG303" i="1"/>
  <c r="CI303" i="1"/>
  <c r="CI211" i="1"/>
  <c r="AZ256" i="1"/>
  <c r="DF461" i="3"/>
  <c r="DG461" i="3"/>
  <c r="DH461" i="3"/>
  <c r="DI461" i="3"/>
  <c r="DJ461" i="3" s="1"/>
  <c r="BA288" i="1"/>
  <c r="F323" i="1"/>
  <c r="F824" i="1"/>
  <c r="BC754" i="1"/>
  <c r="AX506" i="1"/>
  <c r="CG502" i="1"/>
  <c r="DF186" i="3"/>
  <c r="DG186" i="3"/>
  <c r="DH186" i="3"/>
  <c r="DI186" i="3"/>
  <c r="Q34" i="1"/>
  <c r="DG207" i="3"/>
  <c r="DH207" i="3"/>
  <c r="DI207" i="3"/>
  <c r="DF207" i="3"/>
  <c r="DJ115" i="3"/>
  <c r="DF197" i="3"/>
  <c r="P95" i="1" s="1"/>
  <c r="DG197" i="3"/>
  <c r="Q95" i="1" s="1"/>
  <c r="DI197" i="3"/>
  <c r="DH197" i="3"/>
  <c r="R95" i="1" s="1"/>
  <c r="DF334" i="3"/>
  <c r="DJ334" i="3" s="1"/>
  <c r="DG334" i="3"/>
  <c r="DI334" i="3"/>
  <c r="DH334" i="3"/>
  <c r="DJ71" i="3"/>
  <c r="S34" i="1"/>
  <c r="R769" i="1"/>
  <c r="Q760" i="1"/>
  <c r="DJ502" i="3"/>
  <c r="S762" i="1"/>
  <c r="DI94" i="3"/>
  <c r="DF94" i="3"/>
  <c r="DJ94" i="3" s="1"/>
  <c r="DG94" i="3"/>
  <c r="DH94" i="3"/>
  <c r="DF511" i="3"/>
  <c r="DI511" i="3"/>
  <c r="DG511" i="3"/>
  <c r="DH511" i="3"/>
  <c r="DF166" i="3"/>
  <c r="DG166" i="3"/>
  <c r="DH166" i="3"/>
  <c r="DI166" i="3"/>
  <c r="DH450" i="3"/>
  <c r="DI450" i="3"/>
  <c r="DF450" i="3"/>
  <c r="DJ450" i="3" s="1"/>
  <c r="DG450" i="3"/>
  <c r="DH316" i="3"/>
  <c r="DI316" i="3"/>
  <c r="DJ316" i="3" s="1"/>
  <c r="DF316" i="3"/>
  <c r="DG316" i="3"/>
  <c r="DF111" i="3"/>
  <c r="DG111" i="3"/>
  <c r="DH111" i="3"/>
  <c r="DI111" i="3"/>
  <c r="P225" i="1"/>
  <c r="Q225" i="1"/>
  <c r="Q226" i="1"/>
  <c r="DF325" i="3"/>
  <c r="DJ325" i="3" s="1"/>
  <c r="DI325" i="3"/>
  <c r="DG325" i="3"/>
  <c r="DH325" i="3"/>
  <c r="DF459" i="3"/>
  <c r="P610" i="1" s="1"/>
  <c r="DG459" i="3"/>
  <c r="Q610" i="1" s="1"/>
  <c r="DH459" i="3"/>
  <c r="R610" i="1" s="1"/>
  <c r="DI459" i="3"/>
  <c r="GX226" i="1"/>
  <c r="DF448" i="3"/>
  <c r="DJ448" i="3" s="1"/>
  <c r="DG448" i="3"/>
  <c r="DH448" i="3"/>
  <c r="DI448" i="3"/>
  <c r="AP211" i="1"/>
  <c r="F265" i="1"/>
  <c r="AP418" i="1"/>
  <c r="DH464" i="3"/>
  <c r="DI464" i="3"/>
  <c r="DF464" i="3"/>
  <c r="DG464" i="3"/>
  <c r="X502" i="1"/>
  <c r="F532" i="1"/>
  <c r="F492" i="1"/>
  <c r="U463" i="1"/>
  <c r="U536" i="1"/>
  <c r="AX849" i="1"/>
  <c r="F895" i="1"/>
  <c r="AZ778" i="1"/>
  <c r="CI758" i="1"/>
  <c r="BD681" i="1"/>
  <c r="F747" i="1"/>
  <c r="AP681" i="1"/>
  <c r="F731" i="1"/>
  <c r="AH778" i="1"/>
  <c r="BB22" i="1"/>
  <c r="F179" i="1"/>
  <c r="DJ53" i="3"/>
  <c r="DF231" i="3"/>
  <c r="DG231" i="3"/>
  <c r="DH231" i="3"/>
  <c r="DI231" i="3"/>
  <c r="DJ254" i="3"/>
  <c r="S241" i="1"/>
  <c r="R34" i="1"/>
  <c r="P760" i="1"/>
  <c r="DJ479" i="3"/>
  <c r="S616" i="1"/>
  <c r="DF170" i="3"/>
  <c r="DJ170" i="3" s="1"/>
  <c r="DG170" i="3"/>
  <c r="DH170" i="3"/>
  <c r="DI170" i="3"/>
  <c r="DF466" i="3"/>
  <c r="DG466" i="3"/>
  <c r="DH466" i="3"/>
  <c r="DI466" i="3"/>
  <c r="DF355" i="3"/>
  <c r="DG355" i="3"/>
  <c r="DI355" i="3"/>
  <c r="DH355" i="3"/>
  <c r="V68" i="1"/>
  <c r="V226" i="1"/>
  <c r="DF315" i="3"/>
  <c r="DH315" i="3"/>
  <c r="DI315" i="3"/>
  <c r="DG315" i="3"/>
  <c r="CZ771" i="1"/>
  <c r="Y771" i="1" s="1"/>
  <c r="BA502" i="1"/>
  <c r="F526" i="1"/>
  <c r="CI933" i="1"/>
  <c r="AZ942" i="1"/>
  <c r="BA778" i="1"/>
  <c r="CJ758" i="1"/>
  <c r="DF192" i="3"/>
  <c r="DH192" i="3"/>
  <c r="DI192" i="3"/>
  <c r="DG192" i="3"/>
  <c r="DF185" i="3"/>
  <c r="DG185" i="3"/>
  <c r="DH185" i="3"/>
  <c r="DI185" i="3"/>
  <c r="U63" i="1"/>
  <c r="DI163" i="3"/>
  <c r="DF163" i="3"/>
  <c r="DG163" i="3"/>
  <c r="DH163" i="3"/>
  <c r="DJ200" i="3"/>
  <c r="S213" i="1"/>
  <c r="CP213" i="1" s="1"/>
  <c r="O213" i="1" s="1"/>
  <c r="DG497" i="3"/>
  <c r="Q690" i="1" s="1"/>
  <c r="DH497" i="3"/>
  <c r="R690" i="1" s="1"/>
  <c r="DI497" i="3"/>
  <c r="DF497" i="3"/>
  <c r="P690" i="1" s="1"/>
  <c r="DJ296" i="3"/>
  <c r="DF256" i="3"/>
  <c r="P241" i="1" s="1"/>
  <c r="DH256" i="3"/>
  <c r="R241" i="1" s="1"/>
  <c r="DI256" i="3"/>
  <c r="DG256" i="3"/>
  <c r="P34" i="1"/>
  <c r="R766" i="1"/>
  <c r="AH619" i="1"/>
  <c r="DH90" i="3"/>
  <c r="DI90" i="3"/>
  <c r="DF90" i="3"/>
  <c r="DG90" i="3"/>
  <c r="R616" i="1"/>
  <c r="V81" i="1"/>
  <c r="DF545" i="3"/>
  <c r="P939" i="1" s="1"/>
  <c r="DI545" i="3"/>
  <c r="DG545" i="3"/>
  <c r="Q939" i="1" s="1"/>
  <c r="DH545" i="3"/>
  <c r="R939" i="1" s="1"/>
  <c r="DF469" i="3"/>
  <c r="DG469" i="3"/>
  <c r="DH469" i="3"/>
  <c r="DI469" i="3"/>
  <c r="DJ469" i="3" s="1"/>
  <c r="BA131" i="1"/>
  <c r="F156" i="1"/>
  <c r="DF107" i="3"/>
  <c r="DG107" i="3"/>
  <c r="DH107" i="3"/>
  <c r="DI107" i="3"/>
  <c r="DF329" i="3"/>
  <c r="DG329" i="3"/>
  <c r="DH329" i="3"/>
  <c r="DI329" i="3"/>
  <c r="V337" i="1"/>
  <c r="DG515" i="3"/>
  <c r="DI515" i="3"/>
  <c r="DF515" i="3"/>
  <c r="DH515" i="3"/>
  <c r="DI460" i="3"/>
  <c r="DF460" i="3"/>
  <c r="DG460" i="3"/>
  <c r="DH460" i="3"/>
  <c r="DI489" i="3"/>
  <c r="DF489" i="3"/>
  <c r="P687" i="1" s="1"/>
  <c r="DG489" i="3"/>
  <c r="Q687" i="1" s="1"/>
  <c r="DH489" i="3"/>
  <c r="R687" i="1" s="1"/>
  <c r="F862" i="1"/>
  <c r="AO853" i="1"/>
  <c r="AO888" i="1"/>
  <c r="V849" i="1"/>
  <c r="F911" i="1"/>
  <c r="DG205" i="3"/>
  <c r="Q215" i="1" s="1"/>
  <c r="DH205" i="3"/>
  <c r="R215" i="1" s="1"/>
  <c r="DI205" i="3"/>
  <c r="DF205" i="3"/>
  <c r="DF147" i="3"/>
  <c r="P77" i="1" s="1"/>
  <c r="DG147" i="3"/>
  <c r="DH147" i="3"/>
  <c r="R77" i="1" s="1"/>
  <c r="DI147" i="3"/>
  <c r="DF105" i="3"/>
  <c r="DG105" i="3"/>
  <c r="DH105" i="3"/>
  <c r="DI105" i="3"/>
  <c r="DJ105" i="3" s="1"/>
  <c r="Q241" i="1"/>
  <c r="S83" i="1"/>
  <c r="DF239" i="3"/>
  <c r="DJ239" i="3" s="1"/>
  <c r="DG239" i="3"/>
  <c r="DH239" i="3"/>
  <c r="DI239" i="3"/>
  <c r="DJ203" i="3"/>
  <c r="Q214" i="1"/>
  <c r="DF230" i="3"/>
  <c r="DG230" i="3"/>
  <c r="DH230" i="3"/>
  <c r="DI230" i="3"/>
  <c r="DJ230" i="3" s="1"/>
  <c r="V241" i="1"/>
  <c r="Q766" i="1"/>
  <c r="CP688" i="1"/>
  <c r="O688" i="1" s="1"/>
  <c r="DF351" i="3"/>
  <c r="DG351" i="3"/>
  <c r="Q574" i="1" s="1"/>
  <c r="DH351" i="3"/>
  <c r="R574" i="1" s="1"/>
  <c r="DI351" i="3"/>
  <c r="DJ512" i="3"/>
  <c r="S767" i="1"/>
  <c r="DF530" i="3"/>
  <c r="P775" i="1" s="1"/>
  <c r="DG530" i="3"/>
  <c r="Q775" i="1" s="1"/>
  <c r="DH530" i="3"/>
  <c r="R775" i="1" s="1"/>
  <c r="DI530" i="3"/>
  <c r="DI167" i="3"/>
  <c r="DG167" i="3"/>
  <c r="DH167" i="3"/>
  <c r="DF167" i="3"/>
  <c r="DG514" i="3"/>
  <c r="Q768" i="1" s="1"/>
  <c r="DH514" i="3"/>
  <c r="DI514" i="3"/>
  <c r="DF514" i="3"/>
  <c r="DF493" i="3"/>
  <c r="P689" i="1" s="1"/>
  <c r="DI493" i="3"/>
  <c r="DG493" i="3"/>
  <c r="Q689" i="1" s="1"/>
  <c r="DH493" i="3"/>
  <c r="R689" i="1" s="1"/>
  <c r="BC211" i="1"/>
  <c r="F272" i="1"/>
  <c r="BC418" i="1"/>
  <c r="X136" i="1"/>
  <c r="AK131" i="1"/>
  <c r="BZ26" i="1"/>
  <c r="AQ99" i="1"/>
  <c r="CG99" i="1"/>
  <c r="CI99" i="1"/>
  <c r="DG110" i="3"/>
  <c r="DH110" i="3"/>
  <c r="DI110" i="3"/>
  <c r="DF110" i="3"/>
  <c r="BB211" i="1"/>
  <c r="F269" i="1"/>
  <c r="BB418" i="1"/>
  <c r="DF331" i="3"/>
  <c r="DG331" i="3"/>
  <c r="DH331" i="3"/>
  <c r="DI331" i="3"/>
  <c r="AH352" i="1"/>
  <c r="CP347" i="1"/>
  <c r="O347" i="1" s="1"/>
  <c r="GM347" i="1" s="1"/>
  <c r="GN347" i="1" s="1"/>
  <c r="BD288" i="1"/>
  <c r="F328" i="1"/>
  <c r="X384" i="1"/>
  <c r="F414" i="1"/>
  <c r="AS502" i="1"/>
  <c r="F523" i="1"/>
  <c r="F951" i="1"/>
  <c r="AP933" i="1"/>
  <c r="AP972" i="1"/>
  <c r="F908" i="1"/>
  <c r="BA849" i="1"/>
  <c r="W685" i="1"/>
  <c r="W722" i="1"/>
  <c r="F716" i="1"/>
  <c r="DF338" i="3"/>
  <c r="P350" i="1" s="1"/>
  <c r="DG338" i="3"/>
  <c r="Q350" i="1" s="1"/>
  <c r="DI338" i="3"/>
  <c r="DH338" i="3"/>
  <c r="R350" i="1" s="1"/>
  <c r="P33" i="1"/>
  <c r="DF277" i="3"/>
  <c r="DG277" i="3"/>
  <c r="DH277" i="3"/>
  <c r="DI277" i="3"/>
  <c r="DF269" i="3"/>
  <c r="DG269" i="3"/>
  <c r="DH269" i="3"/>
  <c r="DI269" i="3"/>
  <c r="DJ130" i="3"/>
  <c r="DJ52" i="3"/>
  <c r="S33" i="1"/>
  <c r="DG169" i="3"/>
  <c r="DH169" i="3"/>
  <c r="DI169" i="3"/>
  <c r="DF169" i="3"/>
  <c r="R83" i="1"/>
  <c r="DF276" i="3"/>
  <c r="DG276" i="3"/>
  <c r="DH276" i="3"/>
  <c r="DI276" i="3"/>
  <c r="DJ276" i="3" s="1"/>
  <c r="DJ6" i="3"/>
  <c r="S29" i="1"/>
  <c r="R33" i="1"/>
  <c r="R237" i="1"/>
  <c r="P214" i="1"/>
  <c r="DJ228" i="3"/>
  <c r="S228" i="1"/>
  <c r="DJ366" i="3"/>
  <c r="DF330" i="3"/>
  <c r="DG330" i="3"/>
  <c r="DH330" i="3"/>
  <c r="DI330" i="3"/>
  <c r="DJ330" i="3" s="1"/>
  <c r="R576" i="1"/>
  <c r="DF444" i="3"/>
  <c r="DG444" i="3"/>
  <c r="DH444" i="3"/>
  <c r="DI444" i="3"/>
  <c r="R772" i="1"/>
  <c r="S240" i="1"/>
  <c r="P766" i="1"/>
  <c r="DJ508" i="3"/>
  <c r="S765" i="1"/>
  <c r="DH404" i="3"/>
  <c r="R579" i="1" s="1"/>
  <c r="DI404" i="3"/>
  <c r="S579" i="1" s="1"/>
  <c r="DF404" i="3"/>
  <c r="P579" i="1" s="1"/>
  <c r="DG404" i="3"/>
  <c r="DJ506" i="3"/>
  <c r="S764" i="1"/>
  <c r="CP764" i="1" s="1"/>
  <c r="O764" i="1" s="1"/>
  <c r="R767" i="1"/>
  <c r="DG165" i="3"/>
  <c r="DH165" i="3"/>
  <c r="DI165" i="3"/>
  <c r="DF165" i="3"/>
  <c r="BD22" i="1"/>
  <c r="F191" i="1"/>
  <c r="S70" i="1"/>
  <c r="DI108" i="3"/>
  <c r="DF108" i="3"/>
  <c r="DG108" i="3"/>
  <c r="DH108" i="3"/>
  <c r="V348" i="1"/>
  <c r="T226" i="1"/>
  <c r="AG256" i="1" s="1"/>
  <c r="DF320" i="3"/>
  <c r="DG320" i="3"/>
  <c r="DH320" i="3"/>
  <c r="DI320" i="3"/>
  <c r="DG440" i="3"/>
  <c r="DH440" i="3"/>
  <c r="DI440" i="3"/>
  <c r="DF440" i="3"/>
  <c r="AU211" i="1"/>
  <c r="F275" i="1"/>
  <c r="AU418" i="1"/>
  <c r="AX352" i="1"/>
  <c r="CG335" i="1"/>
  <c r="R502" i="1"/>
  <c r="F520" i="1"/>
  <c r="AG758" i="1"/>
  <c r="T778" i="1"/>
  <c r="W888" i="1"/>
  <c r="W853" i="1"/>
  <c r="F882" i="1"/>
  <c r="M188" i="16" l="1"/>
  <c r="CP576" i="1"/>
  <c r="O576" i="1" s="1"/>
  <c r="GM688" i="1"/>
  <c r="GP688" i="1" s="1"/>
  <c r="AS722" i="1"/>
  <c r="F118" i="1"/>
  <c r="AS685" i="1"/>
  <c r="AT808" i="1"/>
  <c r="AZ135" i="12"/>
  <c r="L133" i="12" s="1"/>
  <c r="L94" i="7"/>
  <c r="AW113" i="7" s="1"/>
  <c r="V470" i="1"/>
  <c r="AH692" i="1"/>
  <c r="G56" i="11"/>
  <c r="CP615" i="1"/>
  <c r="O615" i="1" s="1"/>
  <c r="CP240" i="1"/>
  <c r="O240" i="1" s="1"/>
  <c r="CP29" i="1"/>
  <c r="O29" i="1" s="1"/>
  <c r="CP769" i="1"/>
  <c r="O769" i="1" s="1"/>
  <c r="F481" i="1"/>
  <c r="DJ440" i="3"/>
  <c r="M212" i="19"/>
  <c r="L224" i="10"/>
  <c r="M63" i="20"/>
  <c r="M62" i="20" s="1"/>
  <c r="L75" i="11"/>
  <c r="L74" i="11" s="1"/>
  <c r="DJ167" i="3"/>
  <c r="M293" i="16"/>
  <c r="L305" i="7"/>
  <c r="M44" i="19"/>
  <c r="M43" i="19" s="1"/>
  <c r="L56" i="10"/>
  <c r="L55" i="10" s="1"/>
  <c r="M45" i="17"/>
  <c r="M44" i="17" s="1"/>
  <c r="L57" i="8"/>
  <c r="L56" i="8" s="1"/>
  <c r="M81" i="23"/>
  <c r="M80" i="23" s="1"/>
  <c r="L93" i="14"/>
  <c r="L92" i="14" s="1"/>
  <c r="DJ90" i="3"/>
  <c r="M167" i="16"/>
  <c r="L179" i="7"/>
  <c r="DJ466" i="3"/>
  <c r="M316" i="19"/>
  <c r="L328" i="10"/>
  <c r="G20" i="2"/>
  <c r="C43" i="11"/>
  <c r="M43" i="11" s="1"/>
  <c r="DJ186" i="3"/>
  <c r="M319" i="16"/>
  <c r="L331" i="7"/>
  <c r="CJ256" i="1"/>
  <c r="DJ473" i="3"/>
  <c r="M337" i="19"/>
  <c r="L349" i="10"/>
  <c r="DJ84" i="3"/>
  <c r="M158" i="16"/>
  <c r="L170" i="7"/>
  <c r="M175" i="17"/>
  <c r="M174" i="17" s="1"/>
  <c r="L187" i="8"/>
  <c r="L186" i="8" s="1"/>
  <c r="DJ453" i="3"/>
  <c r="M238" i="19"/>
  <c r="L250" i="10"/>
  <c r="DJ289" i="3"/>
  <c r="M238" i="17"/>
  <c r="L250" i="8"/>
  <c r="M165" i="17"/>
  <c r="M164" i="17" s="1"/>
  <c r="L177" i="8"/>
  <c r="L176" i="8" s="1"/>
  <c r="DJ281" i="3"/>
  <c r="M218" i="17"/>
  <c r="L230" i="8"/>
  <c r="DJ441" i="3"/>
  <c r="M213" i="19"/>
  <c r="L225" i="10"/>
  <c r="R578" i="1"/>
  <c r="M120" i="19"/>
  <c r="M116" i="19" s="1"/>
  <c r="L132" i="10"/>
  <c r="L128" i="10" s="1"/>
  <c r="R28" i="1"/>
  <c r="CZ28" i="1" s="1"/>
  <c r="Y28" i="1" s="1"/>
  <c r="M49" i="16"/>
  <c r="M47" i="16" s="1"/>
  <c r="L61" i="7"/>
  <c r="L59" i="7" s="1"/>
  <c r="M156" i="16"/>
  <c r="L168" i="7"/>
  <c r="H125" i="18"/>
  <c r="G137" i="9"/>
  <c r="M334" i="19"/>
  <c r="L346" i="10"/>
  <c r="H426" i="16"/>
  <c r="G438" i="7"/>
  <c r="M309" i="16"/>
  <c r="M308" i="16" s="1"/>
  <c r="L321" i="7"/>
  <c r="L320" i="7" s="1"/>
  <c r="M335" i="19"/>
  <c r="L347" i="10"/>
  <c r="DJ475" i="3"/>
  <c r="M339" i="19"/>
  <c r="L351" i="10"/>
  <c r="DJ194" i="3"/>
  <c r="M350" i="16"/>
  <c r="L362" i="7"/>
  <c r="M222" i="19"/>
  <c r="L234" i="10"/>
  <c r="DJ91" i="3"/>
  <c r="M169" i="16"/>
  <c r="L181" i="7"/>
  <c r="M214" i="16"/>
  <c r="L226" i="7"/>
  <c r="M351" i="19"/>
  <c r="M350" i="19" s="1"/>
  <c r="L363" i="10"/>
  <c r="L362" i="10" s="1"/>
  <c r="M214" i="17"/>
  <c r="L226" i="8"/>
  <c r="DJ270" i="3"/>
  <c r="M190" i="17"/>
  <c r="L202" i="8"/>
  <c r="M313" i="16"/>
  <c r="L325" i="7"/>
  <c r="DJ474" i="3"/>
  <c r="M338" i="19"/>
  <c r="L350" i="10"/>
  <c r="M93" i="17"/>
  <c r="L105" i="8"/>
  <c r="DJ490" i="3"/>
  <c r="M46" i="20"/>
  <c r="L58" i="11"/>
  <c r="M185" i="17"/>
  <c r="M184" i="17" s="1"/>
  <c r="L197" i="8"/>
  <c r="L196" i="8" s="1"/>
  <c r="DJ223" i="3"/>
  <c r="M445" i="17"/>
  <c r="M443" i="17" s="1"/>
  <c r="M338" i="17"/>
  <c r="M336" i="17" s="1"/>
  <c r="M343" i="17" s="1"/>
  <c r="M395" i="17"/>
  <c r="M393" i="17" s="1"/>
  <c r="L119" i="9"/>
  <c r="L117" i="9" s="1"/>
  <c r="L108" i="9" s="1"/>
  <c r="L226" i="9"/>
  <c r="L224" i="9" s="1"/>
  <c r="M523" i="16"/>
  <c r="M521" i="16" s="1"/>
  <c r="M473" i="16"/>
  <c r="M471" i="16" s="1"/>
  <c r="M416" i="16"/>
  <c r="M414" i="16" s="1"/>
  <c r="AR123" i="21"/>
  <c r="M120" i="21" s="1"/>
  <c r="M119" i="21"/>
  <c r="AW261" i="16"/>
  <c r="AN261" i="16"/>
  <c r="L261" i="16"/>
  <c r="J261" i="16" s="1"/>
  <c r="AT71" i="16"/>
  <c r="M62" i="16"/>
  <c r="AO71" i="16" s="1"/>
  <c r="AR104" i="17"/>
  <c r="AR82" i="19"/>
  <c r="M79" i="19" s="1"/>
  <c r="M78" i="19"/>
  <c r="M82" i="16"/>
  <c r="AW101" i="16" s="1"/>
  <c r="AR90" i="14"/>
  <c r="L87" i="14" s="1"/>
  <c r="L86" i="14"/>
  <c r="AW289" i="10"/>
  <c r="K289" i="10"/>
  <c r="I289" i="10" s="1"/>
  <c r="AX289" i="10"/>
  <c r="AN289" i="10"/>
  <c r="AW135" i="7"/>
  <c r="K135" i="7"/>
  <c r="I135" i="7" s="1"/>
  <c r="AN135" i="7"/>
  <c r="DJ482" i="3"/>
  <c r="L428" i="7"/>
  <c r="L426" i="7" s="1"/>
  <c r="L485" i="7"/>
  <c r="L483" i="7" s="1"/>
  <c r="L535" i="7"/>
  <c r="L533" i="7" s="1"/>
  <c r="AR135" i="12"/>
  <c r="L132" i="12" s="1"/>
  <c r="L131" i="12"/>
  <c r="AR105" i="21"/>
  <c r="M102" i="21" s="1"/>
  <c r="M101" i="21"/>
  <c r="M184" i="16"/>
  <c r="M182" i="16" s="1"/>
  <c r="L196" i="7"/>
  <c r="L194" i="7" s="1"/>
  <c r="DJ96" i="3"/>
  <c r="AT201" i="16"/>
  <c r="M187" i="16"/>
  <c r="AO201" i="16" s="1"/>
  <c r="AR83" i="7"/>
  <c r="M70" i="17"/>
  <c r="M95" i="17"/>
  <c r="L107" i="8"/>
  <c r="M239" i="16"/>
  <c r="M235" i="16" s="1"/>
  <c r="L251" i="7"/>
  <c r="DJ77" i="3"/>
  <c r="AR57" i="16"/>
  <c r="M125" i="21"/>
  <c r="M107" i="18"/>
  <c r="M105" i="18" s="1"/>
  <c r="M96" i="18" s="1"/>
  <c r="M120" i="18" s="1"/>
  <c r="M172" i="18"/>
  <c r="M170" i="18" s="1"/>
  <c r="M115" i="18"/>
  <c r="M113" i="18" s="1"/>
  <c r="M222" i="18"/>
  <c r="M220" i="18" s="1"/>
  <c r="DJ246" i="3"/>
  <c r="L68" i="11"/>
  <c r="AR72" i="11"/>
  <c r="L69" i="11" s="1"/>
  <c r="L334" i="16"/>
  <c r="J334" i="16" s="1"/>
  <c r="AW334" i="16"/>
  <c r="AX334" i="16"/>
  <c r="AN334" i="16"/>
  <c r="AW153" i="7"/>
  <c r="AX153" i="7"/>
  <c r="AN153" i="7"/>
  <c r="K153" i="7"/>
  <c r="I153" i="7" s="1"/>
  <c r="L104" i="10"/>
  <c r="AW123" i="10" s="1"/>
  <c r="DJ110" i="3"/>
  <c r="M221" i="16"/>
  <c r="L233" i="7"/>
  <c r="DJ515" i="3"/>
  <c r="M91" i="21"/>
  <c r="L103" i="12"/>
  <c r="M217" i="16"/>
  <c r="L229" i="7"/>
  <c r="DJ497" i="3"/>
  <c r="M74" i="20"/>
  <c r="M71" i="20" s="1"/>
  <c r="L86" i="11"/>
  <c r="M286" i="16"/>
  <c r="M285" i="16" s="1"/>
  <c r="L298" i="7"/>
  <c r="L297" i="7" s="1"/>
  <c r="M347" i="16"/>
  <c r="L359" i="7"/>
  <c r="M51" i="19"/>
  <c r="L63" i="10"/>
  <c r="M313" i="19"/>
  <c r="L325" i="10"/>
  <c r="M297" i="19"/>
  <c r="M296" i="19" s="1"/>
  <c r="L309" i="10"/>
  <c r="L308" i="10" s="1"/>
  <c r="M292" i="16"/>
  <c r="L304" i="7"/>
  <c r="M310" i="19"/>
  <c r="L322" i="10"/>
  <c r="M236" i="19"/>
  <c r="M235" i="19" s="1"/>
  <c r="L248" i="10"/>
  <c r="L247" i="10" s="1"/>
  <c r="M341" i="16"/>
  <c r="M340" i="16" s="1"/>
  <c r="L353" i="7"/>
  <c r="L352" i="7" s="1"/>
  <c r="M312" i="19"/>
  <c r="L324" i="10"/>
  <c r="M232" i="17"/>
  <c r="L244" i="8"/>
  <c r="H348" i="17"/>
  <c r="G360" i="8"/>
  <c r="M328" i="19"/>
  <c r="M327" i="19" s="1"/>
  <c r="L340" i="10"/>
  <c r="L339" i="10" s="1"/>
  <c r="R465" i="1"/>
  <c r="M49" i="18"/>
  <c r="M47" i="18" s="1"/>
  <c r="L61" i="9"/>
  <c r="L59" i="9" s="1"/>
  <c r="M211" i="16"/>
  <c r="M210" i="16" s="1"/>
  <c r="L223" i="7"/>
  <c r="L222" i="7" s="1"/>
  <c r="M316" i="16"/>
  <c r="L328" i="7"/>
  <c r="M315" i="16"/>
  <c r="L327" i="7"/>
  <c r="M119" i="19"/>
  <c r="L131" i="10"/>
  <c r="M333" i="19"/>
  <c r="L345" i="10"/>
  <c r="DJ279" i="3"/>
  <c r="M215" i="17"/>
  <c r="L227" i="8"/>
  <c r="R940" i="1"/>
  <c r="DJ542" i="3"/>
  <c r="M64" i="23"/>
  <c r="L76" i="14"/>
  <c r="M221" i="19"/>
  <c r="L233" i="10"/>
  <c r="M234" i="17"/>
  <c r="L246" i="8"/>
  <c r="DJ278" i="3"/>
  <c r="M213" i="17"/>
  <c r="L225" i="8"/>
  <c r="M220" i="19"/>
  <c r="L232" i="10"/>
  <c r="M179" i="19"/>
  <c r="L191" i="10"/>
  <c r="L187" i="10" s="1"/>
  <c r="DJ182" i="3"/>
  <c r="M312" i="16"/>
  <c r="L324" i="7"/>
  <c r="M345" i="16"/>
  <c r="L357" i="7"/>
  <c r="CP761" i="1"/>
  <c r="O761" i="1" s="1"/>
  <c r="DJ195" i="3"/>
  <c r="M351" i="16"/>
  <c r="L363" i="7"/>
  <c r="DJ168" i="3"/>
  <c r="M295" i="16"/>
  <c r="L307" i="7"/>
  <c r="M210" i="19"/>
  <c r="L222" i="10"/>
  <c r="DJ290" i="3"/>
  <c r="M239" i="17"/>
  <c r="L251" i="8"/>
  <c r="R292" i="1"/>
  <c r="M208" i="17"/>
  <c r="M207" i="17" s="1"/>
  <c r="L220" i="8"/>
  <c r="L219" i="8" s="1"/>
  <c r="M163" i="16"/>
  <c r="L175" i="7"/>
  <c r="AR62" i="14"/>
  <c r="L58" i="14"/>
  <c r="L239" i="9"/>
  <c r="L135" i="9"/>
  <c r="K131" i="8"/>
  <c r="I131" i="8" s="1"/>
  <c r="AW131" i="8"/>
  <c r="AN131" i="8"/>
  <c r="H71" i="20"/>
  <c r="G83" i="11"/>
  <c r="M421" i="16"/>
  <c r="AR62" i="12"/>
  <c r="L58" i="12"/>
  <c r="M95" i="24"/>
  <c r="G31" i="24"/>
  <c r="G37" i="24" s="1"/>
  <c r="G43" i="24" s="1"/>
  <c r="G49" i="24" s="1"/>
  <c r="G55" i="24" s="1"/>
  <c r="G61" i="24" s="1"/>
  <c r="G67" i="24" s="1"/>
  <c r="AT93" i="8"/>
  <c r="L81" i="8"/>
  <c r="K359" i="10"/>
  <c r="I359" i="10" s="1"/>
  <c r="AW359" i="10"/>
  <c r="AN359" i="10"/>
  <c r="L407" i="8"/>
  <c r="L405" i="8" s="1"/>
  <c r="L457" i="8"/>
  <c r="L455" i="8" s="1"/>
  <c r="L350" i="8"/>
  <c r="L348" i="8" s="1"/>
  <c r="AR78" i="23"/>
  <c r="M75" i="23" s="1"/>
  <c r="M74" i="23"/>
  <c r="BB849" i="1"/>
  <c r="F901" i="1"/>
  <c r="L277" i="19"/>
  <c r="J277" i="19" s="1"/>
  <c r="AX277" i="19"/>
  <c r="M384" i="19" s="1"/>
  <c r="AN277" i="19"/>
  <c r="AW277" i="19"/>
  <c r="L123" i="16"/>
  <c r="J123" i="16" s="1"/>
  <c r="AW123" i="16"/>
  <c r="AN123" i="16"/>
  <c r="K158" i="7"/>
  <c r="I158" i="7" s="1"/>
  <c r="AW158" i="7"/>
  <c r="AN158" i="7"/>
  <c r="AW215" i="8"/>
  <c r="K215" i="8"/>
  <c r="I215" i="8" s="1"/>
  <c r="AN215" i="8"/>
  <c r="L433" i="7"/>
  <c r="K259" i="8"/>
  <c r="I259" i="8" s="1"/>
  <c r="AW259" i="8"/>
  <c r="AN259" i="8"/>
  <c r="M151" i="19"/>
  <c r="AW170" i="19" s="1"/>
  <c r="AR70" i="9"/>
  <c r="M67" i="16"/>
  <c r="AR71" i="16"/>
  <c r="L62" i="8"/>
  <c r="AW74" i="8" s="1"/>
  <c r="M94" i="17"/>
  <c r="L106" i="8"/>
  <c r="DJ260" i="3"/>
  <c r="DJ116" i="3"/>
  <c r="M238" i="16"/>
  <c r="L250" i="7"/>
  <c r="AR117" i="12"/>
  <c r="L114" i="12" s="1"/>
  <c r="L113" i="12"/>
  <c r="L91" i="12"/>
  <c r="L83" i="11"/>
  <c r="DJ501" i="3"/>
  <c r="M54" i="21"/>
  <c r="L66" i="12"/>
  <c r="M48" i="19"/>
  <c r="L60" i="10"/>
  <c r="L58" i="10" s="1"/>
  <c r="AR60" i="20"/>
  <c r="M57" i="20" s="1"/>
  <c r="M56" i="20"/>
  <c r="AW141" i="16"/>
  <c r="L141" i="16"/>
  <c r="J141" i="16" s="1"/>
  <c r="AN141" i="16"/>
  <c r="AX141" i="16"/>
  <c r="L251" i="10"/>
  <c r="AO262" i="10" s="1"/>
  <c r="AT262" i="10"/>
  <c r="L73" i="12"/>
  <c r="L108" i="8"/>
  <c r="AW116" i="8" s="1"/>
  <c r="M92" i="19"/>
  <c r="AW111" i="19" s="1"/>
  <c r="DJ169" i="3"/>
  <c r="M296" i="16"/>
  <c r="L308" i="7"/>
  <c r="L306" i="7" s="1"/>
  <c r="AW313" i="7" s="1"/>
  <c r="M189" i="17"/>
  <c r="L201" i="8"/>
  <c r="M212" i="17"/>
  <c r="L224" i="8"/>
  <c r="L222" i="8" s="1"/>
  <c r="M306" i="19"/>
  <c r="M305" i="19" s="1"/>
  <c r="L318" i="10"/>
  <c r="L317" i="10" s="1"/>
  <c r="M216" i="16"/>
  <c r="L228" i="7"/>
  <c r="DJ185" i="3"/>
  <c r="M318" i="16"/>
  <c r="L330" i="7"/>
  <c r="P337" i="1"/>
  <c r="M291" i="16"/>
  <c r="L303" i="7"/>
  <c r="M49" i="17"/>
  <c r="M47" i="17" s="1"/>
  <c r="L61" i="8"/>
  <c r="L59" i="8" s="1"/>
  <c r="M309" i="19"/>
  <c r="L321" i="10"/>
  <c r="DJ463" i="3"/>
  <c r="M311" i="19"/>
  <c r="L323" i="10"/>
  <c r="DJ285" i="3"/>
  <c r="M231" i="17"/>
  <c r="L243" i="8"/>
  <c r="M63" i="23"/>
  <c r="M62" i="23" s="1"/>
  <c r="L75" i="14"/>
  <c r="L74" i="14" s="1"/>
  <c r="M62" i="19"/>
  <c r="L74" i="10"/>
  <c r="DJ83" i="3"/>
  <c r="M157" i="16"/>
  <c r="L169" i="7"/>
  <c r="M166" i="16"/>
  <c r="L178" i="7"/>
  <c r="M224" i="19"/>
  <c r="L236" i="10"/>
  <c r="DJ341" i="3"/>
  <c r="M48" i="18"/>
  <c r="L60" i="9"/>
  <c r="R68" i="1"/>
  <c r="H124" i="18"/>
  <c r="G136" i="9"/>
  <c r="DJ280" i="3"/>
  <c r="M217" i="17"/>
  <c r="M216" i="17" s="1"/>
  <c r="AW223" i="17" s="1"/>
  <c r="L229" i="8"/>
  <c r="L228" i="8" s="1"/>
  <c r="AW235" i="8" s="1"/>
  <c r="M314" i="16"/>
  <c r="L326" i="7"/>
  <c r="M53" i="22"/>
  <c r="M52" i="22" s="1"/>
  <c r="L65" i="13"/>
  <c r="L64" i="13" s="1"/>
  <c r="DJ85" i="3"/>
  <c r="M159" i="16"/>
  <c r="L171" i="7"/>
  <c r="DJ12" i="3"/>
  <c r="M48" i="16"/>
  <c r="L60" i="7"/>
  <c r="DJ271" i="3"/>
  <c r="M192" i="17"/>
  <c r="L204" i="8"/>
  <c r="M53" i="23"/>
  <c r="M52" i="23" s="1"/>
  <c r="L65" i="14"/>
  <c r="L64" i="14" s="1"/>
  <c r="M217" i="19"/>
  <c r="M215" i="19" s="1"/>
  <c r="L229" i="10"/>
  <c r="M91" i="19"/>
  <c r="M87" i="19" s="1"/>
  <c r="L103" i="10"/>
  <c r="DJ286" i="3"/>
  <c r="M233" i="17"/>
  <c r="L245" i="8"/>
  <c r="M75" i="16"/>
  <c r="M74" i="16" s="1"/>
  <c r="L87" i="7"/>
  <c r="L86" i="7" s="1"/>
  <c r="M276" i="16"/>
  <c r="M275" i="16" s="1"/>
  <c r="L288" i="7"/>
  <c r="L287" i="7" s="1"/>
  <c r="M219" i="19"/>
  <c r="L231" i="10"/>
  <c r="M178" i="19"/>
  <c r="L190" i="10"/>
  <c r="DJ272" i="3"/>
  <c r="M194" i="17"/>
  <c r="L206" i="8"/>
  <c r="DJ273" i="3"/>
  <c r="M195" i="17"/>
  <c r="L207" i="8"/>
  <c r="P295" i="1"/>
  <c r="DJ191" i="3"/>
  <c r="M344" i="16"/>
  <c r="L356" i="7"/>
  <c r="M332" i="19"/>
  <c r="M330" i="19" s="1"/>
  <c r="L344" i="10"/>
  <c r="L342" i="10" s="1"/>
  <c r="DJ288" i="3"/>
  <c r="M237" i="17"/>
  <c r="M236" i="17" s="1"/>
  <c r="AW244" i="17" s="1"/>
  <c r="L249" i="8"/>
  <c r="L248" i="8" s="1"/>
  <c r="AW256" i="8" s="1"/>
  <c r="DJ332" i="3"/>
  <c r="Q233" i="1"/>
  <c r="M162" i="16"/>
  <c r="L174" i="7"/>
  <c r="M46" i="23"/>
  <c r="AR50" i="23"/>
  <c r="AW119" i="17"/>
  <c r="L119" i="17"/>
  <c r="J119" i="17" s="1"/>
  <c r="AN119" i="17"/>
  <c r="AR50" i="21"/>
  <c r="M46" i="21"/>
  <c r="L64" i="12"/>
  <c r="M87" i="17"/>
  <c r="L118" i="7"/>
  <c r="AT127" i="7"/>
  <c r="Y502" i="1"/>
  <c r="F533" i="1"/>
  <c r="L347" i="19"/>
  <c r="J347" i="19" s="1"/>
  <c r="AW347" i="19"/>
  <c r="AN347" i="19"/>
  <c r="AR62" i="13"/>
  <c r="L58" i="13"/>
  <c r="L166" i="8"/>
  <c r="AN146" i="16"/>
  <c r="AW146" i="16"/>
  <c r="L146" i="16"/>
  <c r="J146" i="16" s="1"/>
  <c r="L203" i="17"/>
  <c r="J203" i="17" s="1"/>
  <c r="AW203" i="17"/>
  <c r="AN203" i="17"/>
  <c r="L247" i="17"/>
  <c r="J247" i="17" s="1"/>
  <c r="AW247" i="17"/>
  <c r="AN247" i="17"/>
  <c r="L119" i="12"/>
  <c r="AR89" i="12"/>
  <c r="L86" i="12" s="1"/>
  <c r="L85" i="12"/>
  <c r="AR58" i="18"/>
  <c r="L99" i="8"/>
  <c r="AR170" i="19"/>
  <c r="M64" i="19"/>
  <c r="M61" i="19" s="1"/>
  <c r="L76" i="10"/>
  <c r="L73" i="10" s="1"/>
  <c r="AO22" i="1"/>
  <c r="F170" i="1"/>
  <c r="M79" i="21"/>
  <c r="L88" i="7"/>
  <c r="AO113" i="7" s="1"/>
  <c r="AT113" i="7"/>
  <c r="M47" i="19"/>
  <c r="L59" i="10"/>
  <c r="DJ353" i="3"/>
  <c r="AX128" i="8"/>
  <c r="L461" i="8" s="1"/>
  <c r="K128" i="8"/>
  <c r="I128" i="8" s="1"/>
  <c r="AW128" i="8"/>
  <c r="AN128" i="8"/>
  <c r="DJ354" i="3"/>
  <c r="DJ13" i="3"/>
  <c r="L192" i="10"/>
  <c r="AW212" i="10" s="1"/>
  <c r="AT250" i="19"/>
  <c r="M239" i="19"/>
  <c r="AO250" i="19" s="1"/>
  <c r="M61" i="21"/>
  <c r="L158" i="10"/>
  <c r="DJ108" i="3"/>
  <c r="M218" i="16"/>
  <c r="L230" i="7"/>
  <c r="M290" i="16"/>
  <c r="L302" i="7"/>
  <c r="L300" i="7" s="1"/>
  <c r="AT313" i="7" s="1"/>
  <c r="M150" i="19"/>
  <c r="M146" i="19" s="1"/>
  <c r="L162" i="10"/>
  <c r="M218" i="19"/>
  <c r="L230" i="10"/>
  <c r="DJ165" i="3"/>
  <c r="M289" i="16"/>
  <c r="L301" i="7"/>
  <c r="DJ404" i="3"/>
  <c r="M149" i="19"/>
  <c r="L161" i="10"/>
  <c r="DJ269" i="3"/>
  <c r="M188" i="17"/>
  <c r="L200" i="8"/>
  <c r="M211" i="17"/>
  <c r="L223" i="8"/>
  <c r="M90" i="21"/>
  <c r="L102" i="12"/>
  <c r="L101" i="12" s="1"/>
  <c r="M45" i="20"/>
  <c r="M44" i="20" s="1"/>
  <c r="L57" i="11"/>
  <c r="L56" i="11" s="1"/>
  <c r="M168" i="16"/>
  <c r="L180" i="7"/>
  <c r="M88" i="17"/>
  <c r="L100" i="8"/>
  <c r="M346" i="16"/>
  <c r="L358" i="7"/>
  <c r="M50" i="19"/>
  <c r="L62" i="10"/>
  <c r="DJ111" i="3"/>
  <c r="M222" i="16"/>
  <c r="L234" i="7"/>
  <c r="M48" i="17"/>
  <c r="L60" i="8"/>
  <c r="DJ319" i="3"/>
  <c r="DJ242" i="3"/>
  <c r="M164" i="16"/>
  <c r="L176" i="7"/>
  <c r="DJ150" i="3"/>
  <c r="CP64" i="1"/>
  <c r="O64" i="1" s="1"/>
  <c r="DJ465" i="3"/>
  <c r="M315" i="19"/>
  <c r="M314" i="19" s="1"/>
  <c r="AW321" i="19" s="1"/>
  <c r="L327" i="10"/>
  <c r="L326" i="10" s="1"/>
  <c r="AW333" i="10" s="1"/>
  <c r="DJ89" i="3"/>
  <c r="M165" i="16"/>
  <c r="L177" i="7"/>
  <c r="M235" i="17"/>
  <c r="L247" i="8"/>
  <c r="DJ447" i="3"/>
  <c r="M223" i="19"/>
  <c r="L235" i="10"/>
  <c r="M288" i="19"/>
  <c r="M287" i="19" s="1"/>
  <c r="L300" i="10"/>
  <c r="L299" i="10" s="1"/>
  <c r="P940" i="1"/>
  <c r="M216" i="19"/>
  <c r="L228" i="10"/>
  <c r="M90" i="19"/>
  <c r="L102" i="10"/>
  <c r="M170" i="16"/>
  <c r="L182" i="7"/>
  <c r="M215" i="16"/>
  <c r="M213" i="16" s="1"/>
  <c r="L227" i="7"/>
  <c r="M348" i="16"/>
  <c r="L360" i="7"/>
  <c r="DJ187" i="3"/>
  <c r="M320" i="16"/>
  <c r="L332" i="7"/>
  <c r="DJ439" i="3"/>
  <c r="M211" i="19"/>
  <c r="L223" i="10"/>
  <c r="M191" i="17"/>
  <c r="M187" i="17" s="1"/>
  <c r="L203" i="8"/>
  <c r="M228" i="17"/>
  <c r="M227" i="17" s="1"/>
  <c r="L240" i="8"/>
  <c r="L239" i="8" s="1"/>
  <c r="DJ333" i="3"/>
  <c r="M85" i="19"/>
  <c r="M84" i="19" s="1"/>
  <c r="L97" i="10"/>
  <c r="L96" i="10" s="1"/>
  <c r="M331" i="19"/>
  <c r="L343" i="10"/>
  <c r="DJ109" i="3"/>
  <c r="M220" i="16"/>
  <c r="L232" i="7"/>
  <c r="M266" i="16"/>
  <c r="M265" i="16" s="1"/>
  <c r="L278" i="7"/>
  <c r="L277" i="7" s="1"/>
  <c r="R580" i="1"/>
  <c r="M59" i="19"/>
  <c r="M58" i="19" s="1"/>
  <c r="L71" i="10"/>
  <c r="L70" i="10" s="1"/>
  <c r="M346" i="17"/>
  <c r="M450" i="17"/>
  <c r="L184" i="9"/>
  <c r="L182" i="9" s="1"/>
  <c r="L234" i="9"/>
  <c r="L232" i="9" s="1"/>
  <c r="L127" i="9"/>
  <c r="L125" i="9" s="1"/>
  <c r="M424" i="16"/>
  <c r="M528" i="16"/>
  <c r="AW273" i="7"/>
  <c r="L456" i="7" s="1"/>
  <c r="L454" i="7" s="1"/>
  <c r="AN273" i="7"/>
  <c r="K273" i="7"/>
  <c r="I273" i="7" s="1"/>
  <c r="L74" i="7"/>
  <c r="AO83" i="7" s="1"/>
  <c r="AT83" i="7"/>
  <c r="M52" i="21"/>
  <c r="L99" i="10"/>
  <c r="AR94" i="10"/>
  <c r="L91" i="10" s="1"/>
  <c r="L90" i="10"/>
  <c r="L247" i="7"/>
  <c r="AT115" i="16"/>
  <c r="M112" i="16" s="1"/>
  <c r="M106" i="16"/>
  <c r="C43" i="10"/>
  <c r="M43" i="10" s="1"/>
  <c r="G19" i="2"/>
  <c r="L358" i="8"/>
  <c r="L462" i="8"/>
  <c r="L342" i="8"/>
  <c r="L340" i="8" s="1"/>
  <c r="L331" i="8" s="1"/>
  <c r="L355" i="8" s="1"/>
  <c r="L500" i="10"/>
  <c r="L396" i="10"/>
  <c r="AR50" i="22"/>
  <c r="M46" i="22"/>
  <c r="L540" i="7"/>
  <c r="L436" i="7"/>
  <c r="AT213" i="7"/>
  <c r="L199" i="7"/>
  <c r="AO213" i="7" s="1"/>
  <c r="M107" i="21"/>
  <c r="AR77" i="21"/>
  <c r="M74" i="21" s="1"/>
  <c r="M73" i="21"/>
  <c r="M63" i="19"/>
  <c r="L75" i="10"/>
  <c r="DJ359" i="3"/>
  <c r="AR69" i="7"/>
  <c r="L137" i="12"/>
  <c r="M76" i="16"/>
  <c r="AO101" i="16" s="1"/>
  <c r="AT101" i="16"/>
  <c r="M123" i="18"/>
  <c r="M227" i="18"/>
  <c r="DJ382" i="3"/>
  <c r="M114" i="19"/>
  <c r="M113" i="19" s="1"/>
  <c r="L126" i="10"/>
  <c r="L125" i="10" s="1"/>
  <c r="AX116" i="17"/>
  <c r="M449" i="17" s="1"/>
  <c r="AN116" i="17"/>
  <c r="AW116" i="17"/>
  <c r="M366" i="17" s="1"/>
  <c r="M364" i="17" s="1"/>
  <c r="L116" i="17"/>
  <c r="J116" i="17" s="1"/>
  <c r="M49" i="19"/>
  <c r="L61" i="10"/>
  <c r="AW346" i="7"/>
  <c r="K346" i="7"/>
  <c r="I346" i="7" s="1"/>
  <c r="AN346" i="7"/>
  <c r="AX346" i="7"/>
  <c r="L399" i="7" s="1"/>
  <c r="M175" i="19"/>
  <c r="M180" i="19"/>
  <c r="AW200" i="19" s="1"/>
  <c r="H194" i="22"/>
  <c r="K42" i="13"/>
  <c r="G206" i="13"/>
  <c r="H209" i="19"/>
  <c r="G221" i="10"/>
  <c r="G122" i="11"/>
  <c r="H110" i="20"/>
  <c r="H213" i="16"/>
  <c r="G225" i="7"/>
  <c r="AI619" i="1"/>
  <c r="V619" i="1" s="1"/>
  <c r="H215" i="19"/>
  <c r="G227" i="10"/>
  <c r="BA60" i="20"/>
  <c r="M59" i="20" s="1"/>
  <c r="L60" i="20" s="1"/>
  <c r="BA72" i="11"/>
  <c r="L71" i="11" s="1"/>
  <c r="K72" i="11" s="1"/>
  <c r="F20" i="2"/>
  <c r="C42" i="11"/>
  <c r="M42" i="11" s="1"/>
  <c r="AI303" i="1"/>
  <c r="V303" i="1" s="1"/>
  <c r="H230" i="17"/>
  <c r="G242" i="8"/>
  <c r="H87" i="17"/>
  <c r="G99" i="8"/>
  <c r="H288" i="16"/>
  <c r="G300" i="7"/>
  <c r="AH99" i="1"/>
  <c r="AH26" i="1" s="1"/>
  <c r="H155" i="16"/>
  <c r="G167" i="7"/>
  <c r="GM771" i="1"/>
  <c r="GP771" i="1" s="1"/>
  <c r="BA123" i="21"/>
  <c r="M122" i="21" s="1"/>
  <c r="L123" i="21" s="1"/>
  <c r="BA135" i="12"/>
  <c r="L134" i="12" s="1"/>
  <c r="K135" i="12" s="1"/>
  <c r="H88" i="18"/>
  <c r="G100" i="9"/>
  <c r="CP935" i="1"/>
  <c r="O935" i="1" s="1"/>
  <c r="H343" i="16"/>
  <c r="G355" i="7"/>
  <c r="F22" i="2"/>
  <c r="C42" i="13"/>
  <c r="M42" i="13" s="1"/>
  <c r="AT972" i="1"/>
  <c r="AT933" i="1"/>
  <c r="CP772" i="1"/>
  <c r="O772" i="1" s="1"/>
  <c r="CP70" i="1"/>
  <c r="O70" i="1" s="1"/>
  <c r="CP237" i="1"/>
  <c r="O237" i="1" s="1"/>
  <c r="AI256" i="1"/>
  <c r="AI211" i="1" s="1"/>
  <c r="U942" i="1"/>
  <c r="U933" i="1" s="1"/>
  <c r="AI99" i="1"/>
  <c r="AI26" i="1" s="1"/>
  <c r="AI352" i="1"/>
  <c r="CP83" i="1"/>
  <c r="O83" i="1" s="1"/>
  <c r="F898" i="1"/>
  <c r="AQ849" i="1"/>
  <c r="CP74" i="1"/>
  <c r="O74" i="1" s="1"/>
  <c r="AX470" i="1"/>
  <c r="AX536" i="1" s="1"/>
  <c r="CG463" i="1"/>
  <c r="CP241" i="1"/>
  <c r="O241" i="1" s="1"/>
  <c r="CP578" i="1"/>
  <c r="O578" i="1" s="1"/>
  <c r="CP33" i="1"/>
  <c r="O33" i="1" s="1"/>
  <c r="F480" i="1"/>
  <c r="AQ463" i="1"/>
  <c r="CY214" i="1"/>
  <c r="X214" i="1" s="1"/>
  <c r="CZ214" i="1"/>
  <c r="Y214" i="1" s="1"/>
  <c r="AJ211" i="1"/>
  <c r="W256" i="1"/>
  <c r="AF470" i="1"/>
  <c r="CZ465" i="1"/>
  <c r="Y465" i="1" s="1"/>
  <c r="CY465" i="1"/>
  <c r="X465" i="1" s="1"/>
  <c r="AE470" i="1"/>
  <c r="U256" i="1"/>
  <c r="AH211" i="1"/>
  <c r="U99" i="1"/>
  <c r="CY236" i="1"/>
  <c r="X236" i="1" s="1"/>
  <c r="CZ236" i="1"/>
  <c r="Y236" i="1" s="1"/>
  <c r="AG211" i="1"/>
  <c r="T256" i="1"/>
  <c r="BA256" i="1"/>
  <c r="CJ211" i="1"/>
  <c r="CZ36" i="1"/>
  <c r="Y36" i="1" s="1"/>
  <c r="CY36" i="1"/>
  <c r="X36" i="1" s="1"/>
  <c r="CY30" i="1"/>
  <c r="X30" i="1" s="1"/>
  <c r="CZ30" i="1"/>
  <c r="Y30" i="1" s="1"/>
  <c r="CY578" i="1"/>
  <c r="X578" i="1" s="1"/>
  <c r="CZ578" i="1"/>
  <c r="Y578" i="1" s="1"/>
  <c r="CP36" i="1"/>
  <c r="O36" i="1" s="1"/>
  <c r="CY466" i="1"/>
  <c r="X466" i="1" s="1"/>
  <c r="CZ466" i="1"/>
  <c r="Y466" i="1" s="1"/>
  <c r="CZ241" i="1"/>
  <c r="Y241" i="1" s="1"/>
  <c r="CY241" i="1"/>
  <c r="X241" i="1" s="1"/>
  <c r="DJ189" i="3"/>
  <c r="S90" i="1"/>
  <c r="F266" i="1"/>
  <c r="AQ211" i="1"/>
  <c r="AQ418" i="1"/>
  <c r="DJ541" i="3"/>
  <c r="S937" i="1"/>
  <c r="CZ776" i="1"/>
  <c r="Y776" i="1" s="1"/>
  <c r="CY776" i="1"/>
  <c r="X776" i="1" s="1"/>
  <c r="DJ446" i="3"/>
  <c r="AZ619" i="1"/>
  <c r="CI572" i="1"/>
  <c r="DJ236" i="3"/>
  <c r="S233" i="1"/>
  <c r="AE942" i="1"/>
  <c r="Q585" i="1"/>
  <c r="F150" i="1"/>
  <c r="R131" i="1"/>
  <c r="DJ161" i="3"/>
  <c r="S79" i="1"/>
  <c r="CZ615" i="1"/>
  <c r="Y615" i="1" s="1"/>
  <c r="CY615" i="1"/>
  <c r="X615" i="1" s="1"/>
  <c r="X131" i="1"/>
  <c r="F162" i="1"/>
  <c r="DJ338" i="3"/>
  <c r="S350" i="1"/>
  <c r="DJ192" i="3"/>
  <c r="AZ758" i="1"/>
  <c r="AZ808" i="1"/>
  <c r="F789" i="1"/>
  <c r="AS754" i="1"/>
  <c r="F825" i="1"/>
  <c r="R90" i="1"/>
  <c r="DJ136" i="3"/>
  <c r="BD207" i="1"/>
  <c r="F443" i="1"/>
  <c r="CY935" i="1"/>
  <c r="X935" i="1" s="1"/>
  <c r="CZ935" i="1"/>
  <c r="Y935" i="1" s="1"/>
  <c r="CP30" i="1"/>
  <c r="O30" i="1" s="1"/>
  <c r="DJ82" i="3"/>
  <c r="S63" i="1"/>
  <c r="DJ215" i="3"/>
  <c r="S216" i="1"/>
  <c r="CP216" i="1" s="1"/>
  <c r="O216" i="1" s="1"/>
  <c r="DJ204" i="3"/>
  <c r="CP776" i="1"/>
  <c r="O776" i="1" s="1"/>
  <c r="AQ572" i="1"/>
  <c r="AQ649" i="1"/>
  <c r="F629" i="1"/>
  <c r="R233" i="1"/>
  <c r="CY64" i="1"/>
  <c r="X64" i="1" s="1"/>
  <c r="CZ64" i="1"/>
  <c r="Y64" i="1" s="1"/>
  <c r="DJ438" i="3"/>
  <c r="S585" i="1"/>
  <c r="AO929" i="1"/>
  <c r="F976" i="1"/>
  <c r="T335" i="1"/>
  <c r="F373" i="1"/>
  <c r="U352" i="1"/>
  <c r="AH335" i="1"/>
  <c r="BC207" i="1"/>
  <c r="F434" i="1"/>
  <c r="CY767" i="1"/>
  <c r="X767" i="1" s="1"/>
  <c r="CZ767" i="1"/>
  <c r="Y767" i="1" s="1"/>
  <c r="CY762" i="1"/>
  <c r="X762" i="1" s="1"/>
  <c r="CZ762" i="1"/>
  <c r="Y762" i="1" s="1"/>
  <c r="DJ462" i="3"/>
  <c r="Q90" i="1"/>
  <c r="BA685" i="1"/>
  <c r="BA722" i="1"/>
  <c r="F712" i="1"/>
  <c r="DJ104" i="3"/>
  <c r="S68" i="1"/>
  <c r="AB502" i="1"/>
  <c r="O506" i="1"/>
  <c r="R63" i="1"/>
  <c r="AY131" i="1"/>
  <c r="F144" i="1"/>
  <c r="DJ547" i="3"/>
  <c r="S940" i="1"/>
  <c r="CY855" i="1"/>
  <c r="X855" i="1" s="1"/>
  <c r="CZ855" i="1"/>
  <c r="Y855" i="1" s="1"/>
  <c r="DJ488" i="3"/>
  <c r="S617" i="1"/>
  <c r="CZ769" i="1"/>
  <c r="Y769" i="1" s="1"/>
  <c r="CY769" i="1"/>
  <c r="X769" i="1" s="1"/>
  <c r="DJ347" i="3"/>
  <c r="DJ470" i="3"/>
  <c r="P233" i="1"/>
  <c r="R585" i="1"/>
  <c r="P294" i="1"/>
  <c r="CY774" i="1"/>
  <c r="X774" i="1" s="1"/>
  <c r="CZ774" i="1"/>
  <c r="Y774" i="1" s="1"/>
  <c r="DJ259" i="3"/>
  <c r="P585" i="1"/>
  <c r="DJ275" i="3"/>
  <c r="S294" i="1"/>
  <c r="F643" i="1"/>
  <c r="W649" i="1"/>
  <c r="W572" i="1"/>
  <c r="DJ331" i="3"/>
  <c r="DJ351" i="3"/>
  <c r="S574" i="1"/>
  <c r="DJ329" i="3"/>
  <c r="S348" i="1"/>
  <c r="DJ355" i="3"/>
  <c r="U459" i="1"/>
  <c r="F558" i="1"/>
  <c r="AD778" i="1"/>
  <c r="Q68" i="1"/>
  <c r="S131" i="1"/>
  <c r="F151" i="1"/>
  <c r="R76" i="1"/>
  <c r="P63" i="1"/>
  <c r="Q940" i="1"/>
  <c r="AD942" i="1" s="1"/>
  <c r="DJ504" i="3"/>
  <c r="S763" i="1"/>
  <c r="BA933" i="1"/>
  <c r="F962" i="1"/>
  <c r="BA972" i="1"/>
  <c r="R294" i="1"/>
  <c r="AX685" i="1"/>
  <c r="AX722" i="1"/>
  <c r="F699" i="1"/>
  <c r="CP774" i="1"/>
  <c r="O774" i="1" s="1"/>
  <c r="DJ197" i="3"/>
  <c r="S95" i="1"/>
  <c r="CG211" i="1"/>
  <c r="AX256" i="1"/>
  <c r="F493" i="1"/>
  <c r="V463" i="1"/>
  <c r="V536" i="1"/>
  <c r="AP754" i="1"/>
  <c r="F817" i="1"/>
  <c r="T722" i="1"/>
  <c r="F713" i="1"/>
  <c r="T685" i="1"/>
  <c r="F494" i="1"/>
  <c r="W463" i="1"/>
  <c r="W536" i="1"/>
  <c r="CP226" i="1"/>
  <c r="O226" i="1" s="1"/>
  <c r="P68" i="1"/>
  <c r="Q76" i="1"/>
  <c r="O131" i="1"/>
  <c r="F138" i="1"/>
  <c r="Q294" i="1"/>
  <c r="U972" i="1"/>
  <c r="F965" i="1"/>
  <c r="V972" i="1"/>
  <c r="V933" i="1"/>
  <c r="BA335" i="1"/>
  <c r="F372" i="1"/>
  <c r="P937" i="1"/>
  <c r="CP937" i="1" s="1"/>
  <c r="O937" i="1" s="1"/>
  <c r="AC470" i="1"/>
  <c r="DJ539" i="3"/>
  <c r="S936" i="1"/>
  <c r="F746" i="1"/>
  <c r="W681" i="1"/>
  <c r="R348" i="1"/>
  <c r="BB207" i="1"/>
  <c r="F431" i="1"/>
  <c r="DJ207" i="3"/>
  <c r="F801" i="1"/>
  <c r="V808" i="1"/>
  <c r="V758" i="1"/>
  <c r="DJ88" i="3"/>
  <c r="F963" i="1"/>
  <c r="T972" i="1"/>
  <c r="T933" i="1"/>
  <c r="DJ550" i="3"/>
  <c r="CH858" i="1"/>
  <c r="AC853" i="1"/>
  <c r="CE858" i="1"/>
  <c r="CF858" i="1"/>
  <c r="P858" i="1"/>
  <c r="CY28" i="1"/>
  <c r="X28" i="1" s="1"/>
  <c r="DJ385" i="3"/>
  <c r="P76" i="1"/>
  <c r="R858" i="1"/>
  <c r="AE853" i="1"/>
  <c r="AU459" i="1"/>
  <c r="F555" i="1"/>
  <c r="C44" i="9" s="1"/>
  <c r="M44" i="9" s="1"/>
  <c r="DJ106" i="3"/>
  <c r="AQ929" i="1"/>
  <c r="F982" i="1"/>
  <c r="CY226" i="1"/>
  <c r="X226" i="1" s="1"/>
  <c r="CZ226" i="1"/>
  <c r="Y226" i="1" s="1"/>
  <c r="AZ384" i="1"/>
  <c r="F399" i="1"/>
  <c r="DJ317" i="3"/>
  <c r="Q575" i="1"/>
  <c r="CA384" i="1"/>
  <c r="AR388" i="1"/>
  <c r="CP350" i="1"/>
  <c r="O350" i="1" s="1"/>
  <c r="F147" i="1"/>
  <c r="AZ131" i="1"/>
  <c r="Q63" i="1"/>
  <c r="AZ211" i="1"/>
  <c r="F267" i="1"/>
  <c r="DJ320" i="3"/>
  <c r="AE692" i="1"/>
  <c r="P574" i="1"/>
  <c r="AD692" i="1"/>
  <c r="P348" i="1"/>
  <c r="CY213" i="1"/>
  <c r="X213" i="1" s="1"/>
  <c r="CZ213" i="1"/>
  <c r="Y213" i="1" s="1"/>
  <c r="DJ231" i="3"/>
  <c r="CY34" i="1"/>
  <c r="X34" i="1" s="1"/>
  <c r="CZ34" i="1"/>
  <c r="Y34" i="1" s="1"/>
  <c r="CI288" i="1"/>
  <c r="AZ303" i="1"/>
  <c r="AZ418" i="1" s="1"/>
  <c r="BD459" i="1"/>
  <c r="F561" i="1"/>
  <c r="AU22" i="1"/>
  <c r="F185" i="1"/>
  <c r="C44" i="7" s="1"/>
  <c r="M44" i="7" s="1"/>
  <c r="CY225" i="1"/>
  <c r="X225" i="1" s="1"/>
  <c r="CZ225" i="1"/>
  <c r="Y225" i="1" s="1"/>
  <c r="BC459" i="1"/>
  <c r="F552" i="1"/>
  <c r="DJ222" i="3"/>
  <c r="DJ180" i="3"/>
  <c r="S85" i="1"/>
  <c r="DJ472" i="3"/>
  <c r="AT754" i="1"/>
  <c r="F826" i="1"/>
  <c r="CP763" i="1"/>
  <c r="O763" i="1" s="1"/>
  <c r="DJ445" i="3"/>
  <c r="DJ356" i="3"/>
  <c r="S575" i="1"/>
  <c r="CP762" i="1"/>
  <c r="O762" i="1" s="1"/>
  <c r="AC692" i="1"/>
  <c r="BA758" i="1"/>
  <c r="F798" i="1"/>
  <c r="BA808" i="1"/>
  <c r="CG288" i="1"/>
  <c r="AX303" i="1"/>
  <c r="Q466" i="1"/>
  <c r="CP466" i="1" s="1"/>
  <c r="O466" i="1" s="1"/>
  <c r="CZ938" i="1"/>
  <c r="Y938" i="1" s="1"/>
  <c r="CY938" i="1"/>
  <c r="X938" i="1" s="1"/>
  <c r="AW506" i="1"/>
  <c r="CF502" i="1"/>
  <c r="CP32" i="1"/>
  <c r="O32" i="1" s="1"/>
  <c r="DJ458" i="3"/>
  <c r="S609" i="1"/>
  <c r="DJ220" i="3"/>
  <c r="S224" i="1"/>
  <c r="AD853" i="1"/>
  <c r="Q858" i="1"/>
  <c r="R85" i="1"/>
  <c r="DJ14" i="3"/>
  <c r="S31" i="1"/>
  <c r="CP31" i="1" s="1"/>
  <c r="O31" i="1" s="1"/>
  <c r="F370" i="1"/>
  <c r="AT335" i="1"/>
  <c r="F491" i="1"/>
  <c r="T463" i="1"/>
  <c r="T536" i="1"/>
  <c r="AW131" i="1"/>
  <c r="F142" i="1"/>
  <c r="R575" i="1"/>
  <c r="T572" i="1"/>
  <c r="F640" i="1"/>
  <c r="T649" i="1"/>
  <c r="W288" i="1"/>
  <c r="F327" i="1"/>
  <c r="DJ545" i="3"/>
  <c r="S939" i="1"/>
  <c r="CZ764" i="1"/>
  <c r="Y764" i="1" s="1"/>
  <c r="CY764" i="1"/>
  <c r="X764" i="1" s="1"/>
  <c r="F912" i="1"/>
  <c r="W849" i="1"/>
  <c r="P768" i="1"/>
  <c r="AC778" i="1" s="1"/>
  <c r="T808" i="1"/>
  <c r="T758" i="1"/>
  <c r="F799" i="1"/>
  <c r="DJ514" i="3"/>
  <c r="S768" i="1"/>
  <c r="DJ489" i="3"/>
  <c r="S687" i="1"/>
  <c r="CP687" i="1" s="1"/>
  <c r="O687" i="1" s="1"/>
  <c r="AZ933" i="1"/>
  <c r="AZ972" i="1"/>
  <c r="F953" i="1"/>
  <c r="DJ464" i="3"/>
  <c r="AQ288" i="1"/>
  <c r="F313" i="1"/>
  <c r="F546" i="1"/>
  <c r="AQ459" i="1"/>
  <c r="T849" i="1"/>
  <c r="F909" i="1"/>
  <c r="CH502" i="1"/>
  <c r="AY506" i="1"/>
  <c r="R224" i="1"/>
  <c r="DJ183" i="3"/>
  <c r="Q236" i="1"/>
  <c r="CP236" i="1" s="1"/>
  <c r="O236" i="1" s="1"/>
  <c r="Q85" i="1"/>
  <c r="DJ422" i="3"/>
  <c r="CY96" i="1"/>
  <c r="X96" i="1" s="1"/>
  <c r="CZ96" i="1"/>
  <c r="Y96" i="1" s="1"/>
  <c r="Q580" i="1"/>
  <c r="CP580" i="1" s="1"/>
  <c r="O580" i="1" s="1"/>
  <c r="F363" i="1"/>
  <c r="AZ335" i="1"/>
  <c r="DJ87" i="3"/>
  <c r="P575" i="1"/>
  <c r="CP96" i="1"/>
  <c r="O96" i="1" s="1"/>
  <c r="F745" i="1"/>
  <c r="V681" i="1"/>
  <c r="AO849" i="1"/>
  <c r="F892" i="1"/>
  <c r="P90" i="1"/>
  <c r="AR506" i="1"/>
  <c r="CA502" i="1"/>
  <c r="DJ133" i="3"/>
  <c r="S76" i="1"/>
  <c r="CY83" i="1"/>
  <c r="X83" i="1" s="1"/>
  <c r="CZ83" i="1"/>
  <c r="Y83" i="1" s="1"/>
  <c r="DJ451" i="3"/>
  <c r="S586" i="1"/>
  <c r="CY33" i="1"/>
  <c r="X33" i="1" s="1"/>
  <c r="CZ33" i="1"/>
  <c r="Y33" i="1" s="1"/>
  <c r="DJ493" i="3"/>
  <c r="S689" i="1"/>
  <c r="CP689" i="1" s="1"/>
  <c r="O689" i="1" s="1"/>
  <c r="Q348" i="1"/>
  <c r="CZ228" i="1"/>
  <c r="Y228" i="1" s="1"/>
  <c r="CY228" i="1"/>
  <c r="X228" i="1" s="1"/>
  <c r="CZ579" i="1"/>
  <c r="Y579" i="1" s="1"/>
  <c r="CY579" i="1"/>
  <c r="X579" i="1" s="1"/>
  <c r="AP929" i="1"/>
  <c r="F981" i="1"/>
  <c r="CP214" i="1"/>
  <c r="O214" i="1" s="1"/>
  <c r="GM214" i="1" s="1"/>
  <c r="GN214" i="1" s="1"/>
  <c r="R768" i="1"/>
  <c r="AE778" i="1" s="1"/>
  <c r="F739" i="1"/>
  <c r="AS681" i="1"/>
  <c r="DJ107" i="3"/>
  <c r="R81" i="1"/>
  <c r="BB1002" i="1"/>
  <c r="DJ166" i="3"/>
  <c r="AH288" i="1"/>
  <c r="U303" i="1"/>
  <c r="CE502" i="1"/>
  <c r="AV506" i="1"/>
  <c r="DJ265" i="3"/>
  <c r="S290" i="1"/>
  <c r="CP290" i="1" s="1"/>
  <c r="O290" i="1" s="1"/>
  <c r="DJ184" i="3"/>
  <c r="Q224" i="1"/>
  <c r="P85" i="1"/>
  <c r="DJ76" i="3"/>
  <c r="BC849" i="1"/>
  <c r="F904" i="1"/>
  <c r="DJ443" i="3"/>
  <c r="P229" i="1"/>
  <c r="DJ367" i="3"/>
  <c r="AX972" i="1"/>
  <c r="F949" i="1"/>
  <c r="AX933" i="1"/>
  <c r="BC22" i="1"/>
  <c r="F182" i="1"/>
  <c r="BC1002" i="1"/>
  <c r="F802" i="1"/>
  <c r="W808" i="1"/>
  <c r="W758" i="1"/>
  <c r="F395" i="1"/>
  <c r="AX384" i="1"/>
  <c r="F141" i="1"/>
  <c r="AV131" i="1"/>
  <c r="CP938" i="1"/>
  <c r="O938" i="1" s="1"/>
  <c r="GM938" i="1" s="1"/>
  <c r="GP938" i="1" s="1"/>
  <c r="BA572" i="1"/>
  <c r="BA649" i="1"/>
  <c r="F639" i="1"/>
  <c r="AQ758" i="1"/>
  <c r="F788" i="1"/>
  <c r="AQ808" i="1"/>
  <c r="P81" i="1"/>
  <c r="CG758" i="1"/>
  <c r="AX778" i="1"/>
  <c r="CY97" i="1"/>
  <c r="X97" i="1" s="1"/>
  <c r="CZ97" i="1"/>
  <c r="Y97" i="1" s="1"/>
  <c r="F515" i="1"/>
  <c r="AP502" i="1"/>
  <c r="AP536" i="1"/>
  <c r="F735" i="1"/>
  <c r="BB681" i="1"/>
  <c r="DJ358" i="3"/>
  <c r="P613" i="1"/>
  <c r="AO207" i="1"/>
  <c r="F422" i="1"/>
  <c r="AO1002" i="1"/>
  <c r="F490" i="1"/>
  <c r="BA463" i="1"/>
  <c r="BA536" i="1"/>
  <c r="CZ237" i="1"/>
  <c r="Y237" i="1" s="1"/>
  <c r="CY237" i="1"/>
  <c r="X237" i="1" s="1"/>
  <c r="R229" i="1"/>
  <c r="F897" i="1"/>
  <c r="AP849" i="1"/>
  <c r="DJ364" i="3"/>
  <c r="S577" i="1"/>
  <c r="BC568" i="1"/>
  <c r="F665" i="1"/>
  <c r="U853" i="1"/>
  <c r="U888" i="1"/>
  <c r="F880" i="1"/>
  <c r="F324" i="1"/>
  <c r="T288" i="1"/>
  <c r="DJ444" i="3"/>
  <c r="CY765" i="1"/>
  <c r="X765" i="1" s="1"/>
  <c r="CZ765" i="1"/>
  <c r="Y765" i="1" s="1"/>
  <c r="CP765" i="1"/>
  <c r="O765" i="1" s="1"/>
  <c r="DJ147" i="3"/>
  <c r="S77" i="1"/>
  <c r="CY580" i="1"/>
  <c r="X580" i="1" s="1"/>
  <c r="CZ580" i="1"/>
  <c r="Y580" i="1" s="1"/>
  <c r="BB929" i="1"/>
  <c r="F985" i="1"/>
  <c r="W335" i="1"/>
  <c r="F376" i="1"/>
  <c r="CP767" i="1"/>
  <c r="O767" i="1" s="1"/>
  <c r="CY29" i="1"/>
  <c r="X29" i="1" s="1"/>
  <c r="CZ29" i="1"/>
  <c r="Y29" i="1" s="1"/>
  <c r="CI26" i="1"/>
  <c r="AZ99" i="1"/>
  <c r="Q77" i="1"/>
  <c r="R611" i="1"/>
  <c r="DJ163" i="3"/>
  <c r="S81" i="1"/>
  <c r="AH758" i="1"/>
  <c r="U778" i="1"/>
  <c r="AP207" i="1"/>
  <c r="F427" i="1"/>
  <c r="CP225" i="1"/>
  <c r="O225" i="1" s="1"/>
  <c r="CI502" i="1"/>
  <c r="AZ506" i="1"/>
  <c r="DJ468" i="3"/>
  <c r="S613" i="1"/>
  <c r="DJ287" i="3"/>
  <c r="DJ535" i="3"/>
  <c r="S856" i="1"/>
  <c r="DJ3" i="3"/>
  <c r="Q229" i="1"/>
  <c r="DJ193" i="3"/>
  <c r="AI288" i="1"/>
  <c r="Q577" i="1"/>
  <c r="CE384" i="1"/>
  <c r="AV388" i="1"/>
  <c r="F123" i="1"/>
  <c r="W26" i="1"/>
  <c r="W166" i="1"/>
  <c r="AI335" i="1"/>
  <c r="V352" i="1"/>
  <c r="Q81" i="1"/>
  <c r="F359" i="1"/>
  <c r="AX335" i="1"/>
  <c r="Q611" i="1"/>
  <c r="AI572" i="1"/>
  <c r="CP34" i="1"/>
  <c r="O34" i="1" s="1"/>
  <c r="Q337" i="1"/>
  <c r="CZ616" i="1"/>
  <c r="Y616" i="1" s="1"/>
  <c r="CY616" i="1"/>
  <c r="X616" i="1" s="1"/>
  <c r="DJ511" i="3"/>
  <c r="S766" i="1"/>
  <c r="CP766" i="1" s="1"/>
  <c r="O766" i="1" s="1"/>
  <c r="AX502" i="1"/>
  <c r="F513" i="1"/>
  <c r="AZ685" i="1"/>
  <c r="F703" i="1"/>
  <c r="AZ722" i="1"/>
  <c r="AU572" i="1"/>
  <c r="AU649" i="1"/>
  <c r="F638" i="1"/>
  <c r="Q579" i="1"/>
  <c r="CP579" i="1" s="1"/>
  <c r="O579" i="1" s="1"/>
  <c r="R613" i="1"/>
  <c r="F990" i="1"/>
  <c r="AT929" i="1"/>
  <c r="Q465" i="1"/>
  <c r="AD470" i="1" s="1"/>
  <c r="F148" i="1"/>
  <c r="Q131" i="1"/>
  <c r="CY770" i="1"/>
  <c r="X770" i="1" s="1"/>
  <c r="CZ770" i="1"/>
  <c r="Y770" i="1" s="1"/>
  <c r="BD849" i="1"/>
  <c r="F913" i="1"/>
  <c r="DJ283" i="3"/>
  <c r="S295" i="1"/>
  <c r="AP22" i="1"/>
  <c r="F175" i="1"/>
  <c r="AP1002" i="1"/>
  <c r="R577" i="1"/>
  <c r="P384" i="1"/>
  <c r="F391" i="1"/>
  <c r="Q292" i="1"/>
  <c r="F966" i="1"/>
  <c r="W972" i="1"/>
  <c r="W933" i="1"/>
  <c r="BC929" i="1"/>
  <c r="F988" i="1"/>
  <c r="DJ459" i="3"/>
  <c r="S610" i="1"/>
  <c r="Q613" i="1"/>
  <c r="P224" i="1"/>
  <c r="DJ229" i="3"/>
  <c r="S229" i="1"/>
  <c r="CY70" i="1"/>
  <c r="X70" i="1" s="1"/>
  <c r="CZ70" i="1"/>
  <c r="Y70" i="1" s="1"/>
  <c r="BD1002" i="1"/>
  <c r="DJ277" i="3"/>
  <c r="AQ166" i="1"/>
  <c r="AQ26" i="1"/>
  <c r="F109" i="1"/>
  <c r="P215" i="1"/>
  <c r="P611" i="1"/>
  <c r="DJ256" i="3"/>
  <c r="DJ315" i="3"/>
  <c r="S337" i="1"/>
  <c r="BD929" i="1"/>
  <c r="F997" i="1"/>
  <c r="DJ471" i="3"/>
  <c r="DJ483" i="3"/>
  <c r="CY576" i="1"/>
  <c r="X576" i="1" s="1"/>
  <c r="CZ576" i="1"/>
  <c r="Y576" i="1" s="1"/>
  <c r="F875" i="1"/>
  <c r="AS888" i="1"/>
  <c r="AS853" i="1"/>
  <c r="R295" i="1"/>
  <c r="DJ549" i="3"/>
  <c r="P577" i="1"/>
  <c r="CZ772" i="1"/>
  <c r="Y772" i="1" s="1"/>
  <c r="CY772" i="1"/>
  <c r="X772" i="1" s="1"/>
  <c r="DJ292" i="3"/>
  <c r="S298" i="1"/>
  <c r="CP298" i="1" s="1"/>
  <c r="O298" i="1" s="1"/>
  <c r="CH384" i="1"/>
  <c r="AY388" i="1"/>
  <c r="P292" i="1"/>
  <c r="AU288" i="1"/>
  <c r="F322" i="1"/>
  <c r="DJ481" i="3"/>
  <c r="T26" i="1"/>
  <c r="T166" i="1"/>
  <c r="F120" i="1"/>
  <c r="F626" i="1"/>
  <c r="AX572" i="1"/>
  <c r="AX649" i="1"/>
  <c r="U619" i="1"/>
  <c r="AH572" i="1"/>
  <c r="DJ266" i="3"/>
  <c r="S291" i="1"/>
  <c r="CP291" i="1" s="1"/>
  <c r="O291" i="1" s="1"/>
  <c r="F509" i="1"/>
  <c r="P502" i="1"/>
  <c r="CY240" i="1"/>
  <c r="X240" i="1" s="1"/>
  <c r="CZ240" i="1"/>
  <c r="Y240" i="1" s="1"/>
  <c r="CG26" i="1"/>
  <c r="AX99" i="1"/>
  <c r="AU207" i="1"/>
  <c r="F437" i="1"/>
  <c r="C44" i="8" s="1"/>
  <c r="M44" i="8" s="1"/>
  <c r="DJ530" i="3"/>
  <c r="S775" i="1"/>
  <c r="DJ205" i="3"/>
  <c r="S215" i="1"/>
  <c r="DJ460" i="3"/>
  <c r="S611" i="1"/>
  <c r="R337" i="1"/>
  <c r="CP760" i="1"/>
  <c r="O760" i="1" s="1"/>
  <c r="BA26" i="1"/>
  <c r="F119" i="1"/>
  <c r="BA166" i="1"/>
  <c r="S690" i="1"/>
  <c r="CP690" i="1" s="1"/>
  <c r="O690" i="1" s="1"/>
  <c r="CP616" i="1"/>
  <c r="O616" i="1" s="1"/>
  <c r="CY74" i="1"/>
  <c r="X74" i="1" s="1"/>
  <c r="CZ74" i="1"/>
  <c r="Y74" i="1" s="1"/>
  <c r="CY32" i="1"/>
  <c r="X32" i="1" s="1"/>
  <c r="CZ32" i="1"/>
  <c r="Y32" i="1" s="1"/>
  <c r="CP228" i="1"/>
  <c r="O228" i="1" s="1"/>
  <c r="F164" i="1"/>
  <c r="AR131" i="1"/>
  <c r="DJ162" i="3"/>
  <c r="S80" i="1"/>
  <c r="CP80" i="1" s="1"/>
  <c r="O80" i="1" s="1"/>
  <c r="Q295" i="1"/>
  <c r="CY761" i="1"/>
  <c r="X761" i="1" s="1"/>
  <c r="CZ761" i="1"/>
  <c r="Y761" i="1" s="1"/>
  <c r="AX131" i="1"/>
  <c r="F143" i="1"/>
  <c r="O388" i="1"/>
  <c r="AB384" i="1"/>
  <c r="CZ760" i="1"/>
  <c r="Y760" i="1" s="1"/>
  <c r="CY760" i="1"/>
  <c r="X760" i="1" s="1"/>
  <c r="CF384" i="1"/>
  <c r="AW388" i="1"/>
  <c r="DJ267" i="3"/>
  <c r="S292" i="1"/>
  <c r="CY773" i="1"/>
  <c r="X773" i="1" s="1"/>
  <c r="CZ773" i="1"/>
  <c r="Y773" i="1" s="1"/>
  <c r="L231" i="7" l="1"/>
  <c r="AW239" i="7" s="1"/>
  <c r="M219" i="16"/>
  <c r="AW227" i="16" s="1"/>
  <c r="M527" i="16"/>
  <c r="M68" i="16"/>
  <c r="V256" i="1"/>
  <c r="CP28" i="1"/>
  <c r="O28" i="1" s="1"/>
  <c r="AH685" i="1"/>
  <c r="U692" i="1"/>
  <c r="L398" i="8"/>
  <c r="L396" i="8" s="1"/>
  <c r="M86" i="19"/>
  <c r="AO111" i="19" s="1"/>
  <c r="AT111" i="19"/>
  <c r="M234" i="16"/>
  <c r="AT256" i="16"/>
  <c r="M253" i="16" s="1"/>
  <c r="G21" i="2"/>
  <c r="C43" i="12"/>
  <c r="M43" i="12" s="1"/>
  <c r="AN60" i="20"/>
  <c r="AN135" i="12"/>
  <c r="L539" i="7"/>
  <c r="AT123" i="10"/>
  <c r="L98" i="10"/>
  <c r="AO123" i="10" s="1"/>
  <c r="AR81" i="10"/>
  <c r="M267" i="16"/>
  <c r="AR271" i="16"/>
  <c r="M268" i="16" s="1"/>
  <c r="M186" i="17"/>
  <c r="AO200" i="17" s="1"/>
  <c r="AT200" i="17"/>
  <c r="AR108" i="12"/>
  <c r="L105" i="12" s="1"/>
  <c r="L104" i="12"/>
  <c r="AT170" i="19"/>
  <c r="M145" i="19"/>
  <c r="AR126" i="12"/>
  <c r="L123" i="12" s="1"/>
  <c r="L122" i="12"/>
  <c r="L59" i="13"/>
  <c r="AT104" i="17"/>
  <c r="M86" i="17"/>
  <c r="M47" i="21"/>
  <c r="M329" i="19"/>
  <c r="AO344" i="19" s="1"/>
  <c r="AT344" i="19"/>
  <c r="L205" i="8"/>
  <c r="AW212" i="8" s="1"/>
  <c r="L272" i="8" s="1"/>
  <c r="L270" i="8" s="1"/>
  <c r="AR281" i="16"/>
  <c r="M278" i="16" s="1"/>
  <c r="M277" i="16"/>
  <c r="L227" i="10"/>
  <c r="M65" i="23"/>
  <c r="AR69" i="23"/>
  <c r="M66" i="23" s="1"/>
  <c r="AR321" i="19"/>
  <c r="M405" i="19"/>
  <c r="M403" i="19" s="1"/>
  <c r="L57" i="10"/>
  <c r="AO68" i="10" s="1"/>
  <c r="AT68" i="10"/>
  <c r="L173" i="7"/>
  <c r="AR239" i="7"/>
  <c r="M308" i="19"/>
  <c r="AR250" i="19"/>
  <c r="M247" i="19" s="1"/>
  <c r="M246" i="19"/>
  <c r="M288" i="16"/>
  <c r="M343" i="16"/>
  <c r="M75" i="20"/>
  <c r="AR79" i="20"/>
  <c r="M76" i="20" s="1"/>
  <c r="M69" i="17"/>
  <c r="AT81" i="17"/>
  <c r="L132" i="9"/>
  <c r="M311" i="16"/>
  <c r="M349" i="16"/>
  <c r="AW356" i="16" s="1"/>
  <c r="AR325" i="16"/>
  <c r="M155" i="16"/>
  <c r="AT153" i="10"/>
  <c r="L127" i="10"/>
  <c r="AO153" i="10" s="1"/>
  <c r="AR62" i="17"/>
  <c r="L221" i="10"/>
  <c r="AR144" i="12"/>
  <c r="L141" i="12" s="1"/>
  <c r="L140" i="12"/>
  <c r="M110" i="21"/>
  <c r="AR114" i="21"/>
  <c r="M111" i="21" s="1"/>
  <c r="L246" i="7"/>
  <c r="AT268" i="7"/>
  <c r="L265" i="7" s="1"/>
  <c r="AR69" i="19"/>
  <c r="AR256" i="8"/>
  <c r="M167" i="19"/>
  <c r="M134" i="18"/>
  <c r="M205" i="18"/>
  <c r="M62" i="18"/>
  <c r="L67" i="12"/>
  <c r="AR71" i="12"/>
  <c r="L68" i="12" s="1"/>
  <c r="M154" i="17"/>
  <c r="M193" i="17"/>
  <c r="AW200" i="17" s="1"/>
  <c r="M386" i="17" s="1"/>
  <c r="M384" i="17" s="1"/>
  <c r="L109" i="7"/>
  <c r="AR113" i="7"/>
  <c r="L110" i="7" s="1"/>
  <c r="M214" i="19"/>
  <c r="AO233" i="19" s="1"/>
  <c r="AT233" i="19"/>
  <c r="AR71" i="13"/>
  <c r="L68" i="13" s="1"/>
  <c r="L67" i="13"/>
  <c r="M161" i="16"/>
  <c r="AT74" i="8"/>
  <c r="L58" i="8"/>
  <c r="AO74" i="8" s="1"/>
  <c r="AT235" i="8"/>
  <c r="L221" i="8"/>
  <c r="AO235" i="8" s="1"/>
  <c r="AR91" i="11"/>
  <c r="L88" i="11" s="1"/>
  <c r="L87" i="11"/>
  <c r="AR213" i="7"/>
  <c r="L210" i="7" s="1"/>
  <c r="L209" i="7"/>
  <c r="L449" i="8"/>
  <c r="L447" i="8" s="1"/>
  <c r="L151" i="8"/>
  <c r="L149" i="8" s="1"/>
  <c r="L378" i="8"/>
  <c r="L376" i="8" s="1"/>
  <c r="L217" i="9"/>
  <c r="L74" i="9"/>
  <c r="L146" i="9"/>
  <c r="K39" i="9"/>
  <c r="AO93" i="8"/>
  <c r="L89" i="8"/>
  <c r="L59" i="14"/>
  <c r="AR227" i="16"/>
  <c r="AR356" i="10"/>
  <c r="L242" i="8"/>
  <c r="AR368" i="7"/>
  <c r="L320" i="10"/>
  <c r="AR314" i="10"/>
  <c r="L311" i="10" s="1"/>
  <c r="L310" i="10"/>
  <c r="AR313" i="7"/>
  <c r="L310" i="7" s="1"/>
  <c r="M89" i="21"/>
  <c r="M387" i="16"/>
  <c r="L79" i="7"/>
  <c r="M444" i="16"/>
  <c r="M442" i="16" s="1"/>
  <c r="M139" i="17"/>
  <c r="M137" i="17" s="1"/>
  <c r="AR212" i="8"/>
  <c r="M210" i="17"/>
  <c r="AT69" i="7"/>
  <c r="L66" i="7" s="1"/>
  <c r="L58" i="7"/>
  <c r="M115" i="19"/>
  <c r="AO141" i="19" s="1"/>
  <c r="AT141" i="19"/>
  <c r="L178" i="8"/>
  <c r="AR182" i="8"/>
  <c r="AR192" i="8"/>
  <c r="L189" i="8" s="1"/>
  <c r="L188" i="8"/>
  <c r="AR99" i="14"/>
  <c r="L96" i="14" s="1"/>
  <c r="L95" i="14"/>
  <c r="AR68" i="10"/>
  <c r="L64" i="10"/>
  <c r="M209" i="19"/>
  <c r="G17" i="2"/>
  <c r="C43" i="8"/>
  <c r="M43" i="8" s="1"/>
  <c r="G22" i="2"/>
  <c r="C43" i="13"/>
  <c r="M43" i="13" s="1"/>
  <c r="L149" i="10"/>
  <c r="AR153" i="10"/>
  <c r="L150" i="10" s="1"/>
  <c r="AR123" i="10"/>
  <c r="L120" i="10" s="1"/>
  <c r="L119" i="10"/>
  <c r="AR244" i="17"/>
  <c r="AT227" i="16"/>
  <c r="M212" i="16"/>
  <c r="AO227" i="16" s="1"/>
  <c r="AR305" i="10"/>
  <c r="L302" i="10" s="1"/>
  <c r="L301" i="10"/>
  <c r="AR63" i="11"/>
  <c r="L59" i="11"/>
  <c r="AT182" i="10"/>
  <c r="L179" i="10" s="1"/>
  <c r="L157" i="10"/>
  <c r="AT81" i="10"/>
  <c r="L72" i="10"/>
  <c r="AO81" i="10" s="1"/>
  <c r="M260" i="17"/>
  <c r="M258" i="17" s="1"/>
  <c r="M47" i="23"/>
  <c r="AR101" i="16"/>
  <c r="M98" i="16" s="1"/>
  <c r="M97" i="16"/>
  <c r="AR71" i="14"/>
  <c r="L68" i="14" s="1"/>
  <c r="L67" i="14"/>
  <c r="M55" i="22"/>
  <c r="AR59" i="22"/>
  <c r="M56" i="22" s="1"/>
  <c r="AT62" i="17"/>
  <c r="M46" i="17"/>
  <c r="AO62" i="17" s="1"/>
  <c r="L329" i="7"/>
  <c r="AW337" i="7" s="1"/>
  <c r="AR80" i="12"/>
  <c r="L77" i="12" s="1"/>
  <c r="L76" i="12"/>
  <c r="L94" i="12"/>
  <c r="AR98" i="12"/>
  <c r="L95" i="12" s="1"/>
  <c r="L90" i="8"/>
  <c r="L255" i="12"/>
  <c r="L253" i="12" s="1"/>
  <c r="L160" i="12"/>
  <c r="K39" i="12"/>
  <c r="L59" i="12"/>
  <c r="M488" i="19"/>
  <c r="AR235" i="8"/>
  <c r="L231" i="8"/>
  <c r="L186" i="10"/>
  <c r="AT212" i="10"/>
  <c r="L209" i="10" s="1"/>
  <c r="L58" i="9"/>
  <c r="AT70" i="9"/>
  <c r="L229" i="9" s="1"/>
  <c r="AR344" i="19"/>
  <c r="M341" i="19" s="1"/>
  <c r="M230" i="17"/>
  <c r="AR356" i="16"/>
  <c r="AR302" i="19"/>
  <c r="M299" i="19" s="1"/>
  <c r="M298" i="19"/>
  <c r="M46" i="19"/>
  <c r="AR301" i="16"/>
  <c r="L225" i="7"/>
  <c r="L417" i="10"/>
  <c r="L415" i="10" s="1"/>
  <c r="L80" i="7"/>
  <c r="L124" i="7"/>
  <c r="AR200" i="17"/>
  <c r="M196" i="17"/>
  <c r="AR368" i="10"/>
  <c r="L365" i="10" s="1"/>
  <c r="L364" i="10"/>
  <c r="AT57" i="16"/>
  <c r="M46" i="16"/>
  <c r="AR170" i="17"/>
  <c r="M166" i="17"/>
  <c r="AR180" i="17"/>
  <c r="M177" i="17" s="1"/>
  <c r="M176" i="17"/>
  <c r="L348" i="10"/>
  <c r="AW356" i="10" s="1"/>
  <c r="L437" i="10" s="1"/>
  <c r="L435" i="10" s="1"/>
  <c r="AR87" i="23"/>
  <c r="M84" i="23" s="1"/>
  <c r="M83" i="23"/>
  <c r="AR56" i="19"/>
  <c r="L77" i="11"/>
  <c r="AR81" i="11"/>
  <c r="L78" i="11" s="1"/>
  <c r="G16" i="2"/>
  <c r="C43" i="7"/>
  <c r="M43" i="7" s="1"/>
  <c r="F25" i="24" s="1"/>
  <c r="G23" i="2"/>
  <c r="C43" i="14"/>
  <c r="M43" i="14" s="1"/>
  <c r="V99" i="1"/>
  <c r="AN123" i="21"/>
  <c r="AT200" i="19"/>
  <c r="M197" i="19" s="1"/>
  <c r="M174" i="19"/>
  <c r="M437" i="17"/>
  <c r="M435" i="17" s="1"/>
  <c r="M137" i="19"/>
  <c r="AR141" i="19"/>
  <c r="M138" i="19" s="1"/>
  <c r="M162" i="22"/>
  <c r="M63" i="22"/>
  <c r="M61" i="22" s="1"/>
  <c r="M182" i="22"/>
  <c r="M170" i="22"/>
  <c r="M168" i="22" s="1"/>
  <c r="M75" i="22"/>
  <c r="M47" i="22"/>
  <c r="M150" i="22"/>
  <c r="M148" i="22" s="1"/>
  <c r="AO115" i="16"/>
  <c r="M110" i="16"/>
  <c r="AR59" i="21"/>
  <c r="M56" i="21" s="1"/>
  <c r="M55" i="21"/>
  <c r="L279" i="7"/>
  <c r="AR283" i="7"/>
  <c r="L280" i="7" s="1"/>
  <c r="AR111" i="19"/>
  <c r="M108" i="19" s="1"/>
  <c r="M107" i="19"/>
  <c r="AR293" i="19"/>
  <c r="M290" i="19" s="1"/>
  <c r="M289" i="19"/>
  <c r="AR51" i="20"/>
  <c r="M47" i="20"/>
  <c r="M64" i="21"/>
  <c r="AR68" i="21"/>
  <c r="M65" i="21" s="1"/>
  <c r="AR86" i="21"/>
  <c r="M83" i="21" s="1"/>
  <c r="M82" i="21"/>
  <c r="AT69" i="19"/>
  <c r="M60" i="19"/>
  <c r="AO69" i="19" s="1"/>
  <c r="L98" i="8"/>
  <c r="AT116" i="8"/>
  <c r="L113" i="8" s="1"/>
  <c r="AO127" i="7"/>
  <c r="L122" i="7"/>
  <c r="AT356" i="10"/>
  <c r="L341" i="10"/>
  <c r="AO356" i="10" s="1"/>
  <c r="AR293" i="7"/>
  <c r="L290" i="7" s="1"/>
  <c r="L289" i="7"/>
  <c r="AR59" i="23"/>
  <c r="M56" i="23" s="1"/>
  <c r="M55" i="23"/>
  <c r="AR81" i="14"/>
  <c r="L78" i="14" s="1"/>
  <c r="L77" i="14"/>
  <c r="L299" i="7"/>
  <c r="AO313" i="7" s="1"/>
  <c r="M317" i="16"/>
  <c r="AW325" i="16" s="1"/>
  <c r="AR333" i="10"/>
  <c r="L199" i="8"/>
  <c r="AR223" i="17"/>
  <c r="M294" i="16"/>
  <c r="AW301" i="16" s="1"/>
  <c r="M46" i="18"/>
  <c r="AT58" i="18"/>
  <c r="M146" i="18" s="1"/>
  <c r="AR262" i="10"/>
  <c r="L259" i="10" s="1"/>
  <c r="L258" i="10"/>
  <c r="L355" i="7"/>
  <c r="AR132" i="21"/>
  <c r="M129" i="21" s="1"/>
  <c r="M128" i="21"/>
  <c r="AR201" i="16"/>
  <c r="M198" i="16" s="1"/>
  <c r="M197" i="16"/>
  <c r="M369" i="19"/>
  <c r="M367" i="19" s="1"/>
  <c r="M101" i="17"/>
  <c r="L323" i="7"/>
  <c r="AR356" i="19"/>
  <c r="M353" i="19" s="1"/>
  <c r="M352" i="19"/>
  <c r="L361" i="7"/>
  <c r="AW368" i="7" s="1"/>
  <c r="AR337" i="7"/>
  <c r="L167" i="7"/>
  <c r="M336" i="19"/>
  <c r="AW344" i="19" s="1"/>
  <c r="M425" i="19" s="1"/>
  <c r="M423" i="19" s="1"/>
  <c r="AR74" i="8"/>
  <c r="L70" i="8"/>
  <c r="M65" i="20"/>
  <c r="AR69" i="20"/>
  <c r="M66" i="20" s="1"/>
  <c r="L488" i="10"/>
  <c r="L486" i="10" s="1"/>
  <c r="BW135" i="12"/>
  <c r="BX135" i="12" s="1"/>
  <c r="BT135" i="12"/>
  <c r="I135" i="12"/>
  <c r="BW123" i="21"/>
  <c r="BX123" i="21" s="1"/>
  <c r="BT123" i="21"/>
  <c r="J123" i="21"/>
  <c r="BW72" i="11"/>
  <c r="BX72" i="11" s="1"/>
  <c r="I72" i="11"/>
  <c r="BT72" i="11"/>
  <c r="AZ50" i="21"/>
  <c r="AZ62" i="12"/>
  <c r="AZ81" i="17"/>
  <c r="AZ93" i="8"/>
  <c r="H89" i="22"/>
  <c r="G101" i="13"/>
  <c r="BA170" i="19"/>
  <c r="M169" i="19" s="1"/>
  <c r="BA182" i="10"/>
  <c r="L181" i="10" s="1"/>
  <c r="BA201" i="16"/>
  <c r="M200" i="16" s="1"/>
  <c r="BA213" i="7"/>
  <c r="L212" i="7" s="1"/>
  <c r="GM241" i="1"/>
  <c r="GO241" i="1" s="1"/>
  <c r="AZ104" i="17"/>
  <c r="M102" i="17" s="1"/>
  <c r="AZ116" i="8"/>
  <c r="L114" i="8" s="1"/>
  <c r="AZ77" i="21"/>
  <c r="M75" i="21" s="1"/>
  <c r="AZ89" i="12"/>
  <c r="L87" i="12" s="1"/>
  <c r="BA68" i="21"/>
  <c r="M67" i="21" s="1"/>
  <c r="BA80" i="12"/>
  <c r="L79" i="12" s="1"/>
  <c r="AZ115" i="16"/>
  <c r="AZ127" i="7"/>
  <c r="H228" i="18"/>
  <c r="K41" i="9"/>
  <c r="G240" i="9"/>
  <c r="BA86" i="21"/>
  <c r="M85" i="21" s="1"/>
  <c r="BA98" i="12"/>
  <c r="L97" i="12" s="1"/>
  <c r="E21" i="2"/>
  <c r="C41" i="12"/>
  <c r="M41" i="12" s="1"/>
  <c r="BA132" i="21"/>
  <c r="M131" i="21" s="1"/>
  <c r="BA144" i="12"/>
  <c r="L143" i="12" s="1"/>
  <c r="BA58" i="18"/>
  <c r="BA70" i="9"/>
  <c r="BA50" i="21"/>
  <c r="BA62" i="12"/>
  <c r="AZ78" i="23"/>
  <c r="M76" i="23" s="1"/>
  <c r="AZ90" i="14"/>
  <c r="L88" i="14" s="1"/>
  <c r="BA57" i="16"/>
  <c r="BA69" i="7"/>
  <c r="F964" i="1"/>
  <c r="AD99" i="1"/>
  <c r="AD26" i="1" s="1"/>
  <c r="AZ86" i="21"/>
  <c r="M84" i="21" s="1"/>
  <c r="AZ98" i="12"/>
  <c r="L96" i="12" s="1"/>
  <c r="AZ201" i="16"/>
  <c r="M199" i="16" s="1"/>
  <c r="AZ213" i="7"/>
  <c r="L211" i="7" s="1"/>
  <c r="BA104" i="17"/>
  <c r="M103" i="17" s="1"/>
  <c r="BA116" i="8"/>
  <c r="L115" i="8" s="1"/>
  <c r="BA141" i="19"/>
  <c r="M140" i="19" s="1"/>
  <c r="BA153" i="10"/>
  <c r="L152" i="10" s="1"/>
  <c r="GM33" i="1"/>
  <c r="GN33" i="1" s="1"/>
  <c r="GM772" i="1"/>
  <c r="GP772" i="1" s="1"/>
  <c r="BA82" i="19"/>
  <c r="M81" i="19" s="1"/>
  <c r="BA94" i="10"/>
  <c r="L93" i="10" s="1"/>
  <c r="BA256" i="16"/>
  <c r="M255" i="16" s="1"/>
  <c r="BA268" i="7"/>
  <c r="L267" i="7" s="1"/>
  <c r="BA114" i="21"/>
  <c r="M113" i="21" s="1"/>
  <c r="BA126" i="12"/>
  <c r="L125" i="12" s="1"/>
  <c r="GM579" i="1"/>
  <c r="GN579" i="1" s="1"/>
  <c r="GM767" i="1"/>
  <c r="GP767" i="1" s="1"/>
  <c r="GM761" i="1"/>
  <c r="GP761" i="1" s="1"/>
  <c r="BA59" i="21"/>
  <c r="M58" i="21" s="1"/>
  <c r="BA71" i="12"/>
  <c r="L70" i="12" s="1"/>
  <c r="AZ82" i="19"/>
  <c r="M80" i="19" s="1"/>
  <c r="AZ94" i="10"/>
  <c r="L92" i="10" s="1"/>
  <c r="AZ256" i="16"/>
  <c r="M254" i="16" s="1"/>
  <c r="AZ268" i="7"/>
  <c r="L266" i="7" s="1"/>
  <c r="AD303" i="1"/>
  <c r="AD288" i="1" s="1"/>
  <c r="AZ114" i="21"/>
  <c r="M112" i="21" s="1"/>
  <c r="AZ126" i="12"/>
  <c r="L124" i="12" s="1"/>
  <c r="BA71" i="16"/>
  <c r="M70" i="16" s="1"/>
  <c r="BA83" i="7"/>
  <c r="L82" i="7" s="1"/>
  <c r="BA200" i="19"/>
  <c r="M199" i="19" s="1"/>
  <c r="BA212" i="10"/>
  <c r="L211" i="10" s="1"/>
  <c r="GM237" i="1"/>
  <c r="GN237" i="1" s="1"/>
  <c r="E20" i="2"/>
  <c r="C41" i="11"/>
  <c r="M41" i="11" s="1"/>
  <c r="BA78" i="23"/>
  <c r="M77" i="23" s="1"/>
  <c r="BA90" i="14"/>
  <c r="L89" i="14" s="1"/>
  <c r="AZ57" i="16"/>
  <c r="AZ69" i="7"/>
  <c r="AF942" i="1"/>
  <c r="H118" i="23"/>
  <c r="G130" i="14"/>
  <c r="H89" i="18"/>
  <c r="G101" i="9"/>
  <c r="GM769" i="1"/>
  <c r="GP769" i="1" s="1"/>
  <c r="AZ105" i="21"/>
  <c r="M103" i="21" s="1"/>
  <c r="AZ117" i="12"/>
  <c r="L115" i="12" s="1"/>
  <c r="BA50" i="22"/>
  <c r="BA62" i="13"/>
  <c r="GM776" i="1"/>
  <c r="GP776" i="1" s="1"/>
  <c r="BA50" i="23"/>
  <c r="BA62" i="14"/>
  <c r="AZ141" i="19"/>
  <c r="M139" i="19" s="1"/>
  <c r="AZ153" i="10"/>
  <c r="L151" i="10" s="1"/>
  <c r="BW60" i="20"/>
  <c r="BX60" i="20" s="1"/>
  <c r="BT60" i="20"/>
  <c r="J60" i="20"/>
  <c r="AN72" i="11"/>
  <c r="AZ59" i="21"/>
  <c r="M57" i="21" s="1"/>
  <c r="AZ71" i="12"/>
  <c r="L69" i="12" s="1"/>
  <c r="BA81" i="17"/>
  <c r="BA93" i="8"/>
  <c r="F23" i="2"/>
  <c r="C42" i="14"/>
  <c r="M42" i="14" s="1"/>
  <c r="CP337" i="1"/>
  <c r="O337" i="1" s="1"/>
  <c r="CP77" i="1"/>
  <c r="O77" i="1" s="1"/>
  <c r="AZ71" i="16"/>
  <c r="M69" i="16" s="1"/>
  <c r="AZ83" i="7"/>
  <c r="L81" i="7" s="1"/>
  <c r="AZ212" i="10"/>
  <c r="L210" i="10" s="1"/>
  <c r="AZ200" i="19"/>
  <c r="M198" i="19" s="1"/>
  <c r="BA77" i="21"/>
  <c r="M76" i="21" s="1"/>
  <c r="BA89" i="12"/>
  <c r="L88" i="12" s="1"/>
  <c r="AZ182" i="10"/>
  <c r="L180" i="10" s="1"/>
  <c r="AZ170" i="19"/>
  <c r="M168" i="19" s="1"/>
  <c r="H214" i="20"/>
  <c r="G226" i="11"/>
  <c r="K42" i="11"/>
  <c r="GM764" i="1"/>
  <c r="GP764" i="1" s="1"/>
  <c r="AZ68" i="21"/>
  <c r="M66" i="21" s="1"/>
  <c r="AZ80" i="12"/>
  <c r="L78" i="12" s="1"/>
  <c r="F21" i="2"/>
  <c r="C42" i="12"/>
  <c r="M42" i="12" s="1"/>
  <c r="BA115" i="16"/>
  <c r="BA127" i="7"/>
  <c r="H163" i="21"/>
  <c r="G175" i="12"/>
  <c r="BA105" i="21"/>
  <c r="M104" i="21" s="1"/>
  <c r="BA117" i="12"/>
  <c r="L116" i="12" s="1"/>
  <c r="AZ50" i="22"/>
  <c r="AZ62" i="13"/>
  <c r="GM935" i="1"/>
  <c r="GP935" i="1" s="1"/>
  <c r="AZ50" i="23"/>
  <c r="AZ62" i="14"/>
  <c r="AZ132" i="21"/>
  <c r="M130" i="21" s="1"/>
  <c r="AZ144" i="12"/>
  <c r="L142" i="12" s="1"/>
  <c r="AZ58" i="18"/>
  <c r="AZ70" i="9"/>
  <c r="GM236" i="1"/>
  <c r="GN236" i="1" s="1"/>
  <c r="AD256" i="1"/>
  <c r="AD211" i="1" s="1"/>
  <c r="GM578" i="1"/>
  <c r="GN578" i="1" s="1"/>
  <c r="AE256" i="1"/>
  <c r="CP90" i="1"/>
  <c r="O90" i="1" s="1"/>
  <c r="GM466" i="1"/>
  <c r="GO466" i="1" s="1"/>
  <c r="CC470" i="1" s="1"/>
  <c r="AT470" i="1" s="1"/>
  <c r="GM228" i="1"/>
  <c r="GN228" i="1" s="1"/>
  <c r="GM97" i="1"/>
  <c r="GN97" i="1" s="1"/>
  <c r="CP613" i="1"/>
  <c r="O613" i="1" s="1"/>
  <c r="AE99" i="1"/>
  <c r="AE26" i="1" s="1"/>
  <c r="GM770" i="1"/>
  <c r="GP770" i="1" s="1"/>
  <c r="GM83" i="1"/>
  <c r="GO83" i="1" s="1"/>
  <c r="GM29" i="1"/>
  <c r="GN29" i="1" s="1"/>
  <c r="GM74" i="1"/>
  <c r="GN74" i="1" s="1"/>
  <c r="GM615" i="1"/>
  <c r="GO615" i="1" s="1"/>
  <c r="CP940" i="1"/>
  <c r="O940" i="1" s="1"/>
  <c r="AF256" i="1"/>
  <c r="AF211" i="1" s="1"/>
  <c r="AE619" i="1"/>
  <c r="R619" i="1" s="1"/>
  <c r="GM773" i="1"/>
  <c r="GP773" i="1" s="1"/>
  <c r="CP68" i="1"/>
  <c r="O68" i="1" s="1"/>
  <c r="GM576" i="1"/>
  <c r="GN576" i="1" s="1"/>
  <c r="CP465" i="1"/>
  <c r="O465" i="1" s="1"/>
  <c r="GM465" i="1" s="1"/>
  <c r="GM64" i="1"/>
  <c r="GN64" i="1" s="1"/>
  <c r="GM580" i="1"/>
  <c r="GN580" i="1" s="1"/>
  <c r="GM70" i="1"/>
  <c r="GN70" i="1" s="1"/>
  <c r="GM616" i="1"/>
  <c r="GO616" i="1" s="1"/>
  <c r="GM240" i="1"/>
  <c r="GO240" i="1" s="1"/>
  <c r="AD619" i="1"/>
  <c r="AD572" i="1" s="1"/>
  <c r="GM855" i="1"/>
  <c r="GP855" i="1" s="1"/>
  <c r="AX463" i="1"/>
  <c r="F477" i="1"/>
  <c r="GM34" i="1"/>
  <c r="GO34" i="1" s="1"/>
  <c r="AC942" i="1"/>
  <c r="AC933" i="1" s="1"/>
  <c r="CP63" i="1"/>
  <c r="O63" i="1" s="1"/>
  <c r="AE303" i="1"/>
  <c r="R303" i="1" s="1"/>
  <c r="Q99" i="1"/>
  <c r="AE211" i="1"/>
  <c r="R256" i="1"/>
  <c r="AB692" i="1"/>
  <c r="CY856" i="1"/>
  <c r="X856" i="1" s="1"/>
  <c r="CZ856" i="1"/>
  <c r="Y856" i="1" s="1"/>
  <c r="AL858" i="1" s="1"/>
  <c r="CZ292" i="1"/>
  <c r="Y292" i="1" s="1"/>
  <c r="CY292" i="1"/>
  <c r="X292" i="1" s="1"/>
  <c r="CY775" i="1"/>
  <c r="X775" i="1" s="1"/>
  <c r="CZ775" i="1"/>
  <c r="Y775" i="1" s="1"/>
  <c r="CP348" i="1"/>
  <c r="O348" i="1" s="1"/>
  <c r="P888" i="1"/>
  <c r="F861" i="1"/>
  <c r="P853" i="1"/>
  <c r="V459" i="1"/>
  <c r="F559" i="1"/>
  <c r="AD933" i="1"/>
  <c r="Q942" i="1"/>
  <c r="CY79" i="1"/>
  <c r="X79" i="1" s="1"/>
  <c r="CZ79" i="1"/>
  <c r="Y79" i="1" s="1"/>
  <c r="U26" i="1"/>
  <c r="F121" i="1"/>
  <c r="U166" i="1"/>
  <c r="AS849" i="1"/>
  <c r="F905" i="1"/>
  <c r="BD18" i="1"/>
  <c r="F1027" i="1"/>
  <c r="AP18" i="1"/>
  <c r="F1011" i="1"/>
  <c r="F668" i="1"/>
  <c r="AU568" i="1"/>
  <c r="F669" i="1"/>
  <c r="BA568" i="1"/>
  <c r="CP229" i="1"/>
  <c r="O229" i="1" s="1"/>
  <c r="BA754" i="1"/>
  <c r="F828" i="1"/>
  <c r="Q692" i="1"/>
  <c r="AD685" i="1"/>
  <c r="AW858" i="1"/>
  <c r="CF853" i="1"/>
  <c r="CZ90" i="1"/>
  <c r="Y90" i="1" s="1"/>
  <c r="CY90" i="1"/>
  <c r="X90" i="1" s="1"/>
  <c r="AF933" i="1"/>
  <c r="S942" i="1"/>
  <c r="CY939" i="1"/>
  <c r="X939" i="1" s="1"/>
  <c r="CZ939" i="1"/>
  <c r="Y939" i="1" s="1"/>
  <c r="Q853" i="1"/>
  <c r="Q888" i="1"/>
  <c r="F870" i="1"/>
  <c r="CP574" i="1"/>
  <c r="O574" i="1" s="1"/>
  <c r="AC619" i="1"/>
  <c r="AV858" i="1"/>
  <c r="CE853" i="1"/>
  <c r="CY936" i="1"/>
  <c r="X936" i="1" s="1"/>
  <c r="CZ936" i="1"/>
  <c r="Y936" i="1" s="1"/>
  <c r="F673" i="1"/>
  <c r="W568" i="1"/>
  <c r="CY617" i="1"/>
  <c r="X617" i="1" s="1"/>
  <c r="CZ617" i="1"/>
  <c r="Y617" i="1" s="1"/>
  <c r="AE758" i="1"/>
  <c r="R778" i="1"/>
  <c r="F733" i="1"/>
  <c r="AZ681" i="1"/>
  <c r="U849" i="1"/>
  <c r="F910" i="1"/>
  <c r="AX211" i="1"/>
  <c r="F263" i="1"/>
  <c r="AX418" i="1"/>
  <c r="U211" i="1"/>
  <c r="F278" i="1"/>
  <c r="U418" i="1"/>
  <c r="F517" i="1"/>
  <c r="AZ502" i="1"/>
  <c r="AZ536" i="1"/>
  <c r="CY76" i="1"/>
  <c r="X76" i="1" s="1"/>
  <c r="CZ76" i="1"/>
  <c r="Y76" i="1" s="1"/>
  <c r="AZ929" i="1"/>
  <c r="F983" i="1"/>
  <c r="CH470" i="1"/>
  <c r="AC463" i="1"/>
  <c r="P470" i="1"/>
  <c r="CE470" i="1"/>
  <c r="CF470" i="1"/>
  <c r="CY95" i="1"/>
  <c r="X95" i="1" s="1"/>
  <c r="CZ95" i="1"/>
  <c r="Y95" i="1" s="1"/>
  <c r="AC352" i="1"/>
  <c r="R470" i="1"/>
  <c r="AE463" i="1"/>
  <c r="AX26" i="1"/>
  <c r="F106" i="1"/>
  <c r="AX166" i="1"/>
  <c r="CY609" i="1"/>
  <c r="X609" i="1" s="1"/>
  <c r="CZ609" i="1"/>
  <c r="Y609" i="1" s="1"/>
  <c r="GM226" i="1"/>
  <c r="GN226" i="1" s="1"/>
  <c r="CP79" i="1"/>
  <c r="O79" i="1" s="1"/>
  <c r="AF858" i="1"/>
  <c r="CP95" i="1"/>
  <c r="O95" i="1" s="1"/>
  <c r="AE933" i="1"/>
  <c r="R942" i="1"/>
  <c r="AK470" i="1"/>
  <c r="CZ295" i="1"/>
  <c r="Y295" i="1" s="1"/>
  <c r="CY295" i="1"/>
  <c r="X295" i="1" s="1"/>
  <c r="V26" i="1"/>
  <c r="F122" i="1"/>
  <c r="V166" i="1"/>
  <c r="CP856" i="1"/>
  <c r="O856" i="1" s="1"/>
  <c r="AF692" i="1"/>
  <c r="CY687" i="1"/>
  <c r="X687" i="1" s="1"/>
  <c r="CZ687" i="1"/>
  <c r="Y687" i="1" s="1"/>
  <c r="GM762" i="1"/>
  <c r="GP762" i="1" s="1"/>
  <c r="AZ207" i="1"/>
  <c r="F429" i="1"/>
  <c r="T929" i="1"/>
  <c r="F993" i="1"/>
  <c r="AD758" i="1"/>
  <c r="Q778" i="1"/>
  <c r="CZ294" i="1"/>
  <c r="Y294" i="1" s="1"/>
  <c r="CY294" i="1"/>
  <c r="X294" i="1" s="1"/>
  <c r="CY940" i="1"/>
  <c r="X940" i="1" s="1"/>
  <c r="CZ940" i="1"/>
  <c r="Y940" i="1" s="1"/>
  <c r="CY233" i="1"/>
  <c r="X233" i="1" s="1"/>
  <c r="CZ233" i="1"/>
  <c r="Y233" i="1" s="1"/>
  <c r="GM36" i="1"/>
  <c r="GN36" i="1" s="1"/>
  <c r="AL470" i="1"/>
  <c r="CY613" i="1"/>
  <c r="X613" i="1" s="1"/>
  <c r="CZ613" i="1"/>
  <c r="Y613" i="1" s="1"/>
  <c r="AE685" i="1"/>
  <c r="R692" i="1"/>
  <c r="AF778" i="1"/>
  <c r="W22" i="1"/>
  <c r="F190" i="1"/>
  <c r="CP292" i="1"/>
  <c r="O292" i="1" s="1"/>
  <c r="GM292" i="1" s="1"/>
  <c r="GO292" i="1" s="1"/>
  <c r="AX459" i="1"/>
  <c r="F543" i="1"/>
  <c r="O384" i="1"/>
  <c r="F390" i="1"/>
  <c r="BA22" i="1"/>
  <c r="F186" i="1"/>
  <c r="H16" i="2" s="1"/>
  <c r="F396" i="1"/>
  <c r="AY384" i="1"/>
  <c r="CY610" i="1"/>
  <c r="X610" i="1" s="1"/>
  <c r="CZ610" i="1"/>
  <c r="Y610" i="1" s="1"/>
  <c r="AR502" i="1"/>
  <c r="F534" i="1"/>
  <c r="GM32" i="1"/>
  <c r="GN32" i="1" s="1"/>
  <c r="CY575" i="1"/>
  <c r="X575" i="1" s="1"/>
  <c r="CZ575" i="1"/>
  <c r="Y575" i="1" s="1"/>
  <c r="W459" i="1"/>
  <c r="F560" i="1"/>
  <c r="GM774" i="1"/>
  <c r="GP774" i="1" s="1"/>
  <c r="CY216" i="1"/>
  <c r="X216" i="1" s="1"/>
  <c r="CZ216" i="1"/>
  <c r="Y216" i="1" s="1"/>
  <c r="F819" i="1"/>
  <c r="AZ754" i="1"/>
  <c r="AF463" i="1"/>
  <c r="S470" i="1"/>
  <c r="BA681" i="1"/>
  <c r="F742" i="1"/>
  <c r="F670" i="1"/>
  <c r="T568" i="1"/>
  <c r="CY766" i="1"/>
  <c r="X766" i="1" s="1"/>
  <c r="CZ766" i="1"/>
  <c r="Y766" i="1" s="1"/>
  <c r="W754" i="1"/>
  <c r="F832" i="1"/>
  <c r="CY290" i="1"/>
  <c r="X290" i="1" s="1"/>
  <c r="CZ290" i="1"/>
  <c r="Y290" i="1" s="1"/>
  <c r="AF303" i="1"/>
  <c r="CP609" i="1"/>
  <c r="O609" i="1" s="1"/>
  <c r="GM609" i="1" s="1"/>
  <c r="GN609" i="1" s="1"/>
  <c r="CY768" i="1"/>
  <c r="X768" i="1" s="1"/>
  <c r="CZ768" i="1"/>
  <c r="Y768" i="1" s="1"/>
  <c r="CP585" i="1"/>
  <c r="O585" i="1" s="1"/>
  <c r="P692" i="1"/>
  <c r="CE692" i="1"/>
  <c r="CF692" i="1"/>
  <c r="CH692" i="1"/>
  <c r="AC685" i="1"/>
  <c r="AQ568" i="1"/>
  <c r="F659" i="1"/>
  <c r="CP224" i="1"/>
  <c r="O224" i="1" s="1"/>
  <c r="CZ690" i="1"/>
  <c r="Y690" i="1" s="1"/>
  <c r="CY690" i="1"/>
  <c r="X690" i="1" s="1"/>
  <c r="CZ291" i="1"/>
  <c r="Y291" i="1" s="1"/>
  <c r="CY291" i="1"/>
  <c r="X291" i="1" s="1"/>
  <c r="CY298" i="1"/>
  <c r="X298" i="1" s="1"/>
  <c r="CZ298" i="1"/>
  <c r="Y298" i="1" s="1"/>
  <c r="CY337" i="1"/>
  <c r="X337" i="1" s="1"/>
  <c r="CZ337" i="1"/>
  <c r="Y337" i="1" s="1"/>
  <c r="AF352" i="1"/>
  <c r="U758" i="1"/>
  <c r="U808" i="1"/>
  <c r="F800" i="1"/>
  <c r="AC303" i="1"/>
  <c r="AZ288" i="1"/>
  <c r="F314" i="1"/>
  <c r="CP936" i="1"/>
  <c r="O936" i="1" s="1"/>
  <c r="V929" i="1"/>
  <c r="F995" i="1"/>
  <c r="F729" i="1"/>
  <c r="AX681" i="1"/>
  <c r="U335" i="1"/>
  <c r="F374" i="1"/>
  <c r="GM28" i="1"/>
  <c r="AZ572" i="1"/>
  <c r="F630" i="1"/>
  <c r="AZ649" i="1"/>
  <c r="BA211" i="1"/>
  <c r="F276" i="1"/>
  <c r="BA418" i="1"/>
  <c r="V211" i="1"/>
  <c r="F279" i="1"/>
  <c r="V418" i="1"/>
  <c r="AC99" i="1"/>
  <c r="CP775" i="1"/>
  <c r="O775" i="1" s="1"/>
  <c r="AO18" i="1"/>
  <c r="F1006" i="1"/>
  <c r="V335" i="1"/>
  <c r="F375" i="1"/>
  <c r="AV384" i="1"/>
  <c r="F393" i="1"/>
  <c r="AX808" i="1"/>
  <c r="AX758" i="1"/>
  <c r="F785" i="1"/>
  <c r="AW502" i="1"/>
  <c r="F512" i="1"/>
  <c r="V754" i="1"/>
  <c r="F831" i="1"/>
  <c r="AD463" i="1"/>
  <c r="Q470" i="1"/>
  <c r="V288" i="1"/>
  <c r="F326" i="1"/>
  <c r="CZ81" i="1"/>
  <c r="Y81" i="1" s="1"/>
  <c r="CY81" i="1"/>
  <c r="X81" i="1" s="1"/>
  <c r="CY689" i="1"/>
  <c r="X689" i="1" s="1"/>
  <c r="CZ689" i="1"/>
  <c r="Y689" i="1" s="1"/>
  <c r="AY502" i="1"/>
  <c r="F514" i="1"/>
  <c r="T459" i="1"/>
  <c r="F557" i="1"/>
  <c r="R853" i="1"/>
  <c r="F872" i="1"/>
  <c r="R888" i="1"/>
  <c r="CP939" i="1"/>
  <c r="O939" i="1" s="1"/>
  <c r="O502" i="1"/>
  <c r="F508" i="1"/>
  <c r="CY63" i="1"/>
  <c r="X63" i="1" s="1"/>
  <c r="CZ63" i="1"/>
  <c r="Y63" i="1" s="1"/>
  <c r="CZ350" i="1"/>
  <c r="Y350" i="1" s="1"/>
  <c r="CY350" i="1"/>
  <c r="X350" i="1" s="1"/>
  <c r="AX288" i="1"/>
  <c r="F310" i="1"/>
  <c r="T22" i="1"/>
  <c r="F187" i="1"/>
  <c r="AY858" i="1"/>
  <c r="CH853" i="1"/>
  <c r="CP295" i="1"/>
  <c r="O295" i="1" s="1"/>
  <c r="AC758" i="1"/>
  <c r="P778" i="1"/>
  <c r="CE778" i="1"/>
  <c r="CH778" i="1"/>
  <c r="CF778" i="1"/>
  <c r="AE352" i="1"/>
  <c r="F641" i="1"/>
  <c r="U572" i="1"/>
  <c r="U649" i="1"/>
  <c r="CP611" i="1"/>
  <c r="O611" i="1" s="1"/>
  <c r="W929" i="1"/>
  <c r="F996" i="1"/>
  <c r="AD352" i="1"/>
  <c r="GM765" i="1"/>
  <c r="GP765" i="1" s="1"/>
  <c r="CP81" i="1"/>
  <c r="O81" i="1" s="1"/>
  <c r="U288" i="1"/>
  <c r="F325" i="1"/>
  <c r="T754" i="1"/>
  <c r="F829" i="1"/>
  <c r="CP76" i="1"/>
  <c r="O76" i="1" s="1"/>
  <c r="U929" i="1"/>
  <c r="F994" i="1"/>
  <c r="BA929" i="1"/>
  <c r="F992" i="1"/>
  <c r="CY348" i="1"/>
  <c r="X348" i="1" s="1"/>
  <c r="CZ348" i="1"/>
  <c r="Y348" i="1" s="1"/>
  <c r="CP294" i="1"/>
  <c r="O294" i="1" s="1"/>
  <c r="T211" i="1"/>
  <c r="F277" i="1"/>
  <c r="T418" i="1"/>
  <c r="T1002" i="1" s="1"/>
  <c r="F280" i="1"/>
  <c r="W418" i="1"/>
  <c r="W1002" i="1" s="1"/>
  <c r="W211" i="1"/>
  <c r="CY229" i="1"/>
  <c r="X229" i="1" s="1"/>
  <c r="CZ229" i="1"/>
  <c r="Y229" i="1" s="1"/>
  <c r="F545" i="1"/>
  <c r="AP459" i="1"/>
  <c r="CY77" i="1"/>
  <c r="X77" i="1" s="1"/>
  <c r="CZ77" i="1"/>
  <c r="Y77" i="1" s="1"/>
  <c r="AV502" i="1"/>
  <c r="F511" i="1"/>
  <c r="CY611" i="1"/>
  <c r="X611" i="1" s="1"/>
  <c r="CZ611" i="1"/>
  <c r="Y611" i="1" s="1"/>
  <c r="CP577" i="1"/>
  <c r="O577" i="1" s="1"/>
  <c r="CP215" i="1"/>
  <c r="O215" i="1" s="1"/>
  <c r="AC256" i="1"/>
  <c r="BA459" i="1"/>
  <c r="F556" i="1"/>
  <c r="H18" i="2" s="1"/>
  <c r="GM96" i="1"/>
  <c r="GN96" i="1" s="1"/>
  <c r="CP768" i="1"/>
  <c r="O768" i="1" s="1"/>
  <c r="AR384" i="1"/>
  <c r="F416" i="1"/>
  <c r="CP610" i="1"/>
  <c r="O610" i="1" s="1"/>
  <c r="F743" i="1"/>
  <c r="T681" i="1"/>
  <c r="CY68" i="1"/>
  <c r="X68" i="1" s="1"/>
  <c r="CZ68" i="1"/>
  <c r="Y68" i="1" s="1"/>
  <c r="GM30" i="1"/>
  <c r="GN30" i="1" s="1"/>
  <c r="CZ937" i="1"/>
  <c r="Y937" i="1" s="1"/>
  <c r="CY937" i="1"/>
  <c r="X937" i="1" s="1"/>
  <c r="AQ22" i="1"/>
  <c r="F176" i="1"/>
  <c r="AQ1002" i="1"/>
  <c r="CY577" i="1"/>
  <c r="X577" i="1" s="1"/>
  <c r="CZ577" i="1"/>
  <c r="Y577" i="1" s="1"/>
  <c r="GM213" i="1"/>
  <c r="F642" i="1"/>
  <c r="V649" i="1"/>
  <c r="V572" i="1"/>
  <c r="F818" i="1"/>
  <c r="AQ754" i="1"/>
  <c r="CP575" i="1"/>
  <c r="O575" i="1" s="1"/>
  <c r="CC463" i="1"/>
  <c r="CY85" i="1"/>
  <c r="X85" i="1" s="1"/>
  <c r="CZ85" i="1"/>
  <c r="Y85" i="1" s="1"/>
  <c r="CY574" i="1"/>
  <c r="X574" i="1" s="1"/>
  <c r="AF619" i="1"/>
  <c r="CZ574" i="1"/>
  <c r="Y574" i="1" s="1"/>
  <c r="CP233" i="1"/>
  <c r="O233" i="1" s="1"/>
  <c r="CY585" i="1"/>
  <c r="X585" i="1" s="1"/>
  <c r="CZ585" i="1"/>
  <c r="Y585" i="1" s="1"/>
  <c r="CY31" i="1"/>
  <c r="X31" i="1" s="1"/>
  <c r="CZ31" i="1"/>
  <c r="Y31" i="1" s="1"/>
  <c r="F394" i="1"/>
  <c r="AW384" i="1"/>
  <c r="CZ224" i="1"/>
  <c r="Y224" i="1" s="1"/>
  <c r="CY224" i="1"/>
  <c r="X224" i="1" s="1"/>
  <c r="CP85" i="1"/>
  <c r="O85" i="1" s="1"/>
  <c r="GM225" i="1"/>
  <c r="GN225" i="1" s="1"/>
  <c r="GM760" i="1"/>
  <c r="BC18" i="1"/>
  <c r="F1018" i="1"/>
  <c r="CY80" i="1"/>
  <c r="X80" i="1" s="1"/>
  <c r="CZ80" i="1"/>
  <c r="Y80" i="1" s="1"/>
  <c r="CZ215" i="1"/>
  <c r="Y215" i="1" s="1"/>
  <c r="CY215" i="1"/>
  <c r="X215" i="1" s="1"/>
  <c r="AX568" i="1"/>
  <c r="F656" i="1"/>
  <c r="AZ26" i="1"/>
  <c r="AZ166" i="1"/>
  <c r="F110" i="1"/>
  <c r="AX929" i="1"/>
  <c r="F979" i="1"/>
  <c r="BB18" i="1"/>
  <c r="F1015" i="1"/>
  <c r="CY586" i="1"/>
  <c r="X586" i="1" s="1"/>
  <c r="CZ586" i="1"/>
  <c r="Y586" i="1" s="1"/>
  <c r="CP586" i="1"/>
  <c r="O586" i="1" s="1"/>
  <c r="AF99" i="1"/>
  <c r="CP617" i="1"/>
  <c r="O617" i="1" s="1"/>
  <c r="CZ763" i="1"/>
  <c r="Y763" i="1" s="1"/>
  <c r="CY763" i="1"/>
  <c r="X763" i="1" s="1"/>
  <c r="AK778" i="1" s="1"/>
  <c r="AQ207" i="1"/>
  <c r="F428" i="1"/>
  <c r="GM298" i="1" l="1"/>
  <c r="GN298" i="1" s="1"/>
  <c r="U722" i="1"/>
  <c r="U685" i="1"/>
  <c r="F714" i="1"/>
  <c r="GM76" i="1"/>
  <c r="GN76" i="1" s="1"/>
  <c r="Q256" i="1"/>
  <c r="GM939" i="1"/>
  <c r="GP939" i="1" s="1"/>
  <c r="AB470" i="1"/>
  <c r="CC256" i="1"/>
  <c r="CC211" i="1" s="1"/>
  <c r="K39" i="8"/>
  <c r="L381" i="8"/>
  <c r="L142" i="8"/>
  <c r="L369" i="8"/>
  <c r="L71" i="8"/>
  <c r="L440" i="8"/>
  <c r="L154" i="8"/>
  <c r="AT337" i="7"/>
  <c r="L334" i="7" s="1"/>
  <c r="L322" i="7"/>
  <c r="M515" i="16"/>
  <c r="M513" i="16" s="1"/>
  <c r="M372" i="16"/>
  <c r="M370" i="16" s="1"/>
  <c r="M464" i="16"/>
  <c r="M462" i="16" s="1"/>
  <c r="AT212" i="8"/>
  <c r="L198" i="8"/>
  <c r="AO116" i="8"/>
  <c r="L112" i="8"/>
  <c r="M48" i="20"/>
  <c r="M182" i="20"/>
  <c r="M170" i="20"/>
  <c r="M168" i="20" s="1"/>
  <c r="M202" i="20"/>
  <c r="M190" i="20"/>
  <c r="M188" i="20" s="1"/>
  <c r="M95" i="20"/>
  <c r="M83" i="20"/>
  <c r="M81" i="20" s="1"/>
  <c r="AO57" i="16"/>
  <c r="M53" i="16"/>
  <c r="L381" i="10"/>
  <c r="L379" i="10" s="1"/>
  <c r="AO212" i="10"/>
  <c r="L208" i="10"/>
  <c r="L247" i="12"/>
  <c r="L235" i="12"/>
  <c r="L233" i="12" s="1"/>
  <c r="M135" i="17"/>
  <c r="M362" i="17"/>
  <c r="M198" i="23"/>
  <c r="M196" i="23" s="1"/>
  <c r="M210" i="23"/>
  <c r="AR233" i="19"/>
  <c r="M230" i="19" s="1"/>
  <c r="M229" i="19"/>
  <c r="L309" i="7"/>
  <c r="L319" i="10"/>
  <c r="AT333" i="10"/>
  <c r="L433" i="10" s="1"/>
  <c r="L352" i="10"/>
  <c r="L115" i="14"/>
  <c r="K39" i="14"/>
  <c r="L374" i="8"/>
  <c r="L147" i="8"/>
  <c r="M74" i="18"/>
  <c r="M58" i="17"/>
  <c r="AR179" i="16"/>
  <c r="M506" i="16" s="1"/>
  <c r="AT325" i="16"/>
  <c r="M310" i="16"/>
  <c r="L467" i="7"/>
  <c r="L182" i="13"/>
  <c r="L180" i="13" s="1"/>
  <c r="L75" i="13"/>
  <c r="L73" i="13" s="1"/>
  <c r="M476" i="19"/>
  <c r="M474" i="19" s="1"/>
  <c r="L330" i="10"/>
  <c r="L440" i="10"/>
  <c r="L428" i="10"/>
  <c r="AO200" i="19"/>
  <c r="M196" i="19"/>
  <c r="M197" i="17"/>
  <c r="M377" i="17"/>
  <c r="M45" i="19"/>
  <c r="AT56" i="19"/>
  <c r="K40" i="9"/>
  <c r="L151" i="9"/>
  <c r="L222" i="9"/>
  <c r="L79" i="9"/>
  <c r="L267" i="12"/>
  <c r="L148" i="12"/>
  <c r="L146" i="12" s="1"/>
  <c r="M190" i="23"/>
  <c r="M91" i="23"/>
  <c r="M89" i="23" s="1"/>
  <c r="L194" i="11"/>
  <c r="K39" i="11"/>
  <c r="L182" i="11"/>
  <c r="L180" i="11" s="1"/>
  <c r="L60" i="11"/>
  <c r="L202" i="11"/>
  <c r="L200" i="11" s="1"/>
  <c r="L107" i="11"/>
  <c r="L95" i="11"/>
  <c r="L93" i="11" s="1"/>
  <c r="L214" i="11"/>
  <c r="AT223" i="17"/>
  <c r="M433" i="17" s="1"/>
  <c r="M209" i="17"/>
  <c r="M54" i="16"/>
  <c r="L353" i="10"/>
  <c r="L202" i="14"/>
  <c r="L210" i="14"/>
  <c r="L208" i="14" s="1"/>
  <c r="AT179" i="16"/>
  <c r="M160" i="16"/>
  <c r="AO179" i="16" s="1"/>
  <c r="M217" i="18"/>
  <c r="M130" i="17"/>
  <c r="M357" i="17"/>
  <c r="M142" i="17"/>
  <c r="M59" i="17"/>
  <c r="M369" i="17"/>
  <c r="M428" i="17"/>
  <c r="M322" i="16"/>
  <c r="AT191" i="7"/>
  <c r="L172" i="7"/>
  <c r="AO191" i="7" s="1"/>
  <c r="L226" i="10"/>
  <c r="AO245" i="10" s="1"/>
  <c r="AT245" i="10"/>
  <c r="K40" i="10" s="1"/>
  <c r="L87" i="13"/>
  <c r="K39" i="13"/>
  <c r="AO256" i="16"/>
  <c r="M252" i="16"/>
  <c r="G18" i="2"/>
  <c r="C43" i="9"/>
  <c r="M43" i="9" s="1"/>
  <c r="AR191" i="7"/>
  <c r="M67" i="18"/>
  <c r="M139" i="18"/>
  <c r="M210" i="18"/>
  <c r="M220" i="17"/>
  <c r="AT239" i="7"/>
  <c r="L479" i="7" s="1"/>
  <c r="L224" i="7"/>
  <c r="M229" i="17"/>
  <c r="AT244" i="17"/>
  <c r="M241" i="17" s="1"/>
  <c r="AO70" i="9"/>
  <c r="L66" i="9"/>
  <c r="L384" i="7"/>
  <c r="L382" i="7" s="1"/>
  <c r="L527" i="7"/>
  <c r="L525" i="7" s="1"/>
  <c r="L476" i="7"/>
  <c r="L474" i="7" s="1"/>
  <c r="M178" i="23"/>
  <c r="M176" i="23" s="1"/>
  <c r="L178" i="10"/>
  <c r="AO182" i="10"/>
  <c r="L65" i="10"/>
  <c r="M223" i="16"/>
  <c r="L103" i="14"/>
  <c r="L101" i="14" s="1"/>
  <c r="L222" i="14"/>
  <c r="L67" i="9"/>
  <c r="L232" i="8"/>
  <c r="M65" i="19"/>
  <c r="AO268" i="7"/>
  <c r="L264" i="7"/>
  <c r="M382" i="17"/>
  <c r="M78" i="17"/>
  <c r="AT356" i="16"/>
  <c r="M353" i="16" s="1"/>
  <c r="M342" i="16"/>
  <c r="AT321" i="19"/>
  <c r="M421" i="19" s="1"/>
  <c r="M307" i="19"/>
  <c r="L484" i="10"/>
  <c r="L377" i="10"/>
  <c r="L413" i="10"/>
  <c r="M416" i="19"/>
  <c r="M428" i="19"/>
  <c r="M318" i="19"/>
  <c r="AO104" i="17"/>
  <c r="M100" i="17"/>
  <c r="L174" i="13"/>
  <c r="AO170" i="19"/>
  <c r="M166" i="19"/>
  <c r="M256" i="17"/>
  <c r="L77" i="10"/>
  <c r="AT368" i="7"/>
  <c r="L365" i="7" s="1"/>
  <c r="L354" i="7"/>
  <c r="AO58" i="18"/>
  <c r="M54" i="18"/>
  <c r="F30" i="24"/>
  <c r="F31" i="24" s="1"/>
  <c r="F37" i="24" s="1"/>
  <c r="F43" i="24" s="1"/>
  <c r="F49" i="24" s="1"/>
  <c r="F55" i="24" s="1"/>
  <c r="F61" i="24" s="1"/>
  <c r="F67" i="24" s="1"/>
  <c r="F76" i="24" s="1"/>
  <c r="F81" i="24" s="1"/>
  <c r="F87" i="24" s="1"/>
  <c r="F92" i="24" s="1"/>
  <c r="F94" i="24" s="1"/>
  <c r="F95" i="24" s="1"/>
  <c r="F96" i="24" s="1"/>
  <c r="M263" i="17"/>
  <c r="M251" i="17"/>
  <c r="M167" i="17"/>
  <c r="M340" i="19"/>
  <c r="M360" i="17"/>
  <c r="M358" i="17" s="1"/>
  <c r="M355" i="17" s="1"/>
  <c r="M103" i="23"/>
  <c r="L179" i="8"/>
  <c r="L263" i="8"/>
  <c r="AO69" i="7"/>
  <c r="L65" i="7"/>
  <c r="L209" i="8"/>
  <c r="L389" i="8"/>
  <c r="M363" i="16"/>
  <c r="AR96" i="21"/>
  <c r="M93" i="21" s="1"/>
  <c r="M92" i="21"/>
  <c r="AT256" i="8"/>
  <c r="L445" i="8" s="1"/>
  <c r="L241" i="8"/>
  <c r="M455" i="16"/>
  <c r="M224" i="16"/>
  <c r="L190" i="14"/>
  <c r="L188" i="14" s="1"/>
  <c r="L86" i="9"/>
  <c r="L158" i="9"/>
  <c r="L372" i="8"/>
  <c r="L370" i="8" s="1"/>
  <c r="L145" i="8"/>
  <c r="L143" i="8" s="1"/>
  <c r="L140" i="8" s="1"/>
  <c r="M55" i="18"/>
  <c r="M66" i="19"/>
  <c r="L241" i="10"/>
  <c r="AR245" i="10"/>
  <c r="L242" i="10" s="1"/>
  <c r="AO81" i="17"/>
  <c r="M133" i="17" s="1"/>
  <c r="M131" i="17" s="1"/>
  <c r="M128" i="17" s="1"/>
  <c r="M77" i="17"/>
  <c r="AT301" i="16"/>
  <c r="M467" i="16" s="1"/>
  <c r="M287" i="16"/>
  <c r="L411" i="10"/>
  <c r="M136" i="21"/>
  <c r="M134" i="21" s="1"/>
  <c r="M223" i="21"/>
  <c r="M221" i="21" s="1"/>
  <c r="L194" i="13"/>
  <c r="L162" i="13"/>
  <c r="L160" i="13" s="1"/>
  <c r="L78" i="10"/>
  <c r="AZ250" i="19"/>
  <c r="M248" i="19" s="1"/>
  <c r="AZ262" i="10"/>
  <c r="L260" i="10" s="1"/>
  <c r="AZ325" i="16"/>
  <c r="M323" i="16" s="1"/>
  <c r="AZ337" i="7"/>
  <c r="L335" i="7" s="1"/>
  <c r="BA69" i="23"/>
  <c r="M68" i="23" s="1"/>
  <c r="BA81" i="14"/>
  <c r="L80" i="14" s="1"/>
  <c r="H386" i="19"/>
  <c r="G398" i="10"/>
  <c r="BA223" i="17"/>
  <c r="M222" i="17" s="1"/>
  <c r="BA235" i="8"/>
  <c r="L234" i="8" s="1"/>
  <c r="M114" i="16"/>
  <c r="AN71" i="16"/>
  <c r="L71" i="16"/>
  <c r="J71" i="16" s="1"/>
  <c r="L59" i="21"/>
  <c r="AN59" i="21"/>
  <c r="L68" i="7"/>
  <c r="L61" i="12"/>
  <c r="AN104" i="17"/>
  <c r="L104" i="17"/>
  <c r="J104" i="17" s="1"/>
  <c r="L91" i="8"/>
  <c r="AZ333" i="10"/>
  <c r="AZ321" i="19"/>
  <c r="H221" i="23"/>
  <c r="K41" i="14"/>
  <c r="G233" i="14"/>
  <c r="BA179" i="16"/>
  <c r="M178" i="16" s="1"/>
  <c r="BA191" i="7"/>
  <c r="L190" i="7" s="1"/>
  <c r="BA69" i="20"/>
  <c r="M68" i="20" s="1"/>
  <c r="BA81" i="11"/>
  <c r="L80" i="11" s="1"/>
  <c r="H278" i="17"/>
  <c r="G290" i="8"/>
  <c r="H267" i="21"/>
  <c r="K42" i="12"/>
  <c r="G279" i="12"/>
  <c r="H157" i="17"/>
  <c r="G169" i="8"/>
  <c r="H162" i="21"/>
  <c r="G174" i="12"/>
  <c r="AZ180" i="17"/>
  <c r="M178" i="17" s="1"/>
  <c r="AZ192" i="8"/>
  <c r="L190" i="8" s="1"/>
  <c r="GM687" i="1"/>
  <c r="GP687" i="1" s="1"/>
  <c r="AZ63" i="11"/>
  <c r="AZ51" i="20"/>
  <c r="H390" i="16"/>
  <c r="G402" i="7"/>
  <c r="BA293" i="19"/>
  <c r="M292" i="19" s="1"/>
  <c r="BA305" i="10"/>
  <c r="L304" i="10" s="1"/>
  <c r="BA368" i="10"/>
  <c r="L367" i="10" s="1"/>
  <c r="BA356" i="19"/>
  <c r="M355" i="19" s="1"/>
  <c r="AL942" i="1"/>
  <c r="BA59" i="23"/>
  <c r="M58" i="23" s="1"/>
  <c r="BA71" i="14"/>
  <c r="L70" i="14" s="1"/>
  <c r="E22" i="2"/>
  <c r="C41" i="13"/>
  <c r="M41" i="13" s="1"/>
  <c r="AK858" i="1"/>
  <c r="AZ59" i="22"/>
  <c r="M57" i="22" s="1"/>
  <c r="AZ71" i="13"/>
  <c r="L69" i="13" s="1"/>
  <c r="Q303" i="1"/>
  <c r="L132" i="21"/>
  <c r="AN132" i="21"/>
  <c r="L175" i="13"/>
  <c r="L60" i="13"/>
  <c r="L170" i="19"/>
  <c r="J170" i="19" s="1"/>
  <c r="AN170" i="19"/>
  <c r="L200" i="19"/>
  <c r="J200" i="19" s="1"/>
  <c r="AN200" i="19"/>
  <c r="L92" i="8"/>
  <c r="L141" i="19"/>
  <c r="J141" i="19" s="1"/>
  <c r="AN141" i="19"/>
  <c r="L61" i="13"/>
  <c r="AN268" i="7"/>
  <c r="K268" i="7"/>
  <c r="I268" i="7" s="1"/>
  <c r="L86" i="21"/>
  <c r="AN86" i="21"/>
  <c r="M56" i="16"/>
  <c r="M49" i="21"/>
  <c r="L125" i="7"/>
  <c r="K89" i="12"/>
  <c r="AN89" i="12"/>
  <c r="M79" i="17"/>
  <c r="BA56" i="19"/>
  <c r="BA68" i="10"/>
  <c r="BA301" i="16"/>
  <c r="M300" i="16" s="1"/>
  <c r="BA313" i="7"/>
  <c r="L312" i="7" s="1"/>
  <c r="BA79" i="20"/>
  <c r="M78" i="20" s="1"/>
  <c r="BA91" i="11"/>
  <c r="L90" i="11" s="1"/>
  <c r="AZ302" i="19"/>
  <c r="M300" i="19" s="1"/>
  <c r="AZ314" i="10"/>
  <c r="L312" i="10" s="1"/>
  <c r="AZ344" i="19"/>
  <c r="M342" i="19" s="1"/>
  <c r="AZ356" i="10"/>
  <c r="L354" i="10" s="1"/>
  <c r="BA244" i="17"/>
  <c r="M243" i="17" s="1"/>
  <c r="BA256" i="8"/>
  <c r="L255" i="8" s="1"/>
  <c r="H389" i="16"/>
  <c r="G401" i="7"/>
  <c r="AN144" i="12"/>
  <c r="K144" i="12"/>
  <c r="AN68" i="21"/>
  <c r="L68" i="21"/>
  <c r="L105" i="21"/>
  <c r="AN105" i="21"/>
  <c r="M55" i="16"/>
  <c r="AN82" i="19"/>
  <c r="L82" i="19"/>
  <c r="J82" i="19" s="1"/>
  <c r="AZ281" i="16"/>
  <c r="M279" i="16" s="1"/>
  <c r="AZ293" i="7"/>
  <c r="L291" i="7" s="1"/>
  <c r="BA233" i="19"/>
  <c r="M232" i="19" s="1"/>
  <c r="BA245" i="10"/>
  <c r="L244" i="10" s="1"/>
  <c r="AZ62" i="17"/>
  <c r="AZ74" i="8"/>
  <c r="AZ233" i="19"/>
  <c r="M231" i="19" s="1"/>
  <c r="AZ245" i="10"/>
  <c r="L243" i="10" s="1"/>
  <c r="AZ56" i="19"/>
  <c r="AZ68" i="10"/>
  <c r="BA111" i="19"/>
  <c r="M110" i="19" s="1"/>
  <c r="BA123" i="10"/>
  <c r="L122" i="10" s="1"/>
  <c r="BA227" i="16"/>
  <c r="M226" i="16" s="1"/>
  <c r="BA239" i="7"/>
  <c r="L238" i="7" s="1"/>
  <c r="H277" i="17"/>
  <c r="G289" i="8"/>
  <c r="AZ179" i="16"/>
  <c r="M177" i="16" s="1"/>
  <c r="AZ191" i="7"/>
  <c r="L189" i="7" s="1"/>
  <c r="AZ69" i="20"/>
  <c r="M67" i="20" s="1"/>
  <c r="AZ81" i="11"/>
  <c r="L79" i="11" s="1"/>
  <c r="H312" i="17"/>
  <c r="G324" i="8"/>
  <c r="GM337" i="1"/>
  <c r="GM291" i="1"/>
  <c r="GN291" i="1" s="1"/>
  <c r="BA180" i="17"/>
  <c r="M179" i="17" s="1"/>
  <c r="AN180" i="17" s="1"/>
  <c r="BA192" i="8"/>
  <c r="L191" i="8" s="1"/>
  <c r="BA96" i="21"/>
  <c r="M95" i="21" s="1"/>
  <c r="BA108" i="12"/>
  <c r="L107" i="12" s="1"/>
  <c r="BA170" i="17"/>
  <c r="BA182" i="8"/>
  <c r="BA69" i="19"/>
  <c r="M68" i="19" s="1"/>
  <c r="BA81" i="10"/>
  <c r="L80" i="10" s="1"/>
  <c r="AZ293" i="19"/>
  <c r="M291" i="19" s="1"/>
  <c r="AZ305" i="10"/>
  <c r="L303" i="10" s="1"/>
  <c r="H156" i="17"/>
  <c r="G168" i="8"/>
  <c r="AZ356" i="19"/>
  <c r="M354" i="19" s="1"/>
  <c r="AZ368" i="10"/>
  <c r="L366" i="10" s="1"/>
  <c r="AZ59" i="23"/>
  <c r="M57" i="23" s="1"/>
  <c r="AZ71" i="14"/>
  <c r="L69" i="14" s="1"/>
  <c r="BA87" i="23"/>
  <c r="M86" i="23" s="1"/>
  <c r="BA99" i="14"/>
  <c r="L98" i="14" s="1"/>
  <c r="GM90" i="1"/>
  <c r="GO90" i="1" s="1"/>
  <c r="AZ356" i="16"/>
  <c r="M354" i="16" s="1"/>
  <c r="AZ368" i="7"/>
  <c r="L366" i="7" s="1"/>
  <c r="BA271" i="16"/>
  <c r="M270" i="16" s="1"/>
  <c r="BA283" i="7"/>
  <c r="L282" i="7" s="1"/>
  <c r="H229" i="18"/>
  <c r="K42" i="9"/>
  <c r="G241" i="9"/>
  <c r="AZ200" i="17"/>
  <c r="M198" i="17" s="1"/>
  <c r="AZ212" i="8"/>
  <c r="L210" i="8" s="1"/>
  <c r="L159" i="9"/>
  <c r="L87" i="9"/>
  <c r="L68" i="9"/>
  <c r="L230" i="9"/>
  <c r="L60" i="14"/>
  <c r="M48" i="22"/>
  <c r="M183" i="22"/>
  <c r="AN182" i="10"/>
  <c r="K182" i="10"/>
  <c r="I182" i="10" s="1"/>
  <c r="AN212" i="10"/>
  <c r="K212" i="10"/>
  <c r="I212" i="10" s="1"/>
  <c r="M80" i="17"/>
  <c r="L61" i="14"/>
  <c r="AN62" i="14" s="1"/>
  <c r="M49" i="22"/>
  <c r="AN126" i="12"/>
  <c r="K126" i="12"/>
  <c r="AN256" i="16"/>
  <c r="L256" i="16"/>
  <c r="J256" i="16" s="1"/>
  <c r="AN213" i="7"/>
  <c r="K213" i="7"/>
  <c r="I213" i="7" s="1"/>
  <c r="AN90" i="14"/>
  <c r="K90" i="14"/>
  <c r="L231" i="9"/>
  <c r="L88" i="9"/>
  <c r="L160" i="9"/>
  <c r="L69" i="9"/>
  <c r="M113" i="16"/>
  <c r="L77" i="21"/>
  <c r="AN77" i="21"/>
  <c r="L60" i="12"/>
  <c r="BA281" i="16"/>
  <c r="M280" i="16" s="1"/>
  <c r="BA293" i="7"/>
  <c r="L292" i="7" s="1"/>
  <c r="AZ101" i="16"/>
  <c r="M99" i="16" s="1"/>
  <c r="AZ113" i="7"/>
  <c r="L111" i="7" s="1"/>
  <c r="H387" i="19"/>
  <c r="G399" i="10"/>
  <c r="BA321" i="19"/>
  <c r="BA333" i="10"/>
  <c r="BA51" i="20"/>
  <c r="BA63" i="11"/>
  <c r="H19" i="2"/>
  <c r="C44" i="10"/>
  <c r="M44" i="10" s="1"/>
  <c r="BA59" i="22"/>
  <c r="M58" i="22" s="1"/>
  <c r="BA71" i="13"/>
  <c r="L70" i="13" s="1"/>
  <c r="K153" i="10"/>
  <c r="I153" i="10" s="1"/>
  <c r="AN153" i="10"/>
  <c r="K98" i="12"/>
  <c r="AN98" i="12"/>
  <c r="AL778" i="1"/>
  <c r="AL758" i="1" s="1"/>
  <c r="BA250" i="19"/>
  <c r="M249" i="19" s="1"/>
  <c r="BA262" i="10"/>
  <c r="L261" i="10" s="1"/>
  <c r="BA62" i="17"/>
  <c r="BA74" i="8"/>
  <c r="BA101" i="16"/>
  <c r="M100" i="16" s="1"/>
  <c r="BA113" i="7"/>
  <c r="L112" i="7" s="1"/>
  <c r="BA325" i="16"/>
  <c r="M324" i="16" s="1"/>
  <c r="BA337" i="7"/>
  <c r="L336" i="7" s="1"/>
  <c r="AZ111" i="19"/>
  <c r="M109" i="19" s="1"/>
  <c r="AZ123" i="10"/>
  <c r="L121" i="10" s="1"/>
  <c r="GM937" i="1"/>
  <c r="GP937" i="1" s="1"/>
  <c r="AZ69" i="23"/>
  <c r="M67" i="23" s="1"/>
  <c r="L69" i="23" s="1"/>
  <c r="AZ81" i="14"/>
  <c r="L79" i="14" s="1"/>
  <c r="AZ227" i="16"/>
  <c r="M225" i="16" s="1"/>
  <c r="AZ239" i="7"/>
  <c r="L237" i="7" s="1"/>
  <c r="AZ301" i="16"/>
  <c r="M299" i="16" s="1"/>
  <c r="AZ313" i="7"/>
  <c r="L311" i="7" s="1"/>
  <c r="H311" i="17"/>
  <c r="G323" i="8"/>
  <c r="H222" i="23"/>
  <c r="G234" i="14"/>
  <c r="K42" i="14"/>
  <c r="GM690" i="1"/>
  <c r="GP690" i="1" s="1"/>
  <c r="AZ79" i="20"/>
  <c r="M77" i="20" s="1"/>
  <c r="AZ91" i="11"/>
  <c r="L89" i="11" s="1"/>
  <c r="AZ96" i="21"/>
  <c r="M94" i="21" s="1"/>
  <c r="AZ108" i="12"/>
  <c r="L106" i="12" s="1"/>
  <c r="AZ170" i="17"/>
  <c r="AZ182" i="8"/>
  <c r="AZ69" i="19"/>
  <c r="M67" i="19" s="1"/>
  <c r="AZ81" i="10"/>
  <c r="BA302" i="19"/>
  <c r="M301" i="19" s="1"/>
  <c r="BA314" i="10"/>
  <c r="L313" i="10" s="1"/>
  <c r="BA344" i="19"/>
  <c r="M343" i="19" s="1"/>
  <c r="BA356" i="10"/>
  <c r="L355" i="10" s="1"/>
  <c r="AZ223" i="17"/>
  <c r="M221" i="17" s="1"/>
  <c r="AZ235" i="8"/>
  <c r="L233" i="8" s="1"/>
  <c r="AZ244" i="17"/>
  <c r="M242" i="17" s="1"/>
  <c r="AZ256" i="8"/>
  <c r="L254" i="8" s="1"/>
  <c r="H193" i="22"/>
  <c r="G205" i="13"/>
  <c r="K41" i="13"/>
  <c r="AZ87" i="23"/>
  <c r="M85" i="23" s="1"/>
  <c r="L87" i="23" s="1"/>
  <c r="AZ99" i="14"/>
  <c r="L97" i="14" s="1"/>
  <c r="BA356" i="16"/>
  <c r="M355" i="16" s="1"/>
  <c r="BA368" i="7"/>
  <c r="L367" i="7" s="1"/>
  <c r="AZ271" i="16"/>
  <c r="M269" i="16" s="1"/>
  <c r="AZ283" i="7"/>
  <c r="L281" i="7" s="1"/>
  <c r="BA200" i="17"/>
  <c r="M199" i="17" s="1"/>
  <c r="BA212" i="8"/>
  <c r="L211" i="8" s="1"/>
  <c r="AE288" i="1"/>
  <c r="M147" i="18"/>
  <c r="M218" i="18"/>
  <c r="M75" i="18"/>
  <c r="M56" i="18"/>
  <c r="M48" i="23"/>
  <c r="L126" i="7"/>
  <c r="AN80" i="12"/>
  <c r="K80" i="12"/>
  <c r="K83" i="7"/>
  <c r="I83" i="7" s="1"/>
  <c r="AN83" i="7"/>
  <c r="K71" i="12"/>
  <c r="AN71" i="12"/>
  <c r="M49" i="23"/>
  <c r="M105" i="23"/>
  <c r="AN117" i="12"/>
  <c r="K117" i="12"/>
  <c r="L67" i="7"/>
  <c r="L460" i="7"/>
  <c r="L114" i="21"/>
  <c r="AN114" i="21"/>
  <c r="K94" i="10"/>
  <c r="I94" i="10" s="1"/>
  <c r="AN94" i="10"/>
  <c r="AN201" i="16"/>
  <c r="L201" i="16"/>
  <c r="J201" i="16" s="1"/>
  <c r="H117" i="23"/>
  <c r="G129" i="14"/>
  <c r="AN78" i="23"/>
  <c r="L78" i="23"/>
  <c r="M76" i="18"/>
  <c r="M148" i="18"/>
  <c r="M57" i="18"/>
  <c r="M219" i="18"/>
  <c r="AN116" i="8"/>
  <c r="K116" i="8"/>
  <c r="I116" i="8" s="1"/>
  <c r="M149" i="21"/>
  <c r="M48" i="21"/>
  <c r="GM80" i="1"/>
  <c r="GN80" i="1" s="1"/>
  <c r="AL303" i="1"/>
  <c r="Y303" i="1" s="1"/>
  <c r="GM79" i="1"/>
  <c r="GN79" i="1" s="1"/>
  <c r="AE572" i="1"/>
  <c r="GM768" i="1"/>
  <c r="GP768" i="1" s="1"/>
  <c r="R99" i="1"/>
  <c r="F113" i="1" s="1"/>
  <c r="GM689" i="1"/>
  <c r="GP689" i="1" s="1"/>
  <c r="S256" i="1"/>
  <c r="GM613" i="1"/>
  <c r="GO613" i="1" s="1"/>
  <c r="GM216" i="1"/>
  <c r="GN216" i="1" s="1"/>
  <c r="GM350" i="1"/>
  <c r="GN350" i="1" s="1"/>
  <c r="AB303" i="1"/>
  <c r="O303" i="1" s="1"/>
  <c r="GM63" i="1"/>
  <c r="GN63" i="1" s="1"/>
  <c r="GM766" i="1"/>
  <c r="GP766" i="1" s="1"/>
  <c r="GM85" i="1"/>
  <c r="GO85" i="1" s="1"/>
  <c r="GM575" i="1"/>
  <c r="GN575" i="1" s="1"/>
  <c r="CH942" i="1"/>
  <c r="CH933" i="1" s="1"/>
  <c r="AL256" i="1"/>
  <c r="Y256" i="1" s="1"/>
  <c r="CF942" i="1"/>
  <c r="GM77" i="1"/>
  <c r="GN77" i="1" s="1"/>
  <c r="CE942" i="1"/>
  <c r="AV942" i="1" s="1"/>
  <c r="P942" i="1"/>
  <c r="P972" i="1" s="1"/>
  <c r="AK256" i="1"/>
  <c r="AK211" i="1" s="1"/>
  <c r="GM81" i="1"/>
  <c r="GO81" i="1" s="1"/>
  <c r="AK942" i="1"/>
  <c r="X942" i="1" s="1"/>
  <c r="Q619" i="1"/>
  <c r="F631" i="1" s="1"/>
  <c r="GM610" i="1"/>
  <c r="GN610" i="1" s="1"/>
  <c r="AL99" i="1"/>
  <c r="AL26" i="1" s="1"/>
  <c r="GM68" i="1"/>
  <c r="GO68" i="1" s="1"/>
  <c r="AK99" i="1"/>
  <c r="AK26" i="1" s="1"/>
  <c r="AK758" i="1"/>
  <c r="X778" i="1"/>
  <c r="W18" i="1"/>
  <c r="F1026" i="1"/>
  <c r="GN337" i="1"/>
  <c r="R808" i="1"/>
  <c r="R758" i="1"/>
  <c r="F792" i="1"/>
  <c r="S933" i="1"/>
  <c r="S972" i="1"/>
  <c r="F957" i="1"/>
  <c r="Q288" i="1"/>
  <c r="F315" i="1"/>
  <c r="Q463" i="1"/>
  <c r="Q536" i="1"/>
  <c r="F482" i="1"/>
  <c r="GM290" i="1"/>
  <c r="F484" i="1"/>
  <c r="R463" i="1"/>
  <c r="R536" i="1"/>
  <c r="AB463" i="1"/>
  <c r="O470" i="1"/>
  <c r="F891" i="1"/>
  <c r="P849" i="1"/>
  <c r="CE352" i="1"/>
  <c r="CF352" i="1"/>
  <c r="CH352" i="1"/>
  <c r="AC335" i="1"/>
  <c r="P352" i="1"/>
  <c r="AZ459" i="1"/>
  <c r="F547" i="1"/>
  <c r="AF288" i="1"/>
  <c r="S303" i="1"/>
  <c r="AK853" i="1"/>
  <c r="X858" i="1"/>
  <c r="AY778" i="1"/>
  <c r="CH758" i="1"/>
  <c r="GM936" i="1"/>
  <c r="AB942" i="1"/>
  <c r="AK303" i="1"/>
  <c r="AK463" i="1"/>
  <c r="X470" i="1"/>
  <c r="GN465" i="1"/>
  <c r="CB470" i="1" s="1"/>
  <c r="CA470" i="1"/>
  <c r="GM348" i="1"/>
  <c r="GN348" i="1" s="1"/>
  <c r="CE758" i="1"/>
  <c r="AV778" i="1"/>
  <c r="Q808" i="1"/>
  <c r="Q758" i="1"/>
  <c r="F790" i="1"/>
  <c r="R933" i="1"/>
  <c r="R972" i="1"/>
  <c r="F956" i="1"/>
  <c r="GM940" i="1"/>
  <c r="GN940" i="1" s="1"/>
  <c r="CB942" i="1" s="1"/>
  <c r="R572" i="1"/>
  <c r="F633" i="1"/>
  <c r="R649" i="1"/>
  <c r="F672" i="1"/>
  <c r="V568" i="1"/>
  <c r="P808" i="1"/>
  <c r="P758" i="1"/>
  <c r="F781" i="1"/>
  <c r="F902" i="1"/>
  <c r="R849" i="1"/>
  <c r="BA207" i="1"/>
  <c r="F438" i="1"/>
  <c r="H17" i="2" s="1"/>
  <c r="CH685" i="1"/>
  <c r="AY692" i="1"/>
  <c r="AW470" i="1"/>
  <c r="CF463" i="1"/>
  <c r="U207" i="1"/>
  <c r="F440" i="1"/>
  <c r="AC288" i="1"/>
  <c r="P303" i="1"/>
  <c r="CE303" i="1"/>
  <c r="CF303" i="1"/>
  <c r="CH303" i="1"/>
  <c r="CF685" i="1"/>
  <c r="AW692" i="1"/>
  <c r="GM95" i="1"/>
  <c r="GN95" i="1" s="1"/>
  <c r="CE463" i="1"/>
  <c r="AV470" i="1"/>
  <c r="AW888" i="1"/>
  <c r="F864" i="1"/>
  <c r="AW853" i="1"/>
  <c r="AV692" i="1"/>
  <c r="CE685" i="1"/>
  <c r="S858" i="1"/>
  <c r="AF853" i="1"/>
  <c r="F473" i="1"/>
  <c r="P463" i="1"/>
  <c r="P536" i="1"/>
  <c r="U22" i="1"/>
  <c r="F188" i="1"/>
  <c r="U1002" i="1"/>
  <c r="S211" i="1"/>
  <c r="F271" i="1"/>
  <c r="GN213" i="1"/>
  <c r="AX754" i="1"/>
  <c r="F815" i="1"/>
  <c r="U754" i="1"/>
  <c r="F830" i="1"/>
  <c r="P722" i="1"/>
  <c r="P685" i="1"/>
  <c r="F695" i="1"/>
  <c r="S778" i="1"/>
  <c r="AF758" i="1"/>
  <c r="AX207" i="1"/>
  <c r="F425" i="1"/>
  <c r="AV888" i="1"/>
  <c r="F863" i="1"/>
  <c r="AV853" i="1"/>
  <c r="Q722" i="1"/>
  <c r="Q685" i="1"/>
  <c r="F704" i="1"/>
  <c r="AT463" i="1"/>
  <c r="AT536" i="1"/>
  <c r="F488" i="1"/>
  <c r="AL288" i="1"/>
  <c r="GM585" i="1"/>
  <c r="GN585" i="1" s="1"/>
  <c r="R722" i="1"/>
  <c r="R685" i="1"/>
  <c r="F706" i="1"/>
  <c r="AY470" i="1"/>
  <c r="CH463" i="1"/>
  <c r="P619" i="1"/>
  <c r="CH619" i="1"/>
  <c r="CE619" i="1"/>
  <c r="CF619" i="1"/>
  <c r="AC572" i="1"/>
  <c r="O692" i="1"/>
  <c r="AB685" i="1"/>
  <c r="R288" i="1"/>
  <c r="F317" i="1"/>
  <c r="GM224" i="1"/>
  <c r="GN224" i="1" s="1"/>
  <c r="AF335" i="1"/>
  <c r="S352" i="1"/>
  <c r="GM574" i="1"/>
  <c r="AB619" i="1"/>
  <c r="AL352" i="1"/>
  <c r="R211" i="1"/>
  <c r="F270" i="1"/>
  <c r="R352" i="1"/>
  <c r="R418" i="1" s="1"/>
  <c r="AE335" i="1"/>
  <c r="AW778" i="1"/>
  <c r="CF758" i="1"/>
  <c r="AZ22" i="1"/>
  <c r="F177" i="1"/>
  <c r="AZ1002" i="1"/>
  <c r="GM295" i="1"/>
  <c r="GO295" i="1" s="1"/>
  <c r="GM617" i="1"/>
  <c r="GN617" i="1" s="1"/>
  <c r="W207" i="1"/>
  <c r="F442" i="1"/>
  <c r="CF933" i="1"/>
  <c r="AW942" i="1"/>
  <c r="AC211" i="1"/>
  <c r="P256" i="1"/>
  <c r="CH256" i="1"/>
  <c r="CE256" i="1"/>
  <c r="CF256" i="1"/>
  <c r="T207" i="1"/>
  <c r="F439" i="1"/>
  <c r="AD335" i="1"/>
  <c r="Q352" i="1"/>
  <c r="AK352" i="1"/>
  <c r="AL692" i="1"/>
  <c r="F900" i="1"/>
  <c r="F919" i="1" s="1"/>
  <c r="F924" i="1" s="1"/>
  <c r="Q849" i="1"/>
  <c r="Q933" i="1"/>
  <c r="Q972" i="1"/>
  <c r="F954" i="1"/>
  <c r="GM31" i="1"/>
  <c r="GN31" i="1" s="1"/>
  <c r="V207" i="1"/>
  <c r="F441" i="1"/>
  <c r="F660" i="1"/>
  <c r="AZ568" i="1"/>
  <c r="S619" i="1"/>
  <c r="AF572" i="1"/>
  <c r="AQ18" i="1"/>
  <c r="F1012" i="1"/>
  <c r="GM586" i="1"/>
  <c r="GN586" i="1" s="1"/>
  <c r="AK619" i="1"/>
  <c r="GM215" i="1"/>
  <c r="GN215" i="1" s="1"/>
  <c r="AB99" i="1"/>
  <c r="P933" i="1"/>
  <c r="AK692" i="1"/>
  <c r="Q26" i="1"/>
  <c r="Q166" i="1"/>
  <c r="F111" i="1"/>
  <c r="AY888" i="1"/>
  <c r="F866" i="1"/>
  <c r="AY853" i="1"/>
  <c r="AF26" i="1"/>
  <c r="S99" i="1"/>
  <c r="AB778" i="1"/>
  <c r="GM577" i="1"/>
  <c r="GN577" i="1" s="1"/>
  <c r="GN28" i="1"/>
  <c r="AL463" i="1"/>
  <c r="Y470" i="1"/>
  <c r="AF685" i="1"/>
  <c r="S692" i="1"/>
  <c r="AX22" i="1"/>
  <c r="F173" i="1"/>
  <c r="AX1002" i="1"/>
  <c r="GM229" i="1"/>
  <c r="GN229" i="1" s="1"/>
  <c r="AB256" i="1"/>
  <c r="GM233" i="1"/>
  <c r="GN233" i="1" s="1"/>
  <c r="T18" i="1"/>
  <c r="F1023" i="1"/>
  <c r="AL853" i="1"/>
  <c r="Y858" i="1"/>
  <c r="GM294" i="1"/>
  <c r="GO294" i="1" s="1"/>
  <c r="GM611" i="1"/>
  <c r="GO611" i="1" s="1"/>
  <c r="CC619" i="1" s="1"/>
  <c r="GM775" i="1"/>
  <c r="GP775" i="1" s="1"/>
  <c r="F485" i="1"/>
  <c r="S463" i="1"/>
  <c r="S536" i="1"/>
  <c r="BA1002" i="1"/>
  <c r="GM856" i="1"/>
  <c r="AB858" i="1"/>
  <c r="Q211" i="1"/>
  <c r="F268" i="1"/>
  <c r="AL933" i="1"/>
  <c r="Y942" i="1"/>
  <c r="GM763" i="1"/>
  <c r="GP763" i="1" s="1"/>
  <c r="AL619" i="1"/>
  <c r="GP760" i="1"/>
  <c r="U568" i="1"/>
  <c r="F671" i="1"/>
  <c r="AC26" i="1"/>
  <c r="CE99" i="1"/>
  <c r="CH99" i="1"/>
  <c r="CF99" i="1"/>
  <c r="P99" i="1"/>
  <c r="V22" i="1"/>
  <c r="F189" i="1"/>
  <c r="V1002" i="1"/>
  <c r="AB352" i="1"/>
  <c r="K40" i="7" l="1"/>
  <c r="M511" i="16"/>
  <c r="M460" i="16"/>
  <c r="M518" i="16"/>
  <c r="CD692" i="1"/>
  <c r="M438" i="16"/>
  <c r="M436" i="16" s="1"/>
  <c r="AT256" i="1"/>
  <c r="M192" i="23"/>
  <c r="M211" i="23"/>
  <c r="L117" i="14"/>
  <c r="H109" i="20"/>
  <c r="G121" i="11"/>
  <c r="CA99" i="1"/>
  <c r="CA692" i="1"/>
  <c r="AR692" i="1" s="1"/>
  <c r="Y778" i="1"/>
  <c r="AN50" i="23"/>
  <c r="F945" i="1"/>
  <c r="R26" i="1"/>
  <c r="M212" i="23"/>
  <c r="M191" i="23"/>
  <c r="U681" i="1"/>
  <c r="F744" i="1"/>
  <c r="R166" i="1"/>
  <c r="L388" i="7"/>
  <c r="M104" i="23"/>
  <c r="L248" i="12"/>
  <c r="L223" i="14"/>
  <c r="L195" i="13"/>
  <c r="AN368" i="10"/>
  <c r="AO301" i="16"/>
  <c r="M297" i="16"/>
  <c r="L275" i="8"/>
  <c r="M255" i="21"/>
  <c r="AO356" i="16"/>
  <c r="M352" i="16"/>
  <c r="L384" i="10"/>
  <c r="L479" i="10"/>
  <c r="AO244" i="17"/>
  <c r="M380" i="17" s="1"/>
  <c r="M378" i="17" s="1"/>
  <c r="M240" i="17"/>
  <c r="AO223" i="17"/>
  <c r="M219" i="17"/>
  <c r="M389" i="17"/>
  <c r="M440" i="16"/>
  <c r="M435" i="16"/>
  <c r="L380" i="7"/>
  <c r="M298" i="16"/>
  <c r="M479" i="19"/>
  <c r="M396" i="19"/>
  <c r="AO212" i="8"/>
  <c r="L208" i="8"/>
  <c r="L452" i="8"/>
  <c r="L367" i="8"/>
  <c r="M150" i="21"/>
  <c r="L88" i="13"/>
  <c r="M469" i="16"/>
  <c r="L409" i="10"/>
  <c r="AO256" i="8"/>
  <c r="L252" i="8"/>
  <c r="L420" i="10"/>
  <c r="K39" i="10"/>
  <c r="AO239" i="7"/>
  <c r="L235" i="7"/>
  <c r="L187" i="7"/>
  <c r="M243" i="21"/>
  <c r="M241" i="21" s="1"/>
  <c r="L394" i="8"/>
  <c r="M472" i="19"/>
  <c r="M365" i="19"/>
  <c r="M401" i="19"/>
  <c r="M175" i="16"/>
  <c r="M408" i="19"/>
  <c r="M360" i="19"/>
  <c r="L268" i="8"/>
  <c r="AO337" i="7"/>
  <c r="L333" i="7"/>
  <c r="M158" i="21"/>
  <c r="L161" i="12"/>
  <c r="M208" i="18"/>
  <c r="M206" i="18" s="1"/>
  <c r="M203" i="18" s="1"/>
  <c r="M65" i="18"/>
  <c r="M63" i="18" s="1"/>
  <c r="M60" i="18" s="1"/>
  <c r="M84" i="18" s="1"/>
  <c r="M137" i="18"/>
  <c r="M135" i="18" s="1"/>
  <c r="M132" i="18" s="1"/>
  <c r="AO321" i="19"/>
  <c r="M419" i="19" s="1"/>
  <c r="M417" i="19" s="1"/>
  <c r="M414" i="19" s="1"/>
  <c r="M317" i="19"/>
  <c r="L491" i="10"/>
  <c r="L408" i="10"/>
  <c r="L220" i="9"/>
  <c r="L218" i="9" s="1"/>
  <c r="L215" i="9" s="1"/>
  <c r="L77" i="9"/>
  <c r="L75" i="9" s="1"/>
  <c r="L72" i="9" s="1"/>
  <c r="L149" i="9"/>
  <c r="L147" i="9" s="1"/>
  <c r="L144" i="9" s="1"/>
  <c r="L472" i="7"/>
  <c r="L188" i="7"/>
  <c r="L459" i="7"/>
  <c r="K39" i="7"/>
  <c r="L375" i="7"/>
  <c r="L447" i="7"/>
  <c r="L518" i="7"/>
  <c r="L530" i="7"/>
  <c r="L387" i="7"/>
  <c r="L253" i="8"/>
  <c r="M447" i="16"/>
  <c r="AO56" i="19"/>
  <c r="M52" i="19"/>
  <c r="M368" i="16"/>
  <c r="M148" i="21"/>
  <c r="L236" i="7"/>
  <c r="M176" i="16"/>
  <c r="K40" i="8"/>
  <c r="AO333" i="10"/>
  <c r="L329" i="10"/>
  <c r="L452" i="7"/>
  <c r="M372" i="19"/>
  <c r="M467" i="19"/>
  <c r="L401" i="8"/>
  <c r="L450" i="7"/>
  <c r="F98" i="24"/>
  <c r="F99" i="24" s="1"/>
  <c r="F100" i="24" s="1"/>
  <c r="M92" i="24"/>
  <c r="AO368" i="7"/>
  <c r="L521" i="7" s="1"/>
  <c r="L364" i="7"/>
  <c r="M375" i="16"/>
  <c r="L372" i="10"/>
  <c r="M440" i="17"/>
  <c r="M375" i="17"/>
  <c r="L523" i="7"/>
  <c r="M235" i="21"/>
  <c r="AO325" i="16"/>
  <c r="M509" i="16" s="1"/>
  <c r="M507" i="16" s="1"/>
  <c r="M504" i="16" s="1"/>
  <c r="M321" i="16"/>
  <c r="M53" i="19"/>
  <c r="M168" i="23"/>
  <c r="M174" i="23"/>
  <c r="AN244" i="17"/>
  <c r="L244" i="17"/>
  <c r="J244" i="17" s="1"/>
  <c r="AN96" i="21"/>
  <c r="L96" i="21"/>
  <c r="AN227" i="16"/>
  <c r="L227" i="16"/>
  <c r="J227" i="16" s="1"/>
  <c r="M184" i="20"/>
  <c r="M204" i="20"/>
  <c r="M50" i="20"/>
  <c r="M97" i="20"/>
  <c r="AN356" i="16"/>
  <c r="L356" i="16"/>
  <c r="J356" i="16" s="1"/>
  <c r="M449" i="16"/>
  <c r="L402" i="8"/>
  <c r="AN337" i="7"/>
  <c r="K337" i="7"/>
  <c r="I337" i="7" s="1"/>
  <c r="CB99" i="1"/>
  <c r="AS99" i="1" s="1"/>
  <c r="H452" i="17"/>
  <c r="G464" i="8"/>
  <c r="K42" i="8"/>
  <c r="K42" i="10"/>
  <c r="H491" i="19"/>
  <c r="G503" i="10"/>
  <c r="M236" i="21"/>
  <c r="AN69" i="7"/>
  <c r="K69" i="7"/>
  <c r="I69" i="7" s="1"/>
  <c r="BW71" i="12"/>
  <c r="BX71" i="12" s="1"/>
  <c r="BT71" i="12"/>
  <c r="I71" i="12"/>
  <c r="M113" i="23"/>
  <c r="AN235" i="8"/>
  <c r="K235" i="8"/>
  <c r="I235" i="8" s="1"/>
  <c r="L180" i="8"/>
  <c r="L276" i="8"/>
  <c r="AN91" i="11"/>
  <c r="K91" i="11"/>
  <c r="K313" i="7"/>
  <c r="I313" i="7" s="1"/>
  <c r="AN313" i="7"/>
  <c r="AN81" i="14"/>
  <c r="K81" i="14"/>
  <c r="L111" i="19"/>
  <c r="J111" i="19" s="1"/>
  <c r="AN111" i="19"/>
  <c r="L332" i="10"/>
  <c r="L442" i="10"/>
  <c r="K113" i="7"/>
  <c r="I113" i="7" s="1"/>
  <c r="AN113" i="7"/>
  <c r="M164" i="22"/>
  <c r="L224" i="14"/>
  <c r="M76" i="22"/>
  <c r="L203" i="14"/>
  <c r="K70" i="9"/>
  <c r="I70" i="9" s="1"/>
  <c r="AN70" i="9"/>
  <c r="L200" i="17"/>
  <c r="J200" i="17" s="1"/>
  <c r="AN200" i="17"/>
  <c r="AN59" i="23"/>
  <c r="L59" i="23"/>
  <c r="L69" i="20"/>
  <c r="AN69" i="20"/>
  <c r="AN233" i="19"/>
  <c r="L233" i="19"/>
  <c r="J233" i="19" s="1"/>
  <c r="M448" i="16"/>
  <c r="AN344" i="19"/>
  <c r="L344" i="19"/>
  <c r="J344" i="19" s="1"/>
  <c r="M55" i="19"/>
  <c r="M481" i="19"/>
  <c r="M410" i="19"/>
  <c r="M374" i="19"/>
  <c r="BW89" i="12"/>
  <c r="BX89" i="12" s="1"/>
  <c r="I89" i="12"/>
  <c r="BT89" i="12"/>
  <c r="M257" i="21"/>
  <c r="M377" i="16"/>
  <c r="J86" i="21"/>
  <c r="BW86" i="21"/>
  <c r="BX86" i="21" s="1"/>
  <c r="BT86" i="21"/>
  <c r="L196" i="13"/>
  <c r="BW132" i="21"/>
  <c r="BX132" i="21" s="1"/>
  <c r="BT132" i="21"/>
  <c r="J132" i="21"/>
  <c r="M49" i="20"/>
  <c r="M96" i="20"/>
  <c r="M203" i="20"/>
  <c r="M183" i="20"/>
  <c r="L180" i="17"/>
  <c r="J180" i="17" s="1"/>
  <c r="K93" i="8"/>
  <c r="I93" i="8" s="1"/>
  <c r="AN93" i="8"/>
  <c r="L162" i="12"/>
  <c r="L389" i="7"/>
  <c r="BW59" i="21"/>
  <c r="BX59" i="21"/>
  <c r="BT59" i="21"/>
  <c r="J59" i="21"/>
  <c r="L325" i="16"/>
  <c r="J325" i="16" s="1"/>
  <c r="AN325" i="16"/>
  <c r="H490" i="19"/>
  <c r="G502" i="10"/>
  <c r="K41" i="10"/>
  <c r="BT114" i="21"/>
  <c r="J114" i="21"/>
  <c r="BW114" i="21"/>
  <c r="BX114" i="21" s="1"/>
  <c r="I80" i="12"/>
  <c r="BW80" i="12"/>
  <c r="BX80" i="12" s="1"/>
  <c r="BT80" i="12"/>
  <c r="AN58" i="18"/>
  <c r="L58" i="18"/>
  <c r="J58" i="18" s="1"/>
  <c r="AN69" i="19"/>
  <c r="L69" i="19"/>
  <c r="J69" i="19" s="1"/>
  <c r="AN123" i="10"/>
  <c r="K123" i="10"/>
  <c r="I123" i="10" s="1"/>
  <c r="I98" i="12"/>
  <c r="BW98" i="12"/>
  <c r="BX98" i="12" s="1"/>
  <c r="BT98" i="12"/>
  <c r="K212" i="8"/>
  <c r="I212" i="8" s="1"/>
  <c r="AN212" i="8"/>
  <c r="K71" i="14"/>
  <c r="AN71" i="14"/>
  <c r="BW68" i="21"/>
  <c r="BX68" i="21" s="1"/>
  <c r="BT68" i="21"/>
  <c r="J68" i="21"/>
  <c r="K356" i="10"/>
  <c r="I356" i="10" s="1"/>
  <c r="AN356" i="10"/>
  <c r="L386" i="10"/>
  <c r="L67" i="10"/>
  <c r="L422" i="10"/>
  <c r="L493" i="10"/>
  <c r="AN59" i="22"/>
  <c r="L59" i="22"/>
  <c r="K192" i="8"/>
  <c r="I192" i="8" s="1"/>
  <c r="AN192" i="8"/>
  <c r="L249" i="12"/>
  <c r="L231" i="12" s="1"/>
  <c r="L461" i="7"/>
  <c r="H530" i="16"/>
  <c r="G542" i="7"/>
  <c r="K42" i="7"/>
  <c r="CE933" i="1"/>
  <c r="H266" i="21"/>
  <c r="K41" i="12"/>
  <c r="G278" i="12"/>
  <c r="H529" i="16"/>
  <c r="K41" i="7"/>
  <c r="G541" i="7"/>
  <c r="L50" i="21"/>
  <c r="AN50" i="21"/>
  <c r="I117" i="12"/>
  <c r="BW117" i="12"/>
  <c r="BX117" i="12" s="1"/>
  <c r="BT117" i="12"/>
  <c r="L481" i="7"/>
  <c r="L50" i="23"/>
  <c r="AN99" i="14"/>
  <c r="K99" i="14"/>
  <c r="AN223" i="17"/>
  <c r="L223" i="17"/>
  <c r="J223" i="17" s="1"/>
  <c r="M168" i="17"/>
  <c r="M264" i="17"/>
  <c r="AN79" i="20"/>
  <c r="L79" i="20"/>
  <c r="AN301" i="16"/>
  <c r="L301" i="16"/>
  <c r="J301" i="16" s="1"/>
  <c r="J69" i="23"/>
  <c r="BW69" i="23"/>
  <c r="BX69" i="23" s="1"/>
  <c r="BT69" i="23"/>
  <c r="L383" i="8"/>
  <c r="L73" i="8"/>
  <c r="L454" i="8"/>
  <c r="L156" i="8"/>
  <c r="M320" i="19"/>
  <c r="M430" i="19"/>
  <c r="L101" i="16"/>
  <c r="J101" i="16" s="1"/>
  <c r="AN101" i="16"/>
  <c r="L268" i="12"/>
  <c r="BT77" i="21"/>
  <c r="J77" i="21"/>
  <c r="BW77" i="21"/>
  <c r="BX77" i="21" s="1"/>
  <c r="BW90" i="14"/>
  <c r="BX90" i="14" s="1"/>
  <c r="I90" i="14"/>
  <c r="BT90" i="14"/>
  <c r="M184" i="22"/>
  <c r="L204" i="14"/>
  <c r="M391" i="17"/>
  <c r="M163" i="22"/>
  <c r="L116" i="14"/>
  <c r="L96" i="9"/>
  <c r="K368" i="10"/>
  <c r="I368" i="10" s="1"/>
  <c r="AN305" i="10"/>
  <c r="K305" i="10"/>
  <c r="I305" i="10" s="1"/>
  <c r="L277" i="8"/>
  <c r="L181" i="8"/>
  <c r="K191" i="7"/>
  <c r="I191" i="7" s="1"/>
  <c r="AN191" i="7"/>
  <c r="L66" i="10"/>
  <c r="L421" i="10"/>
  <c r="L492" i="10"/>
  <c r="L155" i="8"/>
  <c r="L164" i="8" s="1"/>
  <c r="L382" i="8"/>
  <c r="L365" i="8" s="1"/>
  <c r="L72" i="8"/>
  <c r="L453" i="8"/>
  <c r="K293" i="7"/>
  <c r="I293" i="7" s="1"/>
  <c r="AN293" i="7"/>
  <c r="M519" i="16"/>
  <c r="BT144" i="12"/>
  <c r="I144" i="12"/>
  <c r="BW144" i="12"/>
  <c r="BX144" i="12" s="1"/>
  <c r="AN314" i="10"/>
  <c r="K314" i="10"/>
  <c r="I314" i="10" s="1"/>
  <c r="M390" i="17"/>
  <c r="AN127" i="7"/>
  <c r="K127" i="7"/>
  <c r="I127" i="7" s="1"/>
  <c r="M237" i="21"/>
  <c r="M520" i="16"/>
  <c r="L89" i="13"/>
  <c r="L403" i="8"/>
  <c r="K62" i="13"/>
  <c r="AN62" i="13"/>
  <c r="L215" i="11"/>
  <c r="L195" i="11"/>
  <c r="L61" i="11"/>
  <c r="L108" i="11"/>
  <c r="M319" i="19"/>
  <c r="M429" i="19"/>
  <c r="L269" i="12"/>
  <c r="AN262" i="10"/>
  <c r="K262" i="10"/>
  <c r="I262" i="10" s="1"/>
  <c r="L271" i="16"/>
  <c r="J271" i="16" s="1"/>
  <c r="AN271" i="16"/>
  <c r="L170" i="12"/>
  <c r="AN115" i="16"/>
  <c r="L115" i="16"/>
  <c r="J115" i="16" s="1"/>
  <c r="I126" i="12"/>
  <c r="BW126" i="12"/>
  <c r="BX126" i="12" s="1"/>
  <c r="BT126" i="12"/>
  <c r="K81" i="11"/>
  <c r="AN81" i="11"/>
  <c r="AN245" i="10"/>
  <c r="K245" i="10"/>
  <c r="I245" i="10" s="1"/>
  <c r="AN57" i="16"/>
  <c r="L57" i="16"/>
  <c r="J57" i="16" s="1"/>
  <c r="H451" i="17"/>
  <c r="K41" i="8"/>
  <c r="G463" i="8"/>
  <c r="M256" i="21"/>
  <c r="BT78" i="23"/>
  <c r="J78" i="23"/>
  <c r="BW78" i="23"/>
  <c r="BX78" i="23" s="1"/>
  <c r="L531" i="7"/>
  <c r="M130" i="18"/>
  <c r="M201" i="18" s="1"/>
  <c r="AN283" i="7"/>
  <c r="K283" i="7"/>
  <c r="I283" i="7" s="1"/>
  <c r="BW87" i="23"/>
  <c r="BX87" i="23" s="1"/>
  <c r="BT87" i="23"/>
  <c r="J87" i="23"/>
  <c r="AN256" i="8"/>
  <c r="K256" i="8"/>
  <c r="I256" i="8" s="1"/>
  <c r="L385" i="10"/>
  <c r="L79" i="10"/>
  <c r="AN108" i="12"/>
  <c r="K108" i="12"/>
  <c r="AN239" i="7"/>
  <c r="K239" i="7"/>
  <c r="I239" i="7" s="1"/>
  <c r="M61" i="17"/>
  <c r="M442" i="17"/>
  <c r="M144" i="17"/>
  <c r="M371" i="17"/>
  <c r="L62" i="11"/>
  <c r="L216" i="11"/>
  <c r="L196" i="11"/>
  <c r="L109" i="11"/>
  <c r="K62" i="12"/>
  <c r="AN62" i="12"/>
  <c r="M468" i="16"/>
  <c r="M77" i="22"/>
  <c r="L50" i="22"/>
  <c r="AN50" i="22"/>
  <c r="K62" i="14"/>
  <c r="L142" i="9"/>
  <c r="L213" i="9" s="1"/>
  <c r="K368" i="7"/>
  <c r="I368" i="7" s="1"/>
  <c r="AN368" i="7"/>
  <c r="AN87" i="23"/>
  <c r="L356" i="19"/>
  <c r="J356" i="19" s="1"/>
  <c r="AN356" i="19"/>
  <c r="AN293" i="19"/>
  <c r="L293" i="19"/>
  <c r="J293" i="19" s="1"/>
  <c r="M265" i="17"/>
  <c r="M169" i="17"/>
  <c r="AN179" i="16"/>
  <c r="L179" i="16"/>
  <c r="J179" i="16" s="1"/>
  <c r="M373" i="19"/>
  <c r="M409" i="19"/>
  <c r="M480" i="19"/>
  <c r="M54" i="19"/>
  <c r="M143" i="17"/>
  <c r="M60" i="17"/>
  <c r="M370" i="17"/>
  <c r="M441" i="17"/>
  <c r="AN281" i="16"/>
  <c r="L281" i="16"/>
  <c r="J281" i="16" s="1"/>
  <c r="M376" i="16"/>
  <c r="J105" i="21"/>
  <c r="BW105" i="21"/>
  <c r="BX105" i="21" s="1"/>
  <c r="BT105" i="21"/>
  <c r="L302" i="19"/>
  <c r="J302" i="19" s="1"/>
  <c r="AN302" i="19"/>
  <c r="L81" i="17"/>
  <c r="J81" i="17" s="1"/>
  <c r="AN81" i="17"/>
  <c r="L480" i="7"/>
  <c r="L176" i="13"/>
  <c r="L158" i="13" s="1"/>
  <c r="K71" i="13"/>
  <c r="AN71" i="13"/>
  <c r="L331" i="10"/>
  <c r="L441" i="10"/>
  <c r="L532" i="7"/>
  <c r="AN69" i="23"/>
  <c r="L250" i="19"/>
  <c r="J250" i="19" s="1"/>
  <c r="AN250" i="19"/>
  <c r="AL211" i="1"/>
  <c r="X99" i="1"/>
  <c r="F125" i="1" s="1"/>
  <c r="AY942" i="1"/>
  <c r="CD778" i="1"/>
  <c r="CD758" i="1" s="1"/>
  <c r="AB288" i="1"/>
  <c r="Y99" i="1"/>
  <c r="Y26" i="1" s="1"/>
  <c r="AK933" i="1"/>
  <c r="S418" i="1"/>
  <c r="S207" i="1" s="1"/>
  <c r="X256" i="1"/>
  <c r="X211" i="1" s="1"/>
  <c r="CC303" i="1"/>
  <c r="AT303" i="1" s="1"/>
  <c r="AT418" i="1" s="1"/>
  <c r="Q572" i="1"/>
  <c r="Q649" i="1"/>
  <c r="Q568" i="1" s="1"/>
  <c r="CC99" i="1"/>
  <c r="R207" i="1"/>
  <c r="F432" i="1"/>
  <c r="CA26" i="1"/>
  <c r="AR99" i="1"/>
  <c r="AZ18" i="1"/>
  <c r="F1013" i="1"/>
  <c r="AT459" i="1"/>
  <c r="F554" i="1"/>
  <c r="C42" i="9" s="1"/>
  <c r="M42" i="9" s="1"/>
  <c r="AY808" i="1"/>
  <c r="AY758" i="1"/>
  <c r="F786" i="1"/>
  <c r="R459" i="1"/>
  <c r="F550" i="1"/>
  <c r="R929" i="1"/>
  <c r="F986" i="1"/>
  <c r="AW849" i="1"/>
  <c r="F894" i="1"/>
  <c r="AV463" i="1"/>
  <c r="F475" i="1"/>
  <c r="AV536" i="1"/>
  <c r="AY685" i="1"/>
  <c r="AY722" i="1"/>
  <c r="F700" i="1"/>
  <c r="S288" i="1"/>
  <c r="F318" i="1"/>
  <c r="GN290" i="1"/>
  <c r="CB303" i="1" s="1"/>
  <c r="CA303" i="1"/>
  <c r="X972" i="1"/>
  <c r="F968" i="1"/>
  <c r="X933" i="1"/>
  <c r="O288" i="1"/>
  <c r="F305" i="1"/>
  <c r="F820" i="1"/>
  <c r="F839" i="1" s="1"/>
  <c r="F844" i="1" s="1"/>
  <c r="Q754" i="1"/>
  <c r="F274" i="1"/>
  <c r="AT211" i="1"/>
  <c r="Q459" i="1"/>
  <c r="F548" i="1"/>
  <c r="Y211" i="1"/>
  <c r="F283" i="1"/>
  <c r="CB26" i="1"/>
  <c r="AW722" i="1"/>
  <c r="F698" i="1"/>
  <c r="AW685" i="1"/>
  <c r="CB933" i="1"/>
  <c r="AS942" i="1"/>
  <c r="F947" i="1"/>
  <c r="AV933" i="1"/>
  <c r="AV972" i="1"/>
  <c r="CH572" i="1"/>
  <c r="AY619" i="1"/>
  <c r="F893" i="1"/>
  <c r="AV849" i="1"/>
  <c r="AV808" i="1"/>
  <c r="F783" i="1"/>
  <c r="AV758" i="1"/>
  <c r="AL572" i="1"/>
  <c r="Y619" i="1"/>
  <c r="AY972" i="1"/>
  <c r="F950" i="1"/>
  <c r="AY933" i="1"/>
  <c r="V18" i="1"/>
  <c r="F1025" i="1"/>
  <c r="U18" i="1"/>
  <c r="F1024" i="1"/>
  <c r="F896" i="1"/>
  <c r="AY849" i="1"/>
  <c r="CE211" i="1"/>
  <c r="AV256" i="1"/>
  <c r="P572" i="1"/>
  <c r="F622" i="1"/>
  <c r="P649" i="1"/>
  <c r="AY303" i="1"/>
  <c r="CH288" i="1"/>
  <c r="CA256" i="1"/>
  <c r="P26" i="1"/>
  <c r="P166" i="1"/>
  <c r="F102" i="1"/>
  <c r="CF288" i="1"/>
  <c r="AW303" i="1"/>
  <c r="F355" i="1"/>
  <c r="P335" i="1"/>
  <c r="CC572" i="1"/>
  <c r="AT619" i="1"/>
  <c r="AR470" i="1"/>
  <c r="CA463" i="1"/>
  <c r="S929" i="1"/>
  <c r="F987" i="1"/>
  <c r="CB463" i="1"/>
  <c r="AS470" i="1"/>
  <c r="AY352" i="1"/>
  <c r="CH335" i="1"/>
  <c r="F804" i="1"/>
  <c r="X808" i="1"/>
  <c r="X758" i="1"/>
  <c r="AB26" i="1"/>
  <c r="O99" i="1"/>
  <c r="CB256" i="1"/>
  <c r="AB758" i="1"/>
  <c r="O778" i="1"/>
  <c r="AW808" i="1"/>
  <c r="AW758" i="1"/>
  <c r="F784" i="1"/>
  <c r="O256" i="1"/>
  <c r="AB211" i="1"/>
  <c r="AB853" i="1"/>
  <c r="O858" i="1"/>
  <c r="F948" i="1"/>
  <c r="AW972" i="1"/>
  <c r="AW933" i="1"/>
  <c r="AU692" i="1"/>
  <c r="CD685" i="1"/>
  <c r="F496" i="1"/>
  <c r="X463" i="1"/>
  <c r="X536" i="1"/>
  <c r="AW352" i="1"/>
  <c r="CF335" i="1"/>
  <c r="AK335" i="1"/>
  <c r="X352" i="1"/>
  <c r="F885" i="1"/>
  <c r="Y888" i="1"/>
  <c r="Y853" i="1"/>
  <c r="S26" i="1"/>
  <c r="S166" i="1"/>
  <c r="F114" i="1"/>
  <c r="CF572" i="1"/>
  <c r="AW619" i="1"/>
  <c r="CF211" i="1"/>
  <c r="AW256" i="1"/>
  <c r="P459" i="1"/>
  <c r="F539" i="1"/>
  <c r="CF26" i="1"/>
  <c r="AW99" i="1"/>
  <c r="P211" i="1"/>
  <c r="F259" i="1"/>
  <c r="P418" i="1"/>
  <c r="P288" i="1"/>
  <c r="F306" i="1"/>
  <c r="GP856" i="1"/>
  <c r="CD858" i="1" s="1"/>
  <c r="CA858" i="1"/>
  <c r="AK685" i="1"/>
  <c r="X692" i="1"/>
  <c r="Q929" i="1"/>
  <c r="F984" i="1"/>
  <c r="AB572" i="1"/>
  <c r="O619" i="1"/>
  <c r="R681" i="1"/>
  <c r="F736" i="1"/>
  <c r="S853" i="1"/>
  <c r="F873" i="1"/>
  <c r="S888" i="1"/>
  <c r="R22" i="1"/>
  <c r="F180" i="1"/>
  <c r="R1002" i="1"/>
  <c r="CE335" i="1"/>
  <c r="AV352" i="1"/>
  <c r="Y758" i="1"/>
  <c r="F805" i="1"/>
  <c r="Y808" i="1"/>
  <c r="AL685" i="1"/>
  <c r="Y692" i="1"/>
  <c r="Q335" i="1"/>
  <c r="F364" i="1"/>
  <c r="AB335" i="1"/>
  <c r="O352" i="1"/>
  <c r="R335" i="1"/>
  <c r="F366" i="1"/>
  <c r="Q418" i="1"/>
  <c r="AL335" i="1"/>
  <c r="Y352" i="1"/>
  <c r="Y418" i="1" s="1"/>
  <c r="AX18" i="1"/>
  <c r="F1009" i="1"/>
  <c r="P754" i="1"/>
  <c r="F811" i="1"/>
  <c r="BA18" i="1"/>
  <c r="F1022" i="1"/>
  <c r="S722" i="1"/>
  <c r="F707" i="1"/>
  <c r="S685" i="1"/>
  <c r="P929" i="1"/>
  <c r="F975" i="1"/>
  <c r="GN574" i="1"/>
  <c r="CB619" i="1" s="1"/>
  <c r="CA619" i="1"/>
  <c r="P681" i="1"/>
  <c r="F725" i="1"/>
  <c r="F663" i="1"/>
  <c r="R568" i="1"/>
  <c r="AK288" i="1"/>
  <c r="X303" i="1"/>
  <c r="X418" i="1" s="1"/>
  <c r="F822" i="1"/>
  <c r="R754" i="1"/>
  <c r="X888" i="1"/>
  <c r="X853" i="1"/>
  <c r="F884" i="1"/>
  <c r="F476" i="1"/>
  <c r="AW463" i="1"/>
  <c r="AW536" i="1"/>
  <c r="O722" i="1"/>
  <c r="O685" i="1"/>
  <c r="F694" i="1"/>
  <c r="S572" i="1"/>
  <c r="F634" i="1"/>
  <c r="S649" i="1"/>
  <c r="CE572" i="1"/>
  <c r="AV619" i="1"/>
  <c r="CE288" i="1"/>
  <c r="AV303" i="1"/>
  <c r="CH26" i="1"/>
  <c r="AY99" i="1"/>
  <c r="Q22" i="1"/>
  <c r="F178" i="1"/>
  <c r="F197" i="1" s="1"/>
  <c r="F202" i="1" s="1"/>
  <c r="S808" i="1"/>
  <c r="F793" i="1"/>
  <c r="S758" i="1"/>
  <c r="CE26" i="1"/>
  <c r="AV99" i="1"/>
  <c r="S459" i="1"/>
  <c r="F551" i="1"/>
  <c r="S335" i="1"/>
  <c r="F367" i="1"/>
  <c r="AV722" i="1"/>
  <c r="AV685" i="1"/>
  <c r="F697" i="1"/>
  <c r="AB933" i="1"/>
  <c r="O942" i="1"/>
  <c r="CA352" i="1"/>
  <c r="X619" i="1"/>
  <c r="AK572" i="1"/>
  <c r="Y933" i="1"/>
  <c r="F969" i="1"/>
  <c r="Y972" i="1"/>
  <c r="F734" i="1"/>
  <c r="Q681" i="1"/>
  <c r="CH211" i="1"/>
  <c r="AY256" i="1"/>
  <c r="AY463" i="1"/>
  <c r="F478" i="1"/>
  <c r="AY536" i="1"/>
  <c r="CA685" i="1"/>
  <c r="CA778" i="1"/>
  <c r="Y536" i="1"/>
  <c r="Y463" i="1"/>
  <c r="F497" i="1"/>
  <c r="Y288" i="1"/>
  <c r="F330" i="1"/>
  <c r="GP936" i="1"/>
  <c r="CD942" i="1" s="1"/>
  <c r="CA942" i="1"/>
  <c r="F472" i="1"/>
  <c r="O463" i="1"/>
  <c r="O536" i="1"/>
  <c r="CB352" i="1"/>
  <c r="X26" i="1" l="1"/>
  <c r="M366" i="16"/>
  <c r="M364" i="16" s="1"/>
  <c r="M361" i="16" s="1"/>
  <c r="M385" i="16" s="1"/>
  <c r="F126" i="1"/>
  <c r="L448" i="7"/>
  <c r="L519" i="7"/>
  <c r="L516" i="7" s="1"/>
  <c r="G225" i="11"/>
  <c r="K41" i="11"/>
  <c r="H213" i="20"/>
  <c r="AU778" i="1"/>
  <c r="F797" i="1" s="1"/>
  <c r="M353" i="17"/>
  <c r="L125" i="14"/>
  <c r="L97" i="13"/>
  <c r="L117" i="11"/>
  <c r="M470" i="19"/>
  <c r="M468" i="19" s="1"/>
  <c r="M465" i="19" s="1"/>
  <c r="M363" i="19"/>
  <c r="M361" i="19" s="1"/>
  <c r="M358" i="19" s="1"/>
  <c r="M399" i="19"/>
  <c r="M397" i="19" s="1"/>
  <c r="M394" i="19" s="1"/>
  <c r="M458" i="16"/>
  <c r="M456" i="16" s="1"/>
  <c r="M453" i="16" s="1"/>
  <c r="M451" i="16" s="1"/>
  <c r="F661" i="1"/>
  <c r="L378" i="7"/>
  <c r="L376" i="7" s="1"/>
  <c r="L373" i="7" s="1"/>
  <c r="L397" i="7" s="1"/>
  <c r="L482" i="10"/>
  <c r="L480" i="10" s="1"/>
  <c r="L477" i="10" s="1"/>
  <c r="L375" i="10"/>
  <c r="L373" i="10" s="1"/>
  <c r="L370" i="10" s="1"/>
  <c r="L431" i="10"/>
  <c r="L429" i="10" s="1"/>
  <c r="L426" i="10" s="1"/>
  <c r="M431" i="17"/>
  <c r="M429" i="17" s="1"/>
  <c r="M426" i="17" s="1"/>
  <c r="Q1002" i="1"/>
  <c r="Q18" i="1" s="1"/>
  <c r="F433" i="1"/>
  <c r="M382" i="19"/>
  <c r="L225" i="12"/>
  <c r="L406" i="10"/>
  <c r="L266" i="8"/>
  <c r="L264" i="8" s="1"/>
  <c r="L261" i="8" s="1"/>
  <c r="L392" i="8"/>
  <c r="L390" i="8" s="1"/>
  <c r="L387" i="8" s="1"/>
  <c r="L385" i="8" s="1"/>
  <c r="L436" i="8" s="1"/>
  <c r="L443" i="8"/>
  <c r="L441" i="8" s="1"/>
  <c r="L438" i="8" s="1"/>
  <c r="L394" i="10"/>
  <c r="L404" i="10"/>
  <c r="L445" i="7"/>
  <c r="L443" i="7" s="1"/>
  <c r="L470" i="7"/>
  <c r="L468" i="7" s="1"/>
  <c r="L465" i="7" s="1"/>
  <c r="L463" i="7" s="1"/>
  <c r="M433" i="16"/>
  <c r="M431" i="16" s="1"/>
  <c r="M254" i="17"/>
  <c r="M252" i="17" s="1"/>
  <c r="M249" i="17" s="1"/>
  <c r="I62" i="14"/>
  <c r="BW62" i="14"/>
  <c r="BX62" i="14" s="1"/>
  <c r="BT62" i="14"/>
  <c r="AN321" i="19"/>
  <c r="L321" i="19"/>
  <c r="J321" i="19" s="1"/>
  <c r="M140" i="22"/>
  <c r="M146" i="22"/>
  <c r="M166" i="20"/>
  <c r="M160" i="20"/>
  <c r="L186" i="14"/>
  <c r="L180" i="14"/>
  <c r="L274" i="12"/>
  <c r="L251" i="12"/>
  <c r="CC288" i="1"/>
  <c r="BT71" i="13"/>
  <c r="I71" i="13"/>
  <c r="BW71" i="13"/>
  <c r="BX71" i="13" s="1"/>
  <c r="I108" i="12"/>
  <c r="BW108" i="12"/>
  <c r="BX108" i="12" s="1"/>
  <c r="BT108" i="12"/>
  <c r="K74" i="8"/>
  <c r="I74" i="8" s="1"/>
  <c r="AN74" i="8"/>
  <c r="J69" i="20"/>
  <c r="BW69" i="20"/>
  <c r="BX69" i="20" s="1"/>
  <c r="BT69" i="20"/>
  <c r="M85" i="22"/>
  <c r="AN56" i="19"/>
  <c r="L56" i="19"/>
  <c r="J56" i="19" s="1"/>
  <c r="BW79" i="20"/>
  <c r="BX79" i="20" s="1"/>
  <c r="BT79" i="20"/>
  <c r="J79" i="20"/>
  <c r="J50" i="23"/>
  <c r="BW50" i="23"/>
  <c r="BX50" i="23" s="1"/>
  <c r="BT50" i="23"/>
  <c r="X166" i="1"/>
  <c r="X22" i="1" s="1"/>
  <c r="Y166" i="1"/>
  <c r="Y22" i="1" s="1"/>
  <c r="L424" i="10"/>
  <c r="L475" i="10" s="1"/>
  <c r="L152" i="13"/>
  <c r="L62" i="17"/>
  <c r="J62" i="17" s="1"/>
  <c r="AN62" i="17"/>
  <c r="M392" i="19"/>
  <c r="BW50" i="22"/>
  <c r="BX50" i="22" s="1"/>
  <c r="J50" i="22"/>
  <c r="BT50" i="22"/>
  <c r="BT62" i="12"/>
  <c r="I62" i="12"/>
  <c r="BW62" i="12"/>
  <c r="BX62" i="12" s="1"/>
  <c r="BT81" i="11"/>
  <c r="BW81" i="11"/>
  <c r="BX81" i="11" s="1"/>
  <c r="I81" i="11"/>
  <c r="AN63" i="11"/>
  <c r="K63" i="11"/>
  <c r="M373" i="17"/>
  <c r="M424" i="17" s="1"/>
  <c r="AN68" i="10"/>
  <c r="K68" i="10"/>
  <c r="I68" i="10" s="1"/>
  <c r="M273" i="17"/>
  <c r="I99" i="14"/>
  <c r="BW99" i="14"/>
  <c r="BX99" i="14" s="1"/>
  <c r="BT99" i="14"/>
  <c r="BT59" i="22"/>
  <c r="J59" i="22"/>
  <c r="BW59" i="22"/>
  <c r="BX59" i="22" s="1"/>
  <c r="M105" i="20"/>
  <c r="BW59" i="23"/>
  <c r="BX59" i="23" s="1"/>
  <c r="BT59" i="23"/>
  <c r="J59" i="23"/>
  <c r="L285" i="8"/>
  <c r="M219" i="21"/>
  <c r="M213" i="21"/>
  <c r="BW96" i="21"/>
  <c r="BX96" i="21" s="1"/>
  <c r="BT96" i="21"/>
  <c r="J96" i="21"/>
  <c r="I81" i="14"/>
  <c r="BT81" i="14"/>
  <c r="BW81" i="14"/>
  <c r="BX81" i="14" s="1"/>
  <c r="I91" i="11"/>
  <c r="BW91" i="11"/>
  <c r="BX91" i="11" s="1"/>
  <c r="BT91" i="11"/>
  <c r="F18" i="2"/>
  <c r="AN333" i="10"/>
  <c r="K333" i="10"/>
  <c r="I333" i="10" s="1"/>
  <c r="M152" i="17"/>
  <c r="AN81" i="10"/>
  <c r="K81" i="10"/>
  <c r="I81" i="10" s="1"/>
  <c r="M412" i="19"/>
  <c r="L178" i="11"/>
  <c r="L172" i="11"/>
  <c r="I62" i="13"/>
  <c r="BW62" i="13"/>
  <c r="BX62" i="13" s="1"/>
  <c r="BT62" i="13"/>
  <c r="AN170" i="17"/>
  <c r="L170" i="17"/>
  <c r="J170" i="17" s="1"/>
  <c r="BW50" i="21"/>
  <c r="BX50" i="21" s="1"/>
  <c r="BT50" i="21"/>
  <c r="J50" i="21"/>
  <c r="I71" i="14"/>
  <c r="BW71" i="14"/>
  <c r="BX71" i="14" s="1"/>
  <c r="BT71" i="14"/>
  <c r="L51" i="20"/>
  <c r="AN51" i="20"/>
  <c r="K182" i="8"/>
  <c r="I182" i="8" s="1"/>
  <c r="AN182" i="8"/>
  <c r="M194" i="23"/>
  <c r="M217" i="23"/>
  <c r="F282" i="1"/>
  <c r="J23" i="2"/>
  <c r="CC26" i="1"/>
  <c r="AT99" i="1"/>
  <c r="Y207" i="1"/>
  <c r="F445" i="1"/>
  <c r="AS463" i="1"/>
  <c r="F487" i="1"/>
  <c r="AS536" i="1"/>
  <c r="X572" i="1"/>
  <c r="X649" i="1"/>
  <c r="F645" i="1"/>
  <c r="F823" i="1"/>
  <c r="J21" i="2" s="1"/>
  <c r="S754" i="1"/>
  <c r="S681" i="1"/>
  <c r="F737" i="1"/>
  <c r="J20" i="2" s="1"/>
  <c r="Y685" i="1"/>
  <c r="Y722" i="1"/>
  <c r="F719" i="1"/>
  <c r="O888" i="1"/>
  <c r="O853" i="1"/>
  <c r="F860" i="1"/>
  <c r="P22" i="1"/>
  <c r="F169" i="1"/>
  <c r="P1002" i="1"/>
  <c r="F980" i="1"/>
  <c r="AY929" i="1"/>
  <c r="CA211" i="1"/>
  <c r="AR256" i="1"/>
  <c r="F728" i="1"/>
  <c r="AW681" i="1"/>
  <c r="CA288" i="1"/>
  <c r="AR303" i="1"/>
  <c r="CA853" i="1"/>
  <c r="AR858" i="1"/>
  <c r="AR685" i="1"/>
  <c r="F720" i="1"/>
  <c r="AR722" i="1"/>
  <c r="O933" i="1"/>
  <c r="F944" i="1"/>
  <c r="O972" i="1"/>
  <c r="AV335" i="1"/>
  <c r="F357" i="1"/>
  <c r="F652" i="1"/>
  <c r="P568" i="1"/>
  <c r="AY26" i="1"/>
  <c r="F107" i="1"/>
  <c r="AY166" i="1"/>
  <c r="AV288" i="1"/>
  <c r="F308" i="1"/>
  <c r="X288" i="1"/>
  <c r="F329" i="1"/>
  <c r="F378" i="1"/>
  <c r="X335" i="1"/>
  <c r="AW754" i="1"/>
  <c r="F814" i="1"/>
  <c r="F816" i="1"/>
  <c r="AY754" i="1"/>
  <c r="X929" i="1"/>
  <c r="F998" i="1"/>
  <c r="AS26" i="1"/>
  <c r="F116" i="1"/>
  <c r="AS166" i="1"/>
  <c r="AY288" i="1"/>
  <c r="F311" i="1"/>
  <c r="O808" i="1"/>
  <c r="O758" i="1"/>
  <c r="F780" i="1"/>
  <c r="AY681" i="1"/>
  <c r="F730" i="1"/>
  <c r="X685" i="1"/>
  <c r="X722" i="1"/>
  <c r="F718" i="1"/>
  <c r="CD853" i="1"/>
  <c r="AU858" i="1"/>
  <c r="AV211" i="1"/>
  <c r="F261" i="1"/>
  <c r="AV418" i="1"/>
  <c r="AV754" i="1"/>
  <c r="F813" i="1"/>
  <c r="CB211" i="1"/>
  <c r="AS256" i="1"/>
  <c r="AV459" i="1"/>
  <c r="F541" i="1"/>
  <c r="Y754" i="1"/>
  <c r="F835" i="1"/>
  <c r="CA758" i="1"/>
  <c r="AR778" i="1"/>
  <c r="AW26" i="1"/>
  <c r="F105" i="1"/>
  <c r="AW166" i="1"/>
  <c r="AT207" i="1"/>
  <c r="F436" i="1"/>
  <c r="C42" i="8" s="1"/>
  <c r="M42" i="8" s="1"/>
  <c r="E74" i="24" s="1"/>
  <c r="F627" i="1"/>
  <c r="AY572" i="1"/>
  <c r="AY649" i="1"/>
  <c r="AR26" i="1"/>
  <c r="AR166" i="1"/>
  <c r="F127" i="1"/>
  <c r="S22" i="1"/>
  <c r="F181" i="1"/>
  <c r="J16" i="2" s="1"/>
  <c r="S1002" i="1"/>
  <c r="AS303" i="1"/>
  <c r="CB288" i="1"/>
  <c r="F915" i="1"/>
  <c r="Y849" i="1"/>
  <c r="P207" i="1"/>
  <c r="F421" i="1"/>
  <c r="AR463" i="1"/>
  <c r="F498" i="1"/>
  <c r="AR536" i="1"/>
  <c r="F624" i="1"/>
  <c r="AV572" i="1"/>
  <c r="AV649" i="1"/>
  <c r="Q207" i="1"/>
  <c r="F430" i="1"/>
  <c r="F449" i="1" s="1"/>
  <c r="F454" i="1" s="1"/>
  <c r="S568" i="1"/>
  <c r="F664" i="1"/>
  <c r="J19" i="2" s="1"/>
  <c r="S849" i="1"/>
  <c r="F903" i="1"/>
  <c r="J22" i="2" s="1"/>
  <c r="CA572" i="1"/>
  <c r="AR619" i="1"/>
  <c r="J17" i="2"/>
  <c r="Y459" i="1"/>
  <c r="F563" i="1"/>
  <c r="O211" i="1"/>
  <c r="F258" i="1"/>
  <c r="O418" i="1"/>
  <c r="F379" i="1"/>
  <c r="Y335" i="1"/>
  <c r="CB572" i="1"/>
  <c r="AS619" i="1"/>
  <c r="X754" i="1"/>
  <c r="F834" i="1"/>
  <c r="AV929" i="1"/>
  <c r="F977" i="1"/>
  <c r="AT572" i="1"/>
  <c r="AT649" i="1"/>
  <c r="F637" i="1"/>
  <c r="F358" i="1"/>
  <c r="AW335" i="1"/>
  <c r="F562" i="1"/>
  <c r="X459" i="1"/>
  <c r="J18" i="2"/>
  <c r="Y929" i="1"/>
  <c r="F999" i="1"/>
  <c r="AV26" i="1"/>
  <c r="F104" i="1"/>
  <c r="AV166" i="1"/>
  <c r="F354" i="1"/>
  <c r="O335" i="1"/>
  <c r="AW211" i="1"/>
  <c r="F262" i="1"/>
  <c r="AW418" i="1"/>
  <c r="F711" i="1"/>
  <c r="AU685" i="1"/>
  <c r="AU722" i="1"/>
  <c r="AT288" i="1"/>
  <c r="F321" i="1"/>
  <c r="Y572" i="1"/>
  <c r="Y649" i="1"/>
  <c r="F646" i="1"/>
  <c r="AR352" i="1"/>
  <c r="CA335" i="1"/>
  <c r="O26" i="1"/>
  <c r="F101" i="1"/>
  <c r="O166" i="1"/>
  <c r="O681" i="1"/>
  <c r="F724" i="1"/>
  <c r="AW288" i="1"/>
  <c r="F309" i="1"/>
  <c r="X849" i="1"/>
  <c r="F914" i="1"/>
  <c r="X207" i="1"/>
  <c r="F444" i="1"/>
  <c r="AY459" i="1"/>
  <c r="F544" i="1"/>
  <c r="R18" i="1"/>
  <c r="F1016" i="1"/>
  <c r="F727" i="1"/>
  <c r="AV681" i="1"/>
  <c r="AY211" i="1"/>
  <c r="F264" i="1"/>
  <c r="AY418" i="1"/>
  <c r="AS352" i="1"/>
  <c r="CB335" i="1"/>
  <c r="O459" i="1"/>
  <c r="F538" i="1"/>
  <c r="CA933" i="1"/>
  <c r="AR942" i="1"/>
  <c r="F621" i="1"/>
  <c r="O649" i="1"/>
  <c r="O572" i="1"/>
  <c r="CD933" i="1"/>
  <c r="AU942" i="1"/>
  <c r="AW459" i="1"/>
  <c r="F542" i="1"/>
  <c r="F625" i="1"/>
  <c r="AW572" i="1"/>
  <c r="AW649" i="1"/>
  <c r="AW929" i="1"/>
  <c r="F978" i="1"/>
  <c r="F360" i="1"/>
  <c r="AY335" i="1"/>
  <c r="F959" i="1"/>
  <c r="AS933" i="1"/>
  <c r="AS972" i="1"/>
  <c r="L514" i="7" l="1"/>
  <c r="AU758" i="1"/>
  <c r="F192" i="1"/>
  <c r="F1014" i="1"/>
  <c r="AU808" i="1"/>
  <c r="AU754" i="1" s="1"/>
  <c r="M502" i="16"/>
  <c r="J51" i="20"/>
  <c r="BT51" i="20"/>
  <c r="BW51" i="20"/>
  <c r="BX51" i="20" s="1"/>
  <c r="L221" i="11"/>
  <c r="L198" i="11"/>
  <c r="M262" i="21"/>
  <c r="M239" i="21"/>
  <c r="F17" i="2"/>
  <c r="F193" i="1"/>
  <c r="Y1002" i="1"/>
  <c r="F1029" i="1" s="1"/>
  <c r="M189" i="22"/>
  <c r="M166" i="22"/>
  <c r="L229" i="14"/>
  <c r="L206" i="14"/>
  <c r="L178" i="13"/>
  <c r="L201" i="13"/>
  <c r="M209" i="20"/>
  <c r="M186" i="20"/>
  <c r="BW63" i="11"/>
  <c r="BX63" i="11" s="1"/>
  <c r="BT63" i="11"/>
  <c r="I63" i="11"/>
  <c r="M463" i="19"/>
  <c r="F117" i="1"/>
  <c r="AT166" i="1"/>
  <c r="AT26" i="1"/>
  <c r="Y18" i="1"/>
  <c r="AV22" i="1"/>
  <c r="F171" i="1"/>
  <c r="AV1002" i="1"/>
  <c r="AY22" i="1"/>
  <c r="F174" i="1"/>
  <c r="AY1002" i="1"/>
  <c r="F890" i="1"/>
  <c r="O849" i="1"/>
  <c r="AW568" i="1"/>
  <c r="F655" i="1"/>
  <c r="AV207" i="1"/>
  <c r="F423" i="1"/>
  <c r="F369" i="1"/>
  <c r="AS335" i="1"/>
  <c r="F810" i="1"/>
  <c r="O754" i="1"/>
  <c r="O207" i="1"/>
  <c r="F420" i="1"/>
  <c r="F380" i="1"/>
  <c r="AR335" i="1"/>
  <c r="AS22" i="1"/>
  <c r="F183" i="1"/>
  <c r="C41" i="7" s="1"/>
  <c r="M41" i="7" s="1"/>
  <c r="D25" i="24" s="1"/>
  <c r="AW22" i="1"/>
  <c r="F172" i="1"/>
  <c r="AW1002" i="1"/>
  <c r="AV568" i="1"/>
  <c r="F654" i="1"/>
  <c r="AS211" i="1"/>
  <c r="AS418" i="1"/>
  <c r="F273" i="1"/>
  <c r="Y568" i="1"/>
  <c r="F676" i="1"/>
  <c r="AR758" i="1"/>
  <c r="AR808" i="1"/>
  <c r="F806" i="1"/>
  <c r="AU888" i="1"/>
  <c r="AU853" i="1"/>
  <c r="F877" i="1"/>
  <c r="AS459" i="1"/>
  <c r="F553" i="1"/>
  <c r="C41" i="9" s="1"/>
  <c r="M41" i="9" s="1"/>
  <c r="H27" i="24" s="1"/>
  <c r="AY207" i="1"/>
  <c r="F426" i="1"/>
  <c r="F564" i="1"/>
  <c r="AR459" i="1"/>
  <c r="X568" i="1"/>
  <c r="F675" i="1"/>
  <c r="O929" i="1"/>
  <c r="F974" i="1"/>
  <c r="O22" i="1"/>
  <c r="F168" i="1"/>
  <c r="O1002" i="1"/>
  <c r="AY568" i="1"/>
  <c r="F657" i="1"/>
  <c r="AU933" i="1"/>
  <c r="F961" i="1"/>
  <c r="AU972" i="1"/>
  <c r="X1002" i="1"/>
  <c r="P18" i="1"/>
  <c r="F1005" i="1"/>
  <c r="AR22" i="1"/>
  <c r="F194" i="1"/>
  <c r="F749" i="1"/>
  <c r="Y681" i="1"/>
  <c r="F284" i="1"/>
  <c r="AR211" i="1"/>
  <c r="AR418" i="1"/>
  <c r="AR572" i="1"/>
  <c r="AR649" i="1"/>
  <c r="F647" i="1"/>
  <c r="AW207" i="1"/>
  <c r="F424" i="1"/>
  <c r="AS288" i="1"/>
  <c r="F320" i="1"/>
  <c r="F748" i="1"/>
  <c r="X681" i="1"/>
  <c r="AS572" i="1"/>
  <c r="AS649" i="1"/>
  <c r="F636" i="1"/>
  <c r="AR853" i="1"/>
  <c r="F886" i="1"/>
  <c r="AR888" i="1"/>
  <c r="AR288" i="1"/>
  <c r="F331" i="1"/>
  <c r="AU681" i="1"/>
  <c r="F741" i="1"/>
  <c r="C44" i="11" s="1"/>
  <c r="M44" i="11" s="1"/>
  <c r="G69" i="24" s="1"/>
  <c r="F651" i="1"/>
  <c r="O568" i="1"/>
  <c r="F667" i="1"/>
  <c r="C42" i="10" s="1"/>
  <c r="M42" i="10" s="1"/>
  <c r="AT568" i="1"/>
  <c r="AR933" i="1"/>
  <c r="F970" i="1"/>
  <c r="AR972" i="1"/>
  <c r="F989" i="1"/>
  <c r="AS929" i="1"/>
  <c r="S18" i="1"/>
  <c r="F1017" i="1"/>
  <c r="F750" i="1"/>
  <c r="AR681" i="1"/>
  <c r="F827" i="1" l="1"/>
  <c r="C44" i="12" s="1"/>
  <c r="M44" i="12" s="1"/>
  <c r="G70" i="24" s="1"/>
  <c r="H70" i="24" s="1"/>
  <c r="H69" i="24"/>
  <c r="E23" i="2"/>
  <c r="C41" i="14"/>
  <c r="M41" i="14" s="1"/>
  <c r="E18" i="2"/>
  <c r="I18" i="2" s="1"/>
  <c r="N18" i="2" s="1"/>
  <c r="C38" i="9"/>
  <c r="M38" i="9" s="1"/>
  <c r="H21" i="2"/>
  <c r="I21" i="2" s="1"/>
  <c r="N21" i="2" s="1"/>
  <c r="C38" i="12"/>
  <c r="M38" i="12" s="1"/>
  <c r="E16" i="2"/>
  <c r="H20" i="2"/>
  <c r="I20" i="2" s="1"/>
  <c r="N20" i="2" s="1"/>
  <c r="C38" i="11"/>
  <c r="M38" i="11" s="1"/>
  <c r="F19" i="2"/>
  <c r="AT22" i="1"/>
  <c r="F184" i="1"/>
  <c r="C42" i="7" s="1"/>
  <c r="M42" i="7" s="1"/>
  <c r="E25" i="24" s="1"/>
  <c r="H25" i="24" s="1"/>
  <c r="AT1002" i="1"/>
  <c r="AU1002" i="1"/>
  <c r="AU18" i="1" s="1"/>
  <c r="F195" i="1"/>
  <c r="F196" i="1"/>
  <c r="AR929" i="1"/>
  <c r="F1000" i="1"/>
  <c r="AW18" i="1"/>
  <c r="F1008" i="1"/>
  <c r="AR568" i="1"/>
  <c r="F677" i="1"/>
  <c r="F916" i="1"/>
  <c r="AR849" i="1"/>
  <c r="AS568" i="1"/>
  <c r="F666" i="1"/>
  <c r="C41" i="10" s="1"/>
  <c r="M41" i="10" s="1"/>
  <c r="H28" i="24" s="1"/>
  <c r="AY18" i="1"/>
  <c r="F1010" i="1"/>
  <c r="AV18" i="1"/>
  <c r="F1007" i="1"/>
  <c r="AR1002" i="1"/>
  <c r="AS207" i="1"/>
  <c r="F435" i="1"/>
  <c r="C41" i="8" s="1"/>
  <c r="M41" i="8" s="1"/>
  <c r="X18" i="1"/>
  <c r="F1028" i="1"/>
  <c r="AS1002" i="1"/>
  <c r="O18" i="1"/>
  <c r="F1004" i="1"/>
  <c r="AR754" i="1"/>
  <c r="F836" i="1"/>
  <c r="AR207" i="1"/>
  <c r="F446" i="1"/>
  <c r="F991" i="1"/>
  <c r="C44" i="14" s="1"/>
  <c r="M44" i="14" s="1"/>
  <c r="G72" i="24" s="1"/>
  <c r="H72" i="24" s="1"/>
  <c r="AU929" i="1"/>
  <c r="F907" i="1"/>
  <c r="C44" i="13" s="1"/>
  <c r="M44" i="13" s="1"/>
  <c r="G71" i="24" s="1"/>
  <c r="H71" i="24" s="1"/>
  <c r="AU849" i="1"/>
  <c r="D30" i="24" l="1"/>
  <c r="D31" i="24" s="1"/>
  <c r="D37" i="24" s="1"/>
  <c r="D43" i="24" s="1"/>
  <c r="D49" i="24" s="1"/>
  <c r="D55" i="24" s="1"/>
  <c r="D61" i="24" s="1"/>
  <c r="D67" i="24" s="1"/>
  <c r="H26" i="24"/>
  <c r="H30" i="24" s="1"/>
  <c r="H31" i="24" s="1"/>
  <c r="H37" i="24" s="1"/>
  <c r="H43" i="24" s="1"/>
  <c r="H49" i="24" s="1"/>
  <c r="H55" i="24" s="1"/>
  <c r="H61" i="24" s="1"/>
  <c r="D74" i="24"/>
  <c r="H74" i="24" s="1"/>
  <c r="E30" i="24"/>
  <c r="E31" i="24" s="1"/>
  <c r="E37" i="24" s="1"/>
  <c r="E43" i="24" s="1"/>
  <c r="E49" i="24" s="1"/>
  <c r="E55" i="24" s="1"/>
  <c r="E61" i="24" s="1"/>
  <c r="E67" i="24" s="1"/>
  <c r="E75" i="24"/>
  <c r="G75" i="24"/>
  <c r="H23" i="2"/>
  <c r="I23" i="2" s="1"/>
  <c r="N23" i="2" s="1"/>
  <c r="E19" i="2"/>
  <c r="I19" i="2" s="1"/>
  <c r="N19" i="2" s="1"/>
  <c r="C38" i="10"/>
  <c r="M38" i="10" s="1"/>
  <c r="F1021" i="1"/>
  <c r="F16" i="2"/>
  <c r="I16" i="2" s="1"/>
  <c r="N16" i="2" s="1"/>
  <c r="C38" i="7"/>
  <c r="M38" i="7" s="1"/>
  <c r="C38" i="14"/>
  <c r="M38" i="14" s="1"/>
  <c r="H22" i="2"/>
  <c r="I22" i="2" s="1"/>
  <c r="N22" i="2" s="1"/>
  <c r="C38" i="13"/>
  <c r="M38" i="13" s="1"/>
  <c r="E17" i="2"/>
  <c r="I17" i="2" s="1"/>
  <c r="N17" i="2" s="1"/>
  <c r="C38" i="8"/>
  <c r="M38" i="8" s="1"/>
  <c r="F1020" i="1"/>
  <c r="AT18" i="1"/>
  <c r="F447" i="1"/>
  <c r="F448" i="1"/>
  <c r="F837" i="1"/>
  <c r="F838" i="1"/>
  <c r="AS18" i="1"/>
  <c r="F1019" i="1"/>
  <c r="F917" i="1"/>
  <c r="F918" i="1"/>
  <c r="F201" i="1"/>
  <c r="F203" i="1" s="1"/>
  <c r="F200" i="1"/>
  <c r="AR18" i="1"/>
  <c r="F1030" i="1"/>
  <c r="E76" i="24" l="1"/>
  <c r="E81" i="24" s="1"/>
  <c r="E87" i="24" s="1"/>
  <c r="E92" i="24" s="1"/>
  <c r="E94" i="24" s="1"/>
  <c r="E95" i="24" s="1"/>
  <c r="E96" i="24" s="1"/>
  <c r="E98" i="24" s="1"/>
  <c r="E99" i="24" s="1"/>
  <c r="E100" i="24" s="1"/>
  <c r="M93" i="24"/>
  <c r="G76" i="24"/>
  <c r="D75" i="24"/>
  <c r="D76" i="24" s="1"/>
  <c r="D81" i="24" s="1"/>
  <c r="D87" i="24" s="1"/>
  <c r="D92" i="24" s="1"/>
  <c r="H73" i="24"/>
  <c r="H75" i="24" s="1"/>
  <c r="I76" i="24" s="1"/>
  <c r="H67" i="24"/>
  <c r="F922" i="1"/>
  <c r="F923" i="1"/>
  <c r="F925" i="1" s="1"/>
  <c r="F842" i="1"/>
  <c r="F843" i="1"/>
  <c r="F845" i="1" s="1"/>
  <c r="F452" i="1"/>
  <c r="F453" i="1"/>
  <c r="F455" i="1" s="1"/>
  <c r="H76" i="24" l="1"/>
  <c r="D94" i="24"/>
  <c r="J91" i="24"/>
  <c r="K99" i="24" l="1"/>
  <c r="K100" i="24" s="1"/>
  <c r="L100" i="24" s="1"/>
  <c r="G79" i="24"/>
  <c r="H79" i="24" s="1"/>
  <c r="K96" i="24"/>
  <c r="G78" i="24"/>
  <c r="D95" i="24"/>
  <c r="D96" i="24" s="1"/>
  <c r="I108" i="24" l="1"/>
  <c r="J103" i="24"/>
  <c r="D98" i="24"/>
  <c r="D99" i="24" s="1"/>
  <c r="D100" i="24" s="1"/>
  <c r="I103" i="24"/>
  <c r="M91" i="24"/>
  <c r="J106" i="24"/>
  <c r="G80" i="24"/>
  <c r="H78" i="24"/>
  <c r="M94" i="24" l="1"/>
  <c r="M97" i="24" s="1"/>
  <c r="H80" i="24"/>
  <c r="H81" i="24" s="1"/>
  <c r="H87" i="24" s="1"/>
  <c r="H92" i="24" s="1"/>
  <c r="G81" i="24"/>
  <c r="G87" i="24" s="1"/>
  <c r="G92" i="24" s="1"/>
  <c r="G94" i="24" s="1"/>
  <c r="G95" i="24" l="1"/>
  <c r="G96" i="24" s="1"/>
  <c r="G98" i="24" s="1"/>
  <c r="H94" i="24"/>
  <c r="H95" i="24" s="1"/>
  <c r="H96" i="24" s="1"/>
  <c r="J96" i="24" s="1"/>
  <c r="G99" i="24" l="1"/>
  <c r="G100" i="24" s="1"/>
  <c r="H98" i="24"/>
  <c r="H99" i="24" s="1"/>
  <c r="H100" i="24" s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<sst xmlns="http://schemas.openxmlformats.org/spreadsheetml/2006/main" count="34355" uniqueCount="1900">
  <si>
    <t/>
  </si>
  <si>
    <t>I-359115</t>
  </si>
  <si>
    <t>I-359115 МТП,0,4,10 акр_160/250_2кв.2026</t>
  </si>
  <si>
    <t>Сметные нормы списания</t>
  </si>
  <si>
    <t>Коды ценников</t>
  </si>
  <si>
    <t>МО (Россети) 2-й квартал 2026 ФСНБ-2022_И18 строительство</t>
  </si>
  <si>
    <t>Версия 1.18.0 для ФСНБ-2022 И18</t>
  </si>
  <si>
    <t>ФСНБ-2022 - Изменения И18</t>
  </si>
  <si>
    <t>Поправки для ФСНБ-2022 от 21.05.2026 г И18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</si>
  <si>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</si>
  <si>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</si>
  <si>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02-01-01</t>
  </si>
  <si>
    <t>Строительство ВЛ-10кВ</t>
  </si>
  <si>
    <t>Новый раздел</t>
  </si>
  <si>
    <t>СМР ВЛ-10кВ</t>
  </si>
  <si>
    <t>1</t>
  </si>
  <si>
    <t>33-04-016-02</t>
  </si>
  <si>
    <t>Развозка конструкций и материалов опор ВЛ 0,38-10 кВ по трассе: одностоечных железобетонных опор</t>
  </si>
  <si>
    <t>ШТ</t>
  </si>
  <si>
    <t>ГЭСН-2022, 33-04-016-02, приказ Минстроя России от 18.05.2022 г. № 378/пр</t>
  </si>
  <si>
    <t>*(0,2+1)</t>
  </si>
  <si>
    <t>Общестроительные работы</t>
  </si>
  <si>
    <t>Линии электропередачи</t>
  </si>
  <si>
    <t>ФЕР-33</t>
  </si>
  <si>
    <t>Поправка: 421/пр_2020_прил.10_т.1_п.4_гр.3</t>
  </si>
  <si>
    <t>Пр/812-027.0-1</t>
  </si>
  <si>
    <t>Пр/774-027.0</t>
  </si>
  <si>
    <t>2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</si>
  <si>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</si>
  <si>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</si>
  <si>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</si>
  <si>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</si>
  <si>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</si>
  <si>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</si>
  <si>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</si>
  <si>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4</t>
  </si>
  <si>
    <t>33-04-003-01</t>
  </si>
  <si>
    <t>Установка железобетонных опор ВЛ 0,38; 6-10 кВ с траверсами без приставок: одностоечных</t>
  </si>
  <si>
    <t>ГЭСН-2022 доп.17, 33-04-003-01, приказ Минстроя России от 17.02.2026 г. № 91/пр</t>
  </si>
  <si>
    <t>5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</si>
  <si>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</si>
  <si>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</si>
  <si>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доп.17, 33-04-003-02, приказ Минстроя России от 17.02.2026 г. № 91/пр</t>
  </si>
  <si>
    <t>6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</si>
  <si>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</si>
  <si>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</si>
  <si>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доп.17, 33-04-003-03, приказ Минстроя России от 17.02.2026 г. № 91/пр</t>
  </si>
  <si>
    <t>7</t>
  </si>
  <si>
    <t>м08-02-305-04</t>
  </si>
  <si>
    <t>Траверса на опоре</t>
  </si>
  <si>
    <t>ГЭСНм-2022, м08-02-305-04,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</si>
  <si>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</si>
  <si>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</si>
  <si>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</si>
  <si>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Поправка: 421/пр_2020_прил.10_т.1_п.4_гр.4</t>
  </si>
  <si>
    <t>Пр/812-049.3-1</t>
  </si>
  <si>
    <t>Пр/774-049.3</t>
  </si>
  <si>
    <t>7,1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</si>
  <si>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</si>
  <si>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</si>
  <si>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</si>
  <si>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8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</si>
  <si>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</si>
  <si>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</si>
  <si>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</si>
  <si>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</si>
  <si>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</si>
  <si>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</si>
  <si>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</si>
  <si>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</si>
  <si>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9</t>
  </si>
  <si>
    <t>01.2.03.03-0103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</si>
  <si>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</si>
  <si>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кг</t>
  </si>
  <si>
    <t>ФСБЦ-2022, 01.2.03.03-0103,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</si>
  <si>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</si>
  <si>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</si>
  <si>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</si>
  <si>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10</t>
  </si>
  <si>
    <t>ТЦ_102_77_7719546987_05.08.2026_02_1.1</t>
  </si>
  <si>
    <t>Стойка опоры СВ 110-5-Ат</t>
  </si>
  <si>
    <t>шт.</t>
  </si>
  <si>
    <t>1 оголовок</t>
  </si>
  <si>
    <t>Материалы, отсутствующие в СНБ (Строительные)</t>
  </si>
  <si>
    <t>МР КА Строительные</t>
  </si>
  <si>
    <t>11</t>
  </si>
  <si>
    <t>ТЦ_102_77_7719546987_05.08.2026_02_2.1</t>
  </si>
  <si>
    <t>Крепление У52</t>
  </si>
  <si>
    <t>12</t>
  </si>
  <si>
    <t>ТЦ_102_77_7719546987_05.08.2026_02_3.1</t>
  </si>
  <si>
    <t>Штыревой изолятор IF 20</t>
  </si>
  <si>
    <t>13</t>
  </si>
  <si>
    <t>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</si>
  <si>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</si>
  <si>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ФСБЦ-2022 доп.6, 20.1.02.23-1031, приказ Минстроя России от 11.05.2023 г. № 335/пр</t>
  </si>
  <si>
    <t>Материалы монтажные</t>
  </si>
  <si>
    <t>Материалы и конструкции ( монтажные )  по ценникам и каталогам</t>
  </si>
  <si>
    <t>ФССЦм</t>
  </si>
  <si>
    <t>14</t>
  </si>
  <si>
    <t>ТЦ_102_77_7719546987_05.08.2026_02_4.1</t>
  </si>
  <si>
    <t>Анкерный зажим PAZ2</t>
  </si>
  <si>
    <t>15</t>
  </si>
  <si>
    <t>ТЦ_102_77_7719546987_05.08.2026_02_5.1</t>
  </si>
  <si>
    <t>Изолятор SML 70/20Г</t>
  </si>
  <si>
    <t>16</t>
  </si>
  <si>
    <t>20.1.01.10-0001</t>
  </si>
  <si>
    <t>Зажим плашечный соединительный ПА-2-1</t>
  </si>
  <si>
    <t>ФСБЦ-2022, 20.1.01.10-0001, приказ Минстроя России от 18.05.2022 г. № 378/пр</t>
  </si>
  <si>
    <t>17</t>
  </si>
  <si>
    <t>ТЦ_102_77_7719546987_05.08.2026_02_6.1</t>
  </si>
  <si>
    <t>Плашечный зажим ПС2-1</t>
  </si>
  <si>
    <t>18</t>
  </si>
  <si>
    <t>ТЦ_102_77_7719546987_05.08.2026_02_7.1</t>
  </si>
  <si>
    <t>Траверса ТМ64</t>
  </si>
  <si>
    <t>19</t>
  </si>
  <si>
    <t>ТЦ_102_77_7719546987_05.08.2026_02_8.1</t>
  </si>
  <si>
    <t>Траверса ТМ63</t>
  </si>
  <si>
    <t>20</t>
  </si>
  <si>
    <t>ТЦ_102_77_7719546987_05.08.2026_02_9.1</t>
  </si>
  <si>
    <t>Траверса ТМ65</t>
  </si>
  <si>
    <t>21</t>
  </si>
  <si>
    <t>ТЦ_102_77_7719546987_05.08.2026_02_10.1</t>
  </si>
  <si>
    <t>Траверса ТМ66</t>
  </si>
  <si>
    <t>22</t>
  </si>
  <si>
    <t>ТЦ_102_77_7719546987_05.08.2026_02_11.1</t>
  </si>
  <si>
    <t>Траверса ТМ67</t>
  </si>
  <si>
    <t>23</t>
  </si>
  <si>
    <t>ТЦ_102_77_7719546987_05.08.2026_02_12.1</t>
  </si>
  <si>
    <t>Траверса ТМ68</t>
  </si>
  <si>
    <t>24</t>
  </si>
  <si>
    <t>ТЦ_102_77_7719546987_05.08.2026_02_13.1</t>
  </si>
  <si>
    <t>Траверса ТМ73</t>
  </si>
  <si>
    <t>25</t>
  </si>
  <si>
    <t>ТЦ_102_77_7719546987_05.08.2026_02_14.1</t>
  </si>
  <si>
    <t>Траверса ТМ74</t>
  </si>
  <si>
    <t>26</t>
  </si>
  <si>
    <t>20.1.02.22-0001</t>
  </si>
  <si>
    <t>Ушко двухлапчатое укороченное У2К-7-16</t>
  </si>
  <si>
    <t>ФСБЦ-2022, 20.1.02.22-0001, приказ Минстроя России от 18.05.2022 г. № 378/пр</t>
  </si>
  <si>
    <t>27</t>
  </si>
  <si>
    <t>ТЦ_102_77_7719546987_05.08.2026_02_15.1</t>
  </si>
  <si>
    <t>Заземляющий проводник ЗП1</t>
  </si>
  <si>
    <t>м</t>
  </si>
  <si>
    <t>28</t>
  </si>
  <si>
    <t>ТЦ_102_77_7719546987_05.08.2026_02_16.1</t>
  </si>
  <si>
    <t>Болт М20х260</t>
  </si>
  <si>
    <t>29</t>
  </si>
  <si>
    <t>ТЦ_102_77_7719546987_05.08.2026_02_17.1</t>
  </si>
  <si>
    <t>Гайка М20</t>
  </si>
  <si>
    <t>30</t>
  </si>
  <si>
    <t>ТЦ_102_77_7719546987_05.08.2026_02_18.1</t>
  </si>
  <si>
    <t>Хомут Х51</t>
  </si>
  <si>
    <t>31</t>
  </si>
  <si>
    <t>ТЦ_102_77_7719546987_05.08.2026_02_19.1</t>
  </si>
  <si>
    <t>Изолятор штыревой ШФ-20Г</t>
  </si>
  <si>
    <t>32</t>
  </si>
  <si>
    <t>20.2.02.04-0006</t>
  </si>
  <si>
    <t>Колпачки полиэтиленовые К-6</t>
  </si>
  <si>
    <t>100 ШТ</t>
  </si>
  <si>
    <t>ФСБЦ-2022, 20.2.02.04-0006, приказ Минстроя России от 18.05.2022 г. № 378/пр</t>
  </si>
  <si>
    <t>33</t>
  </si>
  <si>
    <t>ТЦ_102_77_7719546987_05.08.2026_02_20.1</t>
  </si>
  <si>
    <t>Зажим ответвительный SLW 36</t>
  </si>
  <si>
    <t>34</t>
  </si>
  <si>
    <t>08.4.03.03-0021</t>
  </si>
  <si>
    <t>Сталь арматурная горячекатаная периодического профиля, класс A-II, диаметр 10 мм</t>
  </si>
  <si>
    <t>т</t>
  </si>
  <si>
    <t>ФСБЦ-2022, 08.4.03.03-0021, приказ Минстроя России от 18.05.2022 г. № 378/пр</t>
  </si>
  <si>
    <t>35</t>
  </si>
  <si>
    <t>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</si>
  <si>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</si>
  <si>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</si>
  <si>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ГЭСН-2022 доп.11, 33-04-020-01, приказ Минстроя России от 09.08.2024 г. № 524/пр</t>
  </si>
  <si>
    <t>36</t>
  </si>
  <si>
    <t>33-04-020-03</t>
  </si>
  <si>
    <t>При изменении количества опор на 1 км ВЛЗ добавлять или исключать: к норме 33-04-020-01</t>
  </si>
  <si>
    <t>ГЭСН-2022 доп.11, 33-04-020-03, приказ Минстроя России от 09.08.2024 г. № 524/пр</t>
  </si>
  <si>
    <t>37</t>
  </si>
  <si>
    <t>ТЦ_102_77_7719546987_05.08.2026_02_21.1</t>
  </si>
  <si>
    <t>Провод   СИП-3 1х70</t>
  </si>
  <si>
    <t>М.</t>
  </si>
  <si>
    <t>38</t>
  </si>
  <si>
    <t>20.1.01.02-0047</t>
  </si>
  <si>
    <t>Зажимы аппаратные прессуемые А2А-70-Т</t>
  </si>
  <si>
    <t>ФСБЦ-2022, 20.1.01.02-0047, приказ Минстроя России от 18.05.2022 г. № 378/пр</t>
  </si>
  <si>
    <t>39</t>
  </si>
  <si>
    <t>ТЦ_102_77_7719546987_05.08.2026_02_22.1</t>
  </si>
  <si>
    <t>Зажим ответвительный RP 150</t>
  </si>
  <si>
    <t>40</t>
  </si>
  <si>
    <t>м08-01-082-01</t>
  </si>
  <si>
    <t>Зажим наборный без кожуха</t>
  </si>
  <si>
    <t>ГЭСНм-2022, м08-01-082-01, приказ Минстроя России от 18.05.2022 г. № 378/пр</t>
  </si>
  <si>
    <t>41</t>
  </si>
  <si>
    <t>ТЦ_102_77_7719546987_05.08.2026_02_23.1</t>
  </si>
  <si>
    <t>Зажим СЕ-3</t>
  </si>
  <si>
    <t>42</t>
  </si>
  <si>
    <t>33-04-030-03</t>
  </si>
  <si>
    <t>Установка разъединителей: с помощью механизмов</t>
  </si>
  <si>
    <t>КОМПЛ</t>
  </si>
  <si>
    <t>ГЭСН-2022, 33-04-030-03, приказ Минстроя России от 18.05.2022 г. № 378/пр</t>
  </si>
  <si>
    <t>43</t>
  </si>
  <si>
    <t>ТЦ_102_77_7719546987_05.08.2026_02_24.1</t>
  </si>
  <si>
    <t>Траверса ДТ-1</t>
  </si>
  <si>
    <t>44</t>
  </si>
  <si>
    <t>08.3.07.01-0042</t>
  </si>
  <si>
    <t>Прокат стальной горячекатаный полосовой, марки стали Ст3сп, Ст3пс, размеры 40х4 мм</t>
  </si>
  <si>
    <t>ФСБЦ-2022 доп.4, 08.3.07.01-0042, приказ Минстроя России от 27.12.2022 г. № 1133/пр</t>
  </si>
  <si>
    <t>45</t>
  </si>
  <si>
    <t>ТЦ_102_77_7719546987_05.08.2026_02_25.1</t>
  </si>
  <si>
    <t>Замок винтовой ВС-110</t>
  </si>
  <si>
    <t>46</t>
  </si>
  <si>
    <t>33-04-018-01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</si>
  <si>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</si>
  <si>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</si>
  <si>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ГЭСН-2022, 33-04-018-01, приказ Минстроя России от 18.05.2022 г. № 378/пр</t>
  </si>
  <si>
    <t>47</t>
  </si>
  <si>
    <t>ТЦ_102_77_7719546987_05.08.2026_02_26.1</t>
  </si>
  <si>
    <t>Ограничитель перенапряжения ОПН-П</t>
  </si>
  <si>
    <t>48</t>
  </si>
  <si>
    <t>33-04-030-01</t>
  </si>
  <si>
    <t>Установка разрядников: с помощью механизмов</t>
  </si>
  <si>
    <t>ГЭСН-2022, 33-04-030-01, приказ Минстроя России от 18.05.2022 г. № 378/пр</t>
  </si>
  <si>
    <t>*0,33</t>
  </si>
  <si>
    <t>49</t>
  </si>
  <si>
    <t>*0,33*(0,2+1)</t>
  </si>
  <si>
    <t>50</t>
  </si>
  <si>
    <t>И13_ФСБЦ-2022 доп.4, 08.3.07.01-0042, приказ Минстроя России от 27.12.2022 г. № 1133/пр</t>
  </si>
  <si>
    <t>51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</si>
  <si>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</si>
  <si>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</si>
  <si>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</si>
  <si>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</si>
  <si>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</si>
  <si>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</si>
  <si>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</si>
  <si>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</si>
  <si>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</si>
  <si>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52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</si>
  <si>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</si>
  <si>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</si>
  <si>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</si>
  <si>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53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</si>
  <si>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</si>
  <si>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</si>
  <si>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</si>
  <si>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</si>
  <si>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54</t>
  </si>
  <si>
    <t>08.3.08.02-1096</t>
  </si>
  <si>
    <t>Уголок стальной горячекатаный равнополочный, марка стали 09Г2С, 12Г2С, ширина полок 50-90 мм, толщина полки 3-9 мм</t>
  </si>
  <si>
    <t>ФСБЦ-2022 доп.4, 08.3.08.02-1096, приказ Минстроя России от 27.12.2022 г. № 1133/пр</t>
  </si>
  <si>
    <t>55</t>
  </si>
  <si>
    <t>м08-02-472-07</t>
  </si>
  <si>
    <t>Проводник заземляющий открыто по строительным основаниям: из полосовой стали сечением 160 мм2</t>
  </si>
  <si>
    <t>100 м</t>
  </si>
  <si>
    <t>ГЭСНм-2022 доп.8, м08-02-472-07, приказ Минстроя России от 14.11.2023 г. № 817/пр</t>
  </si>
  <si>
    <t>56</t>
  </si>
  <si>
    <t>08.3.07.01-0052</t>
  </si>
  <si>
    <t>Прокат стальной горячекатаный полосовой, марки стали Ст3сп, Ст3пс, размеры 50х5 мм</t>
  </si>
  <si>
    <t>ФСБЦ-2022 доп.4, 08.3.07.01-0052, приказ Минстроя России от 27.12.2022 г. № 1133/пр</t>
  </si>
  <si>
    <t>57</t>
  </si>
  <si>
    <t>м08-02-472-09</t>
  </si>
  <si>
    <t>Проводник заземляющий открыто по строительным основаниям: из круглой стали диаметром 12 мм</t>
  </si>
  <si>
    <t>ГЭСНм-2022 доп.8, м08-02-472-09, приказ Минстроя России от 14.11.2023 г. № 817/пр</t>
  </si>
  <si>
    <t>58</t>
  </si>
  <si>
    <t>08.4.03.03-0022</t>
  </si>
  <si>
    <t>Сталь арматурная горячекатаная периодического профиля, класс A-II, диаметр 12 мм</t>
  </si>
  <si>
    <t>ФСБЦ-2022, 08.4.03.03-0022, приказ Минстроя России от 18.05.2022 г. № 378/пр</t>
  </si>
  <si>
    <t>59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</si>
  <si>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</si>
  <si>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</si>
  <si>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</si>
  <si>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60</t>
  </si>
  <si>
    <t>ТЦ_102_77_7719546987_05.08.2026_02_60.1</t>
  </si>
  <si>
    <t>Скрепа NC20</t>
  </si>
  <si>
    <t>61</t>
  </si>
  <si>
    <t>ТЦ_102_77_7719546987_05.08.2026_02_63.1</t>
  </si>
  <si>
    <t>Зажим плашечный CD35</t>
  </si>
  <si>
    <t>62</t>
  </si>
  <si>
    <t>м08-02-472-02</t>
  </si>
  <si>
    <t>Заземлитель горизонтальный из стали: полосовой сечением 160 мм2</t>
  </si>
  <si>
    <t>ГЭСНм-2022 доп.8, м08-02-472-02, приказ Минстроя России от 14.11.2023 г. № 817/пр</t>
  </si>
  <si>
    <t>63</t>
  </si>
  <si>
    <t>64</t>
  </si>
  <si>
    <t>65</t>
  </si>
  <si>
    <t>20.2.10.03-0015</t>
  </si>
  <si>
    <t>Наконечники кабельные медные 95-12-15</t>
  </si>
  <si>
    <t>ФСБЦ-2022, 20.2.10.03-0015, приказ Минстроя России от 18.05.2022 г. № 378/пр</t>
  </si>
  <si>
    <t>66</t>
  </si>
  <si>
    <t>20.2.10.04-0009</t>
  </si>
  <si>
    <t>Наконечники кабельные медные луженые 95-10-15</t>
  </si>
  <si>
    <t>ФСБЦ-2022 доп.11, 20.2.10.04-0009, приказ Минстроя России от 09.08.2024 г. № 524/пр</t>
  </si>
  <si>
    <t>67</t>
  </si>
  <si>
    <t>47-01-001-02</t>
  </si>
  <si>
    <t>Планировка участка: вручную</t>
  </si>
  <si>
    <t>ГЭСН-2022, 47-01-001-02, приказ Минстроя России от 18.05.2022 г. № 378/пр</t>
  </si>
  <si>
    <t>Озеленение. Защитные лесонасаждения</t>
  </si>
  <si>
    <t>ФЕР-47</t>
  </si>
  <si>
    <t>Пр/812-041.0-1</t>
  </si>
  <si>
    <t>Пр/774-041.0</t>
  </si>
  <si>
    <t>68</t>
  </si>
  <si>
    <t>01-02-119-01</t>
  </si>
  <si>
    <t>Расчистка площадей от кустарника и мелколесья вручную: при редкой поросли</t>
  </si>
  <si>
    <t>ГЭСН-2022, 01-02-119-01, приказ Минстроя России от 18.05.2022 г. № 378/пр</t>
  </si>
  <si>
    <t>Земляные работы, выполняемые: по другим видам работ ( подготовительные, сопутствующие, укрепительные )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</si>
  <si>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</si>
  <si>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</si>
  <si>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</si>
  <si>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69</t>
  </si>
  <si>
    <t>01-02-119-02</t>
  </si>
  <si>
    <t>Расчистка площадей от кустарника и мелколесья вручную: при средней поросли</t>
  </si>
  <si>
    <t>ГЭСН-2022, 01-02-119-02,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</si>
  <si>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</si>
  <si>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</si>
  <si>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</si>
  <si>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</si>
  <si>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</si>
  <si>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</si>
  <si>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</si>
  <si>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</si>
  <si>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</si>
  <si>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</si>
  <si>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</si>
  <si>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</si>
  <si>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</si>
  <si>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</si>
  <si>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</si>
  <si>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</si>
  <si>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</si>
  <si>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</si>
  <si>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</si>
  <si>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</si>
  <si>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</si>
  <si>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</si>
  <si>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</si>
  <si>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</si>
  <si>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</si>
  <si>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</si>
  <si>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</si>
  <si>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</si>
  <si>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</si>
  <si>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</si>
  <si>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</si>
  <si>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</si>
  <si>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</si>
  <si>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</si>
  <si>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</si>
  <si>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</si>
  <si>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</si>
  <si>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</si>
  <si>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</si>
  <si>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</si>
  <si>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</si>
  <si>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</si>
  <si>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</si>
  <si>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</si>
  <si>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</si>
  <si>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</si>
  <si>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</si>
  <si>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</si>
  <si>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</si>
  <si>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</si>
  <si>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</si>
  <si>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</si>
  <si>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</si>
  <si>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</si>
  <si>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</si>
  <si>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70</t>
  </si>
  <si>
    <t>ТЦ_103_77_7720302216_05.08.2026_02_29.1</t>
  </si>
  <si>
    <t>Разъединитель РЛР-10/630 Тесла</t>
  </si>
  <si>
    <t>Оборудование, отсутствующее в СНБ</t>
  </si>
  <si>
    <t>Оборуд. КА</t>
  </si>
  <si>
    <t>71</t>
  </si>
  <si>
    <t>ТЦ_103_77_7720302216_05.08.2026_02_30.1</t>
  </si>
  <si>
    <t>Разрядник РМК-10</t>
  </si>
  <si>
    <t>и3</t>
  </si>
  <si>
    <t>Итого по разделу</t>
  </si>
  <si>
    <t>и4</t>
  </si>
  <si>
    <t>в т.ч. ОЗП, ЗПМ, НР и СП</t>
  </si>
  <si>
    <t>И9</t>
  </si>
  <si>
    <t>в т.ч. ЭМиМ</t>
  </si>
  <si>
    <t>и5</t>
  </si>
  <si>
    <t>в т.ч. стоимость материалов, учтенных расценками</t>
  </si>
  <si>
    <t>B8</t>
  </si>
  <si>
    <t>в т.ч. стоимость материалов неучтенных расценками</t>
  </si>
  <si>
    <t>и1</t>
  </si>
  <si>
    <t>Итого по разделу стоимость работ с учетом К-0,196253 приводящего к стоимости работ по договору-аналогу</t>
  </si>
  <si>
    <t>И 11</t>
  </si>
  <si>
    <t>Итого по статьям затрат ОЗП, ЗПМ, НР и СП с учетом ИПЦ на 2,3,4 кв. 2024г. и ИПЦ на 2025г. - 1,0785</t>
  </si>
  <si>
    <t>И10</t>
  </si>
  <si>
    <t>Итого стоимость материалов, учтенных и неучтенных расценками, + ЭМиМ с учетом  ИЦП на 2,3,4 кв. 2024г.и  ИЦП на 2025г. - 1,0927</t>
  </si>
  <si>
    <t>и7</t>
  </si>
  <si>
    <t>Итого по разделу стоимоть работ и материалов с учетом ИПЦ и ИЦП</t>
  </si>
  <si>
    <t>02-01-02</t>
  </si>
  <si>
    <t>Строительство МТП- 250кВа</t>
  </si>
  <si>
    <t>СМР МТП- 250 кВа</t>
  </si>
  <si>
    <t>01-03-002-08</t>
  </si>
  <si>
    <t>Рыхление и разработка грунта в отвал экскаваторами "драглайн" или "обратная лопата" с ковшом вместимостью 0,5 м3, группа грунтов: 2 м</t>
  </si>
  <si>
    <t>1000 м3</t>
  </si>
  <si>
    <t>ГЭСН-2022, 01-03-002-08, приказ Минстроя России от 18.05.2022 г. № 378/пр</t>
  </si>
  <si>
    <t>Земляные работы, выполняемые: механизированное рыхление и разработка вечномерзлого грунта</t>
  </si>
  <si>
    <t>Пр/812-001.5-1</t>
  </si>
  <si>
    <t>Пр/774-001.5</t>
  </si>
  <si>
    <t>33-04-027-03</t>
  </si>
  <si>
    <t>Установка мачтовых трансформаторных подстанций мощностью до 250 кВ·А,: установка строительных конструкций</t>
  </si>
  <si>
    <t>ГЭСН-2022 доп.15, 33-04-027-03, приказ Минстроя России от 14.08.2025 г. № 490/пр</t>
  </si>
  <si>
    <t>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</si>
  <si>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</si>
  <si>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ГЭСН-2022 доп.15, 33-04-029-03, приказ Минстроя России от 14.08.2025 г. № 490/пр</t>
  </si>
  <si>
    <t>05.2.02.01-0032</t>
  </si>
  <si>
    <t>Блоки бетонные с вырезом для стен подвалов типа ФБВ, бетон В7,5</t>
  </si>
  <si>
    <t>м3</t>
  </si>
  <si>
    <t>ФСБЦ-2022 доп.14, 05.2.02.01-0032, приказ Минстроя России от 19.05.2025 г. № 299/пр</t>
  </si>
  <si>
    <t>Блоки железобетонные для стен подвалов полнотелые с вырезом, объем до 0,6 м3, бетон В7,5, расход арматуры до 50 кг/м3 (ФБС12-3-6 2шт.)</t>
  </si>
  <si>
    <t>ФСБЦ-2022, 05.2.02.01-0032, приказ Минстроя России от 18.05.2022 г. № 378/пр</t>
  </si>
  <si>
    <t>Блоки железобетонные для стен подвалов полнотелые с вырезом, объем до 0,6 м3, бетон В7,5, расход арматуры до 50 кг/м3</t>
  </si>
  <si>
    <t>И13_ФСБЦ-2022, 05.2.02.01-0032, приказ Минстроя России от 18.05.2022 г. № 378/пр</t>
  </si>
  <si>
    <t>02.3.01.02-1104</t>
  </si>
  <si>
    <t>Песок природный для строительных работ I класс, средний</t>
  </si>
  <si>
    <t>И13_ФСБЦ-2022, 02.3.01.02-1104, приказ Минстроя России от 18.05.2022 г. № 378/пр</t>
  </si>
  <si>
    <t>04.1.02.01-0006</t>
  </si>
  <si>
    <t>Смеси бетонные мелкозернистого бетона (БСМ), класс В15 (М200)</t>
  </si>
  <si>
    <t>И13_ФСБЦ-2022, 04.1.02.01-0006, приказ Минстроя России от 18.05.2022 г. № 378/пр</t>
  </si>
  <si>
    <t>02.2.05.04-2026</t>
  </si>
  <si>
    <t>Щебень из плотных горных пород для строительных работ М 800, фракция 5(3)-20 мм</t>
  </si>
  <si>
    <t>ФСБЦ-2022, 02.2.05.04-2026, приказ Минстроя России от 18.05.2022 г. № 378/пр</t>
  </si>
  <si>
    <t>02.2.05.04-2090</t>
  </si>
  <si>
    <t>Щебень из плотных горных пород для строительных работ М 800, фракция 20-40 мм</t>
  </si>
  <si>
    <t>И13_ФСБЦ-2022, 02.2.05.04-2090, приказ Минстроя России от 18.05.2022 г. № 378/пр</t>
  </si>
  <si>
    <t>И13_ГЭСН-2022 доп.6, 08-01-003-07, приказ Минстроя России от 11.05.2023 г. № 335/пр</t>
  </si>
  <si>
    <t>12,1</t>
  </si>
  <si>
    <t>01.2.01.02</t>
  </si>
  <si>
    <t>Битум</t>
  </si>
  <si>
    <t>12,2</t>
  </si>
  <si>
    <t>01.2.03.03</t>
  </si>
  <si>
    <t>Мастика</t>
  </si>
  <si>
    <t>И13_ФСБЦ-2022, 01.2.03.03-0103, приказ Минстроя России от 18.05.2022 г. № 378/пр</t>
  </si>
  <si>
    <t>И13_ГЭСН-2022, 01-02-061-01, приказ Минстроя России от 18.05.2022 г. № 378/пр</t>
  </si>
  <si>
    <t>07-01-044-03</t>
  </si>
  <si>
    <t>Установка монтажных изделий массой: свыше 5 до 20 кг</t>
  </si>
  <si>
    <t>И13_ГЭСН-2022 доп.2, 07-01-044-03, приказ Минстроя России от 26.08.2022 г. № 703/пр</t>
  </si>
  <si>
    <t>Бетонные и железобетонные сборные конструкции и работы в строительстве</t>
  </si>
  <si>
    <t>ФЕР-07</t>
  </si>
  <si>
    <t>Пр/812-007.0-1</t>
  </si>
  <si>
    <t>Пр/774-007.0</t>
  </si>
  <si>
    <t>15,1</t>
  </si>
  <si>
    <t>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</si>
  <si>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</si>
  <si>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И13_ФСБЦ-2022, 07.2.07.12-0001, приказ Минстроя России от 18.05.2022 г. № 378/пр</t>
  </si>
  <si>
    <t>И13_ФСБЦ-2022 доп.4, 08.3.08.02-1096, приказ Минстроя России от 27.12.2022 г. № 1133/пр</t>
  </si>
  <si>
    <t>08.4.03.03-0032</t>
  </si>
  <si>
    <t>Сталь арматурная горячекатаная периодического профиля, класс A-III, диаметр 12 мм</t>
  </si>
  <si>
    <t>ФСБЦ-2022, 08.4.03.03-0032, приказ Минстроя России от 18.05.2022 г. № 378/пр</t>
  </si>
  <si>
    <t>34-02-003-01</t>
  </si>
  <si>
    <t>Устройство трубопроводов из полиэтиленовых труб: до 2 отверстий</t>
  </si>
  <si>
    <t>канал.км</t>
  </si>
  <si>
    <t>И13_ГЭСН-2022, 34-02-003-01, приказ Минстроя России от 18.05.2022 г. № 378/пр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</si>
  <si>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</si>
  <si>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</si>
  <si>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</si>
  <si>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Пр/812-028.0-1</t>
  </si>
  <si>
    <t>Пр/774-028.0</t>
  </si>
  <si>
    <t>Сооружения связи, радиовещания и телевидения прокладка и монтаж сетей связи</t>
  </si>
  <si>
    <t>18,1</t>
  </si>
  <si>
    <t>24.3.03.13</t>
  </si>
  <si>
    <t>Трубы полиэтиленовые</t>
  </si>
  <si>
    <t>24.3.03.17-0032</t>
  </si>
  <si>
    <t>Трубы модульные безнапорные полиэтиленовые, стандартное размерное отношение SDR17, номинальный наружный диаметр 160 мм, толщина стенки 9,5 мм</t>
  </si>
  <si>
    <t>ФСБЦ-2022 доп.3, 24.3.03.17-0032, приказ Минстроя России от 26.10.2022 г. № 905/пр</t>
  </si>
  <si>
    <t>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</si>
  <si>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</si>
  <si>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ГЭСН-2022 доп.15, 33-04-029-06, приказ Минстроя России от 14.08.2025 г. № 490/пр</t>
  </si>
  <si>
    <t>*0,808</t>
  </si>
  <si>
    <t>ТЦ_102_77_7719546987_05.08.2026_02_32.1</t>
  </si>
  <si>
    <t>м08-03-600-02</t>
  </si>
  <si>
    <t>Счетчики, устанавливаемые на готовом основании: трехфазные</t>
  </si>
  <si>
    <t>ГЭСНм-2022, м08-03-600-02, приказ Минстроя России от 18.05.2022 г. № 378/пр</t>
  </si>
  <si>
    <t>м08-03-573-04</t>
  </si>
  <si>
    <t>Шкаф (пульт) управления навесной, высота, ширина и глубина: до 600х600х350 мм**шкаф ДЭС</t>
  </si>
  <si>
    <t>ГЭСНм-2022 доп.4, м08-03-573-04, приказ Минстроя России от 27.12.2022 г. № 1133/пр</t>
  </si>
  <si>
    <t>20.1.02.07-0007</t>
  </si>
  <si>
    <t>Наконечники изолированные алюминиевые с медной клеммой, диапазон сечений 95 мм2</t>
  </si>
  <si>
    <t>ФСБЦ-2022, 20.1.02.07-0007, приказ Минстроя России от 18.05.2022 г. № 378/пр</t>
  </si>
  <si>
    <t>ТЦ_102_77_7719546987_16.06.2026_02_34.1</t>
  </si>
  <si>
    <t>Провод ПуГВ 1х95</t>
  </si>
  <si>
    <t>ТЦ_102_77_7719546987_05.08.2026_02_35.1</t>
  </si>
  <si>
    <t>Провод ПВ 1х2,5</t>
  </si>
  <si>
    <t>21.1.06.10-0392</t>
  </si>
  <si>
    <t>Кабель силовой с медными жилами ВВГнг(A)-LS 4х2,5ок(N)-1000</t>
  </si>
  <si>
    <t>1000 м</t>
  </si>
  <si>
    <t>ФСБЦ-2022, 21.1.06.10-0392, приказ Минстроя России от 18.05.2022 г. № 378/пр</t>
  </si>
  <si>
    <t>1000 М</t>
  </si>
  <si>
    <t>ТЦ_102_77_7719546987_05.08.2026_02_36.1</t>
  </si>
  <si>
    <t>Наконечник болтовой 2НБВ-2-100 (70-120)</t>
  </si>
  <si>
    <t>ТЦ_102_77_7719546987_05.08.2026_02_37.1</t>
  </si>
  <si>
    <t>ТЦ_102_77_7719546987_05.08.2026_02_38.1</t>
  </si>
  <si>
    <t>Провод ПВ3 1х120</t>
  </si>
  <si>
    <t>20.1.02.07-0006</t>
  </si>
  <si>
    <t>Наконечники изолированные алюминиевые с медной клеммой, диапазон сечений 70 мм2</t>
  </si>
  <si>
    <t>ФСБЦ-2022, 20.1.02.07-0006, приказ Минстроя России от 18.05.2022 г. № 378/пр</t>
  </si>
  <si>
    <t>ТЦ_102_77_7719546987_05.08.2026_02_39.1</t>
  </si>
  <si>
    <t>Зажим прокалывающий SL 16.24</t>
  </si>
  <si>
    <t>Заземление</t>
  </si>
  <si>
    <t>08.3.07.01-0426</t>
  </si>
  <si>
    <t>Прокат стальной горячекатаный полосовой, марки стали 09Г2С, 12Г2С, размеры 50х5 мм</t>
  </si>
  <si>
    <t>ФСБЦ-2022 доп.4, 08.3.07.01-0426, приказ Минстроя России от 27.12.2022 г. № 1133/пр</t>
  </si>
  <si>
    <t>09-03-030-01</t>
  </si>
  <si>
    <t>Монтаж площадок с настилом и ограждением из листовой, рифленой, просечной и круглой стали</t>
  </si>
  <si>
    <t>ГЭСН-2022, 09-03-030-01, приказ Минстроя России от 18.05.2022 г. № 378/пр</t>
  </si>
  <si>
    <t>Строительные металлические конструкции</t>
  </si>
  <si>
    <t>ФЕР-09</t>
  </si>
  <si>
    <t>Пр/812-009.0-1</t>
  </si>
  <si>
    <t>Пр/774-009.0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</si>
  <si>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</si>
  <si>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</si>
  <si>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ФСБЦ-2022, 08.3.08.02-0058, приказ Минстроя России от 18.05.2022 г. № 378/пр</t>
  </si>
  <si>
    <t>08.3.12.04-0001</t>
  </si>
  <si>
    <t>Прокат просечно-вытяжной горячекатаный, марки стали Ст3пс, Ст3сп, ширина 500 мм, толщина 4 мм</t>
  </si>
  <si>
    <t>ФСБЦ-2022, 08.3.12.04-0001, приказ Минстроя России от 18.05.2022 г. № 378/пр</t>
  </si>
  <si>
    <t>Ограждение</t>
  </si>
  <si>
    <t>07-01-054-12</t>
  </si>
  <si>
    <t>Установка металлических оград по железобетонным столбам: без цоколя из сетчатых панелей высотой свыше 1,7 до 2,2 м</t>
  </si>
  <si>
    <t>ГЭСН-2022 доп.14, 07-01-054-12, приказ Минстроя России от 19.05.2025 г. № 299/пр</t>
  </si>
  <si>
    <t>ТЦ_102_77_7719546987_05.08.2026_02_41.1</t>
  </si>
  <si>
    <t>Труба стальная профильная 60х60х3мм 3 м</t>
  </si>
  <si>
    <t>ТЦ_102_77_7719546987_05.08.2026_02_42.1</t>
  </si>
  <si>
    <t>Труба стальная профильная 80х80х5мм 3,2 м</t>
  </si>
  <si>
    <t>ТЦ_102_50_5001055273_05.08.2026_02_43.3</t>
  </si>
  <si>
    <t>Труба стальная профильная 60х30х3мм</t>
  </si>
  <si>
    <t>ТЦ_102_77_7719546987_05.08.2026_02_44.1</t>
  </si>
  <si>
    <t>Панель заборная 2х2,5м</t>
  </si>
  <si>
    <t>ТЦ_102_77_7719546987_05.08.2026_02_45.1</t>
  </si>
  <si>
    <t>Петля заборная</t>
  </si>
  <si>
    <t>ТЦ_102_77_7719546987_05.08.2026_02_46.1</t>
  </si>
  <si>
    <t>Ушко для навесного замка</t>
  </si>
  <si>
    <t>ТЦ_102_77_7719546987_05.08.2026_02_47.1</t>
  </si>
  <si>
    <t>Заглушка пластиковая 60х60</t>
  </si>
  <si>
    <t>ТЦ_102_77_7719546987_05.08.2026_02_48.1</t>
  </si>
  <si>
    <t>Заглушка пластиковая 80х80</t>
  </si>
  <si>
    <t>ТЦ_102_77_7719546987_05.08.2026_02_49.1</t>
  </si>
  <si>
    <t>ТЦ_102_77_7719546987_05.08.2026_02_50.1</t>
  </si>
  <si>
    <t>Крепежный комплект (скаба-саморез)</t>
  </si>
  <si>
    <t>09-08-002-02</t>
  </si>
  <si>
    <t>Устройство барьеров безопасности: спиральных</t>
  </si>
  <si>
    <t>ГЭСН-2022 доп.4, 09-08-002-02, приказ Минстроя России от 27.12.2022 г. № 1133/пр</t>
  </si>
  <si>
    <t>ТЦ_102_77_7719546987_05.08.2026_02_51.1</t>
  </si>
  <si>
    <t>Спиральный барьер безопасности Егоза</t>
  </si>
  <si>
    <t>ТЦ_103_77_7720302216_05.08.2026_02_52.1</t>
  </si>
  <si>
    <t>МТП-250/10/0,4</t>
  </si>
  <si>
    <t>02-01-03</t>
  </si>
  <si>
    <t>Монтаж   ТМГ-160кВа</t>
  </si>
  <si>
    <t>33-04-027-04</t>
  </si>
  <si>
    <t>Установка мачтовых трансформаторных подстанций мощностью до 250 кВ·А,: установка оборудования</t>
  </si>
  <si>
    <t>ГЭСН-2022 доп.15, 33-04-027-04, приказ Минстроя России от 14.08.2025 г. № 490/пр</t>
  </si>
  <si>
    <t>м08-01-062-01</t>
  </si>
  <si>
    <t>Трансформатор силовой, автотрансформатор или масляный реактор, масса: до 1 т</t>
  </si>
  <si>
    <t>ГЭСНм-2022, м08-01-062-01, приказ Минстроя России от 18.05.2022 г. № 378/пр</t>
  </si>
  <si>
    <t>ТЦ_102_77_7719546987_05.08.2026_02_53.1</t>
  </si>
  <si>
    <t>Зажим трансформаторный ВН</t>
  </si>
  <si>
    <t>ТЦ_102_77_7719546987_05.08.2026_02_54.1</t>
  </si>
  <si>
    <t>Зажим трансформаторный НН</t>
  </si>
  <si>
    <t>ТЦ_103_77_7720302216_05.08.2026_02_55.1</t>
  </si>
  <si>
    <t>Трансформатор ТМГ33-160кВа (Х2К2)</t>
  </si>
  <si>
    <t>02-01-04</t>
  </si>
  <si>
    <t>СМР ВЛ-0,4кВ</t>
  </si>
  <si>
    <t>Развозка конструкций и материалов опор ВЛ 0,38-10 кВ по трассе: материалов оснастки одностоечных опор***в т.ч. сущ. опоры</t>
  </si>
  <si>
    <t>Развозка конструкций и материалов опор ВЛ 0,38-10 кВ по трассе: материалов оснастки сложных опор***в т.ч. сущ. опоры</t>
  </si>
  <si>
    <t>Установка железобетонных опор ВЛ 0,38; 6-10 кВ с траверсами без приставок: одностоечных с одним подкосом**подкос</t>
  </si>
  <si>
    <t>Установка железобетонных опор ВЛ 0,38; 6-10 кВ с траверсами без приставок: одностоечных**подкос</t>
  </si>
  <si>
    <t>ТЦ_102_77_7719546987_05.08.2026_02_40.1</t>
  </si>
  <si>
    <t>ТЦ_102_77_7719546987_05.08.2026_02_71.1</t>
  </si>
  <si>
    <t>Стойка опоры СВ 95-3-Ат</t>
  </si>
  <si>
    <t>ТЦ_102_77_7719546987_05.08.2026_02_56.1</t>
  </si>
  <si>
    <t>Кронштейн У4</t>
  </si>
  <si>
    <t>ТЦ_102_77_7719546987_16.06.2026_02_57.1</t>
  </si>
  <si>
    <t>Хомут Х89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</si>
  <si>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</si>
  <si>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</si>
  <si>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ГЭСН-2022 доп.9, 33-04-017-01, приказ Минстроя России от 16.02.2024 г. № 102/пр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</si>
  <si>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</si>
  <si>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</si>
  <si>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</si>
  <si>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ТЦ_102_77_7719546987_05.08.2026_02_59.1</t>
  </si>
  <si>
    <t>Провод   СИП-2 3х95+1х70-0,6/1,0</t>
  </si>
  <si>
    <t>ТЦ_102_77_7719546987_05.08.2026_02_61.1</t>
  </si>
  <si>
    <t>Бугель NB20</t>
  </si>
  <si>
    <t>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</si>
  <si>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</si>
  <si>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ФСБЦ-2022 доп.2, 25.2.02.04-0003, приказ Минстроя России от 26.08.2022 г. № 703/пр</t>
  </si>
  <si>
    <t>ТЦ_102_77_7719546987_05.08.2026_02_62.1</t>
  </si>
  <si>
    <t>Зажим Р72</t>
  </si>
  <si>
    <t>ТЦ_102_77_7719546987_05.08.2026_02_64.1</t>
  </si>
  <si>
    <t>Хомут Е778</t>
  </si>
  <si>
    <t>ТЦ_102_77_7719546987_05.08.2026_02_65.1</t>
  </si>
  <si>
    <t>Зажимы анкерные РА 1500</t>
  </si>
  <si>
    <t>ТЦ_102_77_7719546987_05.08.2026_02_66.1</t>
  </si>
  <si>
    <t>Анкерный кронштейн CS10.3</t>
  </si>
  <si>
    <t>20.2.02.04-0012</t>
  </si>
  <si>
    <t>Колпачки изолирующие, диапазон сечений 16-150 мм2</t>
  </si>
  <si>
    <t>ФСБЦ-2022, 20.2.02.04-0012, приказ Минстроя России от 18.05.2022 г. № 378/пр</t>
  </si>
  <si>
    <t>20.5.04.04-0061</t>
  </si>
  <si>
    <t>Зажим натяжной болтовой НБН алюминиевый для крепления многопроволочных проводов сечением 95-120 мм2</t>
  </si>
  <si>
    <t>ФСБЦ-2022, 20.5.04.04-0061, приказ Минстроя России от 18.05.2022 г. № 378/пр</t>
  </si>
  <si>
    <t>20.1.01.01-0030</t>
  </si>
  <si>
    <t>Зажим натяжной пластиковый для подвески круглых самонесущих кабелей, длина крепежной петли 250 мм, диаметр кабеля 4-7 мм</t>
  </si>
  <si>
    <t>ФСБЦ-2022, 20.1.01.01-0030, приказ Минстроя России от 18.05.2022 г. № 378/пр</t>
  </si>
  <si>
    <t>20.1.01.01-0031</t>
  </si>
  <si>
    <t>Зажим натяжной пластиковый для подвески круглых самонесущих кабелей, длина крепежной петли 350 мм, диаметр кабеля 8-16 мм</t>
  </si>
  <si>
    <t>ФСБЦ-2022, 20.1.01.01-0031, приказ Минстроя России от 18.05.2022 г. № 378/пр</t>
  </si>
  <si>
    <t>ТЦ_102_77_7719546987_05.08.2026_02_67.1</t>
  </si>
  <si>
    <t>Заземляющий проводник ЗП6 1 м</t>
  </si>
  <si>
    <t>20.1.02.07-1016</t>
  </si>
  <si>
    <t>Наконечники изолированные герметичные под опрессовку, с алюминиевой клеммой, диапазон сечений 95 мм2</t>
  </si>
  <si>
    <t>ФСБЦ-2022, 20.1.02.07-1016, приказ Минстроя России от 18.05.2022 г. № 378/пр</t>
  </si>
  <si>
    <t>ТЦ_102_77_7719546987_05.08.2026_02_68.1</t>
  </si>
  <si>
    <t>Заземляющий зажим РС 481</t>
  </si>
  <si>
    <t>ТЦ_102_77_7719546987_05.08.2026_02_69.1</t>
  </si>
  <si>
    <t>Зажим прокалывающий Р95</t>
  </si>
  <si>
    <t>ТЦ_102_77_7719546987_05.08.2026_02_70.1</t>
  </si>
  <si>
    <t>Зажим прокалывающий Р616</t>
  </si>
  <si>
    <t>24.3.03.06-0051</t>
  </si>
  <si>
    <t>Трубы гофрированные полимерные двухслойные гибкие для систем кабельной канализации, в комплекте с муфтой, без протяжки, номинальная кольцевая жесткость SN13, номинальный наружный диаметр 63 мм</t>
  </si>
  <si>
    <t>ФСБЦ-2022 доп.18, 24.3.03.06-0051, приказ Минстроя России от 15.05.2026 г. № 301/пр</t>
  </si>
  <si>
    <t>24.3.01.02-0046</t>
  </si>
  <si>
    <t>Трубы гибкие гофрированные, тяжелые, из самозатухающего ПВХ, с протяжкой, номинальный диаметр 50 мм</t>
  </si>
  <si>
    <t>ФСБЦ-2022, 24.3.01.02-0046, приказ Минстроя России от 18.05.2022 г. № 378/пр</t>
  </si>
  <si>
    <t>м08-02-144-05</t>
  </si>
  <si>
    <t>Присоединение к зажимам жил проводов или кабелей сечением: до 70 мм2</t>
  </si>
  <si>
    <t>ГЭСНм-2022, м08-02-144-05, приказ Минстроя России от 18.05.2022 г. № 378/пр</t>
  </si>
  <si>
    <t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t>
  </si>
  <si>
    <t>*0</t>
  </si>
  <si>
    <t>*0,3</t>
  </si>
  <si>
    <t>Поправка: 571/пр_2022_п.84_т.3_стр.4_стб.3</t>
  </si>
  <si>
    <t>Зажим наборный без кожуха** присоединение сущ ВЛ-0,4</t>
  </si>
  <si>
    <t>09-01-01</t>
  </si>
  <si>
    <t>ПНР ВЛ-10кВ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</si>
  <si>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</si>
  <si>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</si>
  <si>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</si>
  <si>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</si>
  <si>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*1,17</t>
  </si>
  <si>
    <t>Пусконаладочные работы</t>
  </si>
  <si>
    <t>Пусконаладочные работы Электротехнические устройства</t>
  </si>
  <si>
    <t>ФЕРп01-1</t>
  </si>
  <si>
    <t>Пр/812-083.0-1</t>
  </si>
  <si>
    <t>Пр/774-083.0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</si>
  <si>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</si>
  <si>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</si>
  <si>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</si>
  <si>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</si>
  <si>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п01-11-024-02</t>
  </si>
  <si>
    <t>Фазировка электрической линии или трансформатора с сетью напряжением: свыше 1 кВ</t>
  </si>
  <si>
    <t>ГЭСНп-2022, п01-11-024-02, приказ Минстроя России от 18.05.2022 г. № 378/пр</t>
  </si>
  <si>
    <t>п01-03-005-01</t>
  </si>
  <si>
    <t>Разъединитель трехполюсный напряжением: до 20 кВ</t>
  </si>
  <si>
    <t>ГЭСНп-2022, п01-03-005-01, приказ Минстроя России от 18.05.2022 г. № 378/пр</t>
  </si>
  <si>
    <t>09-01-02</t>
  </si>
  <si>
    <t>ПНР МТП-250кВа</t>
  </si>
  <si>
    <t>п01-02-017-01</t>
  </si>
  <si>
    <t>Трансформатор тока измерительный выносной напряжением: до 1 кВ</t>
  </si>
  <si>
    <t>ГЭСНп-2022, п01-02-017-01, приказ Минстроя России от 18.05.2022 г. № 378/пр</t>
  </si>
  <si>
    <t>п01-12-010-03</t>
  </si>
  <si>
    <t>Испытание: вторичной обмотки трансформатора измерительного</t>
  </si>
  <si>
    <t>испытание</t>
  </si>
  <si>
    <t>ГЭСНп-2022, п01-12-010-03, приказ Минстроя России от 18.05.2022 г. № 378/пр</t>
  </si>
  <si>
    <t>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</si>
  <si>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</si>
  <si>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ГЭСНп-2022, п01-03-002-04, приказ Минстроя России от 18.05.2022 г. № 378/пр</t>
  </si>
  <si>
    <t>п01-12-021-01</t>
  </si>
  <si>
    <t>Испытание аппарата коммутационного напряжением: до 1 кВ (силовых цепей)</t>
  </si>
  <si>
    <t>ГЭСНп-2022, п01-12-021-01,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</si>
  <si>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</si>
  <si>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</si>
  <si>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</si>
  <si>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</si>
  <si>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</si>
  <si>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ГЭСНп-2022, п01-03-002-06, приказ Минстроя России от 18.05.2022 г. № 378/пр</t>
  </si>
  <si>
    <t>п01-03-002-07</t>
  </si>
  <si>
    <t>Выключатель трехполюсный напряжением до 1 кВ с: электромагнитным, тепловым или комбинированным расцепителем, номинальный ток до 1000 А</t>
  </si>
  <si>
    <t>ГЭСНп-2022, п01-03-002-07,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</si>
  <si>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</si>
  <si>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</si>
  <si>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</si>
  <si>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п01-11-010-02</t>
  </si>
  <si>
    <t>Измерение сопротивления растеканию тока: контура с диагональю до 20 м</t>
  </si>
  <si>
    <t>ГЭСНп-2022, п01-11-010-02, приказ Минстроя России от 18.05.2022 г. № 378/пр</t>
  </si>
  <si>
    <t>п01-11-012-01</t>
  </si>
  <si>
    <t>Определение удельного сопротивления грунта</t>
  </si>
  <si>
    <t>ГЭСНп-2022, п01-11-012-01, приказ Минстроя России от 18.05.2022 г. № 378/пр</t>
  </si>
  <si>
    <t>п01-11-028-02</t>
  </si>
  <si>
    <t>Измерение сопротивления изоляции мегаомметром: обмоток машин и аппаратов</t>
  </si>
  <si>
    <t>ГЭСНп-2022, п01-11-028-02, приказ Минстроя России от 18.05.2022 г. № 378/пр</t>
  </si>
  <si>
    <t>п01-03-008-01</t>
  </si>
  <si>
    <t>Выключатель: нагрузки напряжением до 11 кВ</t>
  </si>
  <si>
    <t>ГЭСНп-2022, п01-03-008-01, приказ Минстроя России от 18.05.2022 г. № 378/пр</t>
  </si>
  <si>
    <t>п01-12-020-01</t>
  </si>
  <si>
    <t>Испытание сборных и соединительных шин напряжением: до 11 кВ</t>
  </si>
  <si>
    <t>ГЭСНп-2022, п01-12-020-01, приказ Минстроя России от 18.05.2022 г. № 378/пр</t>
  </si>
  <si>
    <t>п01-12-029-01</t>
  </si>
  <si>
    <t>Испытание цепи вторичной коммутации</t>
  </si>
  <si>
    <t>ГЭСНп-2022, п01-12-029-01, приказ Минстроя России от 18.05.2022 г. № 378/пр</t>
  </si>
  <si>
    <t>п01-12-021-02</t>
  </si>
  <si>
    <t>Испытание аппарата коммутационного напряжением: до 35 кВ</t>
  </si>
  <si>
    <t>ГЭСНп-2022, п01-12-021-02,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</si>
  <si>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</si>
  <si>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</si>
  <si>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</si>
  <si>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09-01-03</t>
  </si>
  <si>
    <t>ПНР ТМГ-160кВа</t>
  </si>
  <si>
    <t>п01-02-002-01</t>
  </si>
  <si>
    <t>Трансформатор силовой трехфазный масляный двухобмоточный напряжением: до 11 кВ, мощностью до 0,32 МВА</t>
  </si>
  <si>
    <t>ГЭСНп-2022, п01-02-002-01, приказ Минстроя России от 18.05.2022 г. № 378/пр</t>
  </si>
  <si>
    <t>п01-12-010-01</t>
  </si>
  <si>
    <t>Испытание: обмотки трансформатора силового</t>
  </si>
  <si>
    <t>ГЭСНп-2022, п01-12-010-01, приказ Минстроя России от 18.05.2022 г. № 378/пр</t>
  </si>
  <si>
    <t>09-01-04</t>
  </si>
  <si>
    <t>ПНР ВЛ-0,4кВ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</si>
  <si>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</si>
  <si>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</si>
  <si>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</si>
  <si>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26-02-022-01</t>
  </si>
  <si>
    <t>Огнезащитное покрытие толщиной слоя 1 мм кабелей и проводов</t>
  </si>
  <si>
    <t>ГЭСН-2022, 26-02-022-01, приказ Минстроя России от 18.05.2022 г. № 378/пр</t>
  </si>
  <si>
    <t>Теплоизоляционные работы</t>
  </si>
  <si>
    <t>ФЕР-26</t>
  </si>
  <si>
    <t>Пр/812-020.0-1</t>
  </si>
  <si>
    <t>Пр/774-020.0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</si>
  <si>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</si>
  <si>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</si>
  <si>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</si>
  <si>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</si>
  <si>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</si>
  <si>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</si>
  <si>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</si>
  <si>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</si>
  <si>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</si>
  <si>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</si>
  <si>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</si>
  <si>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</si>
  <si>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</si>
  <si>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</si>
  <si>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</si>
  <si>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</si>
  <si>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</si>
  <si>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</si>
  <si>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</si>
  <si>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</si>
  <si>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Электротехнические устройства</t>
  </si>
  <si>
    <t>421/пр_2020_прил.8_п.1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</si>
  <si>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</si>
  <si>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</si>
  <si>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</si>
  <si>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</si>
  <si>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</si>
  <si>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</si>
  <si>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</si>
  <si>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</si>
  <si>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</si>
  <si>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</si>
  <si>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</si>
  <si>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</si>
  <si>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</si>
  <si>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</si>
  <si>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</si>
  <si>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</si>
  <si>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</si>
  <si>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</si>
  <si>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</si>
  <si>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</si>
  <si>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</si>
  <si>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</si>
  <si>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</si>
  <si>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</si>
  <si>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</si>
  <si>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</si>
  <si>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</si>
  <si>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</si>
  <si>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</si>
  <si>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</si>
  <si>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</si>
  <si>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</si>
  <si>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</si>
  <si>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</si>
  <si>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</si>
  <si>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</si>
  <si>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</si>
  <si>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</si>
  <si>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</si>
  <si>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</si>
  <si>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</si>
  <si>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</si>
  <si>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</si>
  <si>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</si>
  <si>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</si>
  <si>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</si>
  <si>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</si>
  <si>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</si>
  <si>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</si>
  <si>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</si>
  <si>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</si>
  <si>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</si>
  <si>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</si>
  <si>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</si>
  <si>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</si>
  <si>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</si>
  <si>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</si>
  <si>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</si>
  <si>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</si>
  <si>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</si>
  <si>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</si>
  <si>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</si>
  <si>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</si>
  <si>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</si>
  <si>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</si>
  <si>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</si>
  <si>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</si>
  <si>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</si>
  <si>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2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</si>
  <si>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</si>
  <si>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</si>
  <si>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 квартал 2026 года»</t>
  </si>
  <si>
    <t>Справочная информация</t>
  </si>
  <si>
    <t>Письмо Минстроя России от 22.05.2026 № 31076-ИФ/09</t>
  </si>
  <si>
    <t>Приказ ПАО 'РОССЕТИ'</t>
  </si>
  <si>
    <t>Приказ ПАО 'РОССЕТИ' от 24.04.2026 № 221</t>
  </si>
  <si>
    <t>1-100-25</t>
  </si>
  <si>
    <t>Средний разряд работы 2,5</t>
  </si>
  <si>
    <t>чел.-ч.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</si>
  <si>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</si>
  <si>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</si>
  <si>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</si>
  <si>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</si>
  <si>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</si>
  <si>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</si>
  <si>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</si>
  <si>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</si>
  <si>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</si>
  <si>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</si>
  <si>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</si>
  <si>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</si>
  <si>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</si>
  <si>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4-100-040</t>
  </si>
  <si>
    <t>1-100-33</t>
  </si>
  <si>
    <t>Средний разряд работы 3,3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</si>
  <si>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</si>
  <si>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</si>
  <si>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</si>
  <si>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</si>
  <si>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</si>
  <si>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</si>
  <si>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</si>
  <si>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01.3.01.06-0038</t>
  </si>
  <si>
    <t>ФСБЦ-2022 доп.17, 01.3.01.06-0038, приказ Минстроя России от 17.02.2026 г. № 91/пр</t>
  </si>
  <si>
    <t>Смазка защитная электросетевая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</si>
  <si>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</si>
  <si>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</si>
  <si>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</si>
  <si>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</si>
  <si>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</si>
  <si>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</si>
  <si>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</si>
  <si>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</si>
  <si>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</si>
  <si>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</si>
  <si>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</si>
  <si>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</si>
  <si>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</si>
  <si>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</si>
  <si>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</si>
  <si>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</si>
  <si>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</si>
  <si>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14.4.02.04-0182</t>
  </si>
  <si>
    <t>ФСБЦ-2022 доп.17, 14.4.02.04-0182, приказ Минстроя России от 17.02.2026 г. № 91/пр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</si>
  <si>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</si>
  <si>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</si>
  <si>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</si>
  <si>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</si>
  <si>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</si>
  <si>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</si>
  <si>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</si>
  <si>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</si>
  <si>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</si>
  <si>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</si>
  <si>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</si>
  <si>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</t>
  </si>
  <si>
    <t>1-100-36</t>
  </si>
  <si>
    <t>Средний разряд работы 3,6</t>
  </si>
  <si>
    <t>1-100-39</t>
  </si>
  <si>
    <t>Средний разряд работы 3,9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</si>
  <si>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</si>
  <si>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</si>
  <si>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</si>
  <si>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</si>
  <si>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</si>
  <si>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</si>
  <si>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</si>
  <si>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</si>
  <si>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</si>
  <si>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</si>
  <si>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</si>
  <si>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</si>
  <si>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</si>
  <si>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</si>
  <si>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</si>
  <si>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</si>
  <si>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</si>
  <si>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</si>
  <si>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</si>
  <si>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</si>
  <si>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</si>
  <si>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</si>
  <si>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</si>
  <si>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</si>
  <si>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20.1.01.01</t>
  </si>
  <si>
    <t>Комплект креплений для анкерных опор</t>
  </si>
  <si>
    <t>20.1.01.12</t>
  </si>
  <si>
    <t>Комплект креплений для промежуточных опор</t>
  </si>
  <si>
    <t>21.2.01.01</t>
  </si>
  <si>
    <t>Провода самонесущие изолированные</t>
  </si>
  <si>
    <t>1-100-40</t>
  </si>
  <si>
    <t>Средний разряд работы 4,0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</si>
  <si>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</si>
  <si>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</si>
  <si>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</si>
  <si>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</si>
  <si>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</si>
  <si>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</si>
  <si>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</si>
  <si>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</si>
  <si>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</si>
  <si>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1-100-43</t>
  </si>
  <si>
    <t>Средний разряд работы 4,3</t>
  </si>
  <si>
    <t>14.5.09.11-0102</t>
  </si>
  <si>
    <t>ФСБЦ-2022, 14.5.09.11-0102, приказ Минстроя России от 18.05.2022 г. № 378/пр</t>
  </si>
  <si>
    <t>Уайт-спирит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</si>
  <si>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</si>
  <si>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</si>
  <si>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</si>
  <si>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22.2.02.03</t>
  </si>
  <si>
    <t>Детали крепления стальные</t>
  </si>
  <si>
    <t>91.14.02-003</t>
  </si>
  <si>
    <t>ФСЭМ-2022, 91.14.02-003, приказ Минстроя России от 18.05.2022 г. № 378/пр</t>
  </si>
  <si>
    <t>Автомобили бортовые, грузоподъемность до 10 т</t>
  </si>
  <si>
    <t>01.3.01.06-1018</t>
  </si>
  <si>
    <t>ФСБЦ-2022, 01.3.01.06-1018, приказ Минстроя России от 18.05.2022 г. № 378/пр</t>
  </si>
  <si>
    <t>Смазка ЦИАТИМ-221</t>
  </si>
  <si>
    <t>1-100-20</t>
  </si>
  <si>
    <t>Средний разряд работы 2,0</t>
  </si>
  <si>
    <t>1-100-15</t>
  </si>
  <si>
    <t>Средний разряд работы 1,5</t>
  </si>
  <si>
    <t>1-100-38</t>
  </si>
  <si>
    <t>Средний разряд работы 3,8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</si>
  <si>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</si>
  <si>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</si>
  <si>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</si>
  <si>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</si>
  <si>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</si>
  <si>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</si>
  <si>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</si>
  <si>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</si>
  <si>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</si>
  <si>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1-100-30</t>
  </si>
  <si>
    <t>Средний разряд работы 3,0</t>
  </si>
  <si>
    <t>91.01.05-085</t>
  </si>
  <si>
    <t>ФСЭМ-2022, 91.01.05-085, приказ Минстроя России от 18.05.2022 г. № 378/пр</t>
  </si>
  <si>
    <t>Экскаваторы одноковшовые дизельные на гусеничном ходу, объем ковша 0,5 м3</t>
  </si>
  <si>
    <t>91.01.05-086</t>
  </si>
  <si>
    <t>ФСЭМ-2022 доп.4, 91.01.05-086, приказ Минстроя России от 27.12.2022 г. № 1133/пр</t>
  </si>
  <si>
    <t>Экскаваторы одноковшовые дизельные на гусеничном ходу, объем ковша 0,65 м3</t>
  </si>
  <si>
    <t>02.2.04.03</t>
  </si>
  <si>
    <t>Смесь песчано-гравийная</t>
  </si>
  <si>
    <t>Стойки железобетонные под оборудование</t>
  </si>
  <si>
    <t>1-100-34</t>
  </si>
  <si>
    <t>Средний разряд работы 3,4</t>
  </si>
  <si>
    <t>И13_ФСЭМ-2022, 91.08.04-021, приказ Минстроя России от 18.05.2022 г. № 378/пр</t>
  </si>
  <si>
    <t>И13_ФСЭМ-2022 доп.7, 91.14.02-001, приказ Минстроя России от 02.08.2023 г. № 551/пр</t>
  </si>
  <si>
    <t>И13_ФСБЦ-2022 доп.8, 01.3.01.03-0002, приказ Минстроя России от 14.11.2023 г. № 817/пр</t>
  </si>
  <si>
    <t>И13_ФСБЦ-2022 доп.8, 01.7.20.08-0051, приказ Минстроя России от 14.11.2023 г. № 817/пр</t>
  </si>
  <si>
    <t>1-100-44</t>
  </si>
  <si>
    <t>Средний разряд работы 4,4</t>
  </si>
  <si>
    <t>И13_ФСЭМ-2022, 91.17.04-233, приказ Минстроя России от 18.05.2022 г. № 378/пр</t>
  </si>
  <si>
    <t>01.7.11.07-0054</t>
  </si>
  <si>
    <t>И13_ФСБЦ-2022, 01.7.11.07-0054, приказ Минстроя России от 18.05.2022 г. № 378/пр</t>
  </si>
  <si>
    <t>Электроды сварочные для сварки низколегированных и углеродистых сталей АНО-6, Э42, диаметр 6 мм</t>
  </si>
  <si>
    <t>1-100-29</t>
  </si>
  <si>
    <t>Средний разряд работы 2,9</t>
  </si>
  <si>
    <t>01.3.01.01-0002</t>
  </si>
  <si>
    <t>И13_ФСБЦ-2022 доп.6, 01.3.01.01-0002, приказ Минстроя России от 11.05.2023 г. № 335/пр</t>
  </si>
  <si>
    <t>Бензин автомобильный АИ-98, АИ-95</t>
  </si>
  <si>
    <t>11.1.03.01-0067</t>
  </si>
  <si>
    <t>И13_ФСБЦ-2022, 11.1.03.01-0067, приказ Минстроя России от 18.05.2022 г. № 378/пр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</si>
  <si>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</si>
  <si>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1-100-41</t>
  </si>
  <si>
    <t>Средний разряд работы 4,1</t>
  </si>
  <si>
    <t>07.1.04.02</t>
  </si>
  <si>
    <t>1-100-42</t>
  </si>
  <si>
    <t>Средний разряд работы 4,2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</si>
  <si>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</si>
  <si>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</si>
  <si>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</si>
  <si>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91.04.01-041</t>
  </si>
  <si>
    <t>ФСЭМ-2022 доп.11, 91.04.01-041, приказ Минстроя России от 07.11.2024 г. № 747/пр</t>
  </si>
  <si>
    <t>Молотки бурильные легкие при работе от передвижных компрессорных установок</t>
  </si>
  <si>
    <t>91.18.01-007</t>
  </si>
  <si>
    <t>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</si>
  <si>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</si>
  <si>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91.05.02-005</t>
  </si>
  <si>
    <t>ФСЭМ-2022, 91.05.02-005, приказ Минстроя России от 18.05.2022 г. № 378/пр</t>
  </si>
  <si>
    <t>Краны козловые, грузоподъемность 32 т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</si>
  <si>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</si>
  <si>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</si>
  <si>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</si>
  <si>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91.17.04-042</t>
  </si>
  <si>
    <t>ФСЭМ-2022, 91.17.04-042, приказ Минстроя России от 18.05.2022 г. № 378/пр</t>
  </si>
  <si>
    <t>Аппараты для газовой сварки и резки</t>
  </si>
  <si>
    <t>91.17.04-171</t>
  </si>
  <si>
    <t>ФСЭМ-2022, 91.17.04-171, приказ Минстроя России от 18.05.2022 г. № 378/пр</t>
  </si>
  <si>
    <t>Аппараты сварочные для ручной дуговой сварки, сварочный ток до 500 А</t>
  </si>
  <si>
    <t>01.3.02.08-0001</t>
  </si>
  <si>
    <t>ФСБЦ-2022 доп.3, 01.3.02.08-0001, приказ Минстроя России от 26.10.2022 г. № 905/пр</t>
  </si>
  <si>
    <t>Кислород газообразный технический</t>
  </si>
  <si>
    <t>01.3.02.09-0022</t>
  </si>
  <si>
    <t>ФСБЦ-2022 доп.3, 01.3.02.09-0022, приказ Минстроя России от 26.10.2022 г. № 905/пр</t>
  </si>
  <si>
    <t>Пропан-бутан смесь техническая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</si>
  <si>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</si>
  <si>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</si>
  <si>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</si>
  <si>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</si>
  <si>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01.7.11.07-0036</t>
  </si>
  <si>
    <t>ФСБЦ-2022, 01.7.11.07-0036, приказ Минстроя России от 18.05.2022 г. № 378/пр</t>
  </si>
  <si>
    <t>Электроды сварочные для сварки низколегированных и углеродистых сталей Э46, диаметр 4 мм</t>
  </si>
  <si>
    <t>01.7.15.06-0111</t>
  </si>
  <si>
    <t>ФСБЦ-2022, 01.7.15.06-0111, приказ Минстроя России от 18.05.2022 г. № 378/пр</t>
  </si>
  <si>
    <t>Гвозди строительные</t>
  </si>
  <si>
    <t>01.7.20.08-0071</t>
  </si>
  <si>
    <t>ФСБЦ-2022, 01.7.20.08-0071, приказ Минстроя России от 18.05.2022 г. № 378/пр</t>
  </si>
  <si>
    <t>Канат пеньковый тросовой свивки, пропитанный, диаметр 26 мм</t>
  </si>
  <si>
    <t>07.2.05.01</t>
  </si>
  <si>
    <t>Площадки металлические</t>
  </si>
  <si>
    <t>07.2.07.12-0011</t>
  </si>
  <si>
    <t>ФСБЦ-2022, 07.2.07.12-0011, приказ Минстроя России от 18.05.2022 г. № 378/пр</t>
  </si>
  <si>
    <t>Металлоконструкции зданий и сооружений с преобладанием гнутых профилей и круглых труб</t>
  </si>
  <si>
    <t>08.2.02.11-0007</t>
  </si>
  <si>
    <t>ФСБЦ-2022, 08.2.02.11-0007, приказ Минстроя России от 18.05.2022 г. № 378/пр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</si>
  <si>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</si>
  <si>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</si>
  <si>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</si>
  <si>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</si>
  <si>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</si>
  <si>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08.3.11.01-1106</t>
  </si>
  <si>
    <t>ФСБЦ-2022, 08.3.11.01-1106, приказ Минстроя России от 18.05.2022 г. № 378/пр</t>
  </si>
  <si>
    <t>Швеллеры стальные горячекатаные, марки стали Ст3пс, Ст3сп, № 40У, № 40П</t>
  </si>
  <si>
    <t>11.1.03.01-0061</t>
  </si>
  <si>
    <t>ФСБЦ-2022 доп.2, 11.1.03.01-0061, приказ Минстроя России от 26.08.2022 г. № 703/пр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</si>
  <si>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</si>
  <si>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</si>
  <si>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ФСБЦ-2022, 14.4.01.01-0003, приказ Минстроя России от 18.05.2022 г. № 378/пр</t>
  </si>
  <si>
    <t>Грунтовка ГФ-021</t>
  </si>
  <si>
    <t>14.5.09.07-0030</t>
  </si>
  <si>
    <t>ФСБЦ-2022, 14.5.09.07-0030, приказ Минстроя России от 18.05.2022 г. № 378/пр</t>
  </si>
  <si>
    <t>Растворитель Р-4</t>
  </si>
  <si>
    <t>91.12.08-161</t>
  </si>
  <si>
    <t>ФСЭМ-2022 доп.4, 91.12.08-161, приказ Минстроя России от 27.12.2022 г. № 1133/пр</t>
  </si>
  <si>
    <t>Ямокопатели навесные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</si>
  <si>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</si>
  <si>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</si>
  <si>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</si>
  <si>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ФСБЦ-2022, 01.7.11.07-0054, приказ Минстроя России от 18.05.2022 г. № 378/пр</t>
  </si>
  <si>
    <t>04.1.02.05</t>
  </si>
  <si>
    <t>Смеси бетонные тяжелого бетона</t>
  </si>
  <si>
    <t>04.3.01.09-0012</t>
  </si>
  <si>
    <t>ФСБЦ-2022, 04.3.01.09-0012, приказ Минстроя России от 18.05.2022 г. № 378/пр</t>
  </si>
  <si>
    <t>Раствор готовый кладочный, цементный, М50</t>
  </si>
  <si>
    <t>05.1.07.27</t>
  </si>
  <si>
    <t>Столбы бетонные</t>
  </si>
  <si>
    <t>06.1.01.05-0035</t>
  </si>
  <si>
    <t>ФСБЦ-2022 доп.14, 06.1.01.05-0035, приказ Минстроя России от 19.05.2025 г. № 299/пр</t>
  </si>
  <si>
    <t>Кирпич керамический рядовой полнотелый одинарный, размеры 250х120х65 мм, марка М100</t>
  </si>
  <si>
    <t>1000 ШТ</t>
  </si>
  <si>
    <t>ФСБЦ-2022, 07.2.07.12-0001, приказ Минстроя России от 18.05.2022 г. № 378/пр</t>
  </si>
  <si>
    <t>08.1.06.03</t>
  </si>
  <si>
    <t>Панели металлические сетчатые</t>
  </si>
  <si>
    <t>м2</t>
  </si>
  <si>
    <t>08.3.03.04-0012</t>
  </si>
  <si>
    <t>ФСБЦ-2022, 08.3.03.04-0012, приказ Минстроя России от 18.05.2022 г. № 378/пр</t>
  </si>
  <si>
    <t>Проволока светлая, диаметр 1,1 мм</t>
  </si>
  <si>
    <t>91.06.03-049</t>
  </si>
  <si>
    <t>ФСЭМ-2022, 91.06.03-049, приказ Минстроя России от 18.05.2022 г. № 378/пр</t>
  </si>
  <si>
    <t>Лебедки ручные и рычажные тяговым усилием до 9,81 кН (1 т)</t>
  </si>
  <si>
    <t>91.16.01-001</t>
  </si>
  <si>
    <t>ФСЭМ-2022, 91.16.01-001, приказ Минстроя России от 18.05.2022 г. № 378/пр</t>
  </si>
  <si>
    <t>Электростанции передвижные, мощность 2 кВт</t>
  </si>
  <si>
    <t>01.5.02.01</t>
  </si>
  <si>
    <t>Детали крепления барьерных ограждений</t>
  </si>
  <si>
    <t>08.3.03.05-0013</t>
  </si>
  <si>
    <t>ФСБЦ-2022, 08.3.03.05-0013, приказ Минстроя России от 18.05.2022 г. № 378/пр</t>
  </si>
  <si>
    <t>Проволока стальная низкоуглеродистая оцинкованная разного назначения, диаметр 1,6 мм</t>
  </si>
  <si>
    <t>08.3.03.05-0016</t>
  </si>
  <si>
    <t>ФСБЦ-2022, 08.3.03.05-0016, приказ Минстроя России от 18.05.2022 г. № 378/пр</t>
  </si>
  <si>
    <t>Проволока стальная низкоуглеродистая оцинкованная разного назначения, диаметр 2,5 мм</t>
  </si>
  <si>
    <t>08.3.03.06</t>
  </si>
  <si>
    <t>Спираль объемная</t>
  </si>
  <si>
    <t>01.7.15.10-0053</t>
  </si>
  <si>
    <t>ФСБЦ-2022, 01.7.15.10-0053, приказ Минстроя России от 18.05.2022 г. № 378/пр</t>
  </si>
  <si>
    <t>Скобы металлические</t>
  </si>
  <si>
    <t>25.1.01.04-0012</t>
  </si>
  <si>
    <t>ФСБЦ-2022, 25.1.01.04-0012, приказ Минстроя России от 18.05.2022 г. № 378/пр</t>
  </si>
  <si>
    <t>Шпала из древесины хвойных пород, непропитанная, для железных дорог узкой колеи, тип II, длина 1200 мм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</si>
  <si>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</si>
  <si>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</si>
  <si>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</si>
  <si>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Провода самонесущие изолированные для ВЛИ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</si>
  <si>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</si>
  <si>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</si>
  <si>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</si>
  <si>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</si>
  <si>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</si>
  <si>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</si>
  <si>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3-200-02</t>
  </si>
  <si>
    <t>Инженер II категории</t>
  </si>
  <si>
    <t>3-200-01</t>
  </si>
  <si>
    <t>Инженер I категории</t>
  </si>
  <si>
    <t>1-100-35</t>
  </si>
  <si>
    <t>Средний разряд работы 3,5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</si>
  <si>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</si>
  <si>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</si>
  <si>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</si>
  <si>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01.7.03.01-0001</t>
  </si>
  <si>
    <t>ФСБЦ-2022, 01.7.03.01-0001, приказ Минстроя России от 18.05.2022 г. № 378/пр</t>
  </si>
  <si>
    <t>Вода</t>
  </si>
  <si>
    <t>01.7.07.08-0003</t>
  </si>
  <si>
    <t>ФСБЦ-2022 доп.8, 01.7.07.08-0003, приказ Минстроя России от 14.11.2023 г. № 817/пр</t>
  </si>
  <si>
    <t>Мыло хозяйственное твердое 72 %</t>
  </si>
  <si>
    <t>14.2.02.03</t>
  </si>
  <si>
    <t>Краска огнезащитная</t>
  </si>
  <si>
    <t>*1,20</t>
  </si>
  <si>
    <t>421/пр_2020_прил.10_т.1_п.4_гр.3</t>
  </si>
  <si>
    <t>Методика 421/пр (Строительство)</t>
  </si>
  <si>
    <t>421/пр_2020_прил.10_т.1_п.4_гр.4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</si>
  <si>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</si>
  <si>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</t>
  </si>
  <si>
    <t>Методика применения сметных норм 571/пр (О.П.)</t>
  </si>
  <si>
    <t>Конъюнктурный анализ</t>
  </si>
  <si>
    <t>1.1</t>
  </si>
  <si>
    <t>102</t>
  </si>
  <si>
    <t>ООО ТК "Норма-кабель"</t>
  </si>
  <si>
    <t>г.Москва</t>
  </si>
  <si>
    <t>7719546987</t>
  </si>
  <si>
    <t>504101001</t>
  </si>
  <si>
    <t>77</t>
  </si>
  <si>
    <t>РФ</t>
  </si>
  <si>
    <t>1.2</t>
  </si>
  <si>
    <t>ТЦ_102_50_5036090504_05.08.2026_02_1.2</t>
  </si>
  <si>
    <t>ООО "АРМАТЕХ"</t>
  </si>
  <si>
    <t>5036090504</t>
  </si>
  <si>
    <t>503601001</t>
  </si>
  <si>
    <t>1.3</t>
  </si>
  <si>
    <t>ТЦ_102_50_5001055273_05.08.2026_02_1.3</t>
  </si>
  <si>
    <t>ООО "КОМПАНИЯ АЛЬЯНС-КАБЕЛЬ"</t>
  </si>
  <si>
    <t>5001055273</t>
  </si>
  <si>
    <t>501201001</t>
  </si>
  <si>
    <t>2.1</t>
  </si>
  <si>
    <t>-</t>
  </si>
  <si>
    <t>2.2</t>
  </si>
  <si>
    <t>ТЦ_102_50_5036090504_05.08.2026_02_2.2</t>
  </si>
  <si>
    <t>2.3</t>
  </si>
  <si>
    <t>ТЦ_102_50_5001055273_05.08.2026_02_2.3</t>
  </si>
  <si>
    <t>3.1</t>
  </si>
  <si>
    <t>3.2</t>
  </si>
  <si>
    <t>ТЦ_102_50_5036090504_05.08.2026_02_3.2</t>
  </si>
  <si>
    <t>3.3</t>
  </si>
  <si>
    <t>ТЦ_102_50_5001055273_05.08.2026_02_3.3</t>
  </si>
  <si>
    <t>4.1</t>
  </si>
  <si>
    <t>4.2</t>
  </si>
  <si>
    <t>ТЦ_102_50_5036090504_05.08.2026_02_4.2</t>
  </si>
  <si>
    <t>4.3</t>
  </si>
  <si>
    <t>ТЦ_102_50_5001055273_05.08.2026_02_4.3</t>
  </si>
  <si>
    <t>5.1</t>
  </si>
  <si>
    <t>5.2</t>
  </si>
  <si>
    <t>ТЦ_102_50_5036090504_05.08.2026_02_5.2</t>
  </si>
  <si>
    <t>5.3</t>
  </si>
  <si>
    <t>ТЦ_102_50_5001055273_05.08.2026_02_5.3</t>
  </si>
  <si>
    <t>6.1</t>
  </si>
  <si>
    <t>6.2</t>
  </si>
  <si>
    <t>ТЦ_102_50_5036090504_05.08.2026_02_6.2</t>
  </si>
  <si>
    <t>6.3</t>
  </si>
  <si>
    <t>ТЦ_102_50_5001055273_05.08.2026_02_6.3</t>
  </si>
  <si>
    <t>7.1</t>
  </si>
  <si>
    <t>7.2</t>
  </si>
  <si>
    <t>ТЦ_102_50_5036090504_05.08.2026_02_7.2</t>
  </si>
  <si>
    <t>7.3</t>
  </si>
  <si>
    <t>ТЦ_102_50_5001055273_05.08.2026_02_7.3</t>
  </si>
  <si>
    <t>8.1</t>
  </si>
  <si>
    <t>8.2</t>
  </si>
  <si>
    <t>ТЦ_102_50_5036090504_05.08.2026_02_8.2</t>
  </si>
  <si>
    <t>8.3</t>
  </si>
  <si>
    <t>ТЦ_102_50_5001055273_05.08.2026_02_8.3</t>
  </si>
  <si>
    <t>9.1</t>
  </si>
  <si>
    <t>9.2</t>
  </si>
  <si>
    <t>ТЦ_102_50_5036090504_05.08.2026_02_9.2</t>
  </si>
  <si>
    <t>9.3</t>
  </si>
  <si>
    <t>ТЦ_102_50_5001055273_05.08.2026_02_9.3</t>
  </si>
  <si>
    <t>10.1</t>
  </si>
  <si>
    <t>10.2</t>
  </si>
  <si>
    <t>ТЦ_102_50_5036090504_05.08.2026_02_10.2</t>
  </si>
  <si>
    <t>10.3</t>
  </si>
  <si>
    <t>ТЦ_102_50_5001055273_05.08.2026_02_10.3</t>
  </si>
  <si>
    <t>11.1</t>
  </si>
  <si>
    <t>11.2</t>
  </si>
  <si>
    <t>ТЦ_102_50_5036090504_05.08.2026_02_11.2</t>
  </si>
  <si>
    <t>11.3</t>
  </si>
  <si>
    <t>ТЦ_102_50_5001055273_05.08.2026_02_11.3</t>
  </si>
  <si>
    <t>12.1</t>
  </si>
  <si>
    <t>12.2</t>
  </si>
  <si>
    <t>ТЦ_102_50_5036090504_05.08.2026_02_12.2</t>
  </si>
  <si>
    <t>12.3</t>
  </si>
  <si>
    <t>ТЦ_102_50_5001055273_05.08.2026_02_12.3</t>
  </si>
  <si>
    <t>13.1</t>
  </si>
  <si>
    <t>13.2</t>
  </si>
  <si>
    <t>ТЦ_102_50_5036090504_05.08.2026_02_13.2</t>
  </si>
  <si>
    <t>13.3</t>
  </si>
  <si>
    <t>ТЦ_102_50_5001055273_05.08.2026_02_13.3</t>
  </si>
  <si>
    <t>14.1</t>
  </si>
  <si>
    <t>14.2</t>
  </si>
  <si>
    <t>ТЦ_102_50_5036090504_05.08.2026_02_14.2</t>
  </si>
  <si>
    <t>14.3</t>
  </si>
  <si>
    <t>ТЦ_102_50_5001055273_05.08.2026_02_14.3</t>
  </si>
  <si>
    <t>15.1</t>
  </si>
  <si>
    <t>15.2</t>
  </si>
  <si>
    <t>ТЦ_102_50_5036090504_05.08.2026_02_15.2</t>
  </si>
  <si>
    <t>15.3</t>
  </si>
  <si>
    <t>ТЦ_102_50_5001055273_05.08.2026_02_15.3</t>
  </si>
  <si>
    <t>16.1</t>
  </si>
  <si>
    <t>16.2</t>
  </si>
  <si>
    <t>ТЦ_102_50_5036090504_05.08.2026_02_16.2</t>
  </si>
  <si>
    <t>16.3</t>
  </si>
  <si>
    <t>ТЦ_102_50_5001055273_05.08.2026_02_16.3</t>
  </si>
  <si>
    <t>17.1</t>
  </si>
  <si>
    <t>17.2</t>
  </si>
  <si>
    <t>ТЦ_102_50_5036090504_05.08.2026_02_17.2</t>
  </si>
  <si>
    <t>17.3</t>
  </si>
  <si>
    <t>ТЦ_102_50_5001055273_05.08.2026_02_17.3</t>
  </si>
  <si>
    <t>18.1</t>
  </si>
  <si>
    <t>18.2</t>
  </si>
  <si>
    <t>ТЦ_102_50_5036090504_05.08.2026_02_18.2</t>
  </si>
  <si>
    <t>18.3</t>
  </si>
  <si>
    <t>ТЦ_102_50_5001055273_05.08.2026_02_18.3</t>
  </si>
  <si>
    <t>19.1</t>
  </si>
  <si>
    <t>19.2</t>
  </si>
  <si>
    <t>ТЦ_102_50_5036090504_05.08.2026_02_19.2</t>
  </si>
  <si>
    <t>19.3</t>
  </si>
  <si>
    <t>ТЦ_102_50_5001055273_05.08.2026_02_19.3</t>
  </si>
  <si>
    <t>20.1</t>
  </si>
  <si>
    <t>20.2</t>
  </si>
  <si>
    <t>ТЦ_102_50_5036090504_05.08.2026_02_20.2</t>
  </si>
  <si>
    <t>20.3</t>
  </si>
  <si>
    <t>ТЦ_102_50_5001055273_05.08.2026_02_20.3</t>
  </si>
  <si>
    <t>21.1</t>
  </si>
  <si>
    <t>21.2</t>
  </si>
  <si>
    <t>ТЦ_102_50_5036090504_05.08.2026_02_21.2</t>
  </si>
  <si>
    <t>21.3</t>
  </si>
  <si>
    <t>ТЦ_102_50_5001055273_05.08.2026_02_21.3</t>
  </si>
  <si>
    <t>22.1</t>
  </si>
  <si>
    <t>22.2</t>
  </si>
  <si>
    <t>ТЦ_102_50_5036090504_05.08.2026_02_22.2</t>
  </si>
  <si>
    <t>22.3</t>
  </si>
  <si>
    <t>ТЦ_102_50_5001055273_05.08.2026_02_22.3</t>
  </si>
  <si>
    <t>23.1</t>
  </si>
  <si>
    <t>23.2</t>
  </si>
  <si>
    <t>ТЦ_102_50_5036090504_05.08.2026_02_23.2</t>
  </si>
  <si>
    <t>г. Москва</t>
  </si>
  <si>
    <t>23.3</t>
  </si>
  <si>
    <t>ТЦ_102_50_5001055273_05.08.2026_02_23.3</t>
  </si>
  <si>
    <t>24.1</t>
  </si>
  <si>
    <t>24.2</t>
  </si>
  <si>
    <t>ТЦ_102_50_5036090504_05.08.2026_02_24.2</t>
  </si>
  <si>
    <t>24.3</t>
  </si>
  <si>
    <t>ТЦ_102_50_5001055273_05.08.2026_02_24.3</t>
  </si>
  <si>
    <t>25.1</t>
  </si>
  <si>
    <t>25.2</t>
  </si>
  <si>
    <t>ТЦ_102_50_5036090504_05.08.2026_02_25.2</t>
  </si>
  <si>
    <t>25.3</t>
  </si>
  <si>
    <t>ТЦ_102_50_5001055273_05.08.2026_02_25.3</t>
  </si>
  <si>
    <t>26.1</t>
  </si>
  <si>
    <t>26.2</t>
  </si>
  <si>
    <t>ТЦ_102_50_5036090504_05.08.2026_02_26.2</t>
  </si>
  <si>
    <t>26.3</t>
  </si>
  <si>
    <t>ТЦ_102_50_5001055273_05.08.2026_02_26.3</t>
  </si>
  <si>
    <t>29.1</t>
  </si>
  <si>
    <t>103</t>
  </si>
  <si>
    <t>ООО "ЭЛТКОМ"</t>
  </si>
  <si>
    <t>7720302216</t>
  </si>
  <si>
    <t>772001001</t>
  </si>
  <si>
    <t>29.2</t>
  </si>
  <si>
    <t>ТЦ_103_50_5036003332_05.08.2026_02_29.2</t>
  </si>
  <si>
    <t>АО "ПЗЭМИ"</t>
  </si>
  <si>
    <t>5036003332</t>
  </si>
  <si>
    <t>29.3</t>
  </si>
  <si>
    <t>ТЦ_103_36_3663048933_05.08.2026_02_29.3</t>
  </si>
  <si>
    <t>ООО ПКФ "Электрощит"</t>
  </si>
  <si>
    <t>3663048933</t>
  </si>
  <si>
    <t>366301001</t>
  </si>
  <si>
    <t>30.1</t>
  </si>
  <si>
    <t>30.2</t>
  </si>
  <si>
    <t>ТЦ_103_50_5036003332_05.08.2026_02_30.2</t>
  </si>
  <si>
    <t>771501001</t>
  </si>
  <si>
    <t>30.3</t>
  </si>
  <si>
    <t>ТЦ_103_36_3663048933_05.08.2026_02_30.3</t>
  </si>
  <si>
    <t>32.1</t>
  </si>
  <si>
    <t>32.2</t>
  </si>
  <si>
    <t>ТЦ_102_50_5036090504_05.08.2026_02_32.2</t>
  </si>
  <si>
    <t>32.3</t>
  </si>
  <si>
    <t>ТЦ_102_50_5001055273_05.08.2026_02_32.3</t>
  </si>
  <si>
    <t>34.1</t>
  </si>
  <si>
    <t>34.2</t>
  </si>
  <si>
    <t>ТЦ_102_50_5036090504_05.08.2026_02_34.2</t>
  </si>
  <si>
    <t>34.3</t>
  </si>
  <si>
    <t>ТЦ_102_50_5001055273_05.08.2026_02_34.3</t>
  </si>
  <si>
    <t>35.1</t>
  </si>
  <si>
    <t>35.2</t>
  </si>
  <si>
    <t>ТЦ_102_50_5036090504_05.08.2026_02_35.2</t>
  </si>
  <si>
    <t>35.3</t>
  </si>
  <si>
    <t>ТЦ_102_50_5001055273_05.08.2026_02_35.3</t>
  </si>
  <si>
    <t>36.1</t>
  </si>
  <si>
    <t>36.2</t>
  </si>
  <si>
    <t>ТЦ_102_50_5036090504_05.08.2026_02_36.2</t>
  </si>
  <si>
    <t>36.3</t>
  </si>
  <si>
    <t>ТЦ_102_50_5001055273_05.08.2026_02_36.3</t>
  </si>
  <si>
    <t>37.1</t>
  </si>
  <si>
    <t>37.2</t>
  </si>
  <si>
    <t>ТЦ_102_50_5036090504_05.08.2026_02_37.2</t>
  </si>
  <si>
    <t>37.3</t>
  </si>
  <si>
    <t>ТЦ_102_50_5001055273_05.08.2026_02_37.3</t>
  </si>
  <si>
    <t>38.1</t>
  </si>
  <si>
    <t>38.2</t>
  </si>
  <si>
    <t>ТЦ_102_50_5036090504_05.08.2026_02_38.2</t>
  </si>
  <si>
    <t>38.3</t>
  </si>
  <si>
    <t>ТЦ_102_50_5001055273_05.08.2026_02_38.3</t>
  </si>
  <si>
    <t>39.1</t>
  </si>
  <si>
    <t>39.2</t>
  </si>
  <si>
    <t>ТЦ_102_50_5036090504_05.08.2026_02_39.2</t>
  </si>
  <si>
    <t>39.3</t>
  </si>
  <si>
    <t>ТЦ_102_50_5001055273_05.08.2026_02_39.3</t>
  </si>
  <si>
    <t>40.1</t>
  </si>
  <si>
    <t>40.2</t>
  </si>
  <si>
    <t>ТЦ_102_50_5036090504_05.08.2026_02_40.2</t>
  </si>
  <si>
    <t>40.3</t>
  </si>
  <si>
    <t>ТЦ_102_50_5001055273_05.08.2026_02_40.3</t>
  </si>
  <si>
    <t>41.1</t>
  </si>
  <si>
    <t>41.2</t>
  </si>
  <si>
    <t>ТЦ_102_50_5036090504_05.08.2026_02_41.2</t>
  </si>
  <si>
    <t>41.3</t>
  </si>
  <si>
    <t>ТЦ_102_50_5001055273_05.08.2026_02_41.3</t>
  </si>
  <si>
    <t>42.1</t>
  </si>
  <si>
    <t>42.2</t>
  </si>
  <si>
    <t>ТЦ_102_50_5036090504_05.08.2026_02_42.2</t>
  </si>
  <si>
    <t>42.3</t>
  </si>
  <si>
    <t>ТЦ_102_50_5001055273_05.08.2026_02_42.3</t>
  </si>
  <si>
    <t>43.1</t>
  </si>
  <si>
    <t>ТЦ_102_77_7719546987_05.08.2026_02_43.1</t>
  </si>
  <si>
    <t>43.2</t>
  </si>
  <si>
    <t>ТЦ_102_50_5036090504_05.08.2026_02_43.2</t>
  </si>
  <si>
    <t>43.3</t>
  </si>
  <si>
    <t>44.1</t>
  </si>
  <si>
    <t>44.2</t>
  </si>
  <si>
    <t>ТЦ_102_50_5036090504_05.08.2026_02_44.2</t>
  </si>
  <si>
    <t>44.3</t>
  </si>
  <si>
    <t>ТЦ_102_50_5001055273_05.08.2026_02_44.3</t>
  </si>
  <si>
    <t>45.1</t>
  </si>
  <si>
    <t>45.2</t>
  </si>
  <si>
    <t>ТЦ_102_50_5036090504_05.08.2026_02_45.2</t>
  </si>
  <si>
    <t>45.3</t>
  </si>
  <si>
    <t>ТЦ_102_50_5001055273_05.08.2026_02_45.3</t>
  </si>
  <si>
    <t>46.1</t>
  </si>
  <si>
    <t>46.2</t>
  </si>
  <si>
    <t>ТЦ_102_50_5036090504_05.08.2026_02_46.2</t>
  </si>
  <si>
    <t>46.3</t>
  </si>
  <si>
    <t>ТЦ_102_50_5001055273_05.08.2026_02_46.3</t>
  </si>
  <si>
    <t>47.1</t>
  </si>
  <si>
    <t>47.2</t>
  </si>
  <si>
    <t>ТЦ_102_50_5036090504_05.08.2026_02_47.2</t>
  </si>
  <si>
    <t>47.3</t>
  </si>
  <si>
    <t>ТЦ_102_50_5001055273_05.08.2026_02_47.3</t>
  </si>
  <si>
    <t>48.1</t>
  </si>
  <si>
    <t>48.2</t>
  </si>
  <si>
    <t>ТЦ_102_50_5036090504_05.08.2026_02_48.2</t>
  </si>
  <si>
    <t>48.3</t>
  </si>
  <si>
    <t>ТЦ_102_50_5001055273_05.08.2026_02_48.3</t>
  </si>
  <si>
    <t>49.1</t>
  </si>
  <si>
    <t>49.2</t>
  </si>
  <si>
    <t>ТЦ_102_50_5036090504_05.08.2026_02_49.2</t>
  </si>
  <si>
    <t>49.3</t>
  </si>
  <si>
    <t>ТЦ_102_50_5001055273_05.08.2026_02_49.3</t>
  </si>
  <si>
    <t>50.1</t>
  </si>
  <si>
    <t>50.2</t>
  </si>
  <si>
    <t>ТЦ_102_50_5036090504_05.08.2026_02_50.2</t>
  </si>
  <si>
    <t>50.3</t>
  </si>
  <si>
    <t>ТЦ_102_50_5001055273_05.08.2026_02_50.3</t>
  </si>
  <si>
    <t>51.1</t>
  </si>
  <si>
    <t>51.2</t>
  </si>
  <si>
    <t>ТЦ_102_50_5036090504_05.08.2026_02_51.2</t>
  </si>
  <si>
    <t>51.3</t>
  </si>
  <si>
    <t>ТЦ_102_50_5001055273_05.08.2026_02_51.3</t>
  </si>
  <si>
    <t>52.1</t>
  </si>
  <si>
    <t>52.2</t>
  </si>
  <si>
    <t>ТЦ_103_50_5036003332_05.08.2026_02_52.2</t>
  </si>
  <si>
    <t>52.3</t>
  </si>
  <si>
    <t>ТЦ_103_36_3663048933_05.08.2026_02_52.3</t>
  </si>
  <si>
    <t>53.1</t>
  </si>
  <si>
    <t>53.2</t>
  </si>
  <si>
    <t>ТЦ_102_50_5036090504_05.08.2026_02_53.2</t>
  </si>
  <si>
    <t>53.3</t>
  </si>
  <si>
    <t>ТЦ_102_50_5001055273_05.08.2026_02_53.3</t>
  </si>
  <si>
    <t>54.1</t>
  </si>
  <si>
    <t>54.2</t>
  </si>
  <si>
    <t>ТЦ_102_50_5036090504_05.08.2026_02_54.2</t>
  </si>
  <si>
    <t>54.3</t>
  </si>
  <si>
    <t>ТЦ_102_50_5001055273_05.08.2026_02_54.3</t>
  </si>
  <si>
    <t>55.1</t>
  </si>
  <si>
    <t>55.2</t>
  </si>
  <si>
    <t>ТЦ_103_50_5036003332_05.08.2026_02_55.2</t>
  </si>
  <si>
    <t>55.3</t>
  </si>
  <si>
    <t>ТЦ_103_36_3663048933_05.08.2026_02_55.3</t>
  </si>
  <si>
    <t>56.1</t>
  </si>
  <si>
    <t>56.2</t>
  </si>
  <si>
    <t>ТЦ_102_50_5036090504_05.08.2026_02_56.2</t>
  </si>
  <si>
    <t>56.3</t>
  </si>
  <si>
    <t>ТЦ_102_50_5001055273_05.08.2026_02_56.3</t>
  </si>
  <si>
    <t>57.1</t>
  </si>
  <si>
    <t>57.2</t>
  </si>
  <si>
    <t>ТЦ_102_50_5036090504_16.06.2026_02_57.2</t>
  </si>
  <si>
    <t>57.3</t>
  </si>
  <si>
    <t>ТЦ_102_50_5001055273_16.06.2026_02_57.3</t>
  </si>
  <si>
    <t>59.1</t>
  </si>
  <si>
    <t>59.2</t>
  </si>
  <si>
    <t>ТЦ_102_50_5036090504_05.08.2026_02_59.2</t>
  </si>
  <si>
    <t>59.3</t>
  </si>
  <si>
    <t>ТЦ_102_50_5001055273_05.08.2026_02_59.3</t>
  </si>
  <si>
    <t>60.1</t>
  </si>
  <si>
    <t>60.2</t>
  </si>
  <si>
    <t>ТЦ_102_50_5036090504_05.08.2026_02_60.2</t>
  </si>
  <si>
    <t>60.3</t>
  </si>
  <si>
    <t>ТЦ_102_50_5001055273_05.08.2026_02_60.3</t>
  </si>
  <si>
    <t>61.1</t>
  </si>
  <si>
    <t>61.2</t>
  </si>
  <si>
    <t>ТЦ_102_50_5036090504_05.08.2026_02_61.2</t>
  </si>
  <si>
    <t>61.3</t>
  </si>
  <si>
    <t>ТЦ_102_50_5001055273_05.08.2026_02_61.3</t>
  </si>
  <si>
    <t>62.1</t>
  </si>
  <si>
    <t>62.2</t>
  </si>
  <si>
    <t>ТЦ_102_50_5036090504_05.08.2026_02_62.2</t>
  </si>
  <si>
    <t>62.3</t>
  </si>
  <si>
    <t>ТЦ_102_50_5001055273_05.08.2026_02_62.3</t>
  </si>
  <si>
    <t>63.1</t>
  </si>
  <si>
    <t>63.2</t>
  </si>
  <si>
    <t>ТЦ_102_50_5036090504_05.08.2026_02_63.2</t>
  </si>
  <si>
    <t>63.3</t>
  </si>
  <si>
    <t>ТЦ_102_50_5001055273_05.08.2026_02_63.3</t>
  </si>
  <si>
    <t>64.1</t>
  </si>
  <si>
    <t>64.2</t>
  </si>
  <si>
    <t>ТЦ_102_50_5036090504_05.08.2026_02_64.2</t>
  </si>
  <si>
    <t>64.3</t>
  </si>
  <si>
    <t>ТЦ_102_50_5001055273_05.08.2026_02_64.3</t>
  </si>
  <si>
    <t>65.1</t>
  </si>
  <si>
    <t>65.2</t>
  </si>
  <si>
    <t>ТЦ_102_50_5036090504_05.08.2026_02_65.2</t>
  </si>
  <si>
    <t>503201001</t>
  </si>
  <si>
    <t>65.3</t>
  </si>
  <si>
    <t>ТЦ_102_50_5001055273_05.08.2026_02_65.3</t>
  </si>
  <si>
    <t>66.1</t>
  </si>
  <si>
    <t>66.2</t>
  </si>
  <si>
    <t>ТЦ_102_50_5036090504_05.08.2026_02_66.2</t>
  </si>
  <si>
    <t>66.3</t>
  </si>
  <si>
    <t>ТЦ_102_50_5001055273_05.08.2026_02_66.3</t>
  </si>
  <si>
    <t>67.1</t>
  </si>
  <si>
    <t>67.2</t>
  </si>
  <si>
    <t>ТЦ_102_50_5036090504_05.08.2026_02_67.2</t>
  </si>
  <si>
    <t>67.3</t>
  </si>
  <si>
    <t>ТЦ_102_50_5001055273_05.08.2026_02_67.3</t>
  </si>
  <si>
    <t>68.1</t>
  </si>
  <si>
    <t>68.2</t>
  </si>
  <si>
    <t>ТЦ_102_50_5036090504_05.08.2026_02_68.2</t>
  </si>
  <si>
    <t>68.3</t>
  </si>
  <si>
    <t>ТЦ_102_50_5001055273_05.08.2026_02_68.3</t>
  </si>
  <si>
    <t>69.1</t>
  </si>
  <si>
    <t>69.2</t>
  </si>
  <si>
    <t>ТЦ_102_50_5036090504_05.08.2026_02_69.2</t>
  </si>
  <si>
    <t>69.3</t>
  </si>
  <si>
    <t>ТЦ_102_50_5001055273_05.08.2026_02_69.3</t>
  </si>
  <si>
    <t>70.1</t>
  </si>
  <si>
    <t>70.2</t>
  </si>
  <si>
    <t>ТЦ_102_50_5036090504_05.08.2026_02_70.2</t>
  </si>
  <si>
    <t>70.3</t>
  </si>
  <si>
    <t>ТЦ_102_50_5001055273_05.08.2026_02_70.3</t>
  </si>
  <si>
    <t>71.1</t>
  </si>
  <si>
    <t>71.2</t>
  </si>
  <si>
    <t>ТЦ_102_50_5036090504_05.08.2026_02_71.2</t>
  </si>
  <si>
    <t>71.3</t>
  </si>
  <si>
    <t>ТЦ_102_50_5001055273_05.08.2026_02_71.3</t>
  </si>
  <si>
    <t>Строительство МТП-160 10/0,4 кВ, ВЛЗ-10 кВ от ВЛЗ-10 кВ ф.50 ПС-110 кВ №575 "Селятино", РЛР-10 кВ, ВЛИ-0,4 кВ, ВЛИ-0,4 совместным подвесом по существующей ВЛ-0,4 кВ (ВЛ-10 кВ - 0,03 км, ВЛ-0,4 кВ - 0,24 км), в т.ч. ПИР, МО, Наро-Фоминский р-н, д.Селятино, 50:26:0140603:788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</si>
  <si>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</si>
  <si>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</si>
  <si>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</si>
  <si>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421/пр_2020_прил.10_т.1_п.4_гр.4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</si>
  <si>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</si>
  <si>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</si>
  <si>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</si>
  <si>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</si>
  <si>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</si>
  <si>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</si>
  <si>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</si>
  <si>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</si>
  <si>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</si>
  <si>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</si>
  <si>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</si>
  <si>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</si>
  <si>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</si>
  <si>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</si>
  <si>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</si>
  <si>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</si>
  <si>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</si>
  <si>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</si>
  <si>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</si>
  <si>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</si>
  <si>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</si>
  <si>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</si>
  <si>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</si>
  <si>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</si>
  <si>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</si>
  <si>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</si>
  <si>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</si>
  <si>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</si>
  <si>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</si>
  <si>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</si>
  <si>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</si>
  <si>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</si>
  <si>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</si>
  <si>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</si>
  <si>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</si>
  <si>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</si>
  <si>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</si>
  <si>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</si>
  <si>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</si>
  <si>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ФГИС ЦС, конъюнктурный анализ</t>
  </si>
  <si>
    <t>Ресурсно-индексным</t>
  </si>
  <si>
    <t>Составлен(а) в текущем уровне цен на июнь 2026 года</t>
  </si>
  <si>
    <t>Раздел: СМР ВЛ-10кВ</t>
  </si>
  <si>
    <t>ГЭСН 33-04-016-02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</si>
  <si>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ЭМ *1,20; ЗТ *1,20; ЗТм *1,20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</si>
  <si>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</si>
  <si>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</si>
  <si>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</si>
  <si>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</si>
  <si>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</si>
  <si>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</si>
  <si>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</si>
  <si>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</si>
  <si>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</si>
  <si>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</si>
  <si>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</si>
  <si>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33-04-016-05</t>
  </si>
  <si>
    <t>ГЭСН 33-04-003-01</t>
  </si>
  <si>
    <t>ОТм(ЗТм) Средний разряд машинистов 5</t>
  </si>
  <si>
    <t>М</t>
  </si>
  <si>
    <t>ГЭСНм 08-02-305-04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</si>
  <si>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</si>
  <si>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</si>
  <si>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 33-04-020-01</t>
  </si>
  <si>
    <t>ГЭСН 33-04-020-03</t>
  </si>
  <si>
    <t>ГЭСНм 08-01-082-01</t>
  </si>
  <si>
    <t>ГЭСН 33-04-030-03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</si>
  <si>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</si>
  <si>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</si>
  <si>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</si>
  <si>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01-02-061-01</t>
  </si>
  <si>
    <t>ГЭСНм 08-02-471-01</t>
  </si>
  <si>
    <t>ГЭСНм 08-02-472-09</t>
  </si>
  <si>
    <t>ГЭСНм 08-02-472-02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</si>
  <si>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</si>
  <si>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</si>
  <si>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</si>
  <si>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</si>
  <si>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</si>
  <si>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</si>
  <si>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</si>
  <si>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</si>
  <si>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</si>
  <si>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</si>
  <si>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</si>
  <si>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</si>
  <si>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</si>
  <si>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</si>
  <si>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</si>
  <si>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</si>
  <si>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</si>
  <si>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</si>
  <si>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</si>
  <si>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</si>
  <si>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</si>
  <si>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</si>
  <si>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</si>
  <si>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</si>
  <si>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</si>
  <si>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Оборудование</t>
  </si>
  <si>
    <t>Оборудование :_x000D_
Разъединитель РЛР-10/630 Тесла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</si>
  <si>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</si>
  <si>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</si>
  <si>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</si>
  <si>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</si>
  <si>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</si>
  <si>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</si>
  <si>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</si>
  <si>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</si>
  <si>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</si>
  <si>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</si>
  <si>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</si>
  <si>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</si>
  <si>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</si>
  <si>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</si>
  <si>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</si>
  <si>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</si>
  <si>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</si>
  <si>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</si>
  <si>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</si>
  <si>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СМР МТП- 250 кВа</t>
  </si>
  <si>
    <t>ГЭСН 33-04-027-03</t>
  </si>
  <si>
    <t>ГЭСНм 08-03-600-02</t>
  </si>
  <si>
    <t>ГЭСНм 08-03-573-04</t>
  </si>
  <si>
    <t>Раздел: Заземление</t>
  </si>
  <si>
    <t>ГЭСНм 08-02-472-07</t>
  </si>
  <si>
    <t>Раздел: Ограждение</t>
  </si>
  <si>
    <t>Оборудование :_x000D_
МТП-250/10/0,4</t>
  </si>
  <si>
    <t>Раздел: Монтаж   ТМГ-160кВа</t>
  </si>
  <si>
    <t>ГЭСН 33-04-027-04</t>
  </si>
  <si>
    <t>Оборудование :_x000D_
Трансформатор ТМГ33-160кВа (Х2К2)</t>
  </si>
  <si>
    <t>Раздел: СМР ВЛ-0,4кВ</t>
  </si>
  <si>
    <t>ГЭСН 33-04-016-06</t>
  </si>
  <si>
    <t>ГЭСН 33-04-003-02</t>
  </si>
  <si>
    <t>ГЭСН 33-04-017-01</t>
  </si>
  <si>
    <t>ГЭСН 33-04-017-03</t>
  </si>
  <si>
    <t>ГЭСН 01-02-119-02</t>
  </si>
  <si>
    <t>НР Земляные работы, выполняемые: по другим видам работ (подготовительные, сопутствующие, укрепительные)</t>
  </si>
  <si>
    <t>СП Земляные работы, выполняемые: по другим видам работ (подготовительные, сопутствующие, укрепительные)</t>
  </si>
  <si>
    <t>Раздел: ПНР ВЛ-10кВ</t>
  </si>
  <si>
    <t>ГЭСНп 01-11-011-01</t>
  </si>
  <si>
    <r>
      <t>Проверка наличия цепи между заземлителями и заземленными элементами</t>
    </r>
    <r>
      <rPr>
        <i/>
        <sz val="10"/>
        <rFont val="Arial"/>
        <family val="2"/>
        <charset val="204"/>
      </rPr>
      <t xml:space="preserve">
Поправки к: 
М *1,17;   
ЭМ *1,17;   
ЗТ *1,17;   
ЗТм *1,17</t>
    </r>
  </si>
  <si>
    <t>НР Пусконаладочные работы</t>
  </si>
  <si>
    <t>СП Пусконаладочные работы</t>
  </si>
  <si>
    <t>ГЭСНп 01-11-010-01</t>
  </si>
  <si>
    <r>
      <t>Измерение сопротивления растеканию тока: заземлителя</t>
    </r>
    <r>
      <rPr>
        <i/>
        <sz val="10"/>
        <rFont val="Arial"/>
        <family val="2"/>
        <charset val="204"/>
      </rPr>
      <t xml:space="preserve">
Поправки к: 
М *1,17;   
ЭМ *1,17;   
ЗТ *1,17;   
ЗТм *1,17</t>
    </r>
  </si>
  <si>
    <t>ГЭСНп 01-11-024-02</t>
  </si>
  <si>
    <r>
      <t>Фазировка электрической линии или трансформатора с сетью напряжением: свыше 1 кВ</t>
    </r>
    <r>
      <rPr>
        <i/>
        <sz val="10"/>
        <rFont val="Arial"/>
        <family val="2"/>
        <charset val="204"/>
      </rPr>
      <t xml:space="preserve">
Поправки к: 
М *1,17;   
ЭМ *1,17;   
ЗТ *1,17;   
ЗТм *1,17</t>
    </r>
  </si>
  <si>
    <t>ГЭСНп 01-03-005-01</t>
  </si>
  <si>
    <r>
      <t>Разъединитель трехполюсный напряжением: до 20 кВ</t>
    </r>
    <r>
      <rPr>
        <i/>
        <sz val="10"/>
        <rFont val="Arial"/>
        <family val="2"/>
        <charset val="204"/>
      </rPr>
      <t xml:space="preserve">
Поправки к: 
М *1,17;   
ЭМ *1,17;   
ЗТ *1,17;   
ЗТм *1,17</t>
    </r>
  </si>
  <si>
    <t>Раздел: ПНР МТП-250кВа</t>
  </si>
  <si>
    <t>ГЭСНп 01-02-017-01</t>
  </si>
  <si>
    <r>
      <t>Трансформатор тока измерительный выносной напряжением: до 1 кВ</t>
    </r>
    <r>
      <rPr>
        <i/>
        <sz val="10"/>
        <rFont val="Arial"/>
        <family val="2"/>
        <charset val="204"/>
      </rPr>
      <t xml:space="preserve">
Поправки к: 
М *1,17;   
ЭМ *1,17;   
ЗТ *1,17;   
ЗТм *1,17</t>
    </r>
  </si>
  <si>
    <t>ГЭСНп 01-12-010-03</t>
  </si>
  <si>
    <r>
      <t>Испытание: вторичной обмотки трансформатора измерительного</t>
    </r>
    <r>
      <rPr>
        <i/>
        <sz val="10"/>
        <rFont val="Arial"/>
        <family val="2"/>
        <charset val="204"/>
      </rPr>
      <t xml:space="preserve">
Поправки к: 
М *1,17;   
ЭМ *1,17;   
ЗТ *1,17;   
ЗТм *1,17</t>
    </r>
  </si>
  <si>
    <t>ГЭСНп 01-03-002-05</t>
  </si>
  <si>
    <r>
      <t>Выключатель трехполюсный напряжением до 1 кВ с: электромагнитным, тепловым или комбинированным расцепителем, номинальный ток до 200 А</t>
    </r>
    <r>
      <rPr>
        <i/>
        <sz val="10"/>
        <rFont val="Arial"/>
        <family val="2"/>
        <charset val="204"/>
      </rPr>
      <t xml:space="preserve">
Поправки к: 
М *1,17;   
ЭМ *1,17;   
ЗТ *1,17;   
ЗТм *1,17</t>
    </r>
  </si>
  <si>
    <t>ГЭСНп 01-03-002-06</t>
  </si>
  <si>
    <r>
      <t>Выключатель трехполюсный напряжением до 1 кВ с: электромагнитным, тепловым или комбинированным расцепителем, номинальный ток до 600 А</t>
    </r>
    <r>
      <rPr>
        <i/>
        <sz val="10"/>
        <rFont val="Arial"/>
        <family val="2"/>
        <charset val="204"/>
      </rPr>
      <t xml:space="preserve">
Поправки к: 
М *1,17;   
ЭМ *1,17;   
ЗТ *1,17;   
ЗТм *1,17</t>
    </r>
  </si>
  <si>
    <t>ГЭСНп 01-11-013-01</t>
  </si>
  <si>
    <r>
      <t>Замер полного сопротивления цепи "фаза-нуль"</t>
    </r>
    <r>
      <rPr>
        <i/>
        <sz val="10"/>
        <rFont val="Arial"/>
        <family val="2"/>
        <charset val="204"/>
      </rPr>
      <t xml:space="preserve">
Поправки к: 
М *1,17;   
ЭМ *1,17;   
ЗТ *1,17;   
ЗТм *1,17</t>
    </r>
  </si>
  <si>
    <t>ГЭСНп 01-11-010-02</t>
  </si>
  <si>
    <r>
      <t>Измерение сопротивления растеканию тока: контура с диагональю до 20 м</t>
    </r>
    <r>
      <rPr>
        <i/>
        <sz val="10"/>
        <rFont val="Arial"/>
        <family val="2"/>
        <charset val="204"/>
      </rPr>
      <t xml:space="preserve">
Поправки к: 
М *1,17;   
ЭМ *1,17;   
ЗТ *1,17;   
ЗТм *1,17</t>
    </r>
  </si>
  <si>
    <t>ГЭСНп 01-11-012-01</t>
  </si>
  <si>
    <r>
      <t>Определение удельного сопротивления грунта</t>
    </r>
    <r>
      <rPr>
        <i/>
        <sz val="10"/>
        <rFont val="Arial"/>
        <family val="2"/>
        <charset val="204"/>
      </rPr>
      <t xml:space="preserve">
Поправки к: 
М *1,17;   
ЭМ *1,17;   
ЗТ *1,17;   
ЗТм *1,17</t>
    </r>
  </si>
  <si>
    <t>ГЭСНп 01-11-028-02</t>
  </si>
  <si>
    <r>
      <t>Измерение сопротивления изоляции мегаомметром: обмоток машин и аппаратов</t>
    </r>
    <r>
      <rPr>
        <i/>
        <sz val="10"/>
        <rFont val="Arial"/>
        <family val="2"/>
        <charset val="204"/>
      </rPr>
      <t xml:space="preserve">
Поправки к: 
М *1,17;   
ЭМ *1,17;   
ЗТ *1,17;   
ЗТм *1,17</t>
    </r>
  </si>
  <si>
    <t>ГЭСНп 01-11-028-01</t>
  </si>
  <si>
    <r>
  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10"/>
        <rFont val="Arial"/>
        <family val="2"/>
        <charset val="204"/>
      </rPr>
      <t xml:space="preserve">
Поправки к: 
М *1,17;   
ЭМ *1,17;   
ЗТ *1,17;   
ЗТм *1,17</t>
    </r>
  </si>
  <si>
    <t>Раздел: ПНР ТМГ-160кВа</t>
  </si>
  <si>
    <t>ГЭСНп 01-02-002-01</t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</si>
  <si>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10"/>
        <rFont val="Arial"/>
        <family val="2"/>
        <charset val="204"/>
      </rPr>
      <t xml:space="preserve">
Поправки к: 
М *1,17;   
ЭМ *1,17;   
ЗТ *1,17;   
ЗТм *1,17</t>
    </r>
  </si>
  <si>
    <t>ГЭСНп 01-12-010-01</t>
  </si>
  <si>
    <r>
      <t>Испытание: обмотки трансформатора силового</t>
    </r>
    <r>
      <rPr>
        <i/>
        <sz val="10"/>
        <rFont val="Arial"/>
        <family val="2"/>
        <charset val="204"/>
      </rPr>
      <t xml:space="preserve">
Поправки к: 
М *1,17;   
ЭМ *1,17;   
ЗТ *1,17;   
ЗТм *1,17</t>
    </r>
  </si>
  <si>
    <t>Раздел: ПНР ВЛ-0,4кВ</t>
  </si>
  <si>
    <t>ГЭСНп 01-11-024-01</t>
  </si>
  <si>
    <t>Сводная таблица результатов конъюнктурного анализа</t>
  </si>
  <si>
    <t>Уровень цен составления сметной документации</t>
  </si>
  <si>
    <t>Ценовая зона субъекта Российской Федерации</t>
  </si>
  <si>
    <t>Отраслевая организация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</si>
  <si>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</si>
  <si>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</si>
  <si>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</si>
  <si>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</si>
  <si>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</si>
  <si>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</si>
  <si>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</si>
  <si>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
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</si>
  <si>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ФГИС, приметяемых при РИМ)
</t>
  </si>
  <si>
    <t>Индекс фактической инфляции / 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</si>
  <si>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</si>
  <si>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учета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</si>
  <si>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</si>
  <si>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</si>
  <si>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</si>
  <si>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</si>
  <si>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</si>
  <si>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</si>
  <si>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</si>
  <si>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</si>
  <si>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</si>
  <si>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</si>
  <si>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(Производитель (1) ; Поставщик (2)</t>
  </si>
  <si>
    <t>рублей за единицу измерения в соответствии с графой 5 без учета НДС</t>
  </si>
  <si>
    <t>рублей</t>
  </si>
  <si>
    <t>Наименование затрат</t>
  </si>
  <si>
    <t>По объекту: I-359115 МТП,0,4,10 акр_160/250_2кв.2026</t>
  </si>
  <si>
    <t>05.08.2026</t>
  </si>
  <si>
    <t>16.06.2026</t>
  </si>
  <si>
    <t>Застройщик 
(технический заказчик)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</si>
  <si>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</si>
  <si>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</si>
  <si>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</si>
  <si>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</si>
  <si>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</si>
  <si>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</si>
  <si>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</si>
  <si>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</si>
  <si>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</si>
  <si>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</si>
  <si>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</si>
  <si>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</si>
  <si>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</si>
  <si>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</si>
  <si>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>Вид деятельности по ОКДП</t>
  </si>
  <si>
    <t>Договор подряда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</si>
  <si>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</si>
  <si>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</si>
  <si>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</si>
  <si>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</si>
  <si>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</si>
  <si>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</si>
  <si>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</si>
  <si>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</si>
  <si>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AKT</t>
  </si>
  <si>
    <t>О ПРИЕМКЕ ВЫПОЛНЕННЫХ РАБОТ</t>
  </si>
  <si>
    <t>поз. по сме-те</t>
  </si>
  <si>
    <t>Локальная смета 02-01-01. Строительство ВЛ-10кВ</t>
  </si>
  <si>
    <t>ИТОГИ ПО АКТУ</t>
  </si>
  <si>
    <t>ВСЕГО по акту</t>
  </si>
  <si>
    <t xml:space="preserve">Сдал   </t>
  </si>
  <si>
    <t xml:space="preserve">Принял   </t>
  </si>
  <si>
    <t>Локальная смета 02-01-02. Строительство МТП- 250кВа</t>
  </si>
  <si>
    <t>Локальная смета 02-01-03. Монтаж   ТМГ-160кВа</t>
  </si>
  <si>
    <t>Локальная смета 02-01-04. СМР ВЛ-0,4кВ</t>
  </si>
  <si>
    <t>Локальная смета 09-01-01. ПНР ВЛ-10кВ</t>
  </si>
  <si>
    <t>Локальная смета 09-01-02. ПНР МТП-250кВа</t>
  </si>
  <si>
    <t>Локальная смета 09-01-03. ПНР ТМГ-160кВа</t>
  </si>
  <si>
    <t>Локальная смета 09-01-04. ПНР ВЛ-0,4кВ</t>
  </si>
  <si>
    <t>"УТВЕРЖДАЮ"</t>
  </si>
  <si>
    <t>Заместителm директора по капитальному строительству - начальника управления капитального строительства Западных электрических сетей – филиала ПАО «Россети Московский регион»</t>
  </si>
  <si>
    <t>_______________________А.В.Рогожин</t>
  </si>
  <si>
    <t>"_____"________________ 2026 г.</t>
  </si>
  <si>
    <t>м.п.</t>
  </si>
  <si>
    <t>Сводный сметный расчёт стоимости строительства</t>
  </si>
  <si>
    <t>(наименование стройки, объекта)</t>
  </si>
  <si>
    <t>Составлен в ценах по состоянию на</t>
  </si>
  <si>
    <t>2026.06</t>
  </si>
  <si>
    <t>Номера сметных расчетов и смет</t>
  </si>
  <si>
    <t>Наименование глав, объектов, работ и затрат</t>
  </si>
  <si>
    <t>,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</si>
  <si>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</si>
  <si>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</si>
  <si>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</si>
  <si>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</si>
  <si>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</si>
  <si>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</si>
  <si>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№01-01-01</t>
  </si>
  <si>
    <t>Вынос в натуру осей трасс ВЛ-10кВ</t>
  </si>
  <si>
    <t>Вынос в натуру осей трасс ТП</t>
  </si>
  <si>
    <t>Итого: по главе 1</t>
  </si>
  <si>
    <t>Глава 2. Основные объекты строительства</t>
  </si>
  <si>
    <t>№02-01-01</t>
  </si>
  <si>
    <t>СМР  ВЛ-10кВ</t>
  </si>
  <si>
    <t>№02-01-02</t>
  </si>
  <si>
    <t>СМР  МТП-250кВа</t>
  </si>
  <si>
    <t>№02-01-03</t>
  </si>
  <si>
    <t>СМР   ТМГ-160кВа</t>
  </si>
  <si>
    <t>№02-01-04</t>
  </si>
  <si>
    <t>СМР  ВЛИ-0,38кВ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</si>
  <si>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</si>
  <si>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</si>
  <si>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</si>
  <si>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</si>
  <si>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</si>
  <si>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</si>
  <si>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</si>
  <si>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</si>
  <si>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</si>
  <si>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</si>
  <si>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</si>
  <si>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</si>
  <si>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</si>
  <si>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</si>
  <si>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</si>
  <si>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</si>
  <si>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</si>
  <si>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</si>
  <si>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Приказ №332/пр от 19.06.2020, прилож №1, п. 39.2; п.25 Методики</t>
  </si>
  <si>
    <t>Временные здания и сооружения 2,5%*0,8</t>
  </si>
  <si>
    <t>Итого: по главе 8</t>
  </si>
  <si>
    <t>Итого: по главам 1-8</t>
  </si>
  <si>
    <t>Глава 9. Прочие работы и затраты</t>
  </si>
  <si>
    <t>№09-01-01</t>
  </si>
  <si>
    <t>Пусконаладочные работы ВЛ-10кВ</t>
  </si>
  <si>
    <t>№09-01-02</t>
  </si>
  <si>
    <t>Пусконаладочные работы МТП-250кВа</t>
  </si>
  <si>
    <t>№09-01-03</t>
  </si>
  <si>
    <t>Пусконаладочные работы  ТМГ-160кВа</t>
  </si>
  <si>
    <t>№09-01-04</t>
  </si>
  <si>
    <t>Пусконаладочные работы ВЛИ-0,38кВ</t>
  </si>
  <si>
    <t>ГСН 81-05-02-2007 п. 2.2.4</t>
  </si>
  <si>
    <t>Зимние удорожания 1,9%</t>
  </si>
  <si>
    <t>Зимние удорожания 2,1%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</si>
  <si>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</si>
  <si>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</si>
  <si>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</si>
  <si>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</si>
  <si>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</si>
  <si>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Приказ ПАО "Россети Московский регион" №612 от 01.07.2025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</si>
  <si>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</si>
  <si>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</si>
  <si>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</si>
  <si>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</si>
  <si>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</si>
  <si>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</si>
  <si>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>Дог.588-0526-НФК  от 20.05.2026</t>
  </si>
  <si>
    <t>Проектные работы</t>
  </si>
  <si>
    <t>Итого: по главе 12</t>
  </si>
  <si>
    <t>Итого: по главам 1-12</t>
  </si>
  <si>
    <t>Непредвиденные затраты</t>
  </si>
  <si>
    <t>ПЦСН-20204 МО, п.37.12.2</t>
  </si>
  <si>
    <t>Непредвиденные затраты 3%</t>
  </si>
  <si>
    <t>Итого: Непредвиденные затраты</t>
  </si>
  <si>
    <t>Итого с непредвиденными</t>
  </si>
  <si>
    <t>НДС</t>
  </si>
  <si>
    <t>Средства на покрытие затрат по уплате налога на добавленную стоимость</t>
  </si>
  <si>
    <t>Итого НДС</t>
  </si>
  <si>
    <t>ВСЕГО по сводному сметному расчету с НДС</t>
  </si>
  <si>
    <t>Генеральный директор ООО «СТРОЙПРОМ»</t>
  </si>
  <si>
    <t>Д.В.Стёжка</t>
  </si>
  <si>
    <t>Смета № ЛС№01-01-01</t>
  </si>
  <si>
    <t>на проектные работы</t>
  </si>
  <si>
    <t xml:space="preserve">Вынос в натуру осей трассы ВЛ-10кВ, ВЛ-0,4кВ,  ТП  </t>
  </si>
  <si>
    <t>Наименование 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</si>
  <si>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</si>
  <si>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</si>
  <si>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Тыс. руб.</t>
  </si>
  <si>
    <t>Полевые работы ВЛ-10кВ</t>
  </si>
  <si>
    <t>Вынос на местность и закрепление трасс ВЛ и КЛ</t>
  </si>
  <si>
    <t>НЗ_ИИ-2024-МС812-08-58-001</t>
  </si>
  <si>
    <t>10 693 * 0,001 * (0,66) * 0,19</t>
  </si>
  <si>
    <t>(I категория)</t>
  </si>
  <si>
    <t>1) К=0,66 - (Гл.1 табл.1 п.1) К2 - Работы по ИГДИ, выполняемые работниками по месту их постоянной работы, без учета затрат на возмещение расходов (за исключением расходов по проезду)</t>
  </si>
  <si>
    <t>Объем: 0,006</t>
  </si>
  <si>
    <t>ДЗнп - производство полевых работ в неблагоприятный период года продолжительностью от 6,0 до 6,9 месяцев</t>
  </si>
  <si>
    <t>НЗ_ИИ-2024-МС812-02-19-02-004</t>
  </si>
  <si>
    <t>((0,0423 * 1 000) * 29%) * 0,001</t>
  </si>
  <si>
    <t>29% от п.п.: №1.1 (НЗ_ИИ-2024-МС812-08-58-001 - Вынос на местность и закрепление трасс ВЛ и КЛ);</t>
  </si>
  <si>
    <t>ДЗорг - организация полевых работ, расстояние до 200 км включительно, Сппз - стоимость полевых работ в ценах НЗ до 250 тыс.руб. включительно</t>
  </si>
  <si>
    <t>НЗ_ИИ-2024-МС812-02-30-04-001.1</t>
  </si>
  <si>
    <t>((0,0423 * 1 000) * 30,7%) * 0,001</t>
  </si>
  <si>
    <t>30,7% от п.п.: №1.1 (НЗ_ИИ-2024-МС812-08-58-001 - Вынос на местность и закрепление трасс ВЛ и КЛ);</t>
  </si>
  <si>
    <t>1.4</t>
  </si>
  <si>
    <t>ДЗвнеш - внешний транспорт (с использованием транспортных средств автомобильного транспорта), расстояние до 200 км включительно, Сппз - стоимость полевых работ в ценах НЗ до 250 тыс.руб. включительно</t>
  </si>
  <si>
    <t>НЗ_ИИ-2024-МС812-02-28-03-001.1</t>
  </si>
  <si>
    <t>((1,3409 * 1 000) * 13,2%) * 0,001</t>
  </si>
  <si>
    <t>13,2% от п.п.: №1.1 (НЗ_ИИ-2024-МС812-08-58-001 - Вынос на местность и закрепление трасс ВЛ и КЛ);</t>
  </si>
  <si>
    <t>Итого "Полевые работы ВЛ-10кВ"</t>
  </si>
  <si>
    <t>Итого по разделу: в ценах 2кв. 2026г.</t>
  </si>
  <si>
    <t>Письмо Минстроя России от 8 апреля 2026 г. № 20212-ИФ/09</t>
  </si>
  <si>
    <t>Полевые работы ТП</t>
  </si>
  <si>
    <t>Вынос в натуру контура зданий или сооружений при количестве углов не более 4 (четырех)</t>
  </si>
  <si>
    <t>НЗ_ИИ-2024-МС812-09-69-001</t>
  </si>
  <si>
    <t>17 194 * 0,001 * (0,66)</t>
  </si>
  <si>
    <t>((11,348 * 1 000) * 29%) * 0,001</t>
  </si>
  <si>
    <t>29% от п.п.: №2.1 (НЗ_ИИ-2024-МС812-09-69-001 - Вынос в натуру контура зданий или сооружений при количестве углов не более 4 (четырех));</t>
  </si>
  <si>
    <t>((11,348 * 1 000) * 30,7%) * 0,001</t>
  </si>
  <si>
    <t>30,7% от п.п.: №2.1 (НЗ_ИИ-2024-МС812-09-69-001 - Вынос в натуру контура зданий или сооружений при количестве углов не более 4 (четырех));</t>
  </si>
  <si>
    <t>2.4</t>
  </si>
  <si>
    <t>((11,348 * 1 000) * 13,2%) * 0,001</t>
  </si>
  <si>
    <t>13,2% от п.п.: №2.1 (НЗ_ИИ-2024-МС812-09-69-001 - Вынос в натуру контура зданий или сооружений при количестве углов не более 4 (четырех));</t>
  </si>
  <si>
    <t>Итого "Полевые работы ТП"</t>
  </si>
  <si>
    <t>Полевые работы ВЛ-0,4кВ</t>
  </si>
  <si>
    <t>НЗ_ИИ-2024-МС812-08-58-002</t>
  </si>
  <si>
    <t>14 484 * 0,001 * (0,66) * 0,013</t>
  </si>
  <si>
    <t>(II категория)</t>
  </si>
  <si>
    <t>Объем: 0,013</t>
  </si>
  <si>
    <t>((0,1243 * 1 000) * 29%) * 0,001</t>
  </si>
  <si>
    <t>29% от п.п.: №3.1 (НЗ_ИИ-2024-МС812-08-58-002 - Вынос на местность и закрепление трасс ВЛ и КЛ);</t>
  </si>
  <si>
    <t>((0,1243 * 1 000) * 30,7%) * 0,001</t>
  </si>
  <si>
    <t>30,7% от п.п.: №3.1 (НЗ_ИИ-2024-МС812-08-58-002 - Вынос на местность и закрепление трасс ВЛ и КЛ);</t>
  </si>
  <si>
    <t>3.4</t>
  </si>
  <si>
    <t>((0,1243 * 1 000) * 13,2%) * 0,001</t>
  </si>
  <si>
    <t>13,2% от п.п.: №3.1 (НЗ_ИИ-2024-МС812-08-58-002 - Вынос на местность и закрепление трасс ВЛ и КЛ);</t>
  </si>
  <si>
    <t>Итого "Полевые работы ВЛ-0,4кВ"</t>
  </si>
  <si>
    <t>Итого по смете: в ценах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</si>
</sst>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0.0000"/>
    <numFmt numFmtId="165" formatCode="#,##0.00;[Red]\-\ #,##0.00"/>
    <numFmt numFmtId="166" formatCode="#,##0.00#####;[Red]\-\ #,##0.00#####"/>
    <numFmt numFmtId="167" formatCode="_-* #,##0.00000\ _₽_-;\-* #,##0.00000\ _₽_-;_-* &quot;-&quot;??\ _₽_-;_-@_-"/>
    <numFmt numFmtId="168" formatCode="_-* #,##0.00000_р_._-;\-* #,##0.00000_р_._-;_-* &quot;-&quot;??_р_._-;_-@_-"/>
    <numFmt numFmtId="169" formatCode="_-* #,##0.00000\ _₽_-;\-* #,##0.00000\ _₽_-;_-* &quot;-&quot;?????\ _₽_-;_-@_-"/>
    <numFmt numFmtId="170" formatCode="0.000000"/>
    <numFmt numFmtId="171" formatCode="_-* #,##0.00000_-;\-* #,##0.00000_-;_-* &quot;-&quot;??_-;_-@_-"/>
    <numFmt numFmtId="172" formatCode="_-* #,##0.00_р_._-;\-* #,##0.00_р_._-;_-* &quot;-&quot;??_р_._-;_-@_-"/>
    <numFmt numFmtId="173" formatCode="#,##0.00000"/>
    <numFmt numFmtId="174" formatCode="#\ ##0.####"/>
    <numFmt numFmtId="175" formatCode="0.00000"/>
    <numFmt numFmtId="176" formatCode="#,##0.00000;[Red]\-\ #,##0.00000"/>
  </numFmts>
  <fonts count="5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5">
    <xf numFmtId="0" fontId="0" fillId="0" borderId="0"/>
    <xf numFmtId="43" fontId="34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center" vertical="center"/>
    </xf>
    <xf numFmtId="0" fontId="50" fillId="0" borderId="0">
      <alignment horizontal="center" vertical="top"/>
    </xf>
    <xf numFmtId="0" fontId="50" fillId="0" borderId="16">
      <alignment horizontal="center" vertical="center"/>
    </xf>
    <xf numFmtId="0" fontId="51" fillId="0" borderId="16">
      <alignment horizontal="center" vertical="center"/>
    </xf>
    <xf numFmtId="0" fontId="50" fillId="0" borderId="16">
      <alignment horizontal="left" vertical="center"/>
    </xf>
    <xf numFmtId="0" fontId="50" fillId="0" borderId="2">
      <alignment horizontal="left" vertical="top"/>
    </xf>
    <xf numFmtId="0" fontId="50" fillId="0" borderId="16">
      <alignment horizontal="right" vertical="center"/>
    </xf>
    <xf numFmtId="0" fontId="50" fillId="0" borderId="0">
      <alignment horizontal="left" vertical="top"/>
    </xf>
  </cellStyleXfs>
  <cellXfs count="40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12" fillId="0" borderId="0" xfId="0" applyNumberFormat="1" applyFont="1" applyAlignment="1">
      <alignment horizontal="center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0" xfId="0" applyNumberFormat="1" applyFont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5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0" fontId="25" fillId="0" borderId="0" xfId="0" quotePrefix="1" applyFont="1" applyAlignment="1">
      <alignment vertical="top" wrapText="1"/>
    </xf>
    <xf numFmtId="166" fontId="23" fillId="0" borderId="0" xfId="0" applyNumberFormat="1" applyFont="1" applyAlignment="1">
      <alignment horizontal="right" vertical="top"/>
    </xf>
    <xf numFmtId="165" fontId="26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5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5" fontId="0" fillId="0" borderId="0" xfId="0" applyNumberFormat="1"/>
    <xf numFmtId="165" fontId="23" fillId="0" borderId="0" xfId="0" applyNumberFormat="1" applyFont="1" applyAlignment="1">
      <alignment horizontal="right"/>
    </xf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23" fillId="0" borderId="1" xfId="0" quotePrefix="1" applyFont="1" applyBorder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0" fillId="0" borderId="1" xfId="0" applyBorder="1"/>
    <xf numFmtId="0" fontId="10" fillId="0" borderId="1" xfId="0" applyFont="1" applyBorder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0" fontId="27" fillId="0" borderId="0" xfId="0" applyFont="1"/>
    <xf numFmtId="0" fontId="28" fillId="0" borderId="1" xfId="0" quotePrefix="1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right" vertical="top" wrapText="1"/>
    </xf>
    <xf numFmtId="0" fontId="28" fillId="0" borderId="1" xfId="0" applyFont="1" applyBorder="1" applyAlignment="1">
      <alignment horizontal="right" vertical="top"/>
    </xf>
    <xf numFmtId="165" fontId="28" fillId="0" borderId="1" xfId="0" applyNumberFormat="1" applyFont="1" applyBorder="1" applyAlignment="1">
      <alignment horizontal="right" vertical="top"/>
    </xf>
    <xf numFmtId="0" fontId="28" fillId="0" borderId="1" xfId="0" applyFont="1" applyBorder="1" applyAlignment="1">
      <alignment horizontal="right" vertical="top" wrapText="1"/>
    </xf>
    <xf numFmtId="0" fontId="2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165" fontId="26" fillId="0" borderId="2" xfId="0" applyNumberFormat="1" applyFont="1" applyBorder="1" applyAlignment="1">
      <alignment horizontal="right" vertical="top"/>
    </xf>
    <xf numFmtId="0" fontId="26" fillId="0" borderId="2" xfId="0" applyFont="1" applyBorder="1" applyAlignment="1">
      <alignment horizontal="right" vertical="top"/>
    </xf>
    <xf numFmtId="0" fontId="23" fillId="0" borderId="0" xfId="0" quotePrefix="1" applyFont="1" applyAlignment="1">
      <alignment horizontal="left" wrapText="1"/>
    </xf>
    <xf numFmtId="165" fontId="13" fillId="0" borderId="0" xfId="0" applyNumberFormat="1" applyFont="1" applyAlignment="1"/>
    <xf numFmtId="166" fontId="13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16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right" vertical="top"/>
    </xf>
    <xf numFmtId="0" fontId="12" fillId="0" borderId="1" xfId="0" applyNumberFormat="1" applyFont="1" applyBorder="1" applyAlignment="1"/>
    <xf numFmtId="0" fontId="19" fillId="0" borderId="7" xfId="0" applyNumberFormat="1" applyFont="1" applyBorder="1" applyAlignment="1">
      <alignment horizontal="center" vertical="center"/>
    </xf>
    <xf numFmtId="0" fontId="26" fillId="0" borderId="7" xfId="0" quotePrefix="1" applyFont="1" applyBorder="1" applyAlignment="1">
      <alignment horizontal="left" vertical="top" wrapText="1"/>
    </xf>
    <xf numFmtId="0" fontId="26" fillId="0" borderId="7" xfId="0" applyFont="1" applyBorder="1" applyAlignment="1">
      <alignment horizontal="left" vertical="top" wrapText="1"/>
    </xf>
    <xf numFmtId="0" fontId="26" fillId="0" borderId="7" xfId="0" applyFont="1" applyBorder="1" applyAlignment="1">
      <alignment horizontal="center" vertical="top" wrapText="1"/>
    </xf>
    <xf numFmtId="165" fontId="26" fillId="0" borderId="7" xfId="0" applyNumberFormat="1" applyFont="1" applyBorder="1" applyAlignment="1">
      <alignment horizontal="right" vertical="top" wrapText="1"/>
    </xf>
    <xf numFmtId="0" fontId="26" fillId="0" borderId="7" xfId="0" applyFont="1" applyBorder="1" applyAlignment="1">
      <alignment horizontal="right" vertical="top" wrapText="1"/>
    </xf>
    <xf numFmtId="0" fontId="23" fillId="0" borderId="7" xfId="0" quotePrefix="1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center" vertical="top" wrapText="1"/>
    </xf>
    <xf numFmtId="165" fontId="23" fillId="0" borderId="7" xfId="0" applyNumberFormat="1" applyFont="1" applyBorder="1" applyAlignment="1">
      <alignment horizontal="right" vertical="top" wrapText="1"/>
    </xf>
    <xf numFmtId="0" fontId="23" fillId="0" borderId="7" xfId="0" applyFont="1" applyBorder="1" applyAlignment="1">
      <alignment horizontal="right" vertical="top" wrapText="1"/>
    </xf>
    <xf numFmtId="0" fontId="19" fillId="0" borderId="0" xfId="0" applyNumberFormat="1" applyFont="1" applyAlignment="1">
      <alignment horizontal="right" vertical="center"/>
    </xf>
    <xf numFmtId="0" fontId="12" fillId="0" borderId="0" xfId="0" applyNumberFormat="1" applyFont="1" applyAlignment="1">
      <alignment vertical="center"/>
    </xf>
    <xf numFmtId="0" fontId="19" fillId="0" borderId="0" xfId="0" applyNumberFormat="1" applyFont="1" applyAlignment="1">
      <alignment horizontal="right" vertical="center" wrapText="1"/>
    </xf>
    <xf numFmtId="0" fontId="19" fillId="0" borderId="0" xfId="0" applyNumberFormat="1" applyFont="1" applyAlignment="1">
      <alignment horizontal="right" wrapText="1"/>
    </xf>
    <xf numFmtId="0" fontId="19" fillId="0" borderId="10" xfId="0" applyNumberFormat="1" applyFont="1" applyBorder="1" applyAlignment="1">
      <alignment horizontal="right" wrapText="1"/>
    </xf>
    <xf numFmtId="0" fontId="12" fillId="0" borderId="10" xfId="0" applyNumberFormat="1" applyFont="1" applyBorder="1" applyAlignment="1">
      <alignment wrapText="1"/>
    </xf>
    <xf numFmtId="0" fontId="12" fillId="0" borderId="0" xfId="0" applyNumberFormat="1" applyFont="1" applyBorder="1" applyAlignment="1">
      <alignment wrapText="1"/>
    </xf>
    <xf numFmtId="0" fontId="19" fillId="0" borderId="19" xfId="0" applyNumberFormat="1" applyFont="1" applyBorder="1" applyAlignment="1">
      <alignment horizontal="right" wrapText="1"/>
    </xf>
    <xf numFmtId="0" fontId="12" fillId="0" borderId="19" xfId="0" applyNumberFormat="1" applyFont="1" applyBorder="1" applyAlignment="1">
      <alignment wrapText="1"/>
    </xf>
    <xf numFmtId="0" fontId="12" fillId="0" borderId="2" xfId="0" applyNumberFormat="1" applyFont="1" applyBorder="1" applyAlignment="1">
      <alignment wrapText="1"/>
    </xf>
    <xf numFmtId="0" fontId="12" fillId="0" borderId="25" xfId="0" applyNumberFormat="1" applyFont="1" applyBorder="1" applyAlignment="1">
      <alignment wrapText="1"/>
    </xf>
    <xf numFmtId="0" fontId="19" fillId="0" borderId="7" xfId="0" applyNumberFormat="1" applyFont="1" applyBorder="1" applyAlignment="1">
      <alignment horizontal="center" wrapText="1"/>
    </xf>
    <xf numFmtId="0" fontId="19" fillId="0" borderId="9" xfId="0" applyNumberFormat="1" applyFont="1" applyBorder="1" applyAlignment="1">
      <alignment horizontal="right" wrapText="1"/>
    </xf>
    <xf numFmtId="0" fontId="12" fillId="0" borderId="1" xfId="0" applyNumberFormat="1" applyFont="1" applyBorder="1" applyAlignment="1">
      <alignment wrapText="1"/>
    </xf>
    <xf numFmtId="0" fontId="12" fillId="0" borderId="4" xfId="0" applyNumberFormat="1" applyFont="1" applyBorder="1" applyAlignment="1">
      <alignment wrapText="1"/>
    </xf>
    <xf numFmtId="0" fontId="12" fillId="0" borderId="7" xfId="0" applyNumberFormat="1" applyFont="1" applyBorder="1" applyAlignment="1">
      <alignment horizontal="center" vertical="center"/>
    </xf>
    <xf numFmtId="14" fontId="12" fillId="0" borderId="7" xfId="0" applyNumberFormat="1" applyFont="1" applyBorder="1" applyAlignment="1">
      <alignment horizontal="center" wrapText="1"/>
    </xf>
    <xf numFmtId="0" fontId="12" fillId="0" borderId="7" xfId="0" applyNumberFormat="1" applyFont="1" applyBorder="1" applyAlignment="1">
      <alignment horizontal="center" wrapText="1"/>
    </xf>
    <xf numFmtId="0" fontId="19" fillId="0" borderId="0" xfId="0" applyNumberFormat="1" applyFont="1" applyAlignment="1">
      <alignment vertical="center" wrapText="1"/>
    </xf>
    <xf numFmtId="0" fontId="19" fillId="0" borderId="0" xfId="0" applyNumberFormat="1" applyFont="1" applyAlignment="1">
      <alignment horizontal="left" wrapText="1"/>
    </xf>
    <xf numFmtId="0" fontId="19" fillId="0" borderId="1" xfId="0" applyNumberFormat="1" applyFont="1" applyBorder="1" applyAlignment="1">
      <alignment horizontal="left" wrapText="1"/>
    </xf>
    <xf numFmtId="0" fontId="19" fillId="0" borderId="1" xfId="0" applyNumberFormat="1" applyFont="1" applyBorder="1" applyAlignment="1">
      <alignment wrapText="1"/>
    </xf>
    <xf numFmtId="0" fontId="12" fillId="0" borderId="0" xfId="0" applyNumberFormat="1" applyFont="1" applyAlignment="1">
      <alignment horizontal="right" wrapText="1"/>
    </xf>
    <xf numFmtId="0" fontId="19" fillId="0" borderId="0" xfId="0" applyNumberFormat="1" applyFont="1" applyAlignment="1">
      <alignment horizontal="left" vertical="center"/>
    </xf>
    <xf numFmtId="0" fontId="36" fillId="0" borderId="0" xfId="0" applyFont="1"/>
    <xf numFmtId="0" fontId="37" fillId="0" borderId="0" xfId="0" applyFont="1"/>
    <xf numFmtId="0" fontId="38" fillId="0" borderId="0" xfId="0" applyFont="1"/>
    <xf numFmtId="0" fontId="38" fillId="0" borderId="0" xfId="0" applyFont="1" applyAlignment="1">
      <alignment vertical="top" wrapText="1"/>
    </xf>
    <xf numFmtId="0" fontId="38" fillId="0" borderId="0" xfId="0" applyFont="1" applyAlignment="1">
      <alignment wrapText="1"/>
    </xf>
    <xf numFmtId="0" fontId="38" fillId="0" borderId="0" xfId="0" applyFont="1" applyAlignment="1">
      <alignment horizontal="center"/>
    </xf>
    <xf numFmtId="0" fontId="40" fillId="0" borderId="0" xfId="0" applyFont="1"/>
    <xf numFmtId="0" fontId="39" fillId="0" borderId="0" xfId="0" applyFont="1" applyAlignment="1">
      <alignment horizontal="center"/>
    </xf>
    <xf numFmtId="0" fontId="35" fillId="0" borderId="0" xfId="0" applyFont="1" applyAlignment="1">
      <alignment horizontal="left" vertical="center"/>
    </xf>
    <xf numFmtId="17" fontId="35" fillId="0" borderId="0" xfId="0" applyNumberFormat="1" applyFont="1" applyAlignment="1">
      <alignment horizontal="center"/>
    </xf>
    <xf numFmtId="0" fontId="35" fillId="0" borderId="0" xfId="0" applyFont="1" applyAlignment="1">
      <alignment vertical="center" wrapText="1"/>
    </xf>
    <xf numFmtId="0" fontId="35" fillId="0" borderId="0" xfId="0" applyFont="1"/>
    <xf numFmtId="0" fontId="35" fillId="0" borderId="16" xfId="0" applyFont="1" applyBorder="1" applyAlignment="1">
      <alignment horizontal="center" vertical="center"/>
    </xf>
    <xf numFmtId="0" fontId="35" fillId="0" borderId="16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41" fillId="0" borderId="24" xfId="0" applyFont="1" applyBorder="1" applyAlignment="1">
      <alignment vertical="center" wrapText="1"/>
    </xf>
    <xf numFmtId="0" fontId="0" fillId="0" borderId="2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6" xfId="0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0" fontId="42" fillId="0" borderId="16" xfId="0" applyFont="1" applyBorder="1" applyAlignment="1">
      <alignment horizontal="justify" vertical="center"/>
    </xf>
    <xf numFmtId="167" fontId="35" fillId="0" borderId="16" xfId="1" applyNumberFormat="1" applyFont="1" applyFill="1" applyBorder="1" applyAlignment="1">
      <alignment horizontal="center" vertical="center"/>
    </xf>
    <xf numFmtId="167" fontId="0" fillId="0" borderId="16" xfId="1" applyNumberFormat="1" applyFont="1" applyFill="1" applyBorder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67" fontId="43" fillId="0" borderId="16" xfId="1" applyNumberFormat="1" applyFont="1" applyFill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168" fontId="35" fillId="0" borderId="16" xfId="1" applyNumberFormat="1" applyFont="1" applyFill="1" applyBorder="1" applyAlignment="1">
      <alignment horizontal="center" vertical="center"/>
    </xf>
    <xf numFmtId="43" fontId="35" fillId="0" borderId="16" xfId="1" applyFont="1" applyFill="1" applyBorder="1" applyAlignment="1">
      <alignment horizontal="center" vertical="center"/>
    </xf>
    <xf numFmtId="168" fontId="0" fillId="0" borderId="16" xfId="1" applyNumberFormat="1" applyFont="1" applyFill="1" applyBorder="1" applyAlignment="1">
      <alignment horizontal="center" vertical="center"/>
    </xf>
    <xf numFmtId="170" fontId="0" fillId="0" borderId="0" xfId="0" applyNumberFormat="1" applyAlignment="1">
      <alignment horizontal="center" vertical="center"/>
    </xf>
    <xf numFmtId="168" fontId="43" fillId="0" borderId="16" xfId="1" applyNumberFormat="1" applyFont="1" applyFill="1" applyBorder="1" applyAlignment="1">
      <alignment horizontal="center" vertical="center"/>
    </xf>
    <xf numFmtId="43" fontId="43" fillId="0" borderId="16" xfId="1" applyFont="1" applyFill="1" applyBorder="1" applyAlignment="1">
      <alignment horizontal="center" vertical="center"/>
    </xf>
    <xf numFmtId="168" fontId="41" fillId="0" borderId="16" xfId="1" applyNumberFormat="1" applyFont="1" applyFill="1" applyBorder="1" applyAlignment="1">
      <alignment horizontal="center" vertical="center"/>
    </xf>
    <xf numFmtId="171" fontId="41" fillId="0" borderId="16" xfId="1" applyNumberFormat="1" applyFont="1" applyFill="1" applyBorder="1" applyAlignment="1">
      <alignment horizontal="center" vertical="center"/>
    </xf>
    <xf numFmtId="0" fontId="41" fillId="0" borderId="24" xfId="0" applyFont="1" applyBorder="1" applyAlignment="1">
      <alignment horizontal="right" vertical="center"/>
    </xf>
    <xf numFmtId="43" fontId="41" fillId="0" borderId="21" xfId="1" applyFont="1" applyFill="1" applyBorder="1" applyAlignment="1">
      <alignment horizontal="center" vertical="center"/>
    </xf>
    <xf numFmtId="43" fontId="0" fillId="0" borderId="16" xfId="1" applyFont="1" applyFill="1" applyBorder="1" applyAlignment="1">
      <alignment horizontal="center" vertical="center"/>
    </xf>
    <xf numFmtId="0" fontId="41" fillId="0" borderId="24" xfId="0" applyFont="1" applyBorder="1" applyAlignment="1">
      <alignment vertical="center"/>
    </xf>
    <xf numFmtId="0" fontId="42" fillId="0" borderId="16" xfId="0" applyFont="1" applyBorder="1" applyAlignment="1">
      <alignment horizontal="center" vertical="center" wrapText="1"/>
    </xf>
    <xf numFmtId="0" fontId="42" fillId="0" borderId="16" xfId="0" applyFont="1" applyBorder="1" applyAlignment="1">
      <alignment horizontal="left" vertical="center" wrapText="1"/>
    </xf>
    <xf numFmtId="168" fontId="35" fillId="0" borderId="16" xfId="2" applyNumberFormat="1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42" fillId="0" borderId="26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/>
    </xf>
    <xf numFmtId="0" fontId="10" fillId="0" borderId="16" xfId="0" applyFont="1" applyBorder="1" applyAlignment="1">
      <alignment horizontal="left" vertical="center" wrapText="1"/>
    </xf>
    <xf numFmtId="0" fontId="0" fillId="0" borderId="26" xfId="0" applyBorder="1" applyAlignment="1">
      <alignment horizontal="left" vertical="center"/>
    </xf>
    <xf numFmtId="0" fontId="0" fillId="0" borderId="16" xfId="0" applyBorder="1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0" fontId="10" fillId="0" borderId="26" xfId="0" applyFont="1" applyBorder="1" applyAlignment="1">
      <alignment horizontal="left" vertical="center"/>
    </xf>
    <xf numFmtId="169" fontId="44" fillId="0" borderId="27" xfId="0" applyNumberFormat="1" applyFont="1" applyBorder="1" applyAlignment="1">
      <alignment horizontal="left" vertical="center" wrapText="1" indent="4"/>
    </xf>
    <xf numFmtId="173" fontId="45" fillId="0" borderId="16" xfId="3" applyNumberFormat="1" applyFont="1" applyBorder="1" applyAlignment="1">
      <alignment horizontal="center" vertical="center" shrinkToFit="1"/>
    </xf>
    <xf numFmtId="169" fontId="44" fillId="0" borderId="28" xfId="0" applyNumberFormat="1" applyFont="1" applyBorder="1" applyAlignment="1">
      <alignment horizontal="left" vertical="center" wrapText="1" indent="4"/>
    </xf>
    <xf numFmtId="168" fontId="44" fillId="0" borderId="29" xfId="0" applyNumberFormat="1" applyFont="1" applyBorder="1" applyAlignment="1">
      <alignment horizontal="left" vertical="center" wrapText="1" indent="4"/>
    </xf>
    <xf numFmtId="0" fontId="35" fillId="0" borderId="16" xfId="0" applyFont="1" applyBorder="1" applyAlignment="1">
      <alignment vertical="center"/>
    </xf>
    <xf numFmtId="0" fontId="0" fillId="0" borderId="16" xfId="0" applyBorder="1" applyAlignment="1">
      <alignment vertical="center"/>
    </xf>
    <xf numFmtId="168" fontId="0" fillId="0" borderId="16" xfId="0" applyNumberFormat="1" applyBorder="1" applyAlignment="1">
      <alignment vertical="center"/>
    </xf>
    <xf numFmtId="167" fontId="44" fillId="0" borderId="29" xfId="0" applyNumberFormat="1" applyFont="1" applyBorder="1" applyAlignment="1">
      <alignment horizontal="left" vertical="center" wrapText="1" indent="4"/>
    </xf>
    <xf numFmtId="0" fontId="1" fillId="0" borderId="16" xfId="3" applyBorder="1"/>
    <xf numFmtId="0" fontId="44" fillId="0" borderId="29" xfId="0" applyFont="1" applyBorder="1" applyAlignment="1">
      <alignment horizontal="left" vertical="center" wrapText="1" indent="4"/>
    </xf>
    <xf numFmtId="43" fontId="41" fillId="0" borderId="16" xfId="1" applyFont="1" applyFill="1" applyBorder="1" applyAlignment="1">
      <alignment horizontal="center" vertical="center"/>
    </xf>
    <xf numFmtId="169" fontId="44" fillId="0" borderId="29" xfId="0" applyNumberFormat="1" applyFont="1" applyBorder="1" applyAlignment="1">
      <alignment horizontal="right" vertical="center" wrapText="1"/>
    </xf>
    <xf numFmtId="0" fontId="36" fillId="0" borderId="16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40" fillId="0" borderId="16" xfId="0" applyFont="1" applyBorder="1" applyAlignment="1">
      <alignment vertical="center"/>
    </xf>
    <xf numFmtId="0" fontId="40" fillId="0" borderId="16" xfId="0" applyFont="1" applyBorder="1" applyAlignment="1">
      <alignment vertical="center" wrapText="1"/>
    </xf>
    <xf numFmtId="173" fontId="45" fillId="2" borderId="16" xfId="3" applyNumberFormat="1" applyFont="1" applyFill="1" applyBorder="1" applyAlignment="1">
      <alignment horizontal="center" vertical="center" shrinkToFit="1"/>
    </xf>
    <xf numFmtId="169" fontId="0" fillId="2" borderId="0" xfId="0" applyNumberFormat="1" applyFill="1" applyAlignment="1">
      <alignment horizontal="center" vertical="center"/>
    </xf>
    <xf numFmtId="0" fontId="0" fillId="0" borderId="0" xfId="0" applyAlignment="1">
      <alignment horizontal="center"/>
    </xf>
    <xf numFmtId="0" fontId="46" fillId="0" borderId="0" xfId="0" applyFont="1" applyAlignment="1">
      <alignment horizontal="center"/>
    </xf>
    <xf numFmtId="0" fontId="46" fillId="0" borderId="1" xfId="0" applyFont="1" applyBorder="1" applyAlignment="1">
      <alignment horizontal="center"/>
    </xf>
    <xf numFmtId="169" fontId="0" fillId="0" borderId="0" xfId="0" applyNumberFormat="1" applyAlignment="1">
      <alignment horizontal="center"/>
    </xf>
    <xf numFmtId="0" fontId="1" fillId="3" borderId="0" xfId="4" applyFill="1" applyAlignment="1">
      <alignment horizontal="center" vertical="center"/>
    </xf>
    <xf numFmtId="0" fontId="1" fillId="3" borderId="0" xfId="5" applyFill="1" applyAlignment="1">
      <alignment horizontal="center" vertical="center"/>
    </xf>
    <xf numFmtId="0" fontId="1" fillId="0" borderId="0" xfId="5" applyAlignment="1">
      <alignment horizontal="center" vertical="center" wrapText="1"/>
    </xf>
    <xf numFmtId="169" fontId="1" fillId="0" borderId="0" xfId="5" applyNumberFormat="1" applyAlignment="1">
      <alignment horizontal="center" vertical="center" wrapText="1"/>
    </xf>
    <xf numFmtId="0" fontId="35" fillId="3" borderId="16" xfId="4" applyFont="1" applyFill="1" applyBorder="1" applyAlignment="1">
      <alignment horizontal="center" vertical="center"/>
    </xf>
    <xf numFmtId="0" fontId="1" fillId="3" borderId="16" xfId="5" applyFill="1" applyBorder="1" applyAlignment="1">
      <alignment horizontal="left" vertical="center"/>
    </xf>
    <xf numFmtId="0" fontId="1" fillId="0" borderId="16" xfId="5" applyBorder="1" applyAlignment="1">
      <alignment horizontal="center" vertical="center"/>
    </xf>
    <xf numFmtId="169" fontId="35" fillId="3" borderId="16" xfId="4" applyNumberFormat="1" applyFont="1" applyFill="1" applyBorder="1" applyAlignment="1">
      <alignment horizontal="center" vertical="center"/>
    </xf>
    <xf numFmtId="173" fontId="1" fillId="0" borderId="16" xfId="5" applyNumberFormat="1" applyBorder="1" applyAlignment="1">
      <alignment horizontal="center" vertical="center"/>
    </xf>
    <xf numFmtId="173" fontId="1" fillId="3" borderId="16" xfId="5" applyNumberFormat="1" applyFill="1" applyBorder="1" applyAlignment="1">
      <alignment horizontal="center" vertical="center"/>
    </xf>
    <xf numFmtId="169" fontId="1" fillId="3" borderId="0" xfId="4" applyNumberFormat="1" applyFill="1" applyAlignment="1">
      <alignment horizontal="center" vertical="center"/>
    </xf>
    <xf numFmtId="173" fontId="1" fillId="3" borderId="21" xfId="5" applyNumberFormat="1" applyFill="1" applyBorder="1" applyAlignment="1">
      <alignment vertical="center"/>
    </xf>
    <xf numFmtId="0" fontId="1" fillId="3" borderId="16" xfId="5" applyFill="1" applyBorder="1" applyAlignment="1">
      <alignment horizontal="center" vertical="center"/>
    </xf>
    <xf numFmtId="169" fontId="0" fillId="0" borderId="0" xfId="0" applyNumberFormat="1"/>
    <xf numFmtId="0" fontId="1" fillId="0" borderId="16" xfId="5" applyBorder="1" applyAlignment="1">
      <alignment horizontal="left" vertical="center"/>
    </xf>
    <xf numFmtId="0" fontId="0" fillId="0" borderId="16" xfId="0" applyBorder="1"/>
    <xf numFmtId="173" fontId="1" fillId="0" borderId="24" xfId="5" applyNumberFormat="1" applyBorder="1" applyAlignment="1">
      <alignment horizontal="center" vertical="center"/>
    </xf>
    <xf numFmtId="173" fontId="1" fillId="0" borderId="16" xfId="6" applyNumberFormat="1" applyBorder="1" applyAlignment="1">
      <alignment horizontal="center" vertical="center"/>
    </xf>
    <xf numFmtId="0" fontId="1" fillId="0" borderId="16" xfId="6" applyBorder="1" applyAlignment="1">
      <alignment horizontal="left" vertical="center"/>
    </xf>
    <xf numFmtId="0" fontId="35" fillId="0" borderId="16" xfId="6" applyFont="1" applyBorder="1"/>
    <xf numFmtId="173" fontId="35" fillId="0" borderId="16" xfId="6" applyNumberFormat="1" applyFont="1" applyBorder="1" applyAlignment="1">
      <alignment horizontal="center"/>
    </xf>
    <xf numFmtId="173" fontId="35" fillId="4" borderId="16" xfId="5" applyNumberFormat="1" applyFont="1" applyFill="1" applyBorder="1" applyAlignment="1">
      <alignment horizontal="center" vertical="center"/>
    </xf>
    <xf numFmtId="173" fontId="0" fillId="0" borderId="0" xfId="0" applyNumberFormat="1"/>
    <xf numFmtId="173" fontId="10" fillId="0" borderId="0" xfId="0" applyNumberFormat="1" applyFont="1"/>
    <xf numFmtId="168" fontId="0" fillId="0" borderId="0" xfId="0" applyNumberFormat="1"/>
    <xf numFmtId="0" fontId="0" fillId="0" borderId="0" xfId="0" applyAlignment="1">
      <alignment wrapText="1"/>
    </xf>
    <xf numFmtId="0" fontId="50" fillId="0" borderId="0" xfId="8" quotePrefix="1" applyAlignment="1">
      <alignment horizontal="center" vertical="top" wrapText="1"/>
    </xf>
    <xf numFmtId="0" fontId="50" fillId="0" borderId="16" xfId="9" quotePrefix="1" applyAlignment="1">
      <alignment horizontal="center" vertical="center" wrapText="1"/>
    </xf>
    <xf numFmtId="0" fontId="50" fillId="0" borderId="16" xfId="11" quotePrefix="1" applyAlignment="1">
      <alignment horizontal="left" vertical="center" wrapText="1"/>
    </xf>
    <xf numFmtId="174" fontId="50" fillId="0" borderId="16" xfId="13" applyNumberFormat="1" applyAlignment="1">
      <alignment horizontal="right" vertical="center" wrapText="1"/>
    </xf>
    <xf numFmtId="0" fontId="0" fillId="0" borderId="16" xfId="0" applyBorder="1" applyAlignment="1">
      <alignment wrapText="1"/>
    </xf>
    <xf numFmtId="170" fontId="0" fillId="0" borderId="16" xfId="0" applyNumberFormat="1" applyBorder="1" applyAlignment="1">
      <alignment wrapText="1"/>
    </xf>
    <xf numFmtId="175" fontId="0" fillId="0" borderId="16" xfId="0" applyNumberFormat="1" applyBorder="1" applyAlignment="1">
      <alignment wrapText="1"/>
    </xf>
    <xf numFmtId="164" fontId="0" fillId="0" borderId="0" xfId="0" applyNumberFormat="1" applyAlignment="1">
      <alignment wrapText="1"/>
    </xf>
    <xf numFmtId="164" fontId="0" fillId="0" borderId="16" xfId="0" applyNumberFormat="1" applyBorder="1" applyAlignment="1">
      <alignment wrapText="1"/>
    </xf>
    <xf numFmtId="176" fontId="12" fillId="0" borderId="0" xfId="0" applyNumberFormat="1" applyFont="1" applyAlignment="1">
      <alignment horizontal="right"/>
    </xf>
    <xf numFmtId="176" fontId="12" fillId="0" borderId="0" xfId="0" applyNumberFormat="1" applyFont="1" applyAlignment="1"/>
    <xf numFmtId="176" fontId="19" fillId="0" borderId="0" xfId="0" applyNumberFormat="1" applyFont="1" applyAlignment="1"/>
    <xf numFmtId="176" fontId="0" fillId="0" borderId="0" xfId="0" applyNumberFormat="1"/>
    <xf numFmtId="0" fontId="37" fillId="0" borderId="0" xfId="0" applyFont="1" applyAlignment="1">
      <alignment horizontal="left"/>
    </xf>
    <xf numFmtId="0" fontId="38" fillId="0" borderId="0" xfId="0" applyFont="1" applyAlignment="1">
      <alignment horizontal="left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>
      <alignment horizontal="left" vertical="top"/>
    </xf>
    <xf numFmtId="0" fontId="38" fillId="0" borderId="0" xfId="0" applyFont="1" applyAlignment="1">
      <alignment horizontal="left" wrapText="1"/>
    </xf>
    <xf numFmtId="0" fontId="35" fillId="0" borderId="16" xfId="0" applyFont="1" applyBorder="1" applyAlignment="1">
      <alignment horizontal="center" vertical="center" wrapText="1"/>
    </xf>
    <xf numFmtId="0" fontId="41" fillId="0" borderId="25" xfId="0" applyFont="1" applyBorder="1" applyAlignment="1">
      <alignment horizontal="left" vertical="center"/>
    </xf>
    <xf numFmtId="0" fontId="41" fillId="0" borderId="26" xfId="0" applyFont="1" applyBorder="1" applyAlignment="1">
      <alignment horizontal="left" vertical="center"/>
    </xf>
    <xf numFmtId="0" fontId="39" fillId="0" borderId="0" xfId="0" applyFont="1" applyAlignment="1">
      <alignment horizontal="center"/>
    </xf>
    <xf numFmtId="0" fontId="38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vertical="top" wrapText="1"/>
    </xf>
    <xf numFmtId="0" fontId="40" fillId="0" borderId="0" xfId="0" applyFont="1" applyAlignment="1">
      <alignment horizontal="center"/>
    </xf>
    <xf numFmtId="0" fontId="41" fillId="0" borderId="25" xfId="0" applyFont="1" applyBorder="1" applyAlignment="1">
      <alignment horizontal="left" vertical="center" wrapText="1"/>
    </xf>
    <xf numFmtId="0" fontId="43" fillId="0" borderId="24" xfId="0" applyFont="1" applyBorder="1" applyAlignment="1">
      <alignment horizontal="right" vertical="center"/>
    </xf>
    <xf numFmtId="0" fontId="43" fillId="0" borderId="25" xfId="0" applyFont="1" applyBorder="1" applyAlignment="1">
      <alignment horizontal="right" vertical="center"/>
    </xf>
    <xf numFmtId="0" fontId="43" fillId="0" borderId="26" xfId="0" applyFont="1" applyBorder="1" applyAlignment="1">
      <alignment horizontal="right" vertical="center"/>
    </xf>
    <xf numFmtId="0" fontId="41" fillId="0" borderId="24" xfId="0" applyFont="1" applyBorder="1" applyAlignment="1">
      <alignment horizontal="right" vertical="center"/>
    </xf>
    <xf numFmtId="0" fontId="41" fillId="0" borderId="25" xfId="0" applyFont="1" applyBorder="1" applyAlignment="1">
      <alignment horizontal="right" vertical="center"/>
    </xf>
    <xf numFmtId="0" fontId="41" fillId="0" borderId="26" xfId="0" applyFont="1" applyBorder="1" applyAlignment="1">
      <alignment horizontal="right" vertical="center"/>
    </xf>
    <xf numFmtId="0" fontId="23" fillId="0" borderId="0" xfId="0" applyFont="1" applyAlignment="1">
      <alignment horizontal="left" wrapText="1"/>
    </xf>
    <xf numFmtId="0" fontId="31" fillId="0" borderId="2" xfId="0" applyNumberFormat="1" applyFont="1" applyBorder="1" applyAlignment="1">
      <alignment horizontal="center"/>
    </xf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4" fillId="0" borderId="0" xfId="0" applyFont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165" fontId="30" fillId="0" borderId="0" xfId="0" applyNumberFormat="1" applyFont="1" applyAlignment="1">
      <alignment horizontal="left" vertical="top"/>
    </xf>
    <xf numFmtId="165" fontId="30" fillId="0" borderId="2" xfId="0" applyNumberFormat="1" applyFont="1" applyBorder="1" applyAlignment="1">
      <alignment horizontal="right" vertical="top"/>
    </xf>
    <xf numFmtId="0" fontId="25" fillId="0" borderId="0" xfId="0" applyFont="1" applyAlignment="1">
      <alignment vertical="top" wrapText="1"/>
    </xf>
    <xf numFmtId="165" fontId="26" fillId="0" borderId="0" xfId="0" applyNumberFormat="1" applyFont="1" applyAlignment="1">
      <alignment horizontal="left" vertical="top"/>
    </xf>
    <xf numFmtId="165" fontId="26" fillId="0" borderId="2" xfId="0" applyNumberFormat="1" applyFont="1" applyBorder="1" applyAlignment="1">
      <alignment horizontal="right" vertical="top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176" fontId="12" fillId="0" borderId="0" xfId="0" applyNumberFormat="1" applyFont="1" applyAlignment="1">
      <alignment horizontal="right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6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49" fillId="0" borderId="0" xfId="7" quotePrefix="1" applyAlignment="1">
      <alignment horizontal="center" vertical="center" wrapText="1"/>
    </xf>
    <xf numFmtId="0" fontId="0" fillId="0" borderId="0" xfId="0" applyAlignment="1">
      <alignment wrapText="1"/>
    </xf>
    <xf numFmtId="0" fontId="50" fillId="0" borderId="0" xfId="8" quotePrefix="1" applyAlignment="1">
      <alignment horizontal="center" vertical="top" wrapText="1"/>
    </xf>
    <xf numFmtId="0" fontId="10" fillId="0" borderId="0" xfId="0" quotePrefix="1" applyFont="1" applyAlignment="1">
      <alignment horizontal="center" wrapText="1"/>
    </xf>
    <xf numFmtId="0" fontId="50" fillId="0" borderId="1" xfId="8" quotePrefix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50" fillId="0" borderId="24" xfId="9" quotePrefix="1" applyBorder="1" applyAlignment="1">
      <alignment horizontal="center" vertical="center" wrapText="1"/>
    </xf>
    <xf numFmtId="0" fontId="0" fillId="0" borderId="25" xfId="0" applyBorder="1" applyAlignment="1">
      <alignment wrapText="1"/>
    </xf>
    <xf numFmtId="0" fontId="0" fillId="0" borderId="26" xfId="0" applyBorder="1" applyAlignment="1">
      <alignment wrapText="1"/>
    </xf>
    <xf numFmtId="0" fontId="50" fillId="0" borderId="21" xfId="11" quotePrefix="1" applyBorder="1" applyAlignment="1">
      <alignment horizontal="left" vertical="center" wrapText="1"/>
    </xf>
    <xf numFmtId="0" fontId="50" fillId="0" borderId="23" xfId="11" quotePrefix="1" applyBorder="1" applyAlignment="1">
      <alignment horizontal="left" vertical="center" wrapText="1"/>
    </xf>
    <xf numFmtId="0" fontId="50" fillId="0" borderId="13" xfId="11" quotePrefix="1" applyBorder="1" applyAlignment="1">
      <alignment horizontal="left" vertical="center" wrapText="1"/>
    </xf>
    <xf numFmtId="0" fontId="50" fillId="0" borderId="2" xfId="11" quotePrefix="1" applyBorder="1" applyAlignment="1">
      <alignment horizontal="left" vertical="center" wrapText="1"/>
    </xf>
    <xf numFmtId="0" fontId="50" fillId="0" borderId="18" xfId="11" quotePrefix="1" applyBorder="1" applyAlignment="1">
      <alignment horizontal="left" vertical="center" wrapText="1"/>
    </xf>
    <xf numFmtId="0" fontId="50" fillId="0" borderId="11" xfId="11" quotePrefix="1" applyBorder="1" applyAlignment="1">
      <alignment horizontal="left" vertical="center" wrapText="1"/>
    </xf>
    <xf numFmtId="0" fontId="50" fillId="0" borderId="1" xfId="11" quotePrefix="1" applyBorder="1" applyAlignment="1">
      <alignment horizontal="left" vertical="center" wrapText="1"/>
    </xf>
    <xf numFmtId="0" fontId="50" fillId="0" borderId="20" xfId="11" quotePrefix="1" applyBorder="1" applyAlignment="1">
      <alignment horizontal="left" vertical="center" wrapText="1"/>
    </xf>
    <xf numFmtId="0" fontId="50" fillId="0" borderId="13" xfId="12" quotePrefix="1" applyBorder="1" applyAlignment="1">
      <alignment horizontal="left" vertical="top" wrapText="1"/>
    </xf>
    <xf numFmtId="0" fontId="50" fillId="0" borderId="18" xfId="12" quotePrefix="1" applyBorder="1" applyAlignment="1">
      <alignment horizontal="left" vertical="top" wrapText="1"/>
    </xf>
    <xf numFmtId="174" fontId="50" fillId="0" borderId="21" xfId="13" applyNumberFormat="1" applyBorder="1" applyAlignment="1">
      <alignment horizontal="right" vertical="center" wrapText="1"/>
    </xf>
    <xf numFmtId="174" fontId="50" fillId="0" borderId="23" xfId="13" applyNumberFormat="1" applyBorder="1" applyAlignment="1">
      <alignment horizontal="right" vertical="center" wrapText="1"/>
    </xf>
    <xf numFmtId="0" fontId="50" fillId="0" borderId="11" xfId="14" quotePrefix="1" applyBorder="1" applyAlignment="1">
      <alignment horizontal="left" vertical="top" wrapText="1"/>
    </xf>
    <xf numFmtId="0" fontId="50" fillId="0" borderId="20" xfId="14" quotePrefix="1" applyBorder="1" applyAlignment="1">
      <alignment horizontal="left" vertical="top" wrapText="1"/>
    </xf>
    <xf numFmtId="0" fontId="51" fillId="0" borderId="24" xfId="10" quotePrefix="1" applyBorder="1" applyAlignment="1">
      <alignment horizontal="center" vertical="center" wrapText="1"/>
    </xf>
    <xf numFmtId="0" fontId="50" fillId="0" borderId="22" xfId="11" quotePrefix="1" applyBorder="1" applyAlignment="1">
      <alignment horizontal="left" vertical="center" wrapText="1"/>
    </xf>
    <xf numFmtId="0" fontId="50" fillId="0" borderId="4" xfId="11" quotePrefix="1" applyBorder="1" applyAlignment="1">
      <alignment horizontal="left" vertical="center" wrapText="1"/>
    </xf>
    <xf numFmtId="0" fontId="50" fillId="0" borderId="0" xfId="11" quotePrefix="1" applyBorder="1" applyAlignment="1">
      <alignment horizontal="left" vertical="center" wrapText="1"/>
    </xf>
    <xf numFmtId="0" fontId="50" fillId="0" borderId="19" xfId="11" quotePrefix="1" applyBorder="1" applyAlignment="1">
      <alignment horizontal="left" vertical="center" wrapText="1"/>
    </xf>
    <xf numFmtId="174" fontId="50" fillId="0" borderId="22" xfId="13" applyNumberFormat="1" applyBorder="1" applyAlignment="1">
      <alignment horizontal="right" vertical="center" wrapText="1"/>
    </xf>
    <xf numFmtId="0" fontId="50" fillId="0" borderId="4" xfId="14" quotePrefix="1" applyBorder="1" applyAlignment="1">
      <alignment horizontal="left" vertical="top" wrapText="1"/>
    </xf>
    <xf numFmtId="0" fontId="50" fillId="0" borderId="19" xfId="14" quotePrefix="1" applyBorder="1" applyAlignment="1">
      <alignment horizontal="left" vertical="top" wrapText="1"/>
    </xf>
    <xf numFmtId="0" fontId="0" fillId="0" borderId="23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20" xfId="0" applyBorder="1" applyAlignment="1">
      <alignment wrapText="1"/>
    </xf>
    <xf numFmtId="0" fontId="50" fillId="0" borderId="24" xfId="11" quotePrefix="1" applyBorder="1" applyAlignment="1">
      <alignment horizontal="left" vertical="center" wrapText="1"/>
    </xf>
    <xf numFmtId="0" fontId="50" fillId="0" borderId="25" xfId="11" quotePrefix="1" applyBorder="1" applyAlignment="1">
      <alignment horizontal="left" vertical="center" wrapText="1"/>
    </xf>
    <xf numFmtId="0" fontId="50" fillId="0" borderId="26" xfId="11" quotePrefix="1" applyBorder="1" applyAlignment="1">
      <alignment horizontal="left" vertical="center" wrapText="1"/>
    </xf>
    <xf numFmtId="0" fontId="10" fillId="0" borderId="16" xfId="0" quotePrefix="1" applyFont="1" applyBorder="1" applyAlignment="1">
      <alignment horizontal="center" wrapText="1"/>
    </xf>
    <xf numFmtId="0" fontId="0" fillId="0" borderId="16" xfId="0" quotePrefix="1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2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16" xfId="0" quotePrefix="1" applyBorder="1" applyAlignment="1">
      <alignment horizontal="left" wrapText="1"/>
    </xf>
    <xf numFmtId="0" fontId="12" fillId="0" borderId="2" xfId="0" applyNumberFormat="1" applyFont="1" applyBorder="1" applyAlignment="1">
      <alignment horizontal="center"/>
    </xf>
    <xf numFmtId="0" fontId="19" fillId="0" borderId="5" xfId="0" applyNumberFormat="1" applyFont="1" applyBorder="1" applyAlignment="1">
      <alignment horizontal="center" vertical="center" wrapText="1"/>
    </xf>
    <xf numFmtId="0" fontId="19" fillId="0" borderId="6" xfId="0" applyNumberFormat="1" applyFont="1" applyBorder="1" applyAlignment="1">
      <alignment horizontal="center" vertical="center" wrapText="1"/>
    </xf>
    <xf numFmtId="0" fontId="19" fillId="0" borderId="7" xfId="0" applyNumberFormat="1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center" vertical="center" wrapText="1"/>
    </xf>
    <xf numFmtId="0" fontId="19" fillId="0" borderId="21" xfId="0" applyNumberFormat="1" applyFont="1" applyBorder="1" applyAlignment="1">
      <alignment horizontal="center" vertical="center" wrapText="1"/>
    </xf>
    <xf numFmtId="0" fontId="19" fillId="0" borderId="22" xfId="0" applyNumberFormat="1" applyFont="1" applyBorder="1" applyAlignment="1">
      <alignment horizontal="center" vertical="center" wrapText="1"/>
    </xf>
    <xf numFmtId="0" fontId="19" fillId="0" borderId="23" xfId="0" applyNumberFormat="1" applyFont="1" applyBorder="1" applyAlignment="1">
      <alignment horizontal="center" vertical="center" wrapText="1"/>
    </xf>
    <xf numFmtId="0" fontId="19" fillId="0" borderId="14" xfId="0" applyNumberFormat="1" applyFont="1" applyBorder="1" applyAlignment="1">
      <alignment horizontal="center" vertical="center" wrapText="1"/>
    </xf>
    <xf numFmtId="0" fontId="19" fillId="0" borderId="15" xfId="0" applyNumberFormat="1" applyFont="1" applyBorder="1" applyAlignment="1">
      <alignment horizontal="center" vertical="center" wrapText="1"/>
    </xf>
    <xf numFmtId="0" fontId="19" fillId="0" borderId="16" xfId="0" applyNumberFormat="1" applyFont="1" applyBorder="1" applyAlignment="1">
      <alignment horizontal="center" vertical="center" wrapText="1"/>
    </xf>
    <xf numFmtId="0" fontId="19" fillId="0" borderId="3" xfId="0" applyNumberFormat="1" applyFont="1" applyBorder="1" applyAlignment="1">
      <alignment horizontal="center" vertical="center" wrapText="1"/>
    </xf>
    <xf numFmtId="0" fontId="19" fillId="0" borderId="9" xfId="0" applyNumberFormat="1" applyFont="1" applyBorder="1" applyAlignment="1">
      <alignment horizontal="center" vertical="center" wrapText="1"/>
    </xf>
    <xf numFmtId="0" fontId="19" fillId="0" borderId="4" xfId="0" applyNumberFormat="1" applyFont="1" applyBorder="1" applyAlignment="1">
      <alignment horizontal="center" vertical="center" wrapText="1"/>
    </xf>
    <xf numFmtId="0" fontId="19" fillId="0" borderId="10" xfId="0" applyNumberFormat="1" applyFont="1" applyBorder="1" applyAlignment="1">
      <alignment horizontal="center" vertical="center" wrapText="1"/>
    </xf>
    <xf numFmtId="0" fontId="19" fillId="0" borderId="12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19" fillId="0" borderId="18" xfId="0" applyNumberFormat="1" applyFont="1" applyBorder="1" applyAlignment="1">
      <alignment horizontal="center" vertical="center" wrapText="1"/>
    </xf>
    <xf numFmtId="0" fontId="19" fillId="0" borderId="0" xfId="0" applyNumberFormat="1" applyFont="1" applyBorder="1" applyAlignment="1">
      <alignment horizontal="center" vertical="center" wrapText="1"/>
    </xf>
    <xf numFmtId="0" fontId="19" fillId="0" borderId="19" xfId="0" applyNumberFormat="1" applyFont="1" applyBorder="1" applyAlignment="1">
      <alignment horizontal="center" vertical="center" wrapText="1"/>
    </xf>
    <xf numFmtId="0" fontId="19" fillId="0" borderId="1" xfId="0" applyNumberFormat="1" applyFont="1" applyBorder="1" applyAlignment="1">
      <alignment horizontal="center" vertical="center" wrapText="1"/>
    </xf>
    <xf numFmtId="0" fontId="19" fillId="0" borderId="20" xfId="0" applyNumberFormat="1" applyFont="1" applyBorder="1" applyAlignment="1">
      <alignment horizontal="center" vertical="center" wrapText="1"/>
    </xf>
    <xf numFmtId="0" fontId="22" fillId="0" borderId="7" xfId="0" quotePrefix="1" applyFont="1" applyBorder="1" applyAlignment="1">
      <alignment horizontal="left" vertical="top" wrapText="1"/>
    </xf>
    <xf numFmtId="0" fontId="12" fillId="0" borderId="0" xfId="0" applyNumberFormat="1" applyFont="1" applyAlignment="1">
      <alignment horizontal="center" vertical="top" wrapText="1"/>
    </xf>
    <xf numFmtId="0" fontId="19" fillId="0" borderId="5" xfId="0" applyNumberFormat="1" applyFont="1" applyBorder="1" applyAlignment="1">
      <alignment horizontal="center" vertical="top" wrapText="1"/>
    </xf>
    <xf numFmtId="0" fontId="19" fillId="0" borderId="6" xfId="0" applyNumberFormat="1" applyFont="1" applyBorder="1" applyAlignment="1">
      <alignment horizontal="center" vertical="top" wrapText="1"/>
    </xf>
    <xf numFmtId="0" fontId="19" fillId="0" borderId="7" xfId="0" applyNumberFormat="1" applyFont="1" applyBorder="1" applyAlignment="1">
      <alignment horizontal="center" vertical="top" wrapText="1"/>
    </xf>
    <xf numFmtId="0" fontId="32" fillId="0" borderId="0" xfId="0" applyNumberFormat="1" applyFont="1" applyAlignment="1">
      <alignment horizontal="center" vertical="top" wrapText="1"/>
    </xf>
    <xf numFmtId="0" fontId="33" fillId="0" borderId="1" xfId="0" applyNumberFormat="1" applyFont="1" applyBorder="1" applyAlignment="1">
      <alignment horizontal="center" vertical="top" wrapText="1"/>
    </xf>
    <xf numFmtId="0" fontId="17" fillId="0" borderId="2" xfId="0" applyNumberFormat="1" applyFont="1" applyBorder="1" applyAlignment="1">
      <alignment horizontal="center" vertical="top" wrapText="1"/>
    </xf>
    <xf numFmtId="0" fontId="31" fillId="0" borderId="2" xfId="0" applyNumberFormat="1" applyFont="1" applyBorder="1" applyAlignment="1">
      <alignment horizontal="center" vertical="top" wrapText="1"/>
    </xf>
    <xf numFmtId="0" fontId="12" fillId="0" borderId="21" xfId="0" applyNumberFormat="1" applyFont="1" applyBorder="1" applyAlignment="1">
      <alignment horizontal="center" vertical="center" wrapText="1"/>
    </xf>
    <xf numFmtId="0" fontId="12" fillId="0" borderId="22" xfId="0" applyNumberFormat="1" applyFont="1" applyBorder="1" applyAlignment="1">
      <alignment horizontal="center" vertical="center" wrapText="1"/>
    </xf>
    <xf numFmtId="0" fontId="12" fillId="0" borderId="23" xfId="0" applyNumberFormat="1" applyFont="1" applyBorder="1" applyAlignment="1">
      <alignment horizontal="center" vertical="center" wrapText="1"/>
    </xf>
    <xf numFmtId="0" fontId="21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wrapText="1"/>
    </xf>
    <xf numFmtId="0" fontId="12" fillId="0" borderId="24" xfId="0" applyNumberFormat="1" applyFont="1" applyBorder="1" applyAlignment="1">
      <alignment horizontal="center" vertical="center" wrapText="1"/>
    </xf>
    <xf numFmtId="0" fontId="12" fillId="0" borderId="25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  <xf numFmtId="0" fontId="13" fillId="0" borderId="11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right" wrapText="1"/>
    </xf>
    <xf numFmtId="0" fontId="19" fillId="0" borderId="9" xfId="0" applyNumberFormat="1" applyFont="1" applyBorder="1" applyAlignment="1">
      <alignment horizontal="right" wrapText="1"/>
    </xf>
    <xf numFmtId="0" fontId="19" fillId="0" borderId="24" xfId="0" applyNumberFormat="1" applyFont="1" applyBorder="1" applyAlignment="1">
      <alignment horizontal="center" wrapText="1"/>
    </xf>
    <xf numFmtId="0" fontId="19" fillId="0" borderId="25" xfId="0" applyNumberFormat="1" applyFont="1" applyBorder="1" applyAlignment="1">
      <alignment horizontal="center" wrapText="1"/>
    </xf>
    <xf numFmtId="0" fontId="19" fillId="0" borderId="26" xfId="0" applyNumberFormat="1" applyFont="1" applyBorder="1" applyAlignment="1">
      <alignment horizontal="center" wrapText="1"/>
    </xf>
    <xf numFmtId="14" fontId="19" fillId="0" borderId="24" xfId="0" applyNumberFormat="1" applyFont="1" applyBorder="1" applyAlignment="1">
      <alignment horizontal="center" wrapText="1"/>
    </xf>
    <xf numFmtId="14" fontId="19" fillId="0" borderId="25" xfId="0" applyNumberFormat="1" applyFont="1" applyBorder="1" applyAlignment="1">
      <alignment horizontal="center" wrapText="1"/>
    </xf>
    <xf numFmtId="14" fontId="19" fillId="0" borderId="26" xfId="0" applyNumberFormat="1" applyFont="1" applyBorder="1" applyAlignment="1">
      <alignment horizont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2" fillId="0" borderId="26" xfId="0" applyNumberFormat="1" applyFont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 wrapText="1"/>
    </xf>
    <xf numFmtId="0" fontId="19" fillId="0" borderId="2" xfId="0" applyNumberFormat="1" applyFont="1" applyBorder="1" applyAlignment="1">
      <alignment horizontal="center" wrapText="1"/>
    </xf>
    <xf numFmtId="0" fontId="19" fillId="0" borderId="9" xfId="0" applyNumberFormat="1" applyFont="1" applyBorder="1" applyAlignment="1">
      <alignment horizontal="center" wrapText="1"/>
    </xf>
    <xf numFmtId="0" fontId="19" fillId="0" borderId="16" xfId="0" applyNumberFormat="1" applyFont="1" applyBorder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9" fillId="0" borderId="12" xfId="0" applyNumberFormat="1" applyFont="1" applyBorder="1" applyAlignment="1">
      <alignment horizontal="center" wrapText="1"/>
    </xf>
    <xf numFmtId="0" fontId="19" fillId="0" borderId="0" xfId="0" applyNumberFormat="1" applyFont="1" applyAlignment="1">
      <alignment wrapText="1"/>
    </xf>
    <xf numFmtId="0" fontId="19" fillId="0" borderId="1" xfId="0" applyNumberFormat="1" applyFont="1" applyBorder="1" applyAlignment="1">
      <alignment horizontal="left" wrapText="1"/>
    </xf>
    <xf numFmtId="0" fontId="19" fillId="0" borderId="1" xfId="0" applyNumberFormat="1" applyFont="1" applyBorder="1" applyAlignment="1">
      <alignment horizontal="right" wrapText="1"/>
    </xf>
    <xf numFmtId="0" fontId="19" fillId="0" borderId="12" xfId="0" applyNumberFormat="1" applyFont="1" applyBorder="1" applyAlignment="1">
      <alignment horizontal="right" wrapText="1"/>
    </xf>
    <xf numFmtId="0" fontId="12" fillId="0" borderId="0" xfId="0" applyNumberFormat="1" applyFont="1" applyAlignment="1">
      <alignment horizontal="right" vertical="center" wrapText="1"/>
    </xf>
  </cellXfs>
  <cellStyles count="15">
    <cellStyle name="S10" xfId="13"/>
    <cellStyle name="S11" xfId="12"/>
    <cellStyle name="S2" xfId="7"/>
    <cellStyle name="S3" xfId="8"/>
    <cellStyle name="S6" xfId="14"/>
    <cellStyle name="S7" xfId="9"/>
    <cellStyle name="S8" xfId="10"/>
    <cellStyle name="S9" xfId="11"/>
    <cellStyle name="Обычный" xfId="0" builtinId="0"/>
    <cellStyle name="Обычный 2" xfId="3"/>
    <cellStyle name="Обычный 2 3" xfId="5"/>
    <cellStyle name="Обычный 6 2 2" xfId="4"/>
    <cellStyle name="Обычный 6 3" xfId="6"/>
    <cellStyle name="Финансовый" xfId="1" builtinId="3"/>
    <cellStyle name="Финансов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24"/>
  <sheetViews>
    <sheetView tabSelected="1" topLeftCell="A85" workbookViewId="0">
      <selection activeCell="G81" sqref="G81"/>
    </sheetView>
  </sheetViews>
  <sheetFormatPr defaultColWidth="9.140625" defaultRowHeight="12.75" x14ac:dyDescent="0.2"/>
  <cols>
    <col min="1" max="1" width="5.140625" customWidth="1"/>
    <col min="2" max="2" width="15.85546875" customWidth="1"/>
    <col min="3" max="3" width="34.5703125" customWidth="1"/>
    <col min="4" max="4" width="19.7109375" bestFit="1" customWidth="1"/>
    <col min="5" max="5" width="17.7109375" bestFit="1" customWidth="1"/>
    <col min="6" max="6" width="16.28515625" customWidth="1"/>
    <col min="7" max="7" width="15.28515625" bestFit="1" customWidth="1"/>
    <col min="8" max="8" width="16.5703125" customWidth="1"/>
    <col min="9" max="9" width="14" bestFit="1" customWidth="1"/>
    <col min="10" max="10" width="17.7109375" bestFit="1" customWidth="1"/>
    <col min="11" max="11" width="22.7109375" customWidth="1"/>
    <col min="12" max="12" width="14.5703125" bestFit="1" customWidth="1"/>
    <col min="13" max="13" width="24.7109375" customWidth="1"/>
    <col min="14" max="14" width="12.42578125" customWidth="1"/>
    <col min="15" max="15" width="14" bestFit="1" customWidth="1"/>
    <col min="16" max="17" width="16.28515625" customWidth="1"/>
  </cols>
  <sheetData>
    <row r="1" spans="1:10" s="124" customFormat="1" ht="15.75" x14ac:dyDescent="0.25">
      <c r="B1" s="238" t="s">
        <v>1752</v>
      </c>
      <c r="C1" s="238"/>
      <c r="D1" s="238"/>
      <c r="E1" s="238"/>
      <c r="F1" s="125"/>
      <c r="G1" s="238"/>
      <c r="H1" s="238"/>
    </row>
    <row r="2" spans="1:10" s="124" customFormat="1" ht="15.75" x14ac:dyDescent="0.25">
      <c r="B2" s="239"/>
      <c r="C2" s="239"/>
      <c r="D2" s="239"/>
      <c r="E2" s="239"/>
      <c r="F2" s="126"/>
      <c r="G2" s="239"/>
      <c r="H2" s="239"/>
    </row>
    <row r="3" spans="1:10" s="124" customFormat="1" ht="53.25" customHeight="1" x14ac:dyDescent="0.25">
      <c r="B3" s="240" t="s">
        <v>1753</v>
      </c>
      <c r="C3" s="241"/>
      <c r="D3" s="241"/>
      <c r="E3" s="241"/>
      <c r="F3" s="127"/>
      <c r="G3" s="241"/>
      <c r="H3" s="241"/>
    </row>
    <row r="4" spans="1:10" s="124" customFormat="1" ht="15.75" customHeight="1" x14ac:dyDescent="0.25">
      <c r="B4" s="239"/>
      <c r="C4" s="239"/>
      <c r="D4" s="239"/>
      <c r="E4" s="239"/>
      <c r="F4" s="126"/>
      <c r="G4" s="239"/>
      <c r="H4" s="239"/>
    </row>
    <row r="5" spans="1:10" s="124" customFormat="1" ht="15.75" x14ac:dyDescent="0.25">
      <c r="B5" s="239" t="s">
        <v>1754</v>
      </c>
      <c r="C5" s="239"/>
      <c r="D5" s="239"/>
      <c r="E5" s="239"/>
      <c r="F5" s="126"/>
      <c r="G5" s="239"/>
      <c r="H5" s="239"/>
    </row>
    <row r="6" spans="1:10" s="124" customFormat="1" ht="15.75" x14ac:dyDescent="0.25">
      <c r="B6" s="242" t="s">
        <v>1755</v>
      </c>
      <c r="C6" s="242"/>
      <c r="D6" s="242"/>
      <c r="E6" s="242"/>
      <c r="F6" s="128"/>
      <c r="G6" s="242"/>
      <c r="H6" s="242"/>
    </row>
    <row r="7" spans="1:10" s="124" customFormat="1" ht="15.75" customHeight="1" x14ac:dyDescent="0.25">
      <c r="B7" s="129" t="s">
        <v>1756</v>
      </c>
      <c r="F7" s="129"/>
    </row>
    <row r="8" spans="1:10" s="124" customFormat="1" ht="15.75" x14ac:dyDescent="0.25">
      <c r="B8" s="129"/>
      <c r="F8" s="129"/>
    </row>
    <row r="9" spans="1:10" s="124" customFormat="1" ht="21" x14ac:dyDescent="0.35">
      <c r="B9" s="246" t="s">
        <v>1757</v>
      </c>
      <c r="C9" s="246"/>
      <c r="D9" s="246"/>
      <c r="E9" s="246"/>
      <c r="F9" s="246"/>
      <c r="G9" s="246"/>
      <c r="H9" s="246"/>
    </row>
    <row r="10" spans="1:10" s="124" customFormat="1" ht="15.75" x14ac:dyDescent="0.25">
      <c r="B10" s="129"/>
      <c r="F10" s="129"/>
    </row>
    <row r="11" spans="1:10" s="124" customFormat="1" ht="56.25" customHeight="1" x14ac:dyDescent="0.25">
      <c r="A11" s="128"/>
      <c r="B11" s="247" t="str">
        <f>Source!U12</f>
        <v>Строительство МТП-160 10/0,4 кВ, ВЛЗ-10 кВ от ВЛЗ-10 кВ ф.50 ПС-110 кВ №575 "Селятино", РЛР-10 кВ, ВЛИ-0,4 кВ, ВЛИ-0,4 совместным подвесом по существующей ВЛ-0,4 кВ (ВЛ-10 кВ - 0,03 км, ВЛ-0,4 кВ - 0,24 км), в т.ч. ПИР, МО, Наро-Фоминский р-н, д.Селятино, 50:26:0140603:788</v>
      </c>
      <c r="C11" s="247"/>
      <c r="D11" s="247"/>
      <c r="E11" s="247"/>
      <c r="F11" s="247"/>
      <c r="G11" s="247"/>
      <c r="H11" s="247"/>
    </row>
    <row r="12" spans="1:10" s="124" customFormat="1" ht="15.75" x14ac:dyDescent="0.25">
      <c r="A12" s="127"/>
      <c r="B12" s="248" t="s">
        <v>1758</v>
      </c>
      <c r="C12" s="248"/>
      <c r="D12" s="248"/>
      <c r="E12" s="248"/>
      <c r="F12" s="248"/>
      <c r="G12" s="248"/>
      <c r="H12" s="248"/>
    </row>
    <row r="13" spans="1:10" s="124" customFormat="1" ht="15.75" x14ac:dyDescent="0.25">
      <c r="D13" s="249"/>
      <c r="E13" s="249"/>
      <c r="F13" s="249"/>
    </row>
    <row r="14" spans="1:10" s="124" customFormat="1" ht="21" x14ac:dyDescent="0.35">
      <c r="A14" s="130"/>
      <c r="B14" s="131"/>
      <c r="C14" s="131"/>
      <c r="D14" s="131"/>
      <c r="E14" s="131"/>
      <c r="F14" s="131"/>
      <c r="G14" s="131"/>
      <c r="H14" s="131"/>
    </row>
    <row r="15" spans="1:10" s="124" customFormat="1" ht="21" x14ac:dyDescent="0.35">
      <c r="A15" s="130" t="s">
        <v>1759</v>
      </c>
      <c r="C15" s="132"/>
      <c r="D15" s="133" t="s">
        <v>1760</v>
      </c>
      <c r="E15" s="131"/>
      <c r="F15" s="131"/>
      <c r="G15" s="131"/>
      <c r="H15" s="131"/>
    </row>
    <row r="16" spans="1:10" s="135" customFormat="1" ht="15" x14ac:dyDescent="0.25">
      <c r="A16" s="243" t="s">
        <v>1529</v>
      </c>
      <c r="B16" s="243" t="s">
        <v>1761</v>
      </c>
      <c r="C16" s="243" t="s">
        <v>1762</v>
      </c>
      <c r="D16" s="243" t="s">
        <v>1763</v>
      </c>
      <c r="E16" s="243"/>
      <c r="F16" s="243"/>
      <c r="G16" s="243"/>
      <c r="H16" s="243" t="s">
        <v>1764</v>
      </c>
      <c r="I16" s="134"/>
      <c r="J16" s="134"/>
    </row>
    <row r="17" spans="1:12" s="135" customFormat="1" ht="15" x14ac:dyDescent="0.25">
      <c r="A17" s="243"/>
      <c r="B17" s="243"/>
      <c r="C17" s="243"/>
      <c r="D17" s="136" t="s">
        <v>1765</v>
      </c>
      <c r="E17" s="136" t="s">
        <v>1766</v>
      </c>
      <c r="F17" s="137" t="s">
        <v>1767</v>
      </c>
      <c r="G17" s="137" t="s">
        <v>1768</v>
      </c>
      <c r="H17" s="243"/>
    </row>
    <row r="18" spans="1:12" s="138" customFormat="1" ht="15" x14ac:dyDescent="0.2">
      <c r="A18" s="137">
        <v>1</v>
      </c>
      <c r="B18" s="137">
        <v>2</v>
      </c>
      <c r="C18" s="137">
        <v>3</v>
      </c>
      <c r="D18" s="136">
        <v>4</v>
      </c>
      <c r="E18" s="136">
        <v>5</v>
      </c>
      <c r="F18" s="136">
        <v>6</v>
      </c>
      <c r="G18" s="136">
        <v>7</v>
      </c>
      <c r="H18" s="136">
        <v>8</v>
      </c>
    </row>
    <row r="19" spans="1:12" s="141" customFormat="1" ht="15" x14ac:dyDescent="0.2">
      <c r="A19" s="139"/>
      <c r="B19" s="250" t="s">
        <v>1769</v>
      </c>
      <c r="C19" s="250"/>
      <c r="D19" s="250"/>
      <c r="E19" s="250"/>
      <c r="F19" s="250"/>
      <c r="G19" s="250"/>
      <c r="H19" s="140"/>
    </row>
    <row r="20" spans="1:12" s="141" customFormat="1" ht="29.25" customHeight="1" x14ac:dyDescent="0.2">
      <c r="A20" s="142">
        <v>1</v>
      </c>
      <c r="B20" s="143" t="s">
        <v>1770</v>
      </c>
      <c r="C20" s="144" t="s">
        <v>1771</v>
      </c>
      <c r="D20" s="145"/>
      <c r="E20" s="145"/>
      <c r="F20" s="145"/>
      <c r="G20" s="145"/>
      <c r="H20" s="146">
        <f>G20</f>
        <v>0</v>
      </c>
      <c r="L20" s="147"/>
    </row>
    <row r="21" spans="1:12" s="141" customFormat="1" ht="27" customHeight="1" x14ac:dyDescent="0.2">
      <c r="A21" s="142">
        <v>2</v>
      </c>
      <c r="B21" s="143" t="s">
        <v>1770</v>
      </c>
      <c r="C21" s="144" t="s">
        <v>1772</v>
      </c>
      <c r="D21" s="145"/>
      <c r="E21" s="145"/>
      <c r="F21" s="145"/>
      <c r="G21" s="145"/>
      <c r="H21" s="146">
        <f t="shared" ref="H21:H22" si="0">G21</f>
        <v>0</v>
      </c>
      <c r="L21" s="148"/>
    </row>
    <row r="22" spans="1:12" s="141" customFormat="1" ht="30" customHeight="1" x14ac:dyDescent="0.2">
      <c r="A22" s="142">
        <v>3</v>
      </c>
      <c r="B22" s="143"/>
      <c r="C22" s="144"/>
      <c r="D22" s="145"/>
      <c r="E22" s="145"/>
      <c r="F22" s="145"/>
      <c r="G22" s="145"/>
      <c r="H22" s="146">
        <f t="shared" si="0"/>
        <v>0</v>
      </c>
      <c r="L22" s="149"/>
    </row>
    <row r="23" spans="1:12" s="151" customFormat="1" ht="15" x14ac:dyDescent="0.2">
      <c r="A23" s="251" t="s">
        <v>1773</v>
      </c>
      <c r="B23" s="252"/>
      <c r="C23" s="253"/>
      <c r="D23" s="150">
        <f>SUM(D20:D22)</f>
        <v>0</v>
      </c>
      <c r="E23" s="150">
        <f>SUM(E20:E22)</f>
        <v>0</v>
      </c>
      <c r="F23" s="150">
        <f>SUM(F20:F22)</f>
        <v>0</v>
      </c>
      <c r="G23" s="150">
        <f>SUM(G20:G22)</f>
        <v>0</v>
      </c>
      <c r="H23" s="150">
        <f>SUM(H20:H22)</f>
        <v>0</v>
      </c>
    </row>
    <row r="24" spans="1:12" s="141" customFormat="1" ht="15" x14ac:dyDescent="0.2">
      <c r="A24" s="139"/>
      <c r="B24" s="250" t="s">
        <v>1774</v>
      </c>
      <c r="C24" s="250"/>
      <c r="D24" s="250"/>
      <c r="E24" s="250"/>
      <c r="F24" s="250"/>
      <c r="G24" s="250"/>
      <c r="H24" s="140"/>
    </row>
    <row r="25" spans="1:12" s="141" customFormat="1" ht="21" customHeight="1" x14ac:dyDescent="0.2">
      <c r="A25" s="142">
        <v>4</v>
      </c>
      <c r="B25" s="142" t="s">
        <v>1775</v>
      </c>
      <c r="C25" s="144" t="s">
        <v>1776</v>
      </c>
      <c r="D25" s="152">
        <f>'02-01-01'!M41</f>
        <v>32.57423</v>
      </c>
      <c r="E25" s="152">
        <f>'02-01-01'!M42</f>
        <v>25.421980000000001</v>
      </c>
      <c r="F25" s="152">
        <f>'02-01-01'!M43</f>
        <v>80.261719999999997</v>
      </c>
      <c r="G25" s="153">
        <v>0</v>
      </c>
      <c r="H25" s="154">
        <f>SUM(D25:G25)</f>
        <v>138.25792999999999</v>
      </c>
      <c r="J25" s="155"/>
    </row>
    <row r="26" spans="1:12" s="141" customFormat="1" ht="21" customHeight="1" x14ac:dyDescent="0.2">
      <c r="A26" s="142">
        <v>5</v>
      </c>
      <c r="B26" s="142" t="s">
        <v>1777</v>
      </c>
      <c r="C26" s="144" t="s">
        <v>1778</v>
      </c>
      <c r="D26" s="152"/>
      <c r="E26" s="152"/>
      <c r="F26" s="152"/>
      <c r="G26" s="153"/>
      <c r="H26" s="154">
        <f>SUM(D26:G26)</f>
        <v>0</v>
      </c>
      <c r="I26" s="144"/>
      <c r="J26" s="155"/>
    </row>
    <row r="27" spans="1:12" s="141" customFormat="1" ht="21" customHeight="1" x14ac:dyDescent="0.2">
      <c r="A27" s="142">
        <v>6</v>
      </c>
      <c r="B27" s="142" t="s">
        <v>1779</v>
      </c>
      <c r="C27" s="144" t="s">
        <v>1780</v>
      </c>
      <c r="D27" s="152"/>
      <c r="E27" s="152"/>
      <c r="F27" s="152"/>
      <c r="G27" s="153"/>
      <c r="H27" s="154">
        <f>SUM(D27:G27)</f>
        <v>0</v>
      </c>
      <c r="I27" s="149"/>
      <c r="J27" s="155"/>
    </row>
    <row r="28" spans="1:12" s="141" customFormat="1" ht="21" customHeight="1" x14ac:dyDescent="0.2">
      <c r="A28" s="142">
        <v>7</v>
      </c>
      <c r="B28" s="142" t="s">
        <v>1781</v>
      </c>
      <c r="C28" s="144" t="s">
        <v>1782</v>
      </c>
      <c r="D28" s="145"/>
      <c r="E28" s="145"/>
      <c r="F28" s="145"/>
      <c r="G28" s="145"/>
      <c r="H28" s="154">
        <f>SUM(D28:G28)</f>
        <v>0</v>
      </c>
    </row>
    <row r="29" spans="1:12" s="141" customFormat="1" ht="15" x14ac:dyDescent="0.2">
      <c r="A29" s="142">
        <v>8</v>
      </c>
      <c r="B29" s="142"/>
      <c r="C29" s="142"/>
      <c r="D29" s="153"/>
      <c r="E29" s="153"/>
      <c r="F29" s="153"/>
      <c r="G29" s="153"/>
      <c r="H29" s="154">
        <f>SUM(D29:G29)</f>
        <v>0</v>
      </c>
    </row>
    <row r="30" spans="1:12" s="151" customFormat="1" ht="15" x14ac:dyDescent="0.2">
      <c r="A30" s="251" t="s">
        <v>1783</v>
      </c>
      <c r="B30" s="252"/>
      <c r="C30" s="253"/>
      <c r="D30" s="156">
        <f>SUM(D25:D29)</f>
        <v>32.57423</v>
      </c>
      <c r="E30" s="156">
        <f>SUM(E25:E29)</f>
        <v>25.421980000000001</v>
      </c>
      <c r="F30" s="156">
        <f>SUM(F25:F29)</f>
        <v>80.261719999999997</v>
      </c>
      <c r="G30" s="157">
        <f>SUM(G25:G29)</f>
        <v>0</v>
      </c>
      <c r="H30" s="156">
        <f>SUM(H25:H29)</f>
        <v>138.25792999999999</v>
      </c>
    </row>
    <row r="31" spans="1:12" s="151" customFormat="1" ht="15" x14ac:dyDescent="0.2">
      <c r="A31" s="254" t="s">
        <v>1784</v>
      </c>
      <c r="B31" s="255"/>
      <c r="C31" s="256"/>
      <c r="D31" s="158">
        <f>D23+D30</f>
        <v>32.57423</v>
      </c>
      <c r="E31" s="158">
        <f>E23+E30</f>
        <v>25.421980000000001</v>
      </c>
      <c r="F31" s="158">
        <f>F23+F30</f>
        <v>80.261719999999997</v>
      </c>
      <c r="G31" s="159">
        <f>G23+G30</f>
        <v>0</v>
      </c>
      <c r="H31" s="158">
        <f>H23+H30</f>
        <v>138.25792999999999</v>
      </c>
    </row>
    <row r="32" spans="1:12" s="151" customFormat="1" ht="15" x14ac:dyDescent="0.2">
      <c r="A32" s="160"/>
      <c r="B32" s="244" t="s">
        <v>1785</v>
      </c>
      <c r="C32" s="244"/>
      <c r="D32" s="244"/>
      <c r="E32" s="244"/>
      <c r="F32" s="244"/>
      <c r="G32" s="245"/>
      <c r="H32" s="161"/>
    </row>
    <row r="33" spans="1:8" s="151" customFormat="1" ht="15" x14ac:dyDescent="0.2">
      <c r="A33" s="142">
        <v>9</v>
      </c>
      <c r="B33" s="142"/>
      <c r="C33" s="142"/>
      <c r="D33" s="153"/>
      <c r="E33" s="153"/>
      <c r="F33" s="153"/>
      <c r="G33" s="153"/>
      <c r="H33" s="162">
        <f>SUM(D33:G33)</f>
        <v>0</v>
      </c>
    </row>
    <row r="34" spans="1:8" s="151" customFormat="1" ht="15" x14ac:dyDescent="0.2">
      <c r="A34" s="142">
        <v>10</v>
      </c>
      <c r="B34" s="142"/>
      <c r="C34" s="142"/>
      <c r="D34" s="153"/>
      <c r="E34" s="153"/>
      <c r="F34" s="153"/>
      <c r="G34" s="153"/>
      <c r="H34" s="162">
        <f>SUM(D34:G34)</f>
        <v>0</v>
      </c>
    </row>
    <row r="35" spans="1:8" s="151" customFormat="1" ht="15" x14ac:dyDescent="0.2">
      <c r="A35" s="142">
        <v>11</v>
      </c>
      <c r="B35" s="142"/>
      <c r="C35" s="142"/>
      <c r="D35" s="153"/>
      <c r="E35" s="153"/>
      <c r="F35" s="153"/>
      <c r="G35" s="153"/>
      <c r="H35" s="162">
        <f>SUM(D35:G35)</f>
        <v>0</v>
      </c>
    </row>
    <row r="36" spans="1:8" s="151" customFormat="1" ht="15" x14ac:dyDescent="0.2">
      <c r="A36" s="251" t="s">
        <v>1786</v>
      </c>
      <c r="B36" s="252"/>
      <c r="C36" s="253"/>
      <c r="D36" s="157">
        <f>SUM(D33:D35)</f>
        <v>0</v>
      </c>
      <c r="E36" s="157">
        <f>SUM(E33:E35)</f>
        <v>0</v>
      </c>
      <c r="F36" s="157">
        <f>SUM(F33:F35)</f>
        <v>0</v>
      </c>
      <c r="G36" s="157">
        <f>SUM(G33:G35)</f>
        <v>0</v>
      </c>
      <c r="H36" s="157">
        <f>SUM(H33:H35)</f>
        <v>0</v>
      </c>
    </row>
    <row r="37" spans="1:8" s="151" customFormat="1" ht="15" x14ac:dyDescent="0.2">
      <c r="A37" s="254" t="s">
        <v>1787</v>
      </c>
      <c r="B37" s="255"/>
      <c r="C37" s="256"/>
      <c r="D37" s="158">
        <f>D31+D36</f>
        <v>32.57423</v>
      </c>
      <c r="E37" s="158">
        <f>E31+E36</f>
        <v>25.421980000000001</v>
      </c>
      <c r="F37" s="158">
        <f>F31+F36</f>
        <v>80.261719999999997</v>
      </c>
      <c r="G37" s="158">
        <f>G31+G36</f>
        <v>0</v>
      </c>
      <c r="H37" s="158">
        <f>H31+H36</f>
        <v>138.25792999999999</v>
      </c>
    </row>
    <row r="38" spans="1:8" s="151" customFormat="1" ht="15" x14ac:dyDescent="0.2">
      <c r="A38" s="160"/>
      <c r="B38" s="244" t="s">
        <v>1788</v>
      </c>
      <c r="C38" s="244"/>
      <c r="D38" s="244"/>
      <c r="E38" s="244"/>
      <c r="F38" s="244"/>
      <c r="G38" s="245"/>
      <c r="H38" s="161"/>
    </row>
    <row r="39" spans="1:8" s="151" customFormat="1" ht="15" x14ac:dyDescent="0.2">
      <c r="A39" s="142">
        <v>12</v>
      </c>
      <c r="B39" s="142"/>
      <c r="C39" s="142"/>
      <c r="D39" s="153"/>
      <c r="E39" s="153"/>
      <c r="F39" s="153"/>
      <c r="G39" s="153"/>
      <c r="H39" s="162">
        <f>SUM(D39:G39)</f>
        <v>0</v>
      </c>
    </row>
    <row r="40" spans="1:8" s="151" customFormat="1" ht="15" x14ac:dyDescent="0.2">
      <c r="A40" s="142">
        <v>13</v>
      </c>
      <c r="B40" s="142"/>
      <c r="C40" s="142"/>
      <c r="D40" s="153"/>
      <c r="E40" s="153"/>
      <c r="F40" s="153"/>
      <c r="G40" s="153"/>
      <c r="H40" s="162">
        <f>SUM(D40:G40)</f>
        <v>0</v>
      </c>
    </row>
    <row r="41" spans="1:8" s="151" customFormat="1" ht="15" x14ac:dyDescent="0.2">
      <c r="A41" s="142">
        <v>14</v>
      </c>
      <c r="B41" s="142"/>
      <c r="C41" s="142"/>
      <c r="D41" s="153"/>
      <c r="E41" s="153"/>
      <c r="F41" s="153"/>
      <c r="G41" s="153"/>
      <c r="H41" s="162">
        <f>SUM(D41:G41)</f>
        <v>0</v>
      </c>
    </row>
    <row r="42" spans="1:8" s="151" customFormat="1" ht="15" x14ac:dyDescent="0.2">
      <c r="A42" s="251" t="s">
        <v>1789</v>
      </c>
      <c r="B42" s="252"/>
      <c r="C42" s="253"/>
      <c r="D42" s="157">
        <f>SUM(D39:D41)</f>
        <v>0</v>
      </c>
      <c r="E42" s="157">
        <f>SUM(E39:E41)</f>
        <v>0</v>
      </c>
      <c r="F42" s="157">
        <f>SUM(F39:F41)</f>
        <v>0</v>
      </c>
      <c r="G42" s="157">
        <f>SUM(G39:G41)</f>
        <v>0</v>
      </c>
      <c r="H42" s="157">
        <f>SUM(H39:H41)</f>
        <v>0</v>
      </c>
    </row>
    <row r="43" spans="1:8" s="151" customFormat="1" ht="15" x14ac:dyDescent="0.2">
      <c r="A43" s="254" t="s">
        <v>1790</v>
      </c>
      <c r="B43" s="255"/>
      <c r="C43" s="256"/>
      <c r="D43" s="158">
        <f>D37+D42</f>
        <v>32.57423</v>
      </c>
      <c r="E43" s="158">
        <f>E37+E42</f>
        <v>25.421980000000001</v>
      </c>
      <c r="F43" s="158">
        <f>F37+F42</f>
        <v>80.261719999999997</v>
      </c>
      <c r="G43" s="158">
        <f>G37+G42</f>
        <v>0</v>
      </c>
      <c r="H43" s="158">
        <f>H37+H42</f>
        <v>138.25792999999999</v>
      </c>
    </row>
    <row r="44" spans="1:8" s="151" customFormat="1" ht="15" x14ac:dyDescent="0.2">
      <c r="A44" s="160"/>
      <c r="B44" s="244" t="s">
        <v>1791</v>
      </c>
      <c r="C44" s="244"/>
      <c r="D44" s="244"/>
      <c r="E44" s="244"/>
      <c r="F44" s="244"/>
      <c r="G44" s="245"/>
      <c r="H44" s="161"/>
    </row>
    <row r="45" spans="1:8" s="151" customFormat="1" ht="15" x14ac:dyDescent="0.2">
      <c r="A45" s="142">
        <v>15</v>
      </c>
      <c r="B45" s="142"/>
      <c r="C45" s="142"/>
      <c r="D45" s="153"/>
      <c r="E45" s="153"/>
      <c r="F45" s="153"/>
      <c r="G45" s="153"/>
      <c r="H45" s="162">
        <f>SUM(D45:G45)</f>
        <v>0</v>
      </c>
    </row>
    <row r="46" spans="1:8" s="151" customFormat="1" ht="15" x14ac:dyDescent="0.2">
      <c r="A46" s="142">
        <v>16</v>
      </c>
      <c r="B46" s="142"/>
      <c r="C46" s="142"/>
      <c r="D46" s="153"/>
      <c r="E46" s="153"/>
      <c r="F46" s="153"/>
      <c r="G46" s="153"/>
      <c r="H46" s="162">
        <f>SUM(D46:G46)</f>
        <v>0</v>
      </c>
    </row>
    <row r="47" spans="1:8" s="151" customFormat="1" ht="15" x14ac:dyDescent="0.2">
      <c r="A47" s="142">
        <v>17</v>
      </c>
      <c r="B47" s="142"/>
      <c r="C47" s="142"/>
      <c r="D47" s="153"/>
      <c r="E47" s="153"/>
      <c r="F47" s="153"/>
      <c r="G47" s="153"/>
      <c r="H47" s="162">
        <f>SUM(D47:G47)</f>
        <v>0</v>
      </c>
    </row>
    <row r="48" spans="1:8" s="151" customFormat="1" ht="15" x14ac:dyDescent="0.2">
      <c r="A48" s="251" t="s">
        <v>1792</v>
      </c>
      <c r="B48" s="252"/>
      <c r="C48" s="253"/>
      <c r="D48" s="157">
        <f>SUM(D45:D47)</f>
        <v>0</v>
      </c>
      <c r="E48" s="157">
        <f>SUM(E45:E47)</f>
        <v>0</v>
      </c>
      <c r="F48" s="157">
        <f>SUM(F45:F47)</f>
        <v>0</v>
      </c>
      <c r="G48" s="157">
        <f>SUM(G45:G47)</f>
        <v>0</v>
      </c>
      <c r="H48" s="157">
        <f>SUM(H45:H47)</f>
        <v>0</v>
      </c>
    </row>
    <row r="49" spans="1:10" s="151" customFormat="1" ht="15" x14ac:dyDescent="0.2">
      <c r="A49" s="254" t="s">
        <v>1793</v>
      </c>
      <c r="B49" s="255"/>
      <c r="C49" s="256"/>
      <c r="D49" s="158">
        <f>D43+D48</f>
        <v>32.57423</v>
      </c>
      <c r="E49" s="158">
        <f>E43+E48</f>
        <v>25.421980000000001</v>
      </c>
      <c r="F49" s="158">
        <f>F43+F48</f>
        <v>80.261719999999997</v>
      </c>
      <c r="G49" s="158">
        <f>G43+G48</f>
        <v>0</v>
      </c>
      <c r="H49" s="158">
        <f>H43+H48</f>
        <v>138.25792999999999</v>
      </c>
    </row>
    <row r="50" spans="1:10" s="151" customFormat="1" ht="15" x14ac:dyDescent="0.2">
      <c r="A50" s="160"/>
      <c r="B50" s="244" t="s">
        <v>1794</v>
      </c>
      <c r="C50" s="244"/>
      <c r="D50" s="244"/>
      <c r="E50" s="244"/>
      <c r="F50" s="244"/>
      <c r="G50" s="245"/>
      <c r="H50" s="161"/>
    </row>
    <row r="51" spans="1:10" s="151" customFormat="1" ht="15" x14ac:dyDescent="0.2">
      <c r="A51" s="142">
        <v>18</v>
      </c>
      <c r="B51" s="142"/>
      <c r="C51" s="142"/>
      <c r="D51" s="153"/>
      <c r="E51" s="153"/>
      <c r="F51" s="153"/>
      <c r="G51" s="153"/>
      <c r="H51" s="162">
        <f>SUM(D51:G51)</f>
        <v>0</v>
      </c>
    </row>
    <row r="52" spans="1:10" s="151" customFormat="1" ht="15" x14ac:dyDescent="0.2">
      <c r="A52" s="142">
        <v>19</v>
      </c>
      <c r="B52" s="142"/>
      <c r="C52" s="142"/>
      <c r="D52" s="153"/>
      <c r="E52" s="153"/>
      <c r="F52" s="153"/>
      <c r="G52" s="153"/>
      <c r="H52" s="162">
        <f>SUM(D52:G52)</f>
        <v>0</v>
      </c>
    </row>
    <row r="53" spans="1:10" s="151" customFormat="1" ht="15" x14ac:dyDescent="0.2">
      <c r="A53" s="142">
        <v>20</v>
      </c>
      <c r="B53" s="142"/>
      <c r="C53" s="142"/>
      <c r="D53" s="153"/>
      <c r="E53" s="153"/>
      <c r="F53" s="153"/>
      <c r="G53" s="153"/>
      <c r="H53" s="162">
        <f>SUM(D53:G53)</f>
        <v>0</v>
      </c>
    </row>
    <row r="54" spans="1:10" s="151" customFormat="1" ht="15" x14ac:dyDescent="0.2">
      <c r="A54" s="251" t="s">
        <v>1795</v>
      </c>
      <c r="B54" s="252"/>
      <c r="C54" s="253"/>
      <c r="D54" s="157">
        <f>SUM(D51:D53)</f>
        <v>0</v>
      </c>
      <c r="E54" s="157">
        <f>SUM(E51:E53)</f>
        <v>0</v>
      </c>
      <c r="F54" s="157">
        <f>SUM(F51:F53)</f>
        <v>0</v>
      </c>
      <c r="G54" s="157">
        <f>SUM(G51:G53)</f>
        <v>0</v>
      </c>
      <c r="H54" s="157">
        <f>SUM(H51:H53)</f>
        <v>0</v>
      </c>
    </row>
    <row r="55" spans="1:10" s="151" customFormat="1" ht="15" x14ac:dyDescent="0.2">
      <c r="A55" s="254" t="s">
        <v>1796</v>
      </c>
      <c r="B55" s="255"/>
      <c r="C55" s="256"/>
      <c r="D55" s="158">
        <f>D49+D54</f>
        <v>32.57423</v>
      </c>
      <c r="E55" s="158">
        <f>E49+E54</f>
        <v>25.421980000000001</v>
      </c>
      <c r="F55" s="158">
        <f>F49+F54</f>
        <v>80.261719999999997</v>
      </c>
      <c r="G55" s="158">
        <f>G49+G54</f>
        <v>0</v>
      </c>
      <c r="H55" s="158">
        <f>H49+H54</f>
        <v>138.25792999999999</v>
      </c>
    </row>
    <row r="56" spans="1:10" s="151" customFormat="1" ht="15" x14ac:dyDescent="0.2">
      <c r="A56" s="160"/>
      <c r="B56" s="244" t="s">
        <v>1797</v>
      </c>
      <c r="C56" s="244"/>
      <c r="D56" s="244"/>
      <c r="E56" s="244"/>
      <c r="F56" s="244"/>
      <c r="G56" s="245"/>
      <c r="H56" s="161"/>
    </row>
    <row r="57" spans="1:10" s="151" customFormat="1" ht="15" x14ac:dyDescent="0.2">
      <c r="A57" s="142">
        <v>21</v>
      </c>
      <c r="B57" s="142"/>
      <c r="C57" s="142"/>
      <c r="D57" s="153"/>
      <c r="E57" s="153"/>
      <c r="F57" s="153"/>
      <c r="G57" s="153"/>
      <c r="H57" s="162">
        <f>SUM(D57:G57)</f>
        <v>0</v>
      </c>
    </row>
    <row r="58" spans="1:10" s="151" customFormat="1" ht="15" x14ac:dyDescent="0.2">
      <c r="A58" s="142">
        <v>22</v>
      </c>
      <c r="B58" s="142"/>
      <c r="C58" s="142"/>
      <c r="D58" s="153"/>
      <c r="E58" s="153"/>
      <c r="F58" s="153"/>
      <c r="G58" s="153"/>
      <c r="H58" s="162">
        <f>SUM(D58:G58)</f>
        <v>0</v>
      </c>
    </row>
    <row r="59" spans="1:10" s="151" customFormat="1" ht="15" x14ac:dyDescent="0.2">
      <c r="A59" s="142">
        <v>23</v>
      </c>
      <c r="B59" s="142"/>
      <c r="C59" s="142"/>
      <c r="D59" s="153"/>
      <c r="E59" s="153"/>
      <c r="F59" s="153"/>
      <c r="G59" s="153"/>
      <c r="H59" s="162">
        <f>SUM(D59:G59)</f>
        <v>0</v>
      </c>
    </row>
    <row r="60" spans="1:10" s="151" customFormat="1" ht="15" x14ac:dyDescent="0.2">
      <c r="A60" s="251" t="s">
        <v>1798</v>
      </c>
      <c r="B60" s="252"/>
      <c r="C60" s="253"/>
      <c r="D60" s="157">
        <f>SUM(D57:D59)</f>
        <v>0</v>
      </c>
      <c r="E60" s="157">
        <f>SUM(E57:E59)</f>
        <v>0</v>
      </c>
      <c r="F60" s="157">
        <f>SUM(F57:F59)</f>
        <v>0</v>
      </c>
      <c r="G60" s="157">
        <f>SUM(G57:G59)</f>
        <v>0</v>
      </c>
      <c r="H60" s="157">
        <f>SUM(H57:H59)</f>
        <v>0</v>
      </c>
    </row>
    <row r="61" spans="1:10" s="151" customFormat="1" ht="15" x14ac:dyDescent="0.2">
      <c r="A61" s="254" t="s">
        <v>1799</v>
      </c>
      <c r="B61" s="255"/>
      <c r="C61" s="256"/>
      <c r="D61" s="158">
        <f>D55+D60</f>
        <v>32.57423</v>
      </c>
      <c r="E61" s="158">
        <f>E55+E60</f>
        <v>25.421980000000001</v>
      </c>
      <c r="F61" s="158">
        <f>F55+F60</f>
        <v>80.261719999999997</v>
      </c>
      <c r="G61" s="158">
        <f>G55+G60</f>
        <v>0</v>
      </c>
      <c r="H61" s="158">
        <f>H55+H60</f>
        <v>138.25792999999999</v>
      </c>
    </row>
    <row r="62" spans="1:10" s="141" customFormat="1" ht="15" x14ac:dyDescent="0.2">
      <c r="A62" s="163"/>
      <c r="B62" s="244" t="s">
        <v>1800</v>
      </c>
      <c r="C62" s="244"/>
      <c r="D62" s="244"/>
      <c r="E62" s="244"/>
      <c r="F62" s="244"/>
      <c r="G62" s="244"/>
      <c r="H62" s="140"/>
    </row>
    <row r="63" spans="1:10" s="141" customFormat="1" ht="81" customHeight="1" x14ac:dyDescent="0.2">
      <c r="A63" s="142">
        <v>24</v>
      </c>
      <c r="B63" s="164" t="s">
        <v>1801</v>
      </c>
      <c r="C63" s="165" t="s">
        <v>1802</v>
      </c>
      <c r="D63" s="166">
        <v>0</v>
      </c>
      <c r="E63" s="166">
        <v>0</v>
      </c>
      <c r="F63" s="153"/>
      <c r="G63" s="153"/>
      <c r="H63" s="154">
        <f>SUM(D63:G63)</f>
        <v>0</v>
      </c>
      <c r="J63" s="148"/>
    </row>
    <row r="64" spans="1:10" s="141" customFormat="1" ht="15" x14ac:dyDescent="0.2">
      <c r="A64" s="167">
        <v>25</v>
      </c>
      <c r="B64" s="164"/>
      <c r="C64" s="168"/>
      <c r="D64" s="152"/>
      <c r="E64" s="152"/>
      <c r="F64" s="152"/>
      <c r="G64" s="152"/>
      <c r="H64" s="154">
        <f>SUM(D64:G64)</f>
        <v>0</v>
      </c>
    </row>
    <row r="65" spans="1:10" s="141" customFormat="1" ht="15" x14ac:dyDescent="0.2">
      <c r="A65" s="167">
        <v>26</v>
      </c>
      <c r="B65" s="164"/>
      <c r="C65" s="168"/>
      <c r="D65" s="152"/>
      <c r="E65" s="152"/>
      <c r="F65" s="152"/>
      <c r="G65" s="152"/>
      <c r="H65" s="154">
        <f>SUM(D65:G65)</f>
        <v>0</v>
      </c>
    </row>
    <row r="66" spans="1:10" s="141" customFormat="1" ht="15" x14ac:dyDescent="0.2">
      <c r="A66" s="251" t="s">
        <v>1803</v>
      </c>
      <c r="B66" s="252"/>
      <c r="C66" s="253"/>
      <c r="D66" s="156">
        <f>SUM(D63:D65)</f>
        <v>0</v>
      </c>
      <c r="E66" s="156">
        <f>SUM(E63:E65)</f>
        <v>0</v>
      </c>
      <c r="F66" s="156">
        <f>SUM(F63:F65)</f>
        <v>0</v>
      </c>
      <c r="G66" s="156">
        <f>SUM(G63:G65)</f>
        <v>0</v>
      </c>
      <c r="H66" s="156">
        <f>SUM(H63:H65)</f>
        <v>0</v>
      </c>
    </row>
    <row r="67" spans="1:10" s="141" customFormat="1" ht="15" x14ac:dyDescent="0.2">
      <c r="A67" s="254" t="s">
        <v>1804</v>
      </c>
      <c r="B67" s="255"/>
      <c r="C67" s="256"/>
      <c r="D67" s="158">
        <f>D61+D66</f>
        <v>32.57423</v>
      </c>
      <c r="E67" s="158">
        <f>E61+E66</f>
        <v>25.421980000000001</v>
      </c>
      <c r="F67" s="158">
        <f>F61+F66</f>
        <v>80.261719999999997</v>
      </c>
      <c r="G67" s="158">
        <f>G61+G66</f>
        <v>0</v>
      </c>
      <c r="H67" s="158">
        <f>H61+H66</f>
        <v>138.25792999999999</v>
      </c>
    </row>
    <row r="68" spans="1:10" s="141" customFormat="1" ht="15" x14ac:dyDescent="0.2">
      <c r="A68" s="163"/>
      <c r="B68" s="244" t="s">
        <v>1805</v>
      </c>
      <c r="C68" s="244"/>
      <c r="D68" s="244"/>
      <c r="E68" s="244"/>
      <c r="F68" s="244"/>
      <c r="G68" s="244"/>
      <c r="H68" s="140"/>
    </row>
    <row r="69" spans="1:10" s="141" customFormat="1" ht="15" x14ac:dyDescent="0.2">
      <c r="A69" s="142">
        <v>27</v>
      </c>
      <c r="B69" s="164" t="s">
        <v>1806</v>
      </c>
      <c r="C69" s="169" t="s">
        <v>1807</v>
      </c>
      <c r="D69" s="153"/>
      <c r="E69" s="153"/>
      <c r="F69" s="153"/>
      <c r="G69" s="152">
        <f>'09-01-01'!M44</f>
        <v>25.40747</v>
      </c>
      <c r="H69" s="154">
        <f t="shared" ref="H69:H72" si="1">SUM(D69:G69)</f>
        <v>25.40747</v>
      </c>
      <c r="J69" s="148"/>
    </row>
    <row r="70" spans="1:10" s="141" customFormat="1" ht="29.25" customHeight="1" x14ac:dyDescent="0.2">
      <c r="A70" s="142">
        <v>28</v>
      </c>
      <c r="B70" s="164" t="s">
        <v>1808</v>
      </c>
      <c r="C70" s="170" t="s">
        <v>1809</v>
      </c>
      <c r="D70" s="153"/>
      <c r="E70" s="153"/>
      <c r="F70" s="153"/>
      <c r="G70" s="152">
        <f>'09-01-02'!M44</f>
        <v>93.484740000000002</v>
      </c>
      <c r="H70" s="154">
        <f t="shared" si="1"/>
        <v>93.484740000000002</v>
      </c>
      <c r="J70" s="148"/>
    </row>
    <row r="71" spans="1:10" s="141" customFormat="1" ht="29.25" customHeight="1" x14ac:dyDescent="0.2">
      <c r="A71" s="142">
        <v>29</v>
      </c>
      <c r="B71" s="164" t="s">
        <v>1810</v>
      </c>
      <c r="C71" s="170" t="s">
        <v>1811</v>
      </c>
      <c r="D71" s="153"/>
      <c r="E71" s="153"/>
      <c r="F71" s="153"/>
      <c r="G71" s="152">
        <f>'09-01-03'!M44</f>
        <v>31.69171</v>
      </c>
      <c r="H71" s="154">
        <f t="shared" si="1"/>
        <v>31.69171</v>
      </c>
      <c r="J71" s="148"/>
    </row>
    <row r="72" spans="1:10" s="141" customFormat="1" ht="29.25" customHeight="1" x14ac:dyDescent="0.2">
      <c r="A72" s="142">
        <v>30</v>
      </c>
      <c r="B72" s="164" t="s">
        <v>1812</v>
      </c>
      <c r="C72" s="170" t="s">
        <v>1813</v>
      </c>
      <c r="D72" s="153"/>
      <c r="E72" s="153"/>
      <c r="F72" s="153"/>
      <c r="G72" s="152">
        <f>'09-01-04'!M44</f>
        <v>10.57183</v>
      </c>
      <c r="H72" s="154">
        <f t="shared" si="1"/>
        <v>10.57183</v>
      </c>
      <c r="J72" s="148"/>
    </row>
    <row r="73" spans="1:10" s="141" customFormat="1" ht="28.5" customHeight="1" x14ac:dyDescent="0.2">
      <c r="A73" s="142">
        <v>31</v>
      </c>
      <c r="B73" s="164" t="s">
        <v>1814</v>
      </c>
      <c r="C73" s="171" t="s">
        <v>1815</v>
      </c>
      <c r="D73" s="166"/>
      <c r="E73" s="166"/>
      <c r="F73" s="153"/>
      <c r="G73" s="153"/>
      <c r="H73" s="154">
        <f>SUM(D73:G73)</f>
        <v>0</v>
      </c>
    </row>
    <row r="74" spans="1:10" s="141" customFormat="1" ht="28.5" customHeight="1" x14ac:dyDescent="0.2">
      <c r="A74" s="142">
        <v>32</v>
      </c>
      <c r="B74" s="164" t="s">
        <v>1814</v>
      </c>
      <c r="C74" s="171" t="s">
        <v>1816</v>
      </c>
      <c r="D74" s="166">
        <f>(D26+D27)*0.021</f>
        <v>0</v>
      </c>
      <c r="E74" s="166">
        <f>(E26+E27)*0.021</f>
        <v>0</v>
      </c>
      <c r="F74" s="153"/>
      <c r="G74" s="153"/>
      <c r="H74" s="154">
        <f>SUM(D74:G74)</f>
        <v>0</v>
      </c>
    </row>
    <row r="75" spans="1:10" s="141" customFormat="1" ht="15" x14ac:dyDescent="0.2">
      <c r="A75" s="251" t="s">
        <v>1817</v>
      </c>
      <c r="B75" s="252"/>
      <c r="C75" s="253"/>
      <c r="D75" s="156">
        <f>SUM(D69:D74)</f>
        <v>0</v>
      </c>
      <c r="E75" s="156">
        <f>SUM(E69:E74)</f>
        <v>0</v>
      </c>
      <c r="F75" s="156">
        <f>SUM(F69:F74)</f>
        <v>0</v>
      </c>
      <c r="G75" s="156">
        <f>SUM(G69:G74)</f>
        <v>161.15575000000001</v>
      </c>
      <c r="H75" s="156">
        <f>SUM(H69:H74)</f>
        <v>161.15575000000001</v>
      </c>
    </row>
    <row r="76" spans="1:10" s="141" customFormat="1" ht="15" x14ac:dyDescent="0.2">
      <c r="A76" s="254" t="s">
        <v>1818</v>
      </c>
      <c r="B76" s="255"/>
      <c r="C76" s="256"/>
      <c r="D76" s="158">
        <f>D67+D75</f>
        <v>32.57423</v>
      </c>
      <c r="E76" s="158">
        <f>E67+E75</f>
        <v>25.421980000000001</v>
      </c>
      <c r="F76" s="158">
        <f>F67+F75</f>
        <v>80.261719999999997</v>
      </c>
      <c r="G76" s="158">
        <f>G67+G75</f>
        <v>161.15575000000001</v>
      </c>
      <c r="H76" s="158">
        <f>H67+H75</f>
        <v>299.41368</v>
      </c>
      <c r="I76" s="149">
        <f>H61+H75-H74-H73-G67</f>
        <v>299.41368</v>
      </c>
      <c r="J76" s="148"/>
    </row>
    <row r="77" spans="1:10" s="141" customFormat="1" ht="15" x14ac:dyDescent="0.2">
      <c r="A77" s="163"/>
      <c r="B77" s="244" t="s">
        <v>1819</v>
      </c>
      <c r="C77" s="244"/>
      <c r="D77" s="244"/>
      <c r="E77" s="244"/>
      <c r="F77" s="244"/>
      <c r="G77" s="244"/>
      <c r="H77" s="142"/>
    </row>
    <row r="78" spans="1:10" s="141" customFormat="1" ht="66" customHeight="1" x14ac:dyDescent="0.2">
      <c r="A78" s="142">
        <v>33</v>
      </c>
      <c r="B78" s="172" t="s">
        <v>1820</v>
      </c>
      <c r="C78" s="173" t="s">
        <v>1821</v>
      </c>
      <c r="D78" s="153"/>
      <c r="E78" s="153"/>
      <c r="F78" s="153"/>
      <c r="G78" s="166">
        <f>H76*0.0214</f>
        <v>6.4074499999999999</v>
      </c>
      <c r="H78" s="154">
        <f>SUM(D78:G78)</f>
        <v>6.4074499999999999</v>
      </c>
    </row>
    <row r="79" spans="1:10" s="141" customFormat="1" ht="66" customHeight="1" x14ac:dyDescent="0.2">
      <c r="A79" s="167">
        <v>34</v>
      </c>
      <c r="B79" s="172" t="s">
        <v>1822</v>
      </c>
      <c r="C79" s="174" t="s">
        <v>1823</v>
      </c>
      <c r="D79" s="153"/>
      <c r="E79" s="153"/>
      <c r="F79" s="153"/>
      <c r="G79" s="166">
        <f>(H76+G89)*0.0393</f>
        <v>11.766959999999999</v>
      </c>
      <c r="H79" s="154">
        <f>SUM(D79:G79)</f>
        <v>11.766959999999999</v>
      </c>
    </row>
    <row r="80" spans="1:10" s="141" customFormat="1" ht="15" x14ac:dyDescent="0.2">
      <c r="A80" s="251" t="s">
        <v>1824</v>
      </c>
      <c r="B80" s="252"/>
      <c r="C80" s="253"/>
      <c r="D80" s="157">
        <f>SUM(D78:D79)</f>
        <v>0</v>
      </c>
      <c r="E80" s="157">
        <f>SUM(E78:E79)</f>
        <v>0</v>
      </c>
      <c r="F80" s="157">
        <f>SUM(F78:F79)</f>
        <v>0</v>
      </c>
      <c r="G80" s="156">
        <f>SUM(G78:G79)</f>
        <v>18.174410000000002</v>
      </c>
      <c r="H80" s="156">
        <f>SUM(D80:G80)</f>
        <v>18.174410000000002</v>
      </c>
    </row>
    <row r="81" spans="1:13" s="141" customFormat="1" ht="15" x14ac:dyDescent="0.2">
      <c r="A81" s="254" t="s">
        <v>1825</v>
      </c>
      <c r="B81" s="255"/>
      <c r="C81" s="256"/>
      <c r="D81" s="158">
        <f>D76+D80</f>
        <v>32.57423</v>
      </c>
      <c r="E81" s="158">
        <f>E76+E80</f>
        <v>25.421980000000001</v>
      </c>
      <c r="F81" s="158">
        <f>F76+F80</f>
        <v>80.261719999999997</v>
      </c>
      <c r="G81" s="158">
        <f>G76+G80</f>
        <v>179.33016000000001</v>
      </c>
      <c r="H81" s="158">
        <f>H76+H80</f>
        <v>317.58809000000002</v>
      </c>
    </row>
    <row r="82" spans="1:13" s="141" customFormat="1" ht="15" x14ac:dyDescent="0.2">
      <c r="A82" s="163"/>
      <c r="B82" s="244" t="s">
        <v>1826</v>
      </c>
      <c r="C82" s="244"/>
      <c r="D82" s="244"/>
      <c r="E82" s="244"/>
      <c r="F82" s="244"/>
      <c r="G82" s="244"/>
      <c r="H82" s="142"/>
    </row>
    <row r="83" spans="1:13" s="141" customFormat="1" ht="15" x14ac:dyDescent="0.2">
      <c r="A83" s="167">
        <v>35</v>
      </c>
      <c r="B83" s="172"/>
      <c r="C83" s="174"/>
      <c r="D83" s="153"/>
      <c r="E83" s="153"/>
      <c r="F83" s="153"/>
      <c r="G83" s="153"/>
      <c r="H83" s="162">
        <f>SUM(D83:G83)</f>
        <v>0</v>
      </c>
    </row>
    <row r="84" spans="1:13" s="141" customFormat="1" ht="15" x14ac:dyDescent="0.2">
      <c r="A84" s="167">
        <v>36</v>
      </c>
      <c r="B84" s="172"/>
      <c r="C84" s="174"/>
      <c r="D84" s="153"/>
      <c r="E84" s="153"/>
      <c r="F84" s="153"/>
      <c r="G84" s="153"/>
      <c r="H84" s="162">
        <f>SUM(D84:G84)</f>
        <v>0</v>
      </c>
    </row>
    <row r="85" spans="1:13" s="141" customFormat="1" ht="15" x14ac:dyDescent="0.2">
      <c r="A85" s="167">
        <v>37</v>
      </c>
      <c r="B85" s="172"/>
      <c r="C85" s="174"/>
      <c r="D85" s="153"/>
      <c r="E85" s="153"/>
      <c r="F85" s="153"/>
      <c r="G85" s="153"/>
      <c r="H85" s="162">
        <f>SUM(D85:G85)</f>
        <v>0</v>
      </c>
    </row>
    <row r="86" spans="1:13" s="141" customFormat="1" ht="15" x14ac:dyDescent="0.2">
      <c r="A86" s="251" t="s">
        <v>1824</v>
      </c>
      <c r="B86" s="252"/>
      <c r="C86" s="253"/>
      <c r="D86" s="157">
        <f>SUM(D83:D85)</f>
        <v>0</v>
      </c>
      <c r="E86" s="157">
        <f>SUM(E83:E85)</f>
        <v>0</v>
      </c>
      <c r="F86" s="157">
        <f>SUM(F83:F85)</f>
        <v>0</v>
      </c>
      <c r="G86" s="157">
        <f>SUM(G83:G85)</f>
        <v>0</v>
      </c>
      <c r="H86" s="157">
        <f>SUM(D86:G86)</f>
        <v>0</v>
      </c>
    </row>
    <row r="87" spans="1:13" s="141" customFormat="1" ht="15" x14ac:dyDescent="0.2">
      <c r="A87" s="254" t="s">
        <v>1827</v>
      </c>
      <c r="B87" s="255"/>
      <c r="C87" s="256"/>
      <c r="D87" s="158">
        <f>D81+D86</f>
        <v>32.57423</v>
      </c>
      <c r="E87" s="158">
        <f>E81+E86</f>
        <v>25.421980000000001</v>
      </c>
      <c r="F87" s="158">
        <f>F81+F86</f>
        <v>80.261719999999997</v>
      </c>
      <c r="G87" s="158">
        <f>G81+G86</f>
        <v>179.33016000000001</v>
      </c>
      <c r="H87" s="158">
        <f>H81+H86</f>
        <v>317.58809000000002</v>
      </c>
    </row>
    <row r="88" spans="1:13" s="141" customFormat="1" ht="15" x14ac:dyDescent="0.2">
      <c r="A88" s="163"/>
      <c r="B88" s="244" t="s">
        <v>1828</v>
      </c>
      <c r="C88" s="244"/>
      <c r="D88" s="244"/>
      <c r="E88" s="244"/>
      <c r="F88" s="244"/>
      <c r="G88" s="244"/>
      <c r="H88" s="142"/>
    </row>
    <row r="89" spans="1:13" s="141" customFormat="1" ht="45.75" customHeight="1" thickBot="1" x14ac:dyDescent="0.25">
      <c r="A89" s="142">
        <v>38</v>
      </c>
      <c r="B89" s="175" t="s">
        <v>1829</v>
      </c>
      <c r="C89" s="169" t="s">
        <v>1830</v>
      </c>
      <c r="D89" s="153"/>
      <c r="E89" s="153"/>
      <c r="F89" s="153"/>
      <c r="G89" s="152">
        <v>0</v>
      </c>
      <c r="H89" s="154">
        <f>SUM(D89:G89)</f>
        <v>0</v>
      </c>
    </row>
    <row r="90" spans="1:13" s="141" customFormat="1" ht="17.25" thickBot="1" x14ac:dyDescent="0.25">
      <c r="A90" s="142">
        <v>39</v>
      </c>
      <c r="B90" s="175"/>
      <c r="C90" s="176"/>
      <c r="D90" s="153"/>
      <c r="E90" s="153"/>
      <c r="F90" s="153"/>
      <c r="G90" s="152">
        <v>0</v>
      </c>
      <c r="H90" s="154">
        <f>G90</f>
        <v>0</v>
      </c>
      <c r="M90" s="177">
        <f>G89</f>
        <v>0</v>
      </c>
    </row>
    <row r="91" spans="1:13" s="141" customFormat="1" ht="16.5" x14ac:dyDescent="0.2">
      <c r="A91" s="251" t="s">
        <v>1831</v>
      </c>
      <c r="B91" s="252"/>
      <c r="C91" s="253"/>
      <c r="D91" s="156">
        <f>SUM(D89:D89)</f>
        <v>0</v>
      </c>
      <c r="E91" s="156">
        <f>SUM(E89:E89)</f>
        <v>0</v>
      </c>
      <c r="F91" s="156">
        <f>SUM(F89:F89)</f>
        <v>0</v>
      </c>
      <c r="G91" s="156">
        <f>SUM(G89:G90)</f>
        <v>0</v>
      </c>
      <c r="H91" s="156">
        <f>SUM(H89:H90)</f>
        <v>0</v>
      </c>
      <c r="J91" s="178">
        <f>D92+E92</f>
        <v>57.996209999999998</v>
      </c>
      <c r="K91" s="149"/>
      <c r="M91" s="179">
        <f>D96+E96</f>
        <v>59.7361</v>
      </c>
    </row>
    <row r="92" spans="1:13" s="141" customFormat="1" ht="17.25" thickBot="1" x14ac:dyDescent="0.25">
      <c r="A92" s="254" t="s">
        <v>1832</v>
      </c>
      <c r="B92" s="255"/>
      <c r="C92" s="256"/>
      <c r="D92" s="158">
        <f>D87+D91</f>
        <v>32.57423</v>
      </c>
      <c r="E92" s="158">
        <f>E87+E91</f>
        <v>25.421980000000001</v>
      </c>
      <c r="F92" s="158">
        <f>F87+F91</f>
        <v>80.261719999999997</v>
      </c>
      <c r="G92" s="158">
        <f>G87+G91</f>
        <v>179.33016000000001</v>
      </c>
      <c r="H92" s="158">
        <f>H91+H87</f>
        <v>317.58809000000002</v>
      </c>
      <c r="M92" s="180">
        <f>F96</f>
        <v>82.669569999999993</v>
      </c>
    </row>
    <row r="93" spans="1:13" s="141" customFormat="1" ht="17.25" thickBot="1" x14ac:dyDescent="0.25">
      <c r="A93" s="163"/>
      <c r="B93" s="244" t="s">
        <v>1833</v>
      </c>
      <c r="C93" s="244"/>
      <c r="D93" s="244"/>
      <c r="E93" s="244"/>
      <c r="F93" s="244"/>
      <c r="G93" s="244"/>
      <c r="H93" s="142"/>
      <c r="M93" s="180">
        <f>G75</f>
        <v>161.15575000000001</v>
      </c>
    </row>
    <row r="94" spans="1:13" s="141" customFormat="1" ht="26.25" thickBot="1" x14ac:dyDescent="0.25">
      <c r="A94" s="142">
        <v>40</v>
      </c>
      <c r="B94" s="172" t="s">
        <v>1834</v>
      </c>
      <c r="C94" s="170" t="s">
        <v>1835</v>
      </c>
      <c r="D94" s="166">
        <f>D92*0.03</f>
        <v>0.97723000000000004</v>
      </c>
      <c r="E94" s="166">
        <f t="shared" ref="E94:G94" si="2">E92*0.03</f>
        <v>0.76266</v>
      </c>
      <c r="F94" s="166">
        <f t="shared" si="2"/>
        <v>2.4078499999999998</v>
      </c>
      <c r="G94" s="166">
        <f t="shared" si="2"/>
        <v>5.3799000000000001</v>
      </c>
      <c r="H94" s="166">
        <f>D94+E94+F94+G94</f>
        <v>9.5276399999999999</v>
      </c>
      <c r="J94" s="148"/>
      <c r="M94" s="180">
        <f>G80</f>
        <v>18.174410000000002</v>
      </c>
    </row>
    <row r="95" spans="1:13" s="141" customFormat="1" ht="17.25" thickBot="1" x14ac:dyDescent="0.25">
      <c r="A95" s="181"/>
      <c r="B95" s="181"/>
      <c r="C95" s="182" t="s">
        <v>1836</v>
      </c>
      <c r="D95" s="183">
        <f>SUM(D94:D94)</f>
        <v>0.97723000000000004</v>
      </c>
      <c r="E95" s="183">
        <f>SUM(E94:E94)</f>
        <v>0.76266</v>
      </c>
      <c r="F95" s="183">
        <f>SUM(F94:F94)</f>
        <v>2.4078499999999998</v>
      </c>
      <c r="G95" s="183">
        <f>SUM(G94:G94)</f>
        <v>5.3799000000000001</v>
      </c>
      <c r="H95" s="183">
        <f>SUM(H94:H94)</f>
        <v>9.5276399999999999</v>
      </c>
      <c r="M95" s="184">
        <f>G23</f>
        <v>0</v>
      </c>
    </row>
    <row r="96" spans="1:13" s="141" customFormat="1" ht="17.25" thickBot="1" x14ac:dyDescent="0.3">
      <c r="A96" s="181"/>
      <c r="B96" s="181"/>
      <c r="C96" s="181" t="s">
        <v>1837</v>
      </c>
      <c r="D96" s="158">
        <f>D92+D95</f>
        <v>33.551459999999999</v>
      </c>
      <c r="E96" s="158">
        <f>E92+E95</f>
        <v>26.184640000000002</v>
      </c>
      <c r="F96" s="158">
        <f>F92+F95</f>
        <v>82.669569999999993</v>
      </c>
      <c r="G96" s="158">
        <f>G92+G95</f>
        <v>184.71006</v>
      </c>
      <c r="H96" s="158">
        <f>H92+H95</f>
        <v>327.11572999999999</v>
      </c>
      <c r="I96" s="185">
        <v>2451.5944199999999</v>
      </c>
      <c r="J96" s="149">
        <f>I96-H96</f>
        <v>2124.4786899999999</v>
      </c>
      <c r="K96" s="149">
        <f>H89+H76</f>
        <v>299.41368</v>
      </c>
      <c r="L96" s="149"/>
      <c r="M96" s="186">
        <v>0</v>
      </c>
    </row>
    <row r="97" spans="1:17" s="141" customFormat="1" ht="17.25" thickBot="1" x14ac:dyDescent="0.25">
      <c r="A97" s="181"/>
      <c r="B97" s="244" t="s">
        <v>1838</v>
      </c>
      <c r="C97" s="244"/>
      <c r="D97" s="244"/>
      <c r="E97" s="244"/>
      <c r="F97" s="244"/>
      <c r="G97" s="244"/>
      <c r="H97" s="187"/>
      <c r="M97" s="188">
        <f>M90+M91+M92+M93+M94+M95</f>
        <v>321.73583000000002</v>
      </c>
    </row>
    <row r="98" spans="1:17" s="141" customFormat="1" ht="45.75" customHeight="1" x14ac:dyDescent="0.2">
      <c r="A98" s="142">
        <v>41</v>
      </c>
      <c r="B98" s="181"/>
      <c r="C98" s="189" t="s">
        <v>1839</v>
      </c>
      <c r="D98" s="152">
        <f>D96*0.22</f>
        <v>7.3813199999999997</v>
      </c>
      <c r="E98" s="152">
        <f>E96*0.22</f>
        <v>5.7606200000000003</v>
      </c>
      <c r="F98" s="152">
        <f>F96*0.22</f>
        <v>18.18731</v>
      </c>
      <c r="G98" s="152">
        <f>(G96)*0.22</f>
        <v>40.636209999999998</v>
      </c>
      <c r="H98" s="152">
        <f>G98+F98+E98+D98</f>
        <v>71.965459999999993</v>
      </c>
      <c r="I98" s="149"/>
      <c r="J98" s="148"/>
      <c r="K98" s="148"/>
      <c r="M98" s="190"/>
    </row>
    <row r="99" spans="1:17" s="141" customFormat="1" ht="15.75" x14ac:dyDescent="0.2">
      <c r="A99" s="191"/>
      <c r="B99" s="191"/>
      <c r="C99" s="192" t="s">
        <v>1840</v>
      </c>
      <c r="D99" s="158">
        <f>D98</f>
        <v>7.3813199999999997</v>
      </c>
      <c r="E99" s="158">
        <f>E98</f>
        <v>5.7606200000000003</v>
      </c>
      <c r="F99" s="158">
        <f>F98</f>
        <v>18.18731</v>
      </c>
      <c r="G99" s="158">
        <f>G98</f>
        <v>40.636209999999998</v>
      </c>
      <c r="H99" s="158">
        <f>H98</f>
        <v>71.965459999999993</v>
      </c>
      <c r="J99" s="193"/>
      <c r="K99" s="149">
        <f>H89+H76</f>
        <v>299.41368</v>
      </c>
    </row>
    <row r="100" spans="1:17" s="141" customFormat="1" ht="49.5" customHeight="1" x14ac:dyDescent="0.2">
      <c r="A100" s="191"/>
      <c r="B100" s="191"/>
      <c r="C100" s="192" t="s">
        <v>1841</v>
      </c>
      <c r="D100" s="158">
        <f>D96+D99</f>
        <v>40.932780000000001</v>
      </c>
      <c r="E100" s="158">
        <f>E96+E99</f>
        <v>31.945260000000001</v>
      </c>
      <c r="F100" s="158">
        <f>F96+F99</f>
        <v>100.85688</v>
      </c>
      <c r="G100" s="158">
        <f>G96+G99</f>
        <v>225.34627</v>
      </c>
      <c r="H100" s="152">
        <f>H96+H99</f>
        <v>399.08118999999999</v>
      </c>
      <c r="J100" s="194">
        <v>1.31</v>
      </c>
      <c r="K100" s="149">
        <f>K99*J101/100</f>
        <v>295.49135999999999</v>
      </c>
      <c r="L100" s="149">
        <f>J99-K100</f>
        <v>-295.49135999999999</v>
      </c>
    </row>
    <row r="101" spans="1:17" s="141" customFormat="1" x14ac:dyDescent="0.2">
      <c r="J101" s="149">
        <f>100-J100</f>
        <v>98.69</v>
      </c>
      <c r="K101" s="149"/>
      <c r="O101" s="148"/>
    </row>
    <row r="102" spans="1:17" s="195" customFormat="1" ht="18.75" x14ac:dyDescent="0.3">
      <c r="B102" s="196"/>
      <c r="C102" s="196" t="s">
        <v>1842</v>
      </c>
      <c r="D102" s="196"/>
      <c r="E102" s="197"/>
      <c r="F102" s="129" t="s">
        <v>1843</v>
      </c>
      <c r="J102" s="198"/>
      <c r="K102" s="199"/>
      <c r="L102" s="199"/>
      <c r="M102" s="200"/>
      <c r="N102" s="201"/>
      <c r="O102" s="202">
        <f>(100-0.6)/100</f>
        <v>0.99399999999999999</v>
      </c>
      <c r="P102" s="201"/>
      <c r="Q102" s="201"/>
    </row>
    <row r="103" spans="1:17" s="141" customFormat="1" ht="15" x14ac:dyDescent="0.2">
      <c r="B103" s="195" t="s">
        <v>1756</v>
      </c>
      <c r="I103" s="148">
        <f>D96+E96</f>
        <v>59.7361</v>
      </c>
      <c r="J103" s="149">
        <f>D96+E96</f>
        <v>59.7361</v>
      </c>
      <c r="K103" s="203"/>
      <c r="L103" s="203"/>
      <c r="M103" s="204"/>
      <c r="N103" s="205"/>
      <c r="O103" s="205"/>
      <c r="P103" s="205"/>
      <c r="Q103" s="205"/>
    </row>
    <row r="104" spans="1:17" s="141" customFormat="1" ht="15" x14ac:dyDescent="0.2">
      <c r="K104" s="203"/>
      <c r="L104" s="206"/>
      <c r="M104" s="207"/>
      <c r="N104" s="207"/>
      <c r="O104" s="207"/>
      <c r="P104" s="208"/>
      <c r="Q104" s="208"/>
    </row>
    <row r="105" spans="1:17" s="141" customFormat="1" ht="15" x14ac:dyDescent="0.2">
      <c r="K105" s="209"/>
      <c r="L105" s="199"/>
      <c r="M105" s="199"/>
      <c r="N105" s="199"/>
      <c r="O105" s="199"/>
      <c r="P105" s="199"/>
      <c r="Q105" s="199"/>
    </row>
    <row r="106" spans="1:17" s="141" customFormat="1" ht="15" x14ac:dyDescent="0.2">
      <c r="I106" s="148"/>
      <c r="J106" s="148">
        <f>D96+E96</f>
        <v>59.7361</v>
      </c>
      <c r="K106" s="200"/>
      <c r="L106" s="210"/>
      <c r="M106" s="210"/>
      <c r="N106" s="210"/>
      <c r="O106" s="210"/>
      <c r="P106" s="210"/>
      <c r="Q106" s="210"/>
    </row>
    <row r="107" spans="1:17" s="141" customFormat="1" ht="15" x14ac:dyDescent="0.2">
      <c r="K107" s="211"/>
      <c r="L107" s="208"/>
      <c r="M107" s="208"/>
      <c r="N107" s="208"/>
      <c r="O107" s="208"/>
      <c r="P107" s="208"/>
      <c r="Q107" s="208"/>
    </row>
    <row r="108" spans="1:17" ht="15" x14ac:dyDescent="0.2">
      <c r="I108" s="212">
        <f>D96+E96</f>
        <v>59.7361</v>
      </c>
      <c r="K108" s="213"/>
      <c r="M108" s="214"/>
      <c r="N108" s="208"/>
      <c r="O108" s="208"/>
      <c r="P108" s="208"/>
      <c r="Q108" s="208"/>
    </row>
    <row r="109" spans="1:17" ht="15" x14ac:dyDescent="0.2">
      <c r="K109" s="213"/>
      <c r="L109" s="215"/>
      <c r="M109" s="214"/>
      <c r="N109" s="208"/>
      <c r="O109" s="208"/>
      <c r="P109" s="208"/>
      <c r="Q109" s="208"/>
    </row>
    <row r="110" spans="1:17" ht="15" x14ac:dyDescent="0.2">
      <c r="K110" s="213"/>
      <c r="L110" s="208"/>
      <c r="M110" s="208"/>
      <c r="N110" s="207"/>
      <c r="O110" s="208"/>
      <c r="P110" s="208"/>
      <c r="Q110" s="208"/>
    </row>
    <row r="111" spans="1:17" ht="15" x14ac:dyDescent="0.2">
      <c r="K111" s="213"/>
      <c r="L111" s="207"/>
      <c r="M111" s="208"/>
      <c r="N111" s="207"/>
      <c r="O111" s="208"/>
      <c r="P111" s="208"/>
      <c r="Q111" s="208"/>
    </row>
    <row r="112" spans="1:17" ht="15" x14ac:dyDescent="0.2">
      <c r="K112" s="213"/>
      <c r="L112" s="207"/>
      <c r="M112" s="208"/>
      <c r="N112" s="207"/>
      <c r="O112" s="208"/>
      <c r="P112" s="208"/>
      <c r="Q112" s="208"/>
    </row>
    <row r="113" spans="11:17" ht="15" x14ac:dyDescent="0.2">
      <c r="K113" s="213"/>
      <c r="L113" s="216"/>
      <c r="M113" s="208"/>
      <c r="N113" s="216"/>
      <c r="O113" s="208"/>
      <c r="P113" s="208"/>
      <c r="Q113" s="208"/>
    </row>
    <row r="114" spans="11:17" ht="15" x14ac:dyDescent="0.2">
      <c r="K114" s="217"/>
      <c r="L114" s="216"/>
      <c r="M114" s="208"/>
      <c r="N114" s="216"/>
      <c r="O114" s="208"/>
      <c r="P114" s="208"/>
      <c r="Q114" s="208"/>
    </row>
    <row r="115" spans="11:17" ht="15" x14ac:dyDescent="0.2">
      <c r="K115" s="217"/>
      <c r="L115" s="216"/>
      <c r="M115" s="208"/>
      <c r="N115" s="216"/>
      <c r="O115" s="208"/>
      <c r="P115" s="208"/>
      <c r="Q115" s="208"/>
    </row>
    <row r="116" spans="11:17" ht="15" x14ac:dyDescent="0.2">
      <c r="K116" s="217"/>
      <c r="L116" s="216"/>
      <c r="M116" s="208"/>
      <c r="N116" s="216"/>
      <c r="O116" s="208"/>
      <c r="P116" s="208"/>
      <c r="Q116" s="208"/>
    </row>
    <row r="117" spans="11:17" ht="15" x14ac:dyDescent="0.25">
      <c r="K117" s="218"/>
      <c r="L117" s="219"/>
      <c r="M117" s="220"/>
      <c r="N117" s="219"/>
      <c r="O117" s="219"/>
      <c r="P117" s="219"/>
      <c r="Q117" s="219"/>
    </row>
    <row r="120" spans="11:17" x14ac:dyDescent="0.2">
      <c r="L120" s="221"/>
      <c r="M120" s="222"/>
    </row>
    <row r="122" spans="11:17" x14ac:dyDescent="0.2">
      <c r="L122" s="212"/>
      <c r="M122" s="212"/>
      <c r="O122" s="221"/>
    </row>
    <row r="123" spans="11:17" x14ac:dyDescent="0.2">
      <c r="L123" s="212"/>
      <c r="O123" s="223"/>
    </row>
    <row r="124" spans="11:17" x14ac:dyDescent="0.2">
      <c r="O124" s="212"/>
    </row>
  </sheetData>
  <mergeCells count="58">
    <mergeCell ref="B97:G97"/>
    <mergeCell ref="A86:C86"/>
    <mergeCell ref="A87:C87"/>
    <mergeCell ref="B88:G88"/>
    <mergeCell ref="A91:C91"/>
    <mergeCell ref="A92:C92"/>
    <mergeCell ref="B93:G93"/>
    <mergeCell ref="B82:G82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0:C80"/>
    <mergeCell ref="A81:C81"/>
    <mergeCell ref="B56:G56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32:G32"/>
    <mergeCell ref="B9:H9"/>
    <mergeCell ref="B11:H11"/>
    <mergeCell ref="B12:H12"/>
    <mergeCell ref="D13:F13"/>
    <mergeCell ref="B19:G19"/>
    <mergeCell ref="A23:C23"/>
    <mergeCell ref="B24:G24"/>
    <mergeCell ref="A30:C30"/>
    <mergeCell ref="A31:C31"/>
    <mergeCell ref="A16:A17"/>
    <mergeCell ref="B16:B17"/>
    <mergeCell ref="C16:C17"/>
    <mergeCell ref="D16:G16"/>
    <mergeCell ref="H16:H17"/>
    <mergeCell ref="B4:E4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ageMargins left="0.11811023622047245" right="0.11811023622047245" top="0.15748031496062992" bottom="0.15748031496062992" header="0.31496062992125984" footer="0.31496062992125984"/>
  <pageSetup paperSize="9" scale="70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559"/>
  <sheetViews>
    <sheetView topLeftCell="A16" zoomScaleNormal="100" workbookViewId="0">
      <selection activeCell="C44" sqref="C44:D44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3" max="13" width="9.5703125" bestFit="1" customWidth="1"/>
    <col min="15" max="92" width="0" hidden="1" customWidth="1"/>
    <col min="93" max="93" width="108.7109375" hidden="1" customWidth="1"/>
    <col min="94" max="97" width="0" hidden="1" customWidth="1"/>
    <col min="98" max="98" width="158.7109375" hidden="1" customWidth="1"/>
    <col min="99" max="100" width="0" hidden="1" customWidth="1"/>
    <col min="101" max="101" width="173.7109375" hidden="1" customWidth="1"/>
  </cols>
  <sheetData>
    <row r="1" spans="1:93" x14ac:dyDescent="0.2">
      <c r="A1" s="9">
        <f>Source!B1</f>
        <v>0</v>
      </c>
    </row>
    <row r="2" spans="1:93" ht="12.75" customHeight="1" x14ac:dyDescent="0.2">
      <c r="A2" s="288" t="s">
        <v>1503</v>
      </c>
      <c r="B2" s="288"/>
      <c r="C2" s="288"/>
      <c r="D2" s="288"/>
      <c r="E2" s="288"/>
      <c r="F2" s="289"/>
      <c r="G2" s="289"/>
      <c r="H2" s="289"/>
      <c r="I2" s="289"/>
      <c r="J2" s="289"/>
      <c r="K2" s="289"/>
      <c r="L2" s="289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288" t="s">
        <v>1504</v>
      </c>
      <c r="B4" s="288"/>
      <c r="C4" s="288"/>
      <c r="D4" s="288"/>
      <c r="E4" s="288"/>
      <c r="F4" s="28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89"/>
      <c r="H4" s="289"/>
      <c r="I4" s="289"/>
      <c r="J4" s="289"/>
      <c r="K4" s="289"/>
      <c r="L4" s="289"/>
      <c r="CO4" s="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140.25" x14ac:dyDescent="0.2">
      <c r="A6" s="288" t="s">
        <v>1505</v>
      </c>
      <c r="B6" s="288"/>
      <c r="C6" s="288"/>
      <c r="D6" s="288"/>
      <c r="E6" s="288"/>
      <c r="F6" s="28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89"/>
      <c r="H6" s="289"/>
      <c r="I6" s="289"/>
      <c r="J6" s="289"/>
      <c r="K6" s="289"/>
      <c r="L6" s="289"/>
      <c r="CO6" s="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288" t="s">
        <v>1506</v>
      </c>
      <c r="B8" s="288"/>
      <c r="C8" s="288"/>
      <c r="D8" s="288"/>
      <c r="E8" s="288"/>
      <c r="F8" s="289" t="s">
        <v>821</v>
      </c>
      <c r="G8" s="289"/>
      <c r="H8" s="289"/>
      <c r="I8" s="289"/>
      <c r="J8" s="289"/>
      <c r="K8" s="289"/>
      <c r="L8" s="289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288" t="s">
        <v>1507</v>
      </c>
      <c r="B10" s="288"/>
      <c r="C10" s="288"/>
      <c r="D10" s="288"/>
      <c r="E10" s="288"/>
      <c r="F10" s="289" t="s">
        <v>823</v>
      </c>
      <c r="G10" s="289"/>
      <c r="H10" s="289"/>
      <c r="I10" s="289"/>
      <c r="J10" s="289"/>
      <c r="K10" s="289"/>
      <c r="L10" s="289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288" t="s">
        <v>1508</v>
      </c>
      <c r="B12" s="288"/>
      <c r="C12" s="288"/>
      <c r="D12" s="288"/>
      <c r="E12" s="288"/>
      <c r="F12" s="289" t="s">
        <v>1542</v>
      </c>
      <c r="G12" s="289"/>
      <c r="H12" s="289"/>
      <c r="I12" s="289"/>
      <c r="J12" s="289"/>
      <c r="K12" s="289"/>
      <c r="L12" s="289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288" t="s">
        <v>1509</v>
      </c>
      <c r="B14" s="288"/>
      <c r="C14" s="288"/>
      <c r="D14" s="288"/>
      <c r="E14" s="288"/>
      <c r="F14" s="289" t="str">
        <f>IF(Source!CZ12 &lt;&gt; "", Source!CZ12, "")</f>
        <v/>
      </c>
      <c r="G14" s="289"/>
      <c r="H14" s="289"/>
      <c r="I14" s="289"/>
      <c r="J14" s="289"/>
      <c r="K14" s="289"/>
      <c r="L14" s="289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288" t="s">
        <v>1510</v>
      </c>
      <c r="B16" s="288"/>
      <c r="C16" s="288"/>
      <c r="D16" s="288"/>
      <c r="E16" s="288"/>
      <c r="F16" s="289" t="str">
        <f>IF(Source!DA12 &lt;&gt; "", Source!DA12, "")</f>
        <v/>
      </c>
      <c r="G16" s="289"/>
      <c r="H16" s="289"/>
      <c r="I16" s="289"/>
      <c r="J16" s="289"/>
      <c r="K16" s="289"/>
      <c r="L16" s="289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5.75" customHeight="1" x14ac:dyDescent="0.25">
      <c r="A19" s="283"/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</row>
    <row r="20" spans="1:12" ht="14.25" customHeight="1" x14ac:dyDescent="0.2">
      <c r="A20" s="284" t="s">
        <v>1511</v>
      </c>
      <c r="B20" s="284"/>
      <c r="C20" s="284"/>
      <c r="D20" s="284"/>
      <c r="E20" s="284"/>
      <c r="F20" s="284"/>
      <c r="G20" s="284"/>
      <c r="H20" s="284"/>
      <c r="I20" s="284"/>
      <c r="J20" s="284"/>
      <c r="K20" s="284"/>
      <c r="L20" s="284"/>
    </row>
    <row r="21" spans="1:12" ht="14.2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42" customHeight="1" x14ac:dyDescent="0.25">
      <c r="A22" s="283" t="str">
        <f>Source!U12</f>
        <v>Строительство МТП-160 10/0,4 кВ, ВЛЗ-10 кВ от ВЛЗ-10 кВ ф.50 ПС-110 кВ №575 "Селятино", РЛР-10 кВ, ВЛИ-0,4 кВ, ВЛИ-0,4 совместным подвесом по существующей ВЛ-0,4 кВ (ВЛ-10 кВ - 0,03 км, ВЛ-0,4 кВ - 0,24 км), в т.ч. ПИР, МО, Наро-Фоминский р-н, д.Селятино, 50:26:0140603:788</v>
      </c>
      <c r="B22" s="283"/>
      <c r="C22" s="283"/>
      <c r="D22" s="283"/>
      <c r="E22" s="283"/>
      <c r="F22" s="283"/>
      <c r="G22" s="283"/>
      <c r="H22" s="283"/>
      <c r="I22" s="283"/>
      <c r="J22" s="283"/>
      <c r="K22" s="283"/>
      <c r="L22" s="283"/>
    </row>
    <row r="23" spans="1:12" ht="14.25" customHeight="1" x14ac:dyDescent="0.2">
      <c r="A23" s="284" t="s">
        <v>1512</v>
      </c>
      <c r="B23" s="284"/>
      <c r="C23" s="284"/>
      <c r="D23" s="284"/>
      <c r="E23" s="284"/>
      <c r="F23" s="284"/>
      <c r="G23" s="284"/>
      <c r="H23" s="284"/>
      <c r="I23" s="284"/>
      <c r="J23" s="284"/>
      <c r="K23" s="284"/>
      <c r="L23" s="284"/>
    </row>
    <row r="24" spans="1:1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12" ht="15.75" customHeight="1" x14ac:dyDescent="0.25">
      <c r="A25" s="285" t="str">
        <f>CONCATENATE( "ЛОКАЛЬНАЯ СМЕТА № ", Source!L20, " ",Source!CM20)</f>
        <v xml:space="preserve">ЛОКАЛЬНАЯ СМЕТА № 02-01-01 </v>
      </c>
      <c r="B25" s="285"/>
      <c r="C25" s="285"/>
      <c r="D25" s="285"/>
      <c r="E25" s="285"/>
      <c r="F25" s="285"/>
      <c r="G25" s="285"/>
      <c r="H25" s="285"/>
      <c r="I25" s="285"/>
      <c r="J25" s="285"/>
      <c r="K25" s="285"/>
      <c r="L25" s="285"/>
    </row>
    <row r="26" spans="1:12" ht="15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12" ht="18" customHeight="1" x14ac:dyDescent="0.25">
      <c r="A27" s="286" t="str">
        <f>IF(Source!G20&lt;&gt;"Новая локальная смета", Source!G20, "")</f>
        <v>Строительство ВЛ-10кВ</v>
      </c>
      <c r="B27" s="286"/>
      <c r="C27" s="286"/>
      <c r="D27" s="286"/>
      <c r="E27" s="286"/>
      <c r="F27" s="286"/>
      <c r="G27" s="286"/>
      <c r="H27" s="286"/>
      <c r="I27" s="286"/>
      <c r="J27" s="286"/>
      <c r="K27" s="286"/>
      <c r="L27" s="286"/>
    </row>
    <row r="28" spans="1:12" ht="14.25" customHeight="1" x14ac:dyDescent="0.2">
      <c r="A28" s="284" t="s">
        <v>1513</v>
      </c>
      <c r="B28" s="284"/>
      <c r="C28" s="284"/>
      <c r="D28" s="284"/>
      <c r="E28" s="284"/>
      <c r="F28" s="284"/>
      <c r="G28" s="284"/>
      <c r="H28" s="284"/>
      <c r="I28" s="284"/>
      <c r="J28" s="284"/>
      <c r="K28" s="284"/>
      <c r="L28" s="284"/>
    </row>
    <row r="29" spans="1:12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ht="12.75" customHeight="1" x14ac:dyDescent="0.2">
      <c r="A31" s="10" t="s">
        <v>1514</v>
      </c>
      <c r="B31" s="10"/>
      <c r="C31" s="23" t="s">
        <v>1543</v>
      </c>
      <c r="D31" s="10" t="s">
        <v>1515</v>
      </c>
      <c r="E31" s="10"/>
      <c r="F31" s="10"/>
      <c r="G31" s="10"/>
      <c r="H31" s="10"/>
      <c r="I31" s="10"/>
      <c r="J31" s="10"/>
      <c r="K31" s="10"/>
      <c r="L31" s="10"/>
    </row>
    <row r="32" spans="1:12" ht="12.75" customHeight="1" x14ac:dyDescent="0.2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13" ht="12.75" customHeight="1" x14ac:dyDescent="0.2">
      <c r="A33" s="10" t="s">
        <v>1516</v>
      </c>
      <c r="B33" s="10"/>
      <c r="C33" s="287"/>
      <c r="D33" s="287"/>
      <c r="E33" s="287"/>
      <c r="F33" s="287"/>
      <c r="G33" s="287"/>
      <c r="H33" s="287"/>
      <c r="I33" s="287"/>
      <c r="J33" s="287"/>
      <c r="K33" s="287"/>
      <c r="L33" s="287"/>
    </row>
    <row r="34" spans="1:13" ht="12.75" customHeight="1" x14ac:dyDescent="0.2">
      <c r="A34" s="25"/>
      <c r="B34" s="26"/>
      <c r="C34" s="284" t="s">
        <v>1517</v>
      </c>
      <c r="D34" s="284"/>
      <c r="E34" s="284"/>
      <c r="F34" s="284"/>
      <c r="G34" s="284"/>
      <c r="H34" s="284"/>
      <c r="I34" s="284"/>
      <c r="J34" s="284"/>
      <c r="K34" s="284"/>
      <c r="L34" s="284"/>
    </row>
    <row r="35" spans="1:13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3" ht="14.25" customHeight="1" x14ac:dyDescent="0.2">
      <c r="A36" s="27" t="s">
        <v>1544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3" ht="14.2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3" ht="14.25" customHeight="1" x14ac:dyDescent="0.2">
      <c r="A38" s="27" t="s">
        <v>1518</v>
      </c>
      <c r="B38" s="18"/>
      <c r="C38" s="282">
        <f>C41+C42+C43+C44</f>
        <v>138.25792999999999</v>
      </c>
      <c r="D38" s="282"/>
      <c r="E38" s="10" t="s">
        <v>1519</v>
      </c>
      <c r="F38" s="16"/>
      <c r="G38" s="16"/>
      <c r="H38" s="16"/>
      <c r="I38" s="16"/>
      <c r="J38" s="16"/>
      <c r="K38" s="16"/>
      <c r="L38" s="18"/>
      <c r="M38" s="237">
        <f>C38</f>
        <v>138.25792999999999</v>
      </c>
    </row>
    <row r="39" spans="1:13" ht="14.25" customHeight="1" x14ac:dyDescent="0.2">
      <c r="A39" s="27"/>
      <c r="B39" s="18"/>
      <c r="C39" s="234"/>
      <c r="D39" s="234"/>
      <c r="E39" s="10"/>
      <c r="F39" s="16"/>
      <c r="G39" s="10" t="s">
        <v>1520</v>
      </c>
      <c r="H39" s="18"/>
      <c r="I39" s="10"/>
      <c r="J39" s="10"/>
      <c r="K39" s="79">
        <f>ROUND(SUM(AR52:AR552)/1000, 2)</f>
        <v>17.63</v>
      </c>
      <c r="L39" s="10" t="s">
        <v>1519</v>
      </c>
      <c r="M39" s="237">
        <f t="shared" ref="M39:M44" si="0">C39</f>
        <v>0</v>
      </c>
    </row>
    <row r="40" spans="1:13" ht="14.25" customHeight="1" x14ac:dyDescent="0.2">
      <c r="A40" s="18"/>
      <c r="B40" s="30" t="s">
        <v>1521</v>
      </c>
      <c r="C40" s="235"/>
      <c r="D40" s="236"/>
      <c r="E40" s="10"/>
      <c r="F40" s="16"/>
      <c r="G40" s="10" t="s">
        <v>1522</v>
      </c>
      <c r="H40" s="18"/>
      <c r="I40" s="10"/>
      <c r="J40" s="10"/>
      <c r="K40" s="79">
        <f>ROUND(SUM(AT52:AT552)/1000, 2)</f>
        <v>1.58</v>
      </c>
      <c r="L40" s="10" t="s">
        <v>1519</v>
      </c>
      <c r="M40" s="237">
        <f t="shared" si="0"/>
        <v>0</v>
      </c>
    </row>
    <row r="41" spans="1:13" ht="14.25" customHeight="1" x14ac:dyDescent="0.2">
      <c r="A41" s="18"/>
      <c r="B41" s="27" t="s">
        <v>1523</v>
      </c>
      <c r="C41" s="282">
        <f>ROUND((Source!F183)/1000, 5)</f>
        <v>32.57423</v>
      </c>
      <c r="D41" s="282"/>
      <c r="E41" s="10" t="s">
        <v>1519</v>
      </c>
      <c r="F41" s="16"/>
      <c r="G41" s="10" t="s">
        <v>1524</v>
      </c>
      <c r="H41" s="18"/>
      <c r="I41" s="10"/>
      <c r="J41" s="29"/>
      <c r="K41" s="80">
        <f>Source!F188</f>
        <v>20.53425</v>
      </c>
      <c r="L41" s="10" t="s">
        <v>826</v>
      </c>
      <c r="M41" s="237">
        <f t="shared" si="0"/>
        <v>32.57423</v>
      </c>
    </row>
    <row r="42" spans="1:13" ht="14.25" customHeight="1" x14ac:dyDescent="0.2">
      <c r="A42" s="18"/>
      <c r="B42" s="27" t="s">
        <v>1525</v>
      </c>
      <c r="C42" s="282">
        <f>ROUND((Source!F184)/1000, 5)</f>
        <v>25.421980000000001</v>
      </c>
      <c r="D42" s="282"/>
      <c r="E42" s="10" t="s">
        <v>1519</v>
      </c>
      <c r="F42" s="16"/>
      <c r="G42" s="10" t="s">
        <v>1526</v>
      </c>
      <c r="H42" s="18"/>
      <c r="I42" s="10"/>
      <c r="J42" s="31"/>
      <c r="K42" s="80">
        <f>Source!F189</f>
        <v>1.53024</v>
      </c>
      <c r="L42" s="10" t="s">
        <v>826</v>
      </c>
      <c r="M42" s="237">
        <f t="shared" si="0"/>
        <v>25.421980000000001</v>
      </c>
    </row>
    <row r="43" spans="1:13" ht="14.25" customHeight="1" x14ac:dyDescent="0.2">
      <c r="A43" s="18"/>
      <c r="B43" s="27" t="s">
        <v>1527</v>
      </c>
      <c r="C43" s="282">
        <f>ROUND((Source!F175)/1000, 5)</f>
        <v>80.261719999999997</v>
      </c>
      <c r="D43" s="282"/>
      <c r="E43" s="10" t="s">
        <v>1519</v>
      </c>
      <c r="F43" s="16"/>
      <c r="G43" s="10"/>
      <c r="H43" s="10"/>
      <c r="I43" s="10"/>
      <c r="J43" s="10"/>
      <c r="K43" s="16"/>
      <c r="L43" s="10"/>
      <c r="M43" s="237">
        <f t="shared" si="0"/>
        <v>80.261719999999997</v>
      </c>
    </row>
    <row r="44" spans="1:13" ht="14.25" customHeight="1" x14ac:dyDescent="0.2">
      <c r="A44" s="18"/>
      <c r="B44" s="27" t="s">
        <v>1528</v>
      </c>
      <c r="C44" s="282">
        <f>ROUND((Source!F185)/1000, 2)</f>
        <v>0</v>
      </c>
      <c r="D44" s="282"/>
      <c r="E44" s="10" t="s">
        <v>1519</v>
      </c>
      <c r="F44" s="16"/>
      <c r="G44" s="10"/>
      <c r="H44" s="10"/>
      <c r="I44" s="10"/>
      <c r="J44" s="10"/>
      <c r="K44" s="16"/>
      <c r="L44" s="10"/>
      <c r="M44" s="237">
        <f t="shared" si="0"/>
        <v>0</v>
      </c>
    </row>
    <row r="45" spans="1:13" ht="14.25" customHeight="1" x14ac:dyDescent="0.2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3" ht="12.75" customHeight="1" x14ac:dyDescent="0.2">
      <c r="A46" s="270" t="s">
        <v>1529</v>
      </c>
      <c r="B46" s="270" t="s">
        <v>1530</v>
      </c>
      <c r="C46" s="270" t="s">
        <v>1531</v>
      </c>
      <c r="D46" s="270" t="s">
        <v>1532</v>
      </c>
      <c r="E46" s="273" t="s">
        <v>1533</v>
      </c>
      <c r="F46" s="274"/>
      <c r="G46" s="275"/>
      <c r="H46" s="273" t="s">
        <v>1534</v>
      </c>
      <c r="I46" s="274"/>
      <c r="J46" s="274"/>
      <c r="K46" s="274"/>
      <c r="L46" s="275"/>
    </row>
    <row r="47" spans="1:13" ht="12.75" customHeight="1" x14ac:dyDescent="0.2">
      <c r="A47" s="271"/>
      <c r="B47" s="271"/>
      <c r="C47" s="271"/>
      <c r="D47" s="271"/>
      <c r="E47" s="276"/>
      <c r="F47" s="277"/>
      <c r="G47" s="278"/>
      <c r="H47" s="276"/>
      <c r="I47" s="277"/>
      <c r="J47" s="277"/>
      <c r="K47" s="277"/>
      <c r="L47" s="278"/>
    </row>
    <row r="48" spans="1:13" ht="12.75" customHeight="1" x14ac:dyDescent="0.2">
      <c r="A48" s="271"/>
      <c r="B48" s="271"/>
      <c r="C48" s="271"/>
      <c r="D48" s="271"/>
      <c r="E48" s="276"/>
      <c r="F48" s="277"/>
      <c r="G48" s="278"/>
      <c r="H48" s="276"/>
      <c r="I48" s="277"/>
      <c r="J48" s="277"/>
      <c r="K48" s="277"/>
      <c r="L48" s="278"/>
    </row>
    <row r="49" spans="1:101" ht="12.75" customHeight="1" x14ac:dyDescent="0.2">
      <c r="A49" s="271"/>
      <c r="B49" s="271"/>
      <c r="C49" s="271"/>
      <c r="D49" s="271"/>
      <c r="E49" s="279"/>
      <c r="F49" s="280"/>
      <c r="G49" s="281"/>
      <c r="H49" s="279"/>
      <c r="I49" s="280"/>
      <c r="J49" s="280"/>
      <c r="K49" s="280"/>
      <c r="L49" s="281"/>
    </row>
    <row r="50" spans="1:101" ht="51" customHeight="1" x14ac:dyDescent="0.2">
      <c r="A50" s="272"/>
      <c r="B50" s="272"/>
      <c r="C50" s="272"/>
      <c r="D50" s="272"/>
      <c r="E50" s="33" t="s">
        <v>1535</v>
      </c>
      <c r="F50" s="33" t="s">
        <v>1536</v>
      </c>
      <c r="G50" s="34" t="s">
        <v>1537</v>
      </c>
      <c r="H50" s="33" t="s">
        <v>1538</v>
      </c>
      <c r="I50" s="33" t="s">
        <v>1539</v>
      </c>
      <c r="J50" s="33" t="s">
        <v>1540</v>
      </c>
      <c r="K50" s="33" t="s">
        <v>1536</v>
      </c>
      <c r="L50" s="33" t="s">
        <v>1541</v>
      </c>
    </row>
    <row r="51" spans="1:101" ht="14.25" customHeight="1" x14ac:dyDescent="0.2">
      <c r="A51" s="35">
        <v>1</v>
      </c>
      <c r="B51" s="35">
        <v>2</v>
      </c>
      <c r="C51" s="35">
        <v>3</v>
      </c>
      <c r="D51" s="35">
        <v>4</v>
      </c>
      <c r="E51" s="35">
        <v>5</v>
      </c>
      <c r="F51" s="35">
        <v>6</v>
      </c>
      <c r="G51" s="35">
        <v>7</v>
      </c>
      <c r="H51" s="35">
        <v>8</v>
      </c>
      <c r="I51" s="35">
        <v>9</v>
      </c>
      <c r="J51" s="35">
        <v>10</v>
      </c>
      <c r="K51" s="37">
        <v>11</v>
      </c>
      <c r="L51" s="37">
        <v>12</v>
      </c>
    </row>
    <row r="53" spans="1:101" ht="16.5" x14ac:dyDescent="0.2">
      <c r="A53" s="264" t="s">
        <v>1545</v>
      </c>
      <c r="B53" s="264"/>
      <c r="C53" s="264"/>
      <c r="D53" s="264"/>
      <c r="E53" s="264"/>
      <c r="F53" s="264"/>
      <c r="G53" s="264"/>
      <c r="H53" s="264"/>
      <c r="I53" s="264"/>
      <c r="J53" s="264"/>
      <c r="K53" s="264"/>
      <c r="L53" s="264"/>
    </row>
    <row r="54" spans="1:101" ht="42.75" x14ac:dyDescent="0.2">
      <c r="A54" s="39" t="s">
        <v>15</v>
      </c>
      <c r="B54" s="41" t="s">
        <v>1546</v>
      </c>
      <c r="C54" s="41" t="str">
        <f>Source!G28</f>
        <v>Развозка конструкций и материалов опор ВЛ 0,38-10 кВ по трассе: одностоечных железобетонных опор</v>
      </c>
      <c r="D54" s="42" t="str">
        <f>Source!H28</f>
        <v>ШТ</v>
      </c>
      <c r="E54" s="43">
        <f>Source!K28</f>
        <v>0</v>
      </c>
      <c r="F54" s="43"/>
      <c r="G54" s="43">
        <f>Source!I28</f>
        <v>0</v>
      </c>
      <c r="H54" s="45"/>
      <c r="I54" s="44"/>
      <c r="J54" s="45"/>
      <c r="K54" s="44"/>
      <c r="L54" s="45"/>
    </row>
    <row r="55" spans="1:101" ht="51" x14ac:dyDescent="0.2">
      <c r="B55" s="46" t="s">
        <v>1135</v>
      </c>
      <c r="C55" s="267" t="s">
        <v>1547</v>
      </c>
      <c r="D55" s="267"/>
      <c r="E55" s="267"/>
      <c r="F55" s="267"/>
      <c r="G55" s="267"/>
      <c r="H55" s="267"/>
      <c r="I55" s="267"/>
      <c r="J55" s="267"/>
      <c r="K55" s="267"/>
      <c r="L55" s="267"/>
      <c r="CW55" s="47" t="s">
        <v>1547</v>
      </c>
    </row>
    <row r="56" spans="1:101" ht="15" x14ac:dyDescent="0.2">
      <c r="A56" s="40"/>
      <c r="B56" s="43">
        <v>1</v>
      </c>
      <c r="C56" s="40" t="s">
        <v>1548</v>
      </c>
      <c r="D56" s="42" t="s">
        <v>826</v>
      </c>
      <c r="E56" s="48"/>
      <c r="F56" s="43"/>
      <c r="G56" s="43">
        <f>Source!U28</f>
        <v>0</v>
      </c>
      <c r="H56" s="43"/>
      <c r="I56" s="43"/>
      <c r="J56" s="43"/>
      <c r="K56" s="43"/>
      <c r="L56" s="49">
        <f>SUM(L57:L57)-SUMIF(CE57:CE57, 1, L57:L57)</f>
        <v>0</v>
      </c>
    </row>
    <row r="57" spans="1:101" ht="14.25" x14ac:dyDescent="0.2">
      <c r="A57" s="41"/>
      <c r="B57" s="41" t="s">
        <v>824</v>
      </c>
      <c r="C57" s="41" t="s">
        <v>825</v>
      </c>
      <c r="D57" s="42" t="s">
        <v>826</v>
      </c>
      <c r="E57" s="43">
        <v>0.44</v>
      </c>
      <c r="F57" s="43">
        <f>ROUND((0.2+1),7)</f>
        <v>1.2</v>
      </c>
      <c r="G57" s="43">
        <f>SmtRes!CX1</f>
        <v>0</v>
      </c>
      <c r="H57" s="45"/>
      <c r="I57" s="44"/>
      <c r="J57" s="45">
        <f>SmtRes!CZ1</f>
        <v>732.89</v>
      </c>
      <c r="K57" s="44"/>
      <c r="L57" s="45">
        <f>SmtRes!DI1</f>
        <v>0</v>
      </c>
    </row>
    <row r="58" spans="1:101" ht="15" x14ac:dyDescent="0.2">
      <c r="A58" s="40"/>
      <c r="B58" s="43">
        <v>2</v>
      </c>
      <c r="C58" s="40" t="s">
        <v>1549</v>
      </c>
      <c r="D58" s="42"/>
      <c r="E58" s="48"/>
      <c r="F58" s="43"/>
      <c r="G58" s="43"/>
      <c r="H58" s="43"/>
      <c r="I58" s="43"/>
      <c r="J58" s="43"/>
      <c r="K58" s="43"/>
      <c r="L58" s="49">
        <f>SUM(L59:L64)-SUMIF(CE59:CE64, 1, L59:L64)</f>
        <v>0</v>
      </c>
    </row>
    <row r="59" spans="1:101" ht="15" x14ac:dyDescent="0.2">
      <c r="A59" s="40"/>
      <c r="B59" s="43"/>
      <c r="C59" s="40" t="s">
        <v>1552</v>
      </c>
      <c r="D59" s="42" t="s">
        <v>826</v>
      </c>
      <c r="E59" s="48"/>
      <c r="F59" s="43"/>
      <c r="G59" s="43">
        <f>Source!V28</f>
        <v>0</v>
      </c>
      <c r="H59" s="43"/>
      <c r="I59" s="43"/>
      <c r="J59" s="43"/>
      <c r="K59" s="43"/>
      <c r="L59" s="49">
        <f>SUMIF(CE60:CE64, 1, L60:L64)</f>
        <v>0</v>
      </c>
      <c r="CE59">
        <v>1</v>
      </c>
    </row>
    <row r="60" spans="1:101" ht="28.5" x14ac:dyDescent="0.2">
      <c r="A60" s="41"/>
      <c r="B60" s="41" t="s">
        <v>829</v>
      </c>
      <c r="C60" s="41" t="s">
        <v>831</v>
      </c>
      <c r="D60" s="42" t="s">
        <v>832</v>
      </c>
      <c r="E60" s="43">
        <v>0.24</v>
      </c>
      <c r="F60" s="43">
        <f>ROUND((0.2+1),7)</f>
        <v>1.2</v>
      </c>
      <c r="G60" s="43">
        <f>SmtRes!CX3</f>
        <v>0</v>
      </c>
      <c r="H60" s="45"/>
      <c r="I60" s="44"/>
      <c r="J60" s="45">
        <f>SmtRes!CZ3</f>
        <v>1582.31</v>
      </c>
      <c r="K60" s="44"/>
      <c r="L60" s="45">
        <f>SmtRes!DG3</f>
        <v>0</v>
      </c>
    </row>
    <row r="61" spans="1:101" ht="28.5" x14ac:dyDescent="0.2">
      <c r="A61" s="41"/>
      <c r="B61" s="41" t="s">
        <v>833</v>
      </c>
      <c r="C61" s="41" t="s">
        <v>1550</v>
      </c>
      <c r="D61" s="42" t="s">
        <v>826</v>
      </c>
      <c r="E61" s="43">
        <f>SmtRes!DO3*SmtRes!AT3</f>
        <v>0.24</v>
      </c>
      <c r="F61" s="43">
        <f>ROUND((0.2+1),7)</f>
        <v>1.2</v>
      </c>
      <c r="G61" s="43">
        <f>ROUND(E61*F61*G54, 7)</f>
        <v>0</v>
      </c>
      <c r="H61" s="45"/>
      <c r="I61" s="44"/>
      <c r="J61" s="45">
        <f>ROUND(SmtRes!AG3/SmtRes!DO3, 2)</f>
        <v>1157.2</v>
      </c>
      <c r="K61" s="44"/>
      <c r="L61" s="45">
        <f>SmtRes!DH3</f>
        <v>0</v>
      </c>
      <c r="CE61">
        <v>1</v>
      </c>
    </row>
    <row r="62" spans="1:101" ht="28.5" x14ac:dyDescent="0.2">
      <c r="A62" s="41"/>
      <c r="B62" s="41" t="s">
        <v>834</v>
      </c>
      <c r="C62" s="41" t="s">
        <v>836</v>
      </c>
      <c r="D62" s="42" t="s">
        <v>832</v>
      </c>
      <c r="E62" s="43">
        <v>0.24</v>
      </c>
      <c r="F62" s="43">
        <f>ROUND((0.2+1),7)</f>
        <v>1.2</v>
      </c>
      <c r="G62" s="43">
        <f>SmtRes!CX4</f>
        <v>0</v>
      </c>
      <c r="H62" s="45"/>
      <c r="I62" s="44"/>
      <c r="J62" s="45">
        <f>SmtRes!CZ4</f>
        <v>14.35</v>
      </c>
      <c r="K62" s="44"/>
      <c r="L62" s="45">
        <f>SmtRes!DG4</f>
        <v>0</v>
      </c>
    </row>
    <row r="63" spans="1:101" ht="28.5" x14ac:dyDescent="0.2">
      <c r="A63" s="41"/>
      <c r="B63" s="41" t="s">
        <v>837</v>
      </c>
      <c r="C63" s="41" t="s">
        <v>839</v>
      </c>
      <c r="D63" s="42" t="s">
        <v>832</v>
      </c>
      <c r="E63" s="43">
        <v>0.24</v>
      </c>
      <c r="F63" s="43">
        <f>ROUND((0.2+1),7)</f>
        <v>1.2</v>
      </c>
      <c r="G63" s="43">
        <f>SmtRes!CX5</f>
        <v>0</v>
      </c>
      <c r="H63" s="45"/>
      <c r="I63" s="44"/>
      <c r="J63" s="45">
        <f>SmtRes!CZ5</f>
        <v>636.78</v>
      </c>
      <c r="K63" s="44"/>
      <c r="L63" s="45">
        <f>SmtRes!DG5</f>
        <v>0</v>
      </c>
    </row>
    <row r="64" spans="1:101" ht="28.5" x14ac:dyDescent="0.2">
      <c r="A64" s="41"/>
      <c r="B64" s="41" t="s">
        <v>840</v>
      </c>
      <c r="C64" s="50" t="s">
        <v>1551</v>
      </c>
      <c r="D64" s="51" t="s">
        <v>826</v>
      </c>
      <c r="E64" s="52">
        <f>SmtRes!DO5*SmtRes!AT5</f>
        <v>0.24</v>
      </c>
      <c r="F64" s="52">
        <f>ROUND((0.2+1),7)</f>
        <v>1.2</v>
      </c>
      <c r="G64" s="52">
        <f>ROUND(E64*F64*G54, 7)</f>
        <v>0</v>
      </c>
      <c r="H64" s="53"/>
      <c r="I64" s="54"/>
      <c r="J64" s="53">
        <f>ROUND(SmtRes!AG5/SmtRes!DO5, 2)</f>
        <v>861.47</v>
      </c>
      <c r="K64" s="54"/>
      <c r="L64" s="53">
        <f>SmtRes!DH5</f>
        <v>0</v>
      </c>
      <c r="CE64">
        <v>1</v>
      </c>
    </row>
    <row r="65" spans="1:101" ht="15" x14ac:dyDescent="0.2">
      <c r="A65" s="41"/>
      <c r="B65" s="41"/>
      <c r="C65" s="57" t="s">
        <v>1553</v>
      </c>
      <c r="D65" s="42"/>
      <c r="E65" s="43"/>
      <c r="F65" s="43"/>
      <c r="G65" s="43"/>
      <c r="H65" s="45"/>
      <c r="I65" s="44"/>
      <c r="J65" s="45"/>
      <c r="K65" s="44"/>
      <c r="L65" s="45">
        <f>L56+L58+L59</f>
        <v>0</v>
      </c>
    </row>
    <row r="66" spans="1:101" ht="14.25" x14ac:dyDescent="0.2">
      <c r="A66" s="41"/>
      <c r="B66" s="41"/>
      <c r="C66" s="41" t="s">
        <v>1554</v>
      </c>
      <c r="D66" s="42"/>
      <c r="E66" s="43"/>
      <c r="F66" s="43"/>
      <c r="G66" s="43"/>
      <c r="H66" s="45"/>
      <c r="I66" s="44"/>
      <c r="J66" s="45"/>
      <c r="K66" s="44"/>
      <c r="L66" s="45">
        <f>SUM(AR54:AR69)+SUM(AS54:AS69)+SUM(AT54:AT69)+SUM(AU54:AU69)+SUM(AV54:AV69)</f>
        <v>0</v>
      </c>
    </row>
    <row r="67" spans="1:101" ht="14.25" x14ac:dyDescent="0.2">
      <c r="A67" s="41"/>
      <c r="B67" s="41" t="s">
        <v>25</v>
      </c>
      <c r="C67" s="41" t="s">
        <v>1555</v>
      </c>
      <c r="D67" s="42" t="s">
        <v>60</v>
      </c>
      <c r="E67" s="43">
        <f>Source!BZ28</f>
        <v>103</v>
      </c>
      <c r="F67" s="43"/>
      <c r="G67" s="43">
        <f>Source!AT28</f>
        <v>103</v>
      </c>
      <c r="H67" s="45"/>
      <c r="I67" s="44"/>
      <c r="J67" s="45"/>
      <c r="K67" s="44"/>
      <c r="L67" s="45">
        <f>SUM(AZ54:AZ69)</f>
        <v>0</v>
      </c>
    </row>
    <row r="68" spans="1:101" ht="14.25" x14ac:dyDescent="0.2">
      <c r="A68" s="50"/>
      <c r="B68" s="50" t="s">
        <v>26</v>
      </c>
      <c r="C68" s="50" t="s">
        <v>1556</v>
      </c>
      <c r="D68" s="51" t="s">
        <v>60</v>
      </c>
      <c r="E68" s="52">
        <f>Source!CA28</f>
        <v>60</v>
      </c>
      <c r="F68" s="52"/>
      <c r="G68" s="52">
        <f>Source!AU28</f>
        <v>60</v>
      </c>
      <c r="H68" s="53"/>
      <c r="I68" s="54"/>
      <c r="J68" s="53"/>
      <c r="K68" s="54"/>
      <c r="L68" s="53">
        <f>SUM(BA54:BA69)</f>
        <v>0</v>
      </c>
    </row>
    <row r="69" spans="1:101" ht="15" x14ac:dyDescent="0.2">
      <c r="C69" s="268" t="s">
        <v>1557</v>
      </c>
      <c r="D69" s="268"/>
      <c r="E69" s="268"/>
      <c r="F69" s="268"/>
      <c r="G69" s="268"/>
      <c r="H69" s="268"/>
      <c r="I69" s="269">
        <f>IF(E54&lt;&gt;0,K69/E54, 0)</f>
        <v>0</v>
      </c>
      <c r="J69" s="269"/>
      <c r="K69" s="269">
        <f>L56+L58+L67+L68+L59</f>
        <v>0</v>
      </c>
      <c r="L69" s="269"/>
      <c r="AD69">
        <f>ROUND((Source!AT28/100)*((ROUND(SUMIF(SmtRes!AQ1:'SmtRes'!AQ5,"=1",SmtRes!AD1:'SmtRes'!AD5)*Source!I28, 2)+ROUND(SUMIF(SmtRes!AQ1:'SmtRes'!AQ5,"=1",SmtRes!AC1:'SmtRes'!AC5)*Source!I28, 2))), 2)</f>
        <v>0</v>
      </c>
      <c r="AE69">
        <f>ROUND((Source!AU28/100)*((ROUND(SUMIF(SmtRes!AQ1:'SmtRes'!AQ5,"=1",SmtRes!AD1:'SmtRes'!AD5)*Source!I28, 2)+ROUND(SUMIF(SmtRes!AQ1:'SmtRes'!AQ5,"=1",SmtRes!AC1:'SmtRes'!AC5)*Source!I28, 2))), 2)</f>
        <v>0</v>
      </c>
      <c r="AN69" s="55">
        <f>L56+L58+L67+L68+L59</f>
        <v>0</v>
      </c>
      <c r="AO69" s="55">
        <f>L58</f>
        <v>0</v>
      </c>
      <c r="AQ69" t="s">
        <v>1558</v>
      </c>
      <c r="AR69" s="55">
        <f>L56</f>
        <v>0</v>
      </c>
      <c r="AT69" s="55">
        <f>L59</f>
        <v>0</v>
      </c>
      <c r="AV69" t="s">
        <v>1558</v>
      </c>
      <c r="AW69">
        <f>0</f>
        <v>0</v>
      </c>
      <c r="AZ69">
        <f>Source!X28</f>
        <v>0</v>
      </c>
      <c r="BA69">
        <f>Source!Y28</f>
        <v>0</v>
      </c>
      <c r="CD69">
        <v>1</v>
      </c>
    </row>
    <row r="70" spans="1:101" ht="57" x14ac:dyDescent="0.2">
      <c r="A70" s="39" t="s">
        <v>27</v>
      </c>
      <c r="B70" s="41" t="s">
        <v>1559</v>
      </c>
      <c r="C70" s="41" t="str">
        <f>Source!G29</f>
        <v>Развозка конструкций и материалов опор ВЛ 0,38-10 кВ по трассе: материалов оснастки одностоечных опор</v>
      </c>
      <c r="D70" s="42" t="str">
        <f>Source!H29</f>
        <v>ШТ</v>
      </c>
      <c r="E70" s="43">
        <f>Source!K29</f>
        <v>0</v>
      </c>
      <c r="F70" s="43"/>
      <c r="G70" s="43">
        <f>Source!I29</f>
        <v>0</v>
      </c>
      <c r="H70" s="45"/>
      <c r="I70" s="44"/>
      <c r="J70" s="45"/>
      <c r="K70" s="44"/>
      <c r="L70" s="45"/>
    </row>
    <row r="71" spans="1:101" ht="51" x14ac:dyDescent="0.2">
      <c r="B71" s="46" t="s">
        <v>1135</v>
      </c>
      <c r="C71" s="267" t="s">
        <v>1547</v>
      </c>
      <c r="D71" s="267"/>
      <c r="E71" s="267"/>
      <c r="F71" s="267"/>
      <c r="G71" s="267"/>
      <c r="H71" s="267"/>
      <c r="I71" s="267"/>
      <c r="J71" s="267"/>
      <c r="K71" s="267"/>
      <c r="L71" s="267"/>
      <c r="CW71" s="47" t="s">
        <v>1547</v>
      </c>
    </row>
    <row r="72" spans="1:101" ht="15" x14ac:dyDescent="0.2">
      <c r="A72" s="40"/>
      <c r="B72" s="43">
        <v>1</v>
      </c>
      <c r="C72" s="40" t="s">
        <v>1548</v>
      </c>
      <c r="D72" s="42" t="s">
        <v>826</v>
      </c>
      <c r="E72" s="48"/>
      <c r="F72" s="43"/>
      <c r="G72" s="43">
        <f>Source!U29</f>
        <v>0</v>
      </c>
      <c r="H72" s="43"/>
      <c r="I72" s="43"/>
      <c r="J72" s="43"/>
      <c r="K72" s="43"/>
      <c r="L72" s="49">
        <f>SUM(L73:L73)-SUMIF(CE73:CE73, 1, L73:L73)</f>
        <v>0</v>
      </c>
    </row>
    <row r="73" spans="1:101" ht="14.25" x14ac:dyDescent="0.2">
      <c r="A73" s="41"/>
      <c r="B73" s="41" t="s">
        <v>824</v>
      </c>
      <c r="C73" s="41" t="s">
        <v>825</v>
      </c>
      <c r="D73" s="42" t="s">
        <v>826</v>
      </c>
      <c r="E73" s="43">
        <v>0.25</v>
      </c>
      <c r="F73" s="43">
        <f>ROUND((0.2+1),7)</f>
        <v>1.2</v>
      </c>
      <c r="G73" s="43">
        <f>SmtRes!CX6</f>
        <v>0</v>
      </c>
      <c r="H73" s="45"/>
      <c r="I73" s="44"/>
      <c r="J73" s="45">
        <f>SmtRes!CZ6</f>
        <v>732.89</v>
      </c>
      <c r="K73" s="44"/>
      <c r="L73" s="45">
        <f>SmtRes!DI6</f>
        <v>0</v>
      </c>
    </row>
    <row r="74" spans="1:101" ht="15" x14ac:dyDescent="0.2">
      <c r="A74" s="40"/>
      <c r="B74" s="43">
        <v>2</v>
      </c>
      <c r="C74" s="40" t="s">
        <v>1549</v>
      </c>
      <c r="D74" s="42"/>
      <c r="E74" s="48"/>
      <c r="F74" s="43"/>
      <c r="G74" s="43"/>
      <c r="H74" s="43"/>
      <c r="I74" s="43"/>
      <c r="J74" s="43"/>
      <c r="K74" s="43"/>
      <c r="L74" s="49">
        <f>SUM(L75:L78)-SUMIF(CE75:CE78, 1, L75:L78)</f>
        <v>0</v>
      </c>
    </row>
    <row r="75" spans="1:101" ht="15" x14ac:dyDescent="0.2">
      <c r="A75" s="40"/>
      <c r="B75" s="43"/>
      <c r="C75" s="40" t="s">
        <v>1552</v>
      </c>
      <c r="D75" s="42" t="s">
        <v>826</v>
      </c>
      <c r="E75" s="48"/>
      <c r="F75" s="43"/>
      <c r="G75" s="43">
        <f>Source!V29</f>
        <v>0</v>
      </c>
      <c r="H75" s="43"/>
      <c r="I75" s="43"/>
      <c r="J75" s="43"/>
      <c r="K75" s="43"/>
      <c r="L75" s="49">
        <f>SUMIF(CE76:CE78, 1, L76:L78)</f>
        <v>0</v>
      </c>
      <c r="CE75">
        <v>1</v>
      </c>
    </row>
    <row r="76" spans="1:101" ht="28.5" x14ac:dyDescent="0.2">
      <c r="A76" s="41"/>
      <c r="B76" s="41" t="s">
        <v>834</v>
      </c>
      <c r="C76" s="41" t="s">
        <v>836</v>
      </c>
      <c r="D76" s="42" t="s">
        <v>832</v>
      </c>
      <c r="E76" s="43">
        <v>0.14000000000000001</v>
      </c>
      <c r="F76" s="43">
        <f>ROUND((0.2+1),7)</f>
        <v>1.2</v>
      </c>
      <c r="G76" s="43">
        <f>SmtRes!CX8</f>
        <v>0</v>
      </c>
      <c r="H76" s="45"/>
      <c r="I76" s="44"/>
      <c r="J76" s="45">
        <f>SmtRes!CZ8</f>
        <v>14.35</v>
      </c>
      <c r="K76" s="44"/>
      <c r="L76" s="45">
        <f>SmtRes!DG8</f>
        <v>0</v>
      </c>
    </row>
    <row r="77" spans="1:101" ht="28.5" x14ac:dyDescent="0.2">
      <c r="A77" s="41"/>
      <c r="B77" s="41" t="s">
        <v>837</v>
      </c>
      <c r="C77" s="41" t="s">
        <v>839</v>
      </c>
      <c r="D77" s="42" t="s">
        <v>832</v>
      </c>
      <c r="E77" s="43">
        <v>0.14000000000000001</v>
      </c>
      <c r="F77" s="43">
        <f>ROUND((0.2+1),7)</f>
        <v>1.2</v>
      </c>
      <c r="G77" s="43">
        <f>SmtRes!CX9</f>
        <v>0</v>
      </c>
      <c r="H77" s="45"/>
      <c r="I77" s="44"/>
      <c r="J77" s="45">
        <f>SmtRes!CZ9</f>
        <v>636.78</v>
      </c>
      <c r="K77" s="44"/>
      <c r="L77" s="45">
        <f>SmtRes!DG9</f>
        <v>0</v>
      </c>
    </row>
    <row r="78" spans="1:101" ht="28.5" x14ac:dyDescent="0.2">
      <c r="A78" s="41"/>
      <c r="B78" s="41" t="s">
        <v>840</v>
      </c>
      <c r="C78" s="50" t="s">
        <v>1551</v>
      </c>
      <c r="D78" s="51" t="s">
        <v>826</v>
      </c>
      <c r="E78" s="52">
        <f>SmtRes!DO9*SmtRes!AT9</f>
        <v>0.14000000000000001</v>
      </c>
      <c r="F78" s="52">
        <f>ROUND((0.2+1),7)</f>
        <v>1.2</v>
      </c>
      <c r="G78" s="52">
        <f>ROUND(E78*F78*G70, 7)</f>
        <v>0</v>
      </c>
      <c r="H78" s="53"/>
      <c r="I78" s="54"/>
      <c r="J78" s="53">
        <f>ROUND(SmtRes!AG9/SmtRes!DO9, 2)</f>
        <v>861.47</v>
      </c>
      <c r="K78" s="54"/>
      <c r="L78" s="53">
        <f>SmtRes!DH9</f>
        <v>0</v>
      </c>
      <c r="CE78">
        <v>1</v>
      </c>
    </row>
    <row r="79" spans="1:101" ht="15" x14ac:dyDescent="0.2">
      <c r="A79" s="41"/>
      <c r="B79" s="41"/>
      <c r="C79" s="57" t="s">
        <v>1553</v>
      </c>
      <c r="D79" s="42"/>
      <c r="E79" s="43"/>
      <c r="F79" s="43"/>
      <c r="G79" s="43"/>
      <c r="H79" s="45"/>
      <c r="I79" s="44"/>
      <c r="J79" s="45"/>
      <c r="K79" s="44"/>
      <c r="L79" s="45">
        <f>L72+L74+L75</f>
        <v>0</v>
      </c>
    </row>
    <row r="80" spans="1:101" ht="14.25" x14ac:dyDescent="0.2">
      <c r="A80" s="41"/>
      <c r="B80" s="41"/>
      <c r="C80" s="41" t="s">
        <v>1554</v>
      </c>
      <c r="D80" s="42"/>
      <c r="E80" s="43"/>
      <c r="F80" s="43"/>
      <c r="G80" s="43"/>
      <c r="H80" s="45"/>
      <c r="I80" s="44"/>
      <c r="J80" s="45"/>
      <c r="K80" s="44"/>
      <c r="L80" s="45">
        <f>SUM(AR70:AR83)+SUM(AS70:AS83)+SUM(AT70:AT83)+SUM(AU70:AU83)+SUM(AV70:AV83)</f>
        <v>0</v>
      </c>
    </row>
    <row r="81" spans="1:101" ht="14.25" x14ac:dyDescent="0.2">
      <c r="A81" s="41"/>
      <c r="B81" s="41" t="s">
        <v>25</v>
      </c>
      <c r="C81" s="41" t="s">
        <v>1555</v>
      </c>
      <c r="D81" s="42" t="s">
        <v>60</v>
      </c>
      <c r="E81" s="43">
        <f>Source!BZ29</f>
        <v>103</v>
      </c>
      <c r="F81" s="43"/>
      <c r="G81" s="43">
        <f>Source!AT29</f>
        <v>103</v>
      </c>
      <c r="H81" s="45"/>
      <c r="I81" s="44"/>
      <c r="J81" s="45"/>
      <c r="K81" s="44"/>
      <c r="L81" s="45">
        <f>SUM(AZ70:AZ83)</f>
        <v>0</v>
      </c>
    </row>
    <row r="82" spans="1:101" ht="14.25" x14ac:dyDescent="0.2">
      <c r="A82" s="50"/>
      <c r="B82" s="50" t="s">
        <v>26</v>
      </c>
      <c r="C82" s="50" t="s">
        <v>1556</v>
      </c>
      <c r="D82" s="51" t="s">
        <v>60</v>
      </c>
      <c r="E82" s="52">
        <f>Source!CA29</f>
        <v>60</v>
      </c>
      <c r="F82" s="52"/>
      <c r="G82" s="52">
        <f>Source!AU29</f>
        <v>60</v>
      </c>
      <c r="H82" s="53"/>
      <c r="I82" s="54"/>
      <c r="J82" s="53"/>
      <c r="K82" s="54"/>
      <c r="L82" s="53">
        <f>SUM(BA70:BA83)</f>
        <v>0</v>
      </c>
    </row>
    <row r="83" spans="1:101" ht="15" x14ac:dyDescent="0.2">
      <c r="C83" s="268" t="s">
        <v>1557</v>
      </c>
      <c r="D83" s="268"/>
      <c r="E83" s="268"/>
      <c r="F83" s="268"/>
      <c r="G83" s="268"/>
      <c r="H83" s="268"/>
      <c r="I83" s="269">
        <f>IF(E70&lt;&gt;0,K83/E70, 0)</f>
        <v>0</v>
      </c>
      <c r="J83" s="269"/>
      <c r="K83" s="269">
        <f>L72+L74+L81+L82+L75</f>
        <v>0</v>
      </c>
      <c r="L83" s="269"/>
      <c r="AD83">
        <f>ROUND((Source!AT29/100)*((ROUND(SUMIF(SmtRes!AQ6:'SmtRes'!AQ9,"=1",SmtRes!AD6:'SmtRes'!AD9)*Source!I29, 2)+ROUND(SUMIF(SmtRes!AQ6:'SmtRes'!AQ9,"=1",SmtRes!AC6:'SmtRes'!AC9)*Source!I29, 2))), 2)</f>
        <v>0</v>
      </c>
      <c r="AE83">
        <f>ROUND((Source!AU29/100)*((ROUND(SUMIF(SmtRes!AQ6:'SmtRes'!AQ9,"=1",SmtRes!AD6:'SmtRes'!AD9)*Source!I29, 2)+ROUND(SUMIF(SmtRes!AQ6:'SmtRes'!AQ9,"=1",SmtRes!AC6:'SmtRes'!AC9)*Source!I29, 2))), 2)</f>
        <v>0</v>
      </c>
      <c r="AN83" s="55">
        <f>L72+L74+L81+L82+L75</f>
        <v>0</v>
      </c>
      <c r="AO83" s="55">
        <f>L74</f>
        <v>0</v>
      </c>
      <c r="AQ83" t="s">
        <v>1558</v>
      </c>
      <c r="AR83" s="55">
        <f>L72</f>
        <v>0</v>
      </c>
      <c r="AT83" s="55">
        <f>L75</f>
        <v>0</v>
      </c>
      <c r="AV83" t="s">
        <v>1558</v>
      </c>
      <c r="AW83">
        <f>0</f>
        <v>0</v>
      </c>
      <c r="AZ83">
        <f>Source!X29</f>
        <v>0</v>
      </c>
      <c r="BA83">
        <f>Source!Y29</f>
        <v>0</v>
      </c>
      <c r="CD83">
        <v>1</v>
      </c>
    </row>
    <row r="84" spans="1:101" ht="42.75" x14ac:dyDescent="0.2">
      <c r="A84" s="39" t="s">
        <v>35</v>
      </c>
      <c r="B84" s="41" t="s">
        <v>1560</v>
      </c>
      <c r="C84" s="41" t="str">
        <f>Source!G31</f>
        <v>Установка железобетонных опор ВЛ 0,38; 6-10 кВ с траверсами без приставок: одностоечных</v>
      </c>
      <c r="D84" s="42" t="str">
        <f>Source!H31</f>
        <v>ШТ</v>
      </c>
      <c r="E84" s="43">
        <f>Source!K31</f>
        <v>0</v>
      </c>
      <c r="F84" s="43"/>
      <c r="G84" s="43">
        <f>Source!I31</f>
        <v>0</v>
      </c>
      <c r="H84" s="45"/>
      <c r="I84" s="44"/>
      <c r="J84" s="45"/>
      <c r="K84" s="44"/>
      <c r="L84" s="45"/>
    </row>
    <row r="85" spans="1:101" ht="51" x14ac:dyDescent="0.2">
      <c r="B85" s="46" t="s">
        <v>1135</v>
      </c>
      <c r="C85" s="267" t="s">
        <v>1547</v>
      </c>
      <c r="D85" s="267"/>
      <c r="E85" s="267"/>
      <c r="F85" s="267"/>
      <c r="G85" s="267"/>
      <c r="H85" s="267"/>
      <c r="I85" s="267"/>
      <c r="J85" s="267"/>
      <c r="K85" s="267"/>
      <c r="L85" s="267"/>
      <c r="CW85" s="47" t="s">
        <v>1547</v>
      </c>
    </row>
    <row r="86" spans="1:101" ht="15" x14ac:dyDescent="0.2">
      <c r="A86" s="40"/>
      <c r="B86" s="43">
        <v>1</v>
      </c>
      <c r="C86" s="40" t="s">
        <v>1548</v>
      </c>
      <c r="D86" s="42" t="s">
        <v>826</v>
      </c>
      <c r="E86" s="48"/>
      <c r="F86" s="43"/>
      <c r="G86" s="43">
        <f>Source!U31</f>
        <v>0</v>
      </c>
      <c r="H86" s="43"/>
      <c r="I86" s="43"/>
      <c r="J86" s="43"/>
      <c r="K86" s="43"/>
      <c r="L86" s="49">
        <f>SUM(L87:L87)-SUMIF(CE87:CE87, 1, L87:L87)</f>
        <v>0</v>
      </c>
    </row>
    <row r="87" spans="1:101" ht="14.25" x14ac:dyDescent="0.2">
      <c r="A87" s="41"/>
      <c r="B87" s="41" t="s">
        <v>841</v>
      </c>
      <c r="C87" s="41" t="s">
        <v>842</v>
      </c>
      <c r="D87" s="42" t="s">
        <v>826</v>
      </c>
      <c r="E87" s="43">
        <v>3.06</v>
      </c>
      <c r="F87" s="43">
        <f>ROUND((0.2+1),7)</f>
        <v>1.2</v>
      </c>
      <c r="G87" s="43">
        <f>SmtRes!CX14</f>
        <v>0</v>
      </c>
      <c r="H87" s="45"/>
      <c r="I87" s="44"/>
      <c r="J87" s="45">
        <f>SmtRes!CZ14</f>
        <v>793.97</v>
      </c>
      <c r="K87" s="44"/>
      <c r="L87" s="45">
        <f>SmtRes!DI14</f>
        <v>0</v>
      </c>
    </row>
    <row r="88" spans="1:101" ht="15" x14ac:dyDescent="0.2">
      <c r="A88" s="40"/>
      <c r="B88" s="43">
        <v>2</v>
      </c>
      <c r="C88" s="40" t="s">
        <v>1549</v>
      </c>
      <c r="D88" s="42"/>
      <c r="E88" s="48"/>
      <c r="F88" s="43"/>
      <c r="G88" s="43"/>
      <c r="H88" s="43"/>
      <c r="I88" s="43"/>
      <c r="J88" s="43"/>
      <c r="K88" s="43"/>
      <c r="L88" s="49">
        <f>SUM(L89:L93)-SUMIF(CE89:CE93, 1, L89:L93)</f>
        <v>0</v>
      </c>
    </row>
    <row r="89" spans="1:101" ht="15" x14ac:dyDescent="0.2">
      <c r="A89" s="40"/>
      <c r="B89" s="43"/>
      <c r="C89" s="40" t="s">
        <v>1552</v>
      </c>
      <c r="D89" s="42" t="s">
        <v>826</v>
      </c>
      <c r="E89" s="48"/>
      <c r="F89" s="43"/>
      <c r="G89" s="43">
        <f>Source!V31</f>
        <v>0</v>
      </c>
      <c r="H89" s="43"/>
      <c r="I89" s="43"/>
      <c r="J89" s="43"/>
      <c r="K89" s="43"/>
      <c r="L89" s="49">
        <f>SUMIF(CE90:CE93, 1, L90:L93)</f>
        <v>0</v>
      </c>
      <c r="CE89">
        <v>1</v>
      </c>
    </row>
    <row r="90" spans="1:101" ht="42.75" x14ac:dyDescent="0.2">
      <c r="A90" s="41"/>
      <c r="B90" s="41" t="s">
        <v>843</v>
      </c>
      <c r="C90" s="41" t="s">
        <v>845</v>
      </c>
      <c r="D90" s="42" t="s">
        <v>832</v>
      </c>
      <c r="E90" s="43">
        <v>0.68</v>
      </c>
      <c r="F90" s="43">
        <f>ROUND((0.2+1),7)</f>
        <v>1.2</v>
      </c>
      <c r="G90" s="43">
        <f>SmtRes!CX16</f>
        <v>0</v>
      </c>
      <c r="H90" s="45">
        <f>SmtRes!CZ16</f>
        <v>2088.77</v>
      </c>
      <c r="I90" s="44">
        <f>SmtRes!AJ16</f>
        <v>1.27</v>
      </c>
      <c r="J90" s="45">
        <f>ROUND(H90*I90, 2)</f>
        <v>2652.74</v>
      </c>
      <c r="K90" s="44"/>
      <c r="L90" s="45">
        <f>SmtRes!DG16</f>
        <v>0</v>
      </c>
    </row>
    <row r="91" spans="1:101" ht="28.5" x14ac:dyDescent="0.2">
      <c r="A91" s="41"/>
      <c r="B91" s="41" t="s">
        <v>846</v>
      </c>
      <c r="C91" s="41" t="s">
        <v>1561</v>
      </c>
      <c r="D91" s="42" t="s">
        <v>826</v>
      </c>
      <c r="E91" s="43">
        <f>SmtRes!DO16*SmtRes!AT16</f>
        <v>0.68</v>
      </c>
      <c r="F91" s="43">
        <f>ROUND((0.2+1),7)</f>
        <v>1.2</v>
      </c>
      <c r="G91" s="43">
        <f>ROUND(E91*F91*G84, 7)</f>
        <v>0</v>
      </c>
      <c r="H91" s="45"/>
      <c r="I91" s="44"/>
      <c r="J91" s="45">
        <f>ROUND(SmtRes!AG16/SmtRes!DO16, 2)</f>
        <v>990.05</v>
      </c>
      <c r="K91" s="44"/>
      <c r="L91" s="45">
        <f>SmtRes!DH16</f>
        <v>0</v>
      </c>
      <c r="CE91">
        <v>1</v>
      </c>
    </row>
    <row r="92" spans="1:101" ht="28.5" x14ac:dyDescent="0.2">
      <c r="A92" s="41"/>
      <c r="B92" s="41" t="s">
        <v>847</v>
      </c>
      <c r="C92" s="41" t="s">
        <v>849</v>
      </c>
      <c r="D92" s="42" t="s">
        <v>832</v>
      </c>
      <c r="E92" s="43">
        <v>0.19</v>
      </c>
      <c r="F92" s="43">
        <f>ROUND((0.2+1),7)</f>
        <v>1.2</v>
      </c>
      <c r="G92" s="43">
        <f>SmtRes!CX17</f>
        <v>0</v>
      </c>
      <c r="H92" s="45"/>
      <c r="I92" s="44"/>
      <c r="J92" s="45">
        <f>SmtRes!CZ17</f>
        <v>543.33000000000004</v>
      </c>
      <c r="K92" s="44"/>
      <c r="L92" s="45">
        <f>SmtRes!DG17</f>
        <v>0</v>
      </c>
    </row>
    <row r="93" spans="1:101" ht="28.5" x14ac:dyDescent="0.2">
      <c r="A93" s="41"/>
      <c r="B93" s="41" t="s">
        <v>840</v>
      </c>
      <c r="C93" s="41" t="s">
        <v>1551</v>
      </c>
      <c r="D93" s="42" t="s">
        <v>826</v>
      </c>
      <c r="E93" s="43">
        <f>SmtRes!DO17*SmtRes!AT17</f>
        <v>0.19</v>
      </c>
      <c r="F93" s="43">
        <f>ROUND((0.2+1),7)</f>
        <v>1.2</v>
      </c>
      <c r="G93" s="43">
        <f>ROUND(E93*F93*G84, 7)</f>
        <v>0</v>
      </c>
      <c r="H93" s="45"/>
      <c r="I93" s="44"/>
      <c r="J93" s="45">
        <f>ROUND(SmtRes!AG17/SmtRes!DO17, 2)</f>
        <v>861.47</v>
      </c>
      <c r="K93" s="44"/>
      <c r="L93" s="45">
        <f>SmtRes!DH17</f>
        <v>0</v>
      </c>
      <c r="CE93">
        <v>1</v>
      </c>
    </row>
    <row r="94" spans="1:101" ht="15" x14ac:dyDescent="0.2">
      <c r="A94" s="40"/>
      <c r="B94" s="43">
        <v>4</v>
      </c>
      <c r="C94" s="40" t="s">
        <v>1562</v>
      </c>
      <c r="D94" s="42"/>
      <c r="E94" s="48"/>
      <c r="F94" s="43"/>
      <c r="G94" s="43"/>
      <c r="H94" s="43"/>
      <c r="I94" s="43"/>
      <c r="J94" s="43"/>
      <c r="K94" s="43"/>
      <c r="L94" s="49">
        <f>SUM(L95:L101)-SUMIF(CE95:CE101, 1, L95:L101)</f>
        <v>0</v>
      </c>
    </row>
    <row r="95" spans="1:101" ht="14.25" x14ac:dyDescent="0.2">
      <c r="A95" s="41"/>
      <c r="B95" s="41" t="s">
        <v>850</v>
      </c>
      <c r="C95" s="41" t="s">
        <v>852</v>
      </c>
      <c r="D95" s="42" t="s">
        <v>73</v>
      </c>
      <c r="E95" s="43">
        <v>0.1</v>
      </c>
      <c r="F95" s="43"/>
      <c r="G95" s="43">
        <f>SmtRes!CX18</f>
        <v>0</v>
      </c>
      <c r="H95" s="45">
        <f>SmtRes!CZ18</f>
        <v>185.43</v>
      </c>
      <c r="I95" s="44">
        <f>SmtRes!AI18</f>
        <v>1.59</v>
      </c>
      <c r="J95" s="45">
        <f t="shared" ref="J95:J101" si="1">ROUND(H95*I95, 2)</f>
        <v>294.83</v>
      </c>
      <c r="K95" s="44"/>
      <c r="L95" s="45">
        <f>SmtRes!DF18</f>
        <v>0</v>
      </c>
    </row>
    <row r="96" spans="1:101" ht="14.25" x14ac:dyDescent="0.2">
      <c r="A96" s="41"/>
      <c r="B96" s="41" t="s">
        <v>853</v>
      </c>
      <c r="C96" s="41" t="s">
        <v>855</v>
      </c>
      <c r="D96" s="42" t="s">
        <v>73</v>
      </c>
      <c r="E96" s="43">
        <v>0.03</v>
      </c>
      <c r="F96" s="43"/>
      <c r="G96" s="43">
        <f>SmtRes!CX19</f>
        <v>0</v>
      </c>
      <c r="H96" s="45">
        <f>SmtRes!CZ19</f>
        <v>58.53</v>
      </c>
      <c r="I96" s="44">
        <f>SmtRes!AI19</f>
        <v>1.59</v>
      </c>
      <c r="J96" s="45">
        <f t="shared" si="1"/>
        <v>93.06</v>
      </c>
      <c r="K96" s="44"/>
      <c r="L96" s="45">
        <f>SmtRes!DF19</f>
        <v>0</v>
      </c>
    </row>
    <row r="97" spans="1:12" ht="28.5" x14ac:dyDescent="0.2">
      <c r="A97" s="41"/>
      <c r="B97" s="41" t="s">
        <v>856</v>
      </c>
      <c r="C97" s="41" t="s">
        <v>858</v>
      </c>
      <c r="D97" s="42" t="s">
        <v>73</v>
      </c>
      <c r="E97" s="43">
        <v>0</v>
      </c>
      <c r="F97" s="43"/>
      <c r="G97" s="43">
        <f>SmtRes!CX20</f>
        <v>0</v>
      </c>
      <c r="H97" s="45">
        <f>SmtRes!CZ20</f>
        <v>174.93</v>
      </c>
      <c r="I97" s="44">
        <f>SmtRes!AI20</f>
        <v>1.07</v>
      </c>
      <c r="J97" s="45">
        <f t="shared" si="1"/>
        <v>187.18</v>
      </c>
      <c r="K97" s="44"/>
      <c r="L97" s="45">
        <f>SmtRes!DF20</f>
        <v>0</v>
      </c>
    </row>
    <row r="98" spans="1:12" ht="14.25" x14ac:dyDescent="0.2">
      <c r="A98" s="41"/>
      <c r="B98" s="41" t="s">
        <v>859</v>
      </c>
      <c r="C98" s="41" t="s">
        <v>861</v>
      </c>
      <c r="D98" s="42" t="s">
        <v>73</v>
      </c>
      <c r="E98" s="43">
        <v>0.02</v>
      </c>
      <c r="F98" s="43"/>
      <c r="G98" s="43">
        <f>SmtRes!CX21</f>
        <v>0</v>
      </c>
      <c r="H98" s="45">
        <f>SmtRes!CZ21</f>
        <v>56.11</v>
      </c>
      <c r="I98" s="44">
        <f>SmtRes!AI21</f>
        <v>1.6</v>
      </c>
      <c r="J98" s="45">
        <f t="shared" si="1"/>
        <v>89.78</v>
      </c>
      <c r="K98" s="44"/>
      <c r="L98" s="45">
        <f>SmtRes!DF21</f>
        <v>0</v>
      </c>
    </row>
    <row r="99" spans="1:12" ht="14.25" x14ac:dyDescent="0.2">
      <c r="A99" s="41"/>
      <c r="B99" s="41" t="s">
        <v>870</v>
      </c>
      <c r="C99" s="41" t="s">
        <v>872</v>
      </c>
      <c r="D99" s="42" t="s">
        <v>73</v>
      </c>
      <c r="E99" s="43">
        <v>0.4</v>
      </c>
      <c r="F99" s="43"/>
      <c r="G99" s="43">
        <f>SmtRes!CX26</f>
        <v>0</v>
      </c>
      <c r="H99" s="45">
        <f>SmtRes!CZ26</f>
        <v>61.28</v>
      </c>
      <c r="I99" s="44">
        <f>SmtRes!AI26</f>
        <v>1.42</v>
      </c>
      <c r="J99" s="45">
        <f t="shared" si="1"/>
        <v>87.02</v>
      </c>
      <c r="K99" s="44"/>
      <c r="L99" s="45">
        <f>SmtRes!DF26</f>
        <v>0</v>
      </c>
    </row>
    <row r="100" spans="1:12" ht="14.25" x14ac:dyDescent="0.2">
      <c r="A100" s="41"/>
      <c r="B100" s="41" t="s">
        <v>873</v>
      </c>
      <c r="C100" s="41" t="s">
        <v>875</v>
      </c>
      <c r="D100" s="42" t="s">
        <v>166</v>
      </c>
      <c r="E100" s="43">
        <v>1E-4</v>
      </c>
      <c r="F100" s="43"/>
      <c r="G100" s="43">
        <f>SmtRes!CX27</f>
        <v>0</v>
      </c>
      <c r="H100" s="45">
        <f>SmtRes!CZ27</f>
        <v>80020.98</v>
      </c>
      <c r="I100" s="44">
        <f>SmtRes!AI27</f>
        <v>1.27</v>
      </c>
      <c r="J100" s="45">
        <f t="shared" si="1"/>
        <v>101626.64</v>
      </c>
      <c r="K100" s="44"/>
      <c r="L100" s="45">
        <f>SmtRes!DF27</f>
        <v>0</v>
      </c>
    </row>
    <row r="101" spans="1:12" ht="14.25" x14ac:dyDescent="0.2">
      <c r="A101" s="41"/>
      <c r="B101" s="41" t="s">
        <v>156</v>
      </c>
      <c r="C101" s="41" t="s">
        <v>157</v>
      </c>
      <c r="D101" s="42" t="s">
        <v>158</v>
      </c>
      <c r="E101" s="43">
        <v>0.06</v>
      </c>
      <c r="F101" s="43"/>
      <c r="G101" s="43">
        <f>SmtRes!CX28</f>
        <v>0</v>
      </c>
      <c r="H101" s="45">
        <f>SmtRes!CZ28</f>
        <v>1031.73</v>
      </c>
      <c r="I101" s="44">
        <f>SmtRes!AI28</f>
        <v>1.37</v>
      </c>
      <c r="J101" s="45">
        <f t="shared" si="1"/>
        <v>1413.47</v>
      </c>
      <c r="K101" s="44"/>
      <c r="L101" s="45">
        <f>SmtRes!DF28</f>
        <v>0</v>
      </c>
    </row>
    <row r="102" spans="1:12" ht="28.5" x14ac:dyDescent="0.2">
      <c r="A102" s="41"/>
      <c r="B102" s="41" t="str">
        <f>EtalonRes!I22</f>
        <v>05.1.02.07</v>
      </c>
      <c r="C102" s="41" t="str">
        <f>EtalonRes!K22</f>
        <v>Стойка железобетонная вибрированная для опор</v>
      </c>
      <c r="D102" s="42" t="str">
        <f>EtalonRes!O22</f>
        <v>ШТ</v>
      </c>
      <c r="E102" s="43">
        <f>EtalonRes!X22</f>
        <v>0</v>
      </c>
      <c r="F102" s="43"/>
      <c r="G102" s="43">
        <f>ROUND(EtalonRes!AG22*Source!I31, 7)</f>
        <v>0</v>
      </c>
      <c r="H102" s="45"/>
      <c r="I102" s="44"/>
      <c r="J102" s="45"/>
      <c r="K102" s="44"/>
      <c r="L102" s="45"/>
    </row>
    <row r="103" spans="1:12" ht="14.25" x14ac:dyDescent="0.2">
      <c r="A103" s="41"/>
      <c r="B103" s="41" t="str">
        <f>EtalonRes!I23</f>
        <v>07.2.02.05</v>
      </c>
      <c r="C103" s="41" t="str">
        <f>EtalonRes!K23</f>
        <v>Траверсы стальные</v>
      </c>
      <c r="D103" s="42" t="str">
        <f>EtalonRes!O23</f>
        <v>т</v>
      </c>
      <c r="E103" s="43">
        <f>EtalonRes!X23</f>
        <v>0</v>
      </c>
      <c r="F103" s="43"/>
      <c r="G103" s="43">
        <f>ROUND(EtalonRes!AG23*Source!I31, 7)</f>
        <v>0</v>
      </c>
      <c r="H103" s="45"/>
      <c r="I103" s="44"/>
      <c r="J103" s="45"/>
      <c r="K103" s="44"/>
      <c r="L103" s="45"/>
    </row>
    <row r="104" spans="1:12" ht="14.25" x14ac:dyDescent="0.2">
      <c r="A104" s="41"/>
      <c r="B104" s="41" t="str">
        <f>EtalonRes!I24</f>
        <v>07.2.07.13</v>
      </c>
      <c r="C104" s="41" t="str">
        <f>EtalonRes!K24</f>
        <v>Хомуты стальные</v>
      </c>
      <c r="D104" s="42" t="str">
        <f>EtalonRes!O24</f>
        <v>кг</v>
      </c>
      <c r="E104" s="43">
        <f>EtalonRes!X24</f>
        <v>0</v>
      </c>
      <c r="F104" s="43"/>
      <c r="G104" s="43">
        <f>ROUND(EtalonRes!AG24*Source!I31, 7)</f>
        <v>0</v>
      </c>
      <c r="H104" s="45"/>
      <c r="I104" s="44"/>
      <c r="J104" s="45"/>
      <c r="K104" s="44"/>
      <c r="L104" s="45"/>
    </row>
    <row r="105" spans="1:12" ht="14.25" x14ac:dyDescent="0.2">
      <c r="A105" s="41"/>
      <c r="B105" s="41" t="str">
        <f>EtalonRes!I25</f>
        <v>08.3.04.02</v>
      </c>
      <c r="C105" s="41" t="str">
        <f>EtalonRes!K25</f>
        <v>Сталь стержневая диаметром до 10 мм</v>
      </c>
      <c r="D105" s="42" t="str">
        <f>EtalonRes!O25</f>
        <v>т</v>
      </c>
      <c r="E105" s="43">
        <f>EtalonRes!X25</f>
        <v>0</v>
      </c>
      <c r="F105" s="43"/>
      <c r="G105" s="43">
        <f>ROUND(EtalonRes!AG25*Source!I31, 7)</f>
        <v>0</v>
      </c>
      <c r="H105" s="45"/>
      <c r="I105" s="44"/>
      <c r="J105" s="45"/>
      <c r="K105" s="44"/>
      <c r="L105" s="45"/>
    </row>
    <row r="106" spans="1:12" ht="14.25" x14ac:dyDescent="0.2">
      <c r="A106" s="41"/>
      <c r="B106" s="41" t="str">
        <f>EtalonRes!I29</f>
        <v>22.2.01.04</v>
      </c>
      <c r="C106" s="41" t="str">
        <f>EtalonRes!K29</f>
        <v>Изоляторы штыревые</v>
      </c>
      <c r="D106" s="42" t="str">
        <f>EtalonRes!O29</f>
        <v>ШТ</v>
      </c>
      <c r="E106" s="43">
        <f>EtalonRes!X29</f>
        <v>0</v>
      </c>
      <c r="F106" s="43"/>
      <c r="G106" s="43">
        <f>ROUND(EtalonRes!AG29*Source!I31, 7)</f>
        <v>0</v>
      </c>
      <c r="H106" s="45"/>
      <c r="I106" s="44"/>
      <c r="J106" s="45"/>
      <c r="K106" s="44"/>
      <c r="L106" s="45"/>
    </row>
    <row r="107" spans="1:12" ht="14.25" x14ac:dyDescent="0.2">
      <c r="A107" s="41"/>
      <c r="B107" s="41" t="str">
        <f>EtalonRes!I30</f>
        <v>22.2.02.21</v>
      </c>
      <c r="C107" s="41" t="str">
        <f>EtalonRes!K30</f>
        <v>Штыри</v>
      </c>
      <c r="D107" s="42" t="str">
        <f>EtalonRes!O30</f>
        <v>ШТ</v>
      </c>
      <c r="E107" s="43">
        <f>EtalonRes!X30</f>
        <v>0</v>
      </c>
      <c r="F107" s="43"/>
      <c r="G107" s="43">
        <f>ROUND(EtalonRes!AG30*Source!I31, 7)</f>
        <v>0</v>
      </c>
      <c r="H107" s="45"/>
      <c r="I107" s="44"/>
      <c r="J107" s="45"/>
      <c r="K107" s="44"/>
      <c r="L107" s="45"/>
    </row>
    <row r="108" spans="1:12" ht="14.25" x14ac:dyDescent="0.2">
      <c r="A108" s="41"/>
      <c r="B108" s="41" t="str">
        <f>EtalonRes!I31</f>
        <v>22.2.02.23</v>
      </c>
      <c r="C108" s="50" t="str">
        <f>EtalonRes!K31</f>
        <v>Металлические плакаты</v>
      </c>
      <c r="D108" s="51" t="str">
        <f>EtalonRes!O31</f>
        <v>ШТ</v>
      </c>
      <c r="E108" s="52">
        <f>EtalonRes!X31</f>
        <v>0</v>
      </c>
      <c r="F108" s="52"/>
      <c r="G108" s="52">
        <f>ROUND(EtalonRes!AG31*Source!I31, 7)</f>
        <v>0</v>
      </c>
      <c r="H108" s="53"/>
      <c r="I108" s="54"/>
      <c r="J108" s="53"/>
      <c r="K108" s="54"/>
      <c r="L108" s="53"/>
    </row>
    <row r="109" spans="1:12" ht="15" x14ac:dyDescent="0.2">
      <c r="A109" s="41"/>
      <c r="B109" s="41"/>
      <c r="C109" s="57" t="s">
        <v>1553</v>
      </c>
      <c r="D109" s="42"/>
      <c r="E109" s="43"/>
      <c r="F109" s="43"/>
      <c r="G109" s="43"/>
      <c r="H109" s="45"/>
      <c r="I109" s="44"/>
      <c r="J109" s="45"/>
      <c r="K109" s="44"/>
      <c r="L109" s="45">
        <f>L86+L88+L89+L94</f>
        <v>0</v>
      </c>
    </row>
    <row r="110" spans="1:12" ht="14.25" x14ac:dyDescent="0.2">
      <c r="A110" s="41"/>
      <c r="B110" s="41"/>
      <c r="C110" s="41" t="s">
        <v>1554</v>
      </c>
      <c r="D110" s="42"/>
      <c r="E110" s="43"/>
      <c r="F110" s="43"/>
      <c r="G110" s="43"/>
      <c r="H110" s="45"/>
      <c r="I110" s="44"/>
      <c r="J110" s="45"/>
      <c r="K110" s="44"/>
      <c r="L110" s="45">
        <f>SUM(AR84:AR113)+SUM(AS84:AS113)+SUM(AT84:AT113)+SUM(AU84:AU113)+SUM(AV84:AV113)</f>
        <v>0</v>
      </c>
    </row>
    <row r="111" spans="1:12" ht="14.25" x14ac:dyDescent="0.2">
      <c r="A111" s="41"/>
      <c r="B111" s="41" t="s">
        <v>25</v>
      </c>
      <c r="C111" s="41" t="s">
        <v>1555</v>
      </c>
      <c r="D111" s="42" t="s">
        <v>60</v>
      </c>
      <c r="E111" s="43">
        <f>Source!BZ31</f>
        <v>103</v>
      </c>
      <c r="F111" s="43"/>
      <c r="G111" s="43">
        <f>Source!AT31</f>
        <v>103</v>
      </c>
      <c r="H111" s="45"/>
      <c r="I111" s="44"/>
      <c r="J111" s="45"/>
      <c r="K111" s="44"/>
      <c r="L111" s="45">
        <f>SUM(AZ84:AZ113)</f>
        <v>0</v>
      </c>
    </row>
    <row r="112" spans="1:12" ht="14.25" x14ac:dyDescent="0.2">
      <c r="A112" s="50"/>
      <c r="B112" s="50" t="s">
        <v>26</v>
      </c>
      <c r="C112" s="50" t="s">
        <v>1556</v>
      </c>
      <c r="D112" s="51" t="s">
        <v>60</v>
      </c>
      <c r="E112" s="52">
        <f>Source!CA31</f>
        <v>60</v>
      </c>
      <c r="F112" s="52"/>
      <c r="G112" s="52">
        <f>Source!AU31</f>
        <v>60</v>
      </c>
      <c r="H112" s="53"/>
      <c r="I112" s="54"/>
      <c r="J112" s="53"/>
      <c r="K112" s="54"/>
      <c r="L112" s="53">
        <f>SUM(BA84:BA113)</f>
        <v>0</v>
      </c>
    </row>
    <row r="113" spans="1:101" ht="15" x14ac:dyDescent="0.2">
      <c r="C113" s="268" t="s">
        <v>1557</v>
      </c>
      <c r="D113" s="268"/>
      <c r="E113" s="268"/>
      <c r="F113" s="268"/>
      <c r="G113" s="268"/>
      <c r="H113" s="268"/>
      <c r="I113" s="269">
        <f>IF(E84&lt;&gt;0,K113/E84, 0)</f>
        <v>0</v>
      </c>
      <c r="J113" s="269"/>
      <c r="K113" s="269">
        <f>L86+L88+L94+L111+L112+L89</f>
        <v>0</v>
      </c>
      <c r="L113" s="269"/>
      <c r="AD113">
        <f>ROUND((Source!AT31/100)*((ROUND(SUMIF(SmtRes!AQ14:'SmtRes'!AQ31,"=1",SmtRes!AD14:'SmtRes'!AD31)*Source!I31, 2)+ROUND(SUMIF(SmtRes!AQ14:'SmtRes'!AQ31,"=1",SmtRes!AC14:'SmtRes'!AC31)*Source!I31, 2))), 2)</f>
        <v>0</v>
      </c>
      <c r="AE113">
        <f>ROUND((Source!AU31/100)*((ROUND(SUMIF(SmtRes!AQ14:'SmtRes'!AQ31,"=1",SmtRes!AD14:'SmtRes'!AD31)*Source!I31, 2)+ROUND(SUMIF(SmtRes!AQ14:'SmtRes'!AQ31,"=1",SmtRes!AC14:'SmtRes'!AC31)*Source!I31, 2))), 2)</f>
        <v>0</v>
      </c>
      <c r="AN113" s="55">
        <f>L86+L88+L94+L111+L112+L89</f>
        <v>0</v>
      </c>
      <c r="AO113" s="55">
        <f>L88</f>
        <v>0</v>
      </c>
      <c r="AQ113" t="s">
        <v>1558</v>
      </c>
      <c r="AR113" s="55">
        <f>L86</f>
        <v>0</v>
      </c>
      <c r="AT113" s="55">
        <f>L89</f>
        <v>0</v>
      </c>
      <c r="AV113" t="s">
        <v>1558</v>
      </c>
      <c r="AW113" s="55">
        <f>L94</f>
        <v>0</v>
      </c>
      <c r="AZ113">
        <f>Source!X31</f>
        <v>0</v>
      </c>
      <c r="BA113">
        <f>Source!Y31</f>
        <v>0</v>
      </c>
      <c r="CD113">
        <v>1</v>
      </c>
    </row>
    <row r="114" spans="1:101" ht="28.5" x14ac:dyDescent="0.2">
      <c r="A114" s="39" t="s">
        <v>47</v>
      </c>
      <c r="B114" s="41" t="s">
        <v>1563</v>
      </c>
      <c r="C114" s="41" t="str">
        <f>Source!G34</f>
        <v>Траверса на опоре</v>
      </c>
      <c r="D114" s="42" t="str">
        <f>Source!H34</f>
        <v>ШТ</v>
      </c>
      <c r="E114" s="43">
        <f>Source!K34</f>
        <v>0</v>
      </c>
      <c r="F114" s="43"/>
      <c r="G114" s="43">
        <f>Source!I34</f>
        <v>0</v>
      </c>
      <c r="H114" s="45"/>
      <c r="I114" s="44"/>
      <c r="J114" s="45"/>
      <c r="K114" s="44"/>
      <c r="L114" s="45"/>
    </row>
    <row r="115" spans="1:101" ht="51" x14ac:dyDescent="0.2">
      <c r="B115" s="46" t="s">
        <v>1137</v>
      </c>
      <c r="C115" s="267" t="s">
        <v>1547</v>
      </c>
      <c r="D115" s="267"/>
      <c r="E115" s="267"/>
      <c r="F115" s="267"/>
      <c r="G115" s="267"/>
      <c r="H115" s="267"/>
      <c r="I115" s="267"/>
      <c r="J115" s="267"/>
      <c r="K115" s="267"/>
      <c r="L115" s="267"/>
      <c r="CW115" s="47" t="s">
        <v>1547</v>
      </c>
    </row>
    <row r="116" spans="1:101" ht="15" x14ac:dyDescent="0.2">
      <c r="A116" s="40"/>
      <c r="B116" s="43">
        <v>1</v>
      </c>
      <c r="C116" s="40" t="s">
        <v>1548</v>
      </c>
      <c r="D116" s="42" t="s">
        <v>826</v>
      </c>
      <c r="E116" s="48"/>
      <c r="F116" s="43"/>
      <c r="G116" s="43">
        <f>Source!U34</f>
        <v>0</v>
      </c>
      <c r="H116" s="43"/>
      <c r="I116" s="43"/>
      <c r="J116" s="43"/>
      <c r="K116" s="43"/>
      <c r="L116" s="49">
        <f>SUM(L117:L117)-SUMIF(CE117:CE117, 1, L117:L117)</f>
        <v>0</v>
      </c>
    </row>
    <row r="117" spans="1:101" ht="14.25" x14ac:dyDescent="0.2">
      <c r="A117" s="41"/>
      <c r="B117" s="41" t="s">
        <v>884</v>
      </c>
      <c r="C117" s="41" t="s">
        <v>885</v>
      </c>
      <c r="D117" s="42" t="s">
        <v>826</v>
      </c>
      <c r="E117" s="43">
        <v>0.35</v>
      </c>
      <c r="F117" s="43">
        <f>ROUND((0.2+1),7)</f>
        <v>1.2</v>
      </c>
      <c r="G117" s="43">
        <f>SmtRes!CX70</f>
        <v>0</v>
      </c>
      <c r="H117" s="45"/>
      <c r="I117" s="44"/>
      <c r="J117" s="45">
        <f>SmtRes!CZ70</f>
        <v>822.9</v>
      </c>
      <c r="K117" s="44"/>
      <c r="L117" s="45">
        <f>SmtRes!DI70</f>
        <v>0</v>
      </c>
    </row>
    <row r="118" spans="1:101" ht="15" x14ac:dyDescent="0.2">
      <c r="A118" s="40"/>
      <c r="B118" s="43">
        <v>2</v>
      </c>
      <c r="C118" s="40" t="s">
        <v>1549</v>
      </c>
      <c r="D118" s="42"/>
      <c r="E118" s="48"/>
      <c r="F118" s="43"/>
      <c r="G118" s="43"/>
      <c r="H118" s="43"/>
      <c r="I118" s="43"/>
      <c r="J118" s="43"/>
      <c r="K118" s="43"/>
      <c r="L118" s="49">
        <f>SUM(L119:L121)-SUMIF(CE119:CE121, 1, L119:L121)</f>
        <v>0</v>
      </c>
    </row>
    <row r="119" spans="1:101" ht="15" x14ac:dyDescent="0.2">
      <c r="A119" s="40"/>
      <c r="B119" s="43"/>
      <c r="C119" s="40" t="s">
        <v>1552</v>
      </c>
      <c r="D119" s="42" t="s">
        <v>826</v>
      </c>
      <c r="E119" s="48"/>
      <c r="F119" s="43"/>
      <c r="G119" s="43">
        <f>Source!V34</f>
        <v>0</v>
      </c>
      <c r="H119" s="43"/>
      <c r="I119" s="43"/>
      <c r="J119" s="43"/>
      <c r="K119" s="43"/>
      <c r="L119" s="49">
        <f>SUMIF(CE120:CE121, 1, L120:L121)</f>
        <v>0</v>
      </c>
      <c r="CE119">
        <v>1</v>
      </c>
    </row>
    <row r="120" spans="1:101" ht="28.5" x14ac:dyDescent="0.2">
      <c r="A120" s="41"/>
      <c r="B120" s="41" t="s">
        <v>829</v>
      </c>
      <c r="C120" s="41" t="s">
        <v>831</v>
      </c>
      <c r="D120" s="42" t="s">
        <v>832</v>
      </c>
      <c r="E120" s="43">
        <v>0.15</v>
      </c>
      <c r="F120" s="43">
        <f>ROUND((0.2+1),7)</f>
        <v>1.2</v>
      </c>
      <c r="G120" s="43">
        <f>SmtRes!CX72</f>
        <v>0</v>
      </c>
      <c r="H120" s="45"/>
      <c r="I120" s="44"/>
      <c r="J120" s="45">
        <f>SmtRes!CZ72</f>
        <v>1582.31</v>
      </c>
      <c r="K120" s="44"/>
      <c r="L120" s="45">
        <f>SmtRes!DG72</f>
        <v>0</v>
      </c>
    </row>
    <row r="121" spans="1:101" ht="28.5" x14ac:dyDescent="0.2">
      <c r="A121" s="41"/>
      <c r="B121" s="41" t="s">
        <v>833</v>
      </c>
      <c r="C121" s="50" t="s">
        <v>1550</v>
      </c>
      <c r="D121" s="51" t="s">
        <v>826</v>
      </c>
      <c r="E121" s="52">
        <f>SmtRes!DO72*SmtRes!AT72</f>
        <v>0.15</v>
      </c>
      <c r="F121" s="52">
        <f>ROUND((0.2+1),7)</f>
        <v>1.2</v>
      </c>
      <c r="G121" s="52">
        <f>ROUND(E121*F121*G114, 7)</f>
        <v>0</v>
      </c>
      <c r="H121" s="53"/>
      <c r="I121" s="54"/>
      <c r="J121" s="53">
        <f>ROUND(SmtRes!AG72/SmtRes!DO72, 2)</f>
        <v>1157.2</v>
      </c>
      <c r="K121" s="54"/>
      <c r="L121" s="53">
        <f>SmtRes!DH72</f>
        <v>0</v>
      </c>
      <c r="CE121">
        <v>1</v>
      </c>
    </row>
    <row r="122" spans="1:101" ht="15" x14ac:dyDescent="0.2">
      <c r="A122" s="41"/>
      <c r="B122" s="41"/>
      <c r="C122" s="57" t="s">
        <v>1553</v>
      </c>
      <c r="D122" s="42"/>
      <c r="E122" s="43"/>
      <c r="F122" s="43"/>
      <c r="G122" s="43"/>
      <c r="H122" s="45"/>
      <c r="I122" s="44"/>
      <c r="J122" s="45"/>
      <c r="K122" s="44"/>
      <c r="L122" s="45">
        <f>L116+L118+L119</f>
        <v>0</v>
      </c>
    </row>
    <row r="123" spans="1:101" ht="57" x14ac:dyDescent="0.2">
      <c r="A123" s="39" t="s">
        <v>1186</v>
      </c>
      <c r="B123" s="41" t="str">
        <f>Source!F35</f>
        <v>421/пр_2020_п.75_пп.а</v>
      </c>
      <c r="C123" s="41" t="str">
        <f>Source!G35</f>
        <v>Сметная стоимость вспомогательных ненормируемых материальных ресурсов, не учтенная в сметной норме, 2%</v>
      </c>
      <c r="D123" s="42" t="str">
        <f>Source!H35</f>
        <v>%</v>
      </c>
      <c r="E123" s="43">
        <f>SmtRes!AT73</f>
        <v>2</v>
      </c>
      <c r="F123" s="43"/>
      <c r="G123" s="43">
        <f>Source!I35</f>
        <v>0</v>
      </c>
      <c r="H123" s="45"/>
      <c r="I123" s="44"/>
      <c r="J123" s="45"/>
      <c r="K123" s="44"/>
      <c r="L123" s="45">
        <f>Source!P35</f>
        <v>0</v>
      </c>
      <c r="AD123">
        <f>ROUND((Source!AT35/100)*((ROUND(0*Source!I35, 2)+ROUND(0*Source!I35, 2))), 2)</f>
        <v>0</v>
      </c>
      <c r="AE123">
        <f>ROUND((Source!AU35/100)*((ROUND(0*Source!I35, 2)+ROUND(0*Source!I35, 2))), 2)</f>
        <v>0</v>
      </c>
      <c r="AN123">
        <f>L123</f>
        <v>0</v>
      </c>
      <c r="AW123">
        <f>L123</f>
        <v>0</v>
      </c>
      <c r="AZ123">
        <f>Source!X35</f>
        <v>0</v>
      </c>
      <c r="BA123">
        <f>Source!Y35</f>
        <v>0</v>
      </c>
      <c r="CD123">
        <v>2</v>
      </c>
    </row>
    <row r="124" spans="1:101" ht="14.25" x14ac:dyDescent="0.2">
      <c r="A124" s="41"/>
      <c r="B124" s="41"/>
      <c r="C124" s="41" t="s">
        <v>1554</v>
      </c>
      <c r="D124" s="42"/>
      <c r="E124" s="43"/>
      <c r="F124" s="43"/>
      <c r="G124" s="43"/>
      <c r="H124" s="45"/>
      <c r="I124" s="44"/>
      <c r="J124" s="45"/>
      <c r="K124" s="44"/>
      <c r="L124" s="45">
        <f>SUM(AR114:AR127)+SUM(AS114:AS127)+SUM(AT114:AT127)+SUM(AU114:AU127)+SUM(AV114:AV127)</f>
        <v>0</v>
      </c>
    </row>
    <row r="125" spans="1:101" ht="28.5" x14ac:dyDescent="0.2">
      <c r="A125" s="41"/>
      <c r="B125" s="41" t="s">
        <v>55</v>
      </c>
      <c r="C125" s="41" t="s">
        <v>1564</v>
      </c>
      <c r="D125" s="42" t="s">
        <v>60</v>
      </c>
      <c r="E125" s="43">
        <f>Source!BZ34</f>
        <v>97</v>
      </c>
      <c r="F125" s="43"/>
      <c r="G125" s="43">
        <f>Source!AT34</f>
        <v>97</v>
      </c>
      <c r="H125" s="45"/>
      <c r="I125" s="44"/>
      <c r="J125" s="45"/>
      <c r="K125" s="44"/>
      <c r="L125" s="45">
        <f>SUM(AZ114:AZ127)</f>
        <v>0</v>
      </c>
    </row>
    <row r="126" spans="1:101" ht="28.5" x14ac:dyDescent="0.2">
      <c r="A126" s="50"/>
      <c r="B126" s="50" t="s">
        <v>56</v>
      </c>
      <c r="C126" s="50" t="s">
        <v>1565</v>
      </c>
      <c r="D126" s="51" t="s">
        <v>60</v>
      </c>
      <c r="E126" s="52">
        <f>Source!CA34</f>
        <v>51</v>
      </c>
      <c r="F126" s="52"/>
      <c r="G126" s="52">
        <f>Source!AU34</f>
        <v>51</v>
      </c>
      <c r="H126" s="53"/>
      <c r="I126" s="54"/>
      <c r="J126" s="53"/>
      <c r="K126" s="54"/>
      <c r="L126" s="53">
        <f>SUM(BA114:BA127)</f>
        <v>0</v>
      </c>
    </row>
    <row r="127" spans="1:101" ht="15" x14ac:dyDescent="0.2">
      <c r="C127" s="268" t="s">
        <v>1557</v>
      </c>
      <c r="D127" s="268"/>
      <c r="E127" s="268"/>
      <c r="F127" s="268"/>
      <c r="G127" s="268"/>
      <c r="H127" s="268"/>
      <c r="I127" s="269">
        <f>IF(E114&lt;&gt;0,K127/E114, 0)</f>
        <v>0</v>
      </c>
      <c r="J127" s="269"/>
      <c r="K127" s="269">
        <f>L116+L118+L125+L126+L119+SUM(L123:L123)</f>
        <v>0</v>
      </c>
      <c r="L127" s="269"/>
      <c r="AD127">
        <f>ROUND((Source!AT34/100)*((ROUND(SUMIF(SmtRes!AQ70:'SmtRes'!AQ73,"=1",SmtRes!AD70:'SmtRes'!AD73)*Source!I34, 2)+ROUND(SUMIF(SmtRes!AQ70:'SmtRes'!AQ73,"=1",SmtRes!AC70:'SmtRes'!AC73)*Source!I34, 2))), 2)</f>
        <v>0</v>
      </c>
      <c r="AE127">
        <f>ROUND((Source!AU34/100)*((ROUND(SUMIF(SmtRes!AQ70:'SmtRes'!AQ73,"=1",SmtRes!AD70:'SmtRes'!AD73)*Source!I34, 2)+ROUND(SUMIF(SmtRes!AQ70:'SmtRes'!AQ73,"=1",SmtRes!AC70:'SmtRes'!AC73)*Source!I34, 2))), 2)</f>
        <v>0</v>
      </c>
      <c r="AN127" s="55">
        <f>L116+L118+L125+L126+L119</f>
        <v>0</v>
      </c>
      <c r="AO127" s="55">
        <f>L118</f>
        <v>0</v>
      </c>
      <c r="AQ127" t="s">
        <v>1558</v>
      </c>
      <c r="AR127" s="55">
        <f>L116</f>
        <v>0</v>
      </c>
      <c r="AT127" s="55">
        <f>L119</f>
        <v>0</v>
      </c>
      <c r="AV127" t="s">
        <v>1558</v>
      </c>
      <c r="AW127">
        <f>0</f>
        <v>0</v>
      </c>
      <c r="AZ127">
        <f>Source!X34</f>
        <v>0</v>
      </c>
      <c r="BA127">
        <f>Source!Y34</f>
        <v>0</v>
      </c>
      <c r="CD127">
        <v>2</v>
      </c>
    </row>
    <row r="128" spans="1:101" ht="42.75" x14ac:dyDescent="0.2">
      <c r="A128" s="59" t="s">
        <v>78</v>
      </c>
      <c r="B128" s="50" t="str">
        <f>Source!F38</f>
        <v>ТЦ_102_77_7719546987_05.08.2026_02_1.1</v>
      </c>
      <c r="C128" s="50" t="str">
        <f>Source!G38</f>
        <v>Стойка опоры СВ 110-5-Ат</v>
      </c>
      <c r="D128" s="51" t="str">
        <f>Source!H38</f>
        <v>шт.</v>
      </c>
      <c r="E128" s="52">
        <f>Source!K38</f>
        <v>0</v>
      </c>
      <c r="F128" s="52"/>
      <c r="G128" s="52">
        <f>Source!I38</f>
        <v>0</v>
      </c>
      <c r="H128" s="53"/>
      <c r="I128" s="54"/>
      <c r="J128" s="53">
        <f>Source!AL38</f>
        <v>19094.060000000001</v>
      </c>
      <c r="K128" s="54"/>
      <c r="L128" s="53">
        <f>Source!HG38</f>
        <v>0</v>
      </c>
    </row>
    <row r="129" spans="1:82" ht="15" x14ac:dyDescent="0.2">
      <c r="C129" s="268" t="s">
        <v>1557</v>
      </c>
      <c r="D129" s="268"/>
      <c r="E129" s="268"/>
      <c r="F129" s="268"/>
      <c r="G129" s="268"/>
      <c r="H129" s="268"/>
      <c r="I129" s="269">
        <f>IF(E128&lt;&gt;0,K129/E128, 0)</f>
        <v>0</v>
      </c>
      <c r="J129" s="269"/>
      <c r="K129" s="269">
        <f>L128</f>
        <v>0</v>
      </c>
      <c r="L129" s="269"/>
      <c r="AD129">
        <f>ROUND((Source!AT38/100)*((ROUND(ROUND(Source!AO38,2)*Source!I38, 2)+ROUND(ROUND(Source!AN38,2)*Source!I38, 2))), 2)</f>
        <v>0</v>
      </c>
      <c r="AE129">
        <f>ROUND((Source!AU38/100)*((ROUND(ROUND(Source!AO38,2)*Source!I38, 2)+ROUND(ROUND(Source!AN38,2)*Source!I38, 2))), 2)</f>
        <v>0</v>
      </c>
      <c r="AN129" s="55">
        <f>L128</f>
        <v>0</v>
      </c>
      <c r="AO129">
        <f>0</f>
        <v>0</v>
      </c>
      <c r="AQ129" t="s">
        <v>1558</v>
      </c>
      <c r="AR129">
        <f>0</f>
        <v>0</v>
      </c>
      <c r="AT129">
        <f>0</f>
        <v>0</v>
      </c>
      <c r="AV129" t="s">
        <v>1558</v>
      </c>
      <c r="AW129" s="55">
        <f>L128</f>
        <v>0</v>
      </c>
      <c r="AX129" s="55">
        <f>L128</f>
        <v>0</v>
      </c>
      <c r="AZ129">
        <f>Source!X38</f>
        <v>0</v>
      </c>
      <c r="BA129">
        <f>Source!Y38</f>
        <v>0</v>
      </c>
      <c r="CD129">
        <v>1</v>
      </c>
    </row>
    <row r="130" spans="1:82" ht="42.75" x14ac:dyDescent="0.2">
      <c r="A130" s="39" t="s">
        <v>88</v>
      </c>
      <c r="B130" s="41" t="str">
        <f>Source!F40</f>
        <v>ТЦ_102_77_7719546987_05.08.2026_02_3.1</v>
      </c>
      <c r="C130" s="41" t="str">
        <f>Source!G40</f>
        <v>Штыревой изолятор IF 20</v>
      </c>
      <c r="D130" s="42" t="str">
        <f>Source!H40</f>
        <v>шт.</v>
      </c>
      <c r="E130" s="43">
        <f>Source!K40</f>
        <v>0</v>
      </c>
      <c r="F130" s="43"/>
      <c r="G130" s="43">
        <f>Source!I40</f>
        <v>0</v>
      </c>
      <c r="H130" s="45"/>
      <c r="I130" s="44"/>
      <c r="J130" s="45">
        <f>Source!AL40</f>
        <v>1470.84</v>
      </c>
      <c r="K130" s="44"/>
      <c r="L130" s="45">
        <f>Source!HG40</f>
        <v>0</v>
      </c>
    </row>
    <row r="131" spans="1:82" x14ac:dyDescent="0.2">
      <c r="A131" s="61"/>
      <c r="B131" s="61"/>
      <c r="C131" s="62" t="str">
        <f>"Объем: "&amp;Source!I40&amp;"=9+"&amp;"6"</f>
        <v>Объем: =9+6</v>
      </c>
      <c r="D131" s="61"/>
      <c r="E131" s="61"/>
      <c r="F131" s="61"/>
      <c r="G131" s="61"/>
      <c r="H131" s="61"/>
      <c r="I131" s="61"/>
      <c r="J131" s="61"/>
      <c r="K131" s="61"/>
      <c r="L131" s="61"/>
    </row>
    <row r="132" spans="1:82" ht="15" x14ac:dyDescent="0.2">
      <c r="C132" s="268" t="s">
        <v>1557</v>
      </c>
      <c r="D132" s="268"/>
      <c r="E132" s="268"/>
      <c r="F132" s="268"/>
      <c r="G132" s="268"/>
      <c r="H132" s="268"/>
      <c r="I132" s="269">
        <f>IF(E130&lt;&gt;0,K132/E130, 0)</f>
        <v>0</v>
      </c>
      <c r="J132" s="269"/>
      <c r="K132" s="269">
        <f>L130</f>
        <v>0</v>
      </c>
      <c r="L132" s="269"/>
      <c r="AD132">
        <f>ROUND((Source!AT40/100)*((ROUND(ROUND(Source!AO40,2)*Source!I40, 2)+ROUND(ROUND(Source!AN40,2)*Source!I40, 2))), 2)</f>
        <v>0</v>
      </c>
      <c r="AE132">
        <f>ROUND((Source!AU40/100)*((ROUND(ROUND(Source!AO40,2)*Source!I40, 2)+ROUND(ROUND(Source!AN40,2)*Source!I40, 2))), 2)</f>
        <v>0</v>
      </c>
      <c r="AN132" s="55">
        <f>L130</f>
        <v>0</v>
      </c>
      <c r="AO132">
        <f>0</f>
        <v>0</v>
      </c>
      <c r="AQ132" t="s">
        <v>1558</v>
      </c>
      <c r="AR132">
        <f>0</f>
        <v>0</v>
      </c>
      <c r="AT132">
        <f>0</f>
        <v>0</v>
      </c>
      <c r="AV132" t="s">
        <v>1558</v>
      </c>
      <c r="AW132" s="55">
        <f>L130</f>
        <v>0</v>
      </c>
      <c r="AX132" s="55">
        <f>L130</f>
        <v>0</v>
      </c>
      <c r="AZ132">
        <f>Source!X40</f>
        <v>0</v>
      </c>
      <c r="BA132">
        <f>Source!Y40</f>
        <v>0</v>
      </c>
      <c r="CD132">
        <v>1</v>
      </c>
    </row>
    <row r="133" spans="1:82" ht="71.25" x14ac:dyDescent="0.2">
      <c r="A133" s="39" t="s">
        <v>91</v>
      </c>
      <c r="B133" s="41" t="str">
        <f>Source!F41</f>
        <v>20.1.02.23-1031</v>
      </c>
      <c r="C133" s="41" t="str">
        <f>Source!G41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133" s="42" t="str">
        <f>Source!H41</f>
        <v>ШТ</v>
      </c>
      <c r="E133" s="43">
        <f>Source!K41</f>
        <v>0</v>
      </c>
      <c r="F133" s="43"/>
      <c r="G133" s="43">
        <f>Source!I41</f>
        <v>0</v>
      </c>
      <c r="H133" s="45">
        <f>Source!AL41</f>
        <v>127.56</v>
      </c>
      <c r="I133" s="44">
        <f>IF(Source!BC41&lt;&gt; 0, Source!BC41, 1)</f>
        <v>1.29</v>
      </c>
      <c r="J133" s="45">
        <f>ROUND(H133*I133, 2)</f>
        <v>164.55</v>
      </c>
      <c r="K133" s="44"/>
      <c r="L133" s="45">
        <f>Source!P41</f>
        <v>0</v>
      </c>
    </row>
    <row r="134" spans="1:82" x14ac:dyDescent="0.2">
      <c r="A134" s="61"/>
      <c r="B134" s="61"/>
      <c r="C134" s="62" t="str">
        <f>"Объем: "&amp;Source!I41&amp;"=18+"&amp;"6+"&amp;"3"</f>
        <v>Объем: =18+6+3</v>
      </c>
      <c r="D134" s="61"/>
      <c r="E134" s="61"/>
      <c r="F134" s="61"/>
      <c r="G134" s="61"/>
      <c r="H134" s="61"/>
      <c r="I134" s="61"/>
      <c r="J134" s="61"/>
      <c r="K134" s="61"/>
      <c r="L134" s="61"/>
    </row>
    <row r="135" spans="1:82" ht="15" x14ac:dyDescent="0.2">
      <c r="C135" s="268" t="s">
        <v>1557</v>
      </c>
      <c r="D135" s="268"/>
      <c r="E135" s="268"/>
      <c r="F135" s="268"/>
      <c r="G135" s="268"/>
      <c r="H135" s="268"/>
      <c r="I135" s="269">
        <f>IF(E133&lt;&gt;0,K135/E133, 0)</f>
        <v>0</v>
      </c>
      <c r="J135" s="269"/>
      <c r="K135" s="269">
        <f>L133</f>
        <v>0</v>
      </c>
      <c r="L135" s="269"/>
      <c r="AD135">
        <f>ROUND((Source!AT41/100)*((ROUND(ROUND(Source!AO41,2)*Source!I41, 2)+ROUND(ROUND(Source!AN41,2)*Source!I41, 2))), 2)</f>
        <v>0</v>
      </c>
      <c r="AE135">
        <f>ROUND((Source!AU41/100)*((ROUND(ROUND(Source!AO41,2)*Source!I41, 2)+ROUND(ROUND(Source!AN41,2)*Source!I41, 2))), 2)</f>
        <v>0</v>
      </c>
      <c r="AN135" s="55">
        <f>L133</f>
        <v>0</v>
      </c>
      <c r="AO135">
        <f>0</f>
        <v>0</v>
      </c>
      <c r="AQ135" t="s">
        <v>1558</v>
      </c>
      <c r="AR135">
        <f>0</f>
        <v>0</v>
      </c>
      <c r="AT135">
        <f>0</f>
        <v>0</v>
      </c>
      <c r="AV135" t="s">
        <v>1558</v>
      </c>
      <c r="AW135" s="55">
        <f>L133</f>
        <v>0</v>
      </c>
      <c r="AZ135">
        <f>Source!X41</f>
        <v>0</v>
      </c>
      <c r="BA135">
        <f>Source!Y41</f>
        <v>0</v>
      </c>
      <c r="CD135">
        <v>2</v>
      </c>
    </row>
    <row r="136" spans="1:82" ht="42.75" x14ac:dyDescent="0.2">
      <c r="A136" s="59" t="s">
        <v>108</v>
      </c>
      <c r="B136" s="50" t="str">
        <f>Source!F45</f>
        <v>ТЦ_102_77_7719546987_05.08.2026_02_6.1</v>
      </c>
      <c r="C136" s="50" t="str">
        <f>Source!G45</f>
        <v>Плашечный зажим ПС2-1</v>
      </c>
      <c r="D136" s="51" t="str">
        <f>Source!H45</f>
        <v>шт.</v>
      </c>
      <c r="E136" s="52">
        <f>Source!K45</f>
        <v>0</v>
      </c>
      <c r="F136" s="52"/>
      <c r="G136" s="52">
        <f>Source!I45</f>
        <v>0</v>
      </c>
      <c r="H136" s="53"/>
      <c r="I136" s="54"/>
      <c r="J136" s="53">
        <f>Source!AL45</f>
        <v>100.86</v>
      </c>
      <c r="K136" s="54"/>
      <c r="L136" s="53">
        <f>Source!HG45</f>
        <v>0</v>
      </c>
    </row>
    <row r="137" spans="1:82" ht="15" x14ac:dyDescent="0.2">
      <c r="C137" s="268" t="s">
        <v>1557</v>
      </c>
      <c r="D137" s="268"/>
      <c r="E137" s="268"/>
      <c r="F137" s="268"/>
      <c r="G137" s="268"/>
      <c r="H137" s="268"/>
      <c r="I137" s="269">
        <f>IF(E136&lt;&gt;0,K137/E136, 0)</f>
        <v>0</v>
      </c>
      <c r="J137" s="269"/>
      <c r="K137" s="269">
        <f>L136</f>
        <v>0</v>
      </c>
      <c r="L137" s="269"/>
      <c r="AD137">
        <f>ROUND((Source!AT45/100)*((ROUND(ROUND(Source!AO45,2)*Source!I45, 2)+ROUND(ROUND(Source!AN45,2)*Source!I45, 2))), 2)</f>
        <v>0</v>
      </c>
      <c r="AE137">
        <f>ROUND((Source!AU45/100)*((ROUND(ROUND(Source!AO45,2)*Source!I45, 2)+ROUND(ROUND(Source!AN45,2)*Source!I45, 2))), 2)</f>
        <v>0</v>
      </c>
      <c r="AN137" s="55">
        <f>L136</f>
        <v>0</v>
      </c>
      <c r="AO137">
        <f>0</f>
        <v>0</v>
      </c>
      <c r="AQ137" t="s">
        <v>1558</v>
      </c>
      <c r="AR137">
        <f>0</f>
        <v>0</v>
      </c>
      <c r="AT137">
        <f>0</f>
        <v>0</v>
      </c>
      <c r="AV137" t="s">
        <v>1558</v>
      </c>
      <c r="AW137" s="55">
        <f>L136</f>
        <v>0</v>
      </c>
      <c r="AX137" s="55">
        <f>L136</f>
        <v>0</v>
      </c>
      <c r="AZ137">
        <f>Source!X45</f>
        <v>0</v>
      </c>
      <c r="BA137">
        <f>Source!Y45</f>
        <v>0</v>
      </c>
      <c r="CD137">
        <v>1</v>
      </c>
    </row>
    <row r="138" spans="1:82" ht="42.75" x14ac:dyDescent="0.2">
      <c r="A138" s="59" t="s">
        <v>114</v>
      </c>
      <c r="B138" s="50" t="str">
        <f>Source!F47</f>
        <v>ТЦ_102_77_7719546987_05.08.2026_02_8.1</v>
      </c>
      <c r="C138" s="50" t="str">
        <f>Source!G47</f>
        <v>Траверса ТМ63</v>
      </c>
      <c r="D138" s="51" t="str">
        <f>Source!H47</f>
        <v>шт.</v>
      </c>
      <c r="E138" s="52">
        <f>Source!K47</f>
        <v>0</v>
      </c>
      <c r="F138" s="52"/>
      <c r="G138" s="52">
        <f>Source!I47</f>
        <v>0</v>
      </c>
      <c r="H138" s="53"/>
      <c r="I138" s="54"/>
      <c r="J138" s="53">
        <f>Source!AL47</f>
        <v>3812.59</v>
      </c>
      <c r="K138" s="54"/>
      <c r="L138" s="53">
        <f>Source!HG47</f>
        <v>0</v>
      </c>
    </row>
    <row r="139" spans="1:82" ht="15" x14ac:dyDescent="0.2">
      <c r="C139" s="268" t="s">
        <v>1557</v>
      </c>
      <c r="D139" s="268"/>
      <c r="E139" s="268"/>
      <c r="F139" s="268"/>
      <c r="G139" s="268"/>
      <c r="H139" s="268"/>
      <c r="I139" s="269">
        <f>IF(E138&lt;&gt;0,K139/E138, 0)</f>
        <v>0</v>
      </c>
      <c r="J139" s="269"/>
      <c r="K139" s="269">
        <f>L138</f>
        <v>0</v>
      </c>
      <c r="L139" s="269"/>
      <c r="AD139">
        <f>ROUND((Source!AT47/100)*((ROUND(ROUND(Source!AO47,2)*Source!I47, 2)+ROUND(ROUND(Source!AN47,2)*Source!I47, 2))), 2)</f>
        <v>0</v>
      </c>
      <c r="AE139">
        <f>ROUND((Source!AU47/100)*((ROUND(ROUND(Source!AO47,2)*Source!I47, 2)+ROUND(ROUND(Source!AN47,2)*Source!I47, 2))), 2)</f>
        <v>0</v>
      </c>
      <c r="AN139" s="55">
        <f>L138</f>
        <v>0</v>
      </c>
      <c r="AO139">
        <f>0</f>
        <v>0</v>
      </c>
      <c r="AQ139" t="s">
        <v>1558</v>
      </c>
      <c r="AR139">
        <f>0</f>
        <v>0</v>
      </c>
      <c r="AT139">
        <f>0</f>
        <v>0</v>
      </c>
      <c r="AV139" t="s">
        <v>1558</v>
      </c>
      <c r="AW139" s="55">
        <f>L138</f>
        <v>0</v>
      </c>
      <c r="AX139" s="55">
        <f>L138</f>
        <v>0</v>
      </c>
      <c r="AZ139">
        <f>Source!X47</f>
        <v>0</v>
      </c>
      <c r="BA139">
        <f>Source!Y47</f>
        <v>0</v>
      </c>
      <c r="CD139">
        <v>1</v>
      </c>
    </row>
    <row r="140" spans="1:82" ht="42.75" x14ac:dyDescent="0.2">
      <c r="A140" s="59" t="s">
        <v>120</v>
      </c>
      <c r="B140" s="50" t="str">
        <f>Source!F49</f>
        <v>ТЦ_102_77_7719546987_05.08.2026_02_10.1</v>
      </c>
      <c r="C140" s="50" t="str">
        <f>Source!G49</f>
        <v>Траверса ТМ66</v>
      </c>
      <c r="D140" s="51" t="str">
        <f>Source!H49</f>
        <v>шт.</v>
      </c>
      <c r="E140" s="52">
        <f>Source!K49</f>
        <v>0</v>
      </c>
      <c r="F140" s="52"/>
      <c r="G140" s="52">
        <f>Source!I49</f>
        <v>0</v>
      </c>
      <c r="H140" s="53"/>
      <c r="I140" s="54"/>
      <c r="J140" s="53">
        <f>Source!AL49</f>
        <v>2201.71</v>
      </c>
      <c r="K140" s="54"/>
      <c r="L140" s="53">
        <f>Source!HG49</f>
        <v>0</v>
      </c>
    </row>
    <row r="141" spans="1:82" ht="15" x14ac:dyDescent="0.2">
      <c r="C141" s="268" t="s">
        <v>1557</v>
      </c>
      <c r="D141" s="268"/>
      <c r="E141" s="268"/>
      <c r="F141" s="268"/>
      <c r="G141" s="268"/>
      <c r="H141" s="268"/>
      <c r="I141" s="269">
        <f>IF(E140&lt;&gt;0,K141/E140, 0)</f>
        <v>0</v>
      </c>
      <c r="J141" s="269"/>
      <c r="K141" s="269">
        <f>L140</f>
        <v>0</v>
      </c>
      <c r="L141" s="269"/>
      <c r="AD141">
        <f>ROUND((Source!AT49/100)*((ROUND(ROUND(Source!AO49,2)*Source!I49, 2)+ROUND(ROUND(Source!AN49,2)*Source!I49, 2))), 2)</f>
        <v>0</v>
      </c>
      <c r="AE141">
        <f>ROUND((Source!AU49/100)*((ROUND(ROUND(Source!AO49,2)*Source!I49, 2)+ROUND(ROUND(Source!AN49,2)*Source!I49, 2))), 2)</f>
        <v>0</v>
      </c>
      <c r="AN141" s="55">
        <f>L140</f>
        <v>0</v>
      </c>
      <c r="AO141">
        <f>0</f>
        <v>0</v>
      </c>
      <c r="AQ141" t="s">
        <v>1558</v>
      </c>
      <c r="AR141">
        <f>0</f>
        <v>0</v>
      </c>
      <c r="AT141">
        <f>0</f>
        <v>0</v>
      </c>
      <c r="AV141" t="s">
        <v>1558</v>
      </c>
      <c r="AW141" s="55">
        <f>L140</f>
        <v>0</v>
      </c>
      <c r="AX141" s="55">
        <f>L140</f>
        <v>0</v>
      </c>
      <c r="AZ141">
        <f>Source!X49</f>
        <v>0</v>
      </c>
      <c r="BA141">
        <f>Source!Y49</f>
        <v>0</v>
      </c>
      <c r="CD141">
        <v>1</v>
      </c>
    </row>
    <row r="142" spans="1:82" ht="42.75" x14ac:dyDescent="0.2">
      <c r="A142" s="59" t="s">
        <v>129</v>
      </c>
      <c r="B142" s="50" t="str">
        <f>Source!F52</f>
        <v>ТЦ_102_77_7719546987_05.08.2026_02_13.1</v>
      </c>
      <c r="C142" s="50" t="str">
        <f>Source!G52</f>
        <v>Траверса ТМ73</v>
      </c>
      <c r="D142" s="51" t="str">
        <f>Source!H52</f>
        <v>шт.</v>
      </c>
      <c r="E142" s="52">
        <f>Source!K52</f>
        <v>0</v>
      </c>
      <c r="F142" s="52"/>
      <c r="G142" s="52">
        <f>Source!I52</f>
        <v>0</v>
      </c>
      <c r="H142" s="53"/>
      <c r="I142" s="54"/>
      <c r="J142" s="53">
        <f>Source!AL52</f>
        <v>2000.24</v>
      </c>
      <c r="K142" s="54"/>
      <c r="L142" s="53">
        <f>Source!HG52</f>
        <v>0</v>
      </c>
    </row>
    <row r="143" spans="1:82" ht="15" x14ac:dyDescent="0.2">
      <c r="C143" s="268" t="s">
        <v>1557</v>
      </c>
      <c r="D143" s="268"/>
      <c r="E143" s="268"/>
      <c r="F143" s="268"/>
      <c r="G143" s="268"/>
      <c r="H143" s="268"/>
      <c r="I143" s="269">
        <f>IF(E142&lt;&gt;0,K143/E142, 0)</f>
        <v>0</v>
      </c>
      <c r="J143" s="269"/>
      <c r="K143" s="269">
        <f>L142</f>
        <v>0</v>
      </c>
      <c r="L143" s="269"/>
      <c r="AD143">
        <f>ROUND((Source!AT52/100)*((ROUND(ROUND(Source!AO52,2)*Source!I52, 2)+ROUND(ROUND(Source!AN52,2)*Source!I52, 2))), 2)</f>
        <v>0</v>
      </c>
      <c r="AE143">
        <f>ROUND((Source!AU52/100)*((ROUND(ROUND(Source!AO52,2)*Source!I52, 2)+ROUND(ROUND(Source!AN52,2)*Source!I52, 2))), 2)</f>
        <v>0</v>
      </c>
      <c r="AN143" s="55">
        <f>L142</f>
        <v>0</v>
      </c>
      <c r="AO143">
        <f>0</f>
        <v>0</v>
      </c>
      <c r="AQ143" t="s">
        <v>1558</v>
      </c>
      <c r="AR143">
        <f>0</f>
        <v>0</v>
      </c>
      <c r="AT143">
        <f>0</f>
        <v>0</v>
      </c>
      <c r="AV143" t="s">
        <v>1558</v>
      </c>
      <c r="AW143" s="55">
        <f>L142</f>
        <v>0</v>
      </c>
      <c r="AX143" s="55">
        <f>L142</f>
        <v>0</v>
      </c>
      <c r="AZ143">
        <f>Source!X52</f>
        <v>0</v>
      </c>
      <c r="BA143">
        <f>Source!Y52</f>
        <v>0</v>
      </c>
      <c r="CD143">
        <v>1</v>
      </c>
    </row>
    <row r="144" spans="1:82" ht="42.75" x14ac:dyDescent="0.2">
      <c r="A144" s="59" t="s">
        <v>132</v>
      </c>
      <c r="B144" s="50" t="str">
        <f>Source!F53</f>
        <v>ТЦ_102_77_7719546987_05.08.2026_02_14.1</v>
      </c>
      <c r="C144" s="50" t="str">
        <f>Source!G53</f>
        <v>Траверса ТМ74</v>
      </c>
      <c r="D144" s="51" t="str">
        <f>Source!H53</f>
        <v>шт.</v>
      </c>
      <c r="E144" s="52">
        <f>Source!K53</f>
        <v>0</v>
      </c>
      <c r="F144" s="52"/>
      <c r="G144" s="52">
        <f>Source!I53</f>
        <v>0</v>
      </c>
      <c r="H144" s="53"/>
      <c r="I144" s="54"/>
      <c r="J144" s="53">
        <f>Source!AL53</f>
        <v>3216.95</v>
      </c>
      <c r="K144" s="54"/>
      <c r="L144" s="53">
        <f>Source!HG53</f>
        <v>0</v>
      </c>
    </row>
    <row r="145" spans="1:82" ht="15" x14ac:dyDescent="0.2">
      <c r="C145" s="268" t="s">
        <v>1557</v>
      </c>
      <c r="D145" s="268"/>
      <c r="E145" s="268"/>
      <c r="F145" s="268"/>
      <c r="G145" s="268"/>
      <c r="H145" s="268"/>
      <c r="I145" s="269">
        <f>IF(E144&lt;&gt;0,K145/E144, 0)</f>
        <v>0</v>
      </c>
      <c r="J145" s="269"/>
      <c r="K145" s="269">
        <f>L144</f>
        <v>0</v>
      </c>
      <c r="L145" s="269"/>
      <c r="AD145">
        <f>ROUND((Source!AT53/100)*((ROUND(ROUND(Source!AO53,2)*Source!I53, 2)+ROUND(ROUND(Source!AN53,2)*Source!I53, 2))), 2)</f>
        <v>0</v>
      </c>
      <c r="AE145">
        <f>ROUND((Source!AU53/100)*((ROUND(ROUND(Source!AO53,2)*Source!I53, 2)+ROUND(ROUND(Source!AN53,2)*Source!I53, 2))), 2)</f>
        <v>0</v>
      </c>
      <c r="AN145" s="55">
        <f>L144</f>
        <v>0</v>
      </c>
      <c r="AO145">
        <f>0</f>
        <v>0</v>
      </c>
      <c r="AQ145" t="s">
        <v>1558</v>
      </c>
      <c r="AR145">
        <f>0</f>
        <v>0</v>
      </c>
      <c r="AT145">
        <f>0</f>
        <v>0</v>
      </c>
      <c r="AV145" t="s">
        <v>1558</v>
      </c>
      <c r="AW145" s="55">
        <f>L144</f>
        <v>0</v>
      </c>
      <c r="AX145" s="55">
        <f>L144</f>
        <v>0</v>
      </c>
      <c r="AZ145">
        <f>Source!X53</f>
        <v>0</v>
      </c>
      <c r="BA145">
        <f>Source!Y53</f>
        <v>0</v>
      </c>
      <c r="CD145">
        <v>1</v>
      </c>
    </row>
    <row r="146" spans="1:82" ht="42.75" x14ac:dyDescent="0.2">
      <c r="A146" s="39" t="s">
        <v>139</v>
      </c>
      <c r="B146" s="41" t="str">
        <f>Source!F55</f>
        <v>ТЦ_102_77_7719546987_05.08.2026_02_15.1</v>
      </c>
      <c r="C146" s="41" t="str">
        <f>Source!G55</f>
        <v>Заземляющий проводник ЗП1</v>
      </c>
      <c r="D146" s="42" t="str">
        <f>Source!H55</f>
        <v>м</v>
      </c>
      <c r="E146" s="43">
        <f>Source!K55</f>
        <v>0</v>
      </c>
      <c r="F146" s="43"/>
      <c r="G146" s="43">
        <f>Source!I55</f>
        <v>0</v>
      </c>
      <c r="H146" s="45"/>
      <c r="I146" s="44"/>
      <c r="J146" s="45">
        <f>Source!AL55</f>
        <v>380.85</v>
      </c>
      <c r="K146" s="44"/>
      <c r="L146" s="45">
        <f>Source!HG55</f>
        <v>0</v>
      </c>
    </row>
    <row r="147" spans="1:82" x14ac:dyDescent="0.2">
      <c r="A147" s="61"/>
      <c r="B147" s="61"/>
      <c r="C147" s="62" t="str">
        <f>"Объем: "&amp;Source!I55&amp;"=1+"&amp;"0,65"</f>
        <v>Объем: =1+0,65</v>
      </c>
      <c r="D147" s="61"/>
      <c r="E147" s="61"/>
      <c r="F147" s="61"/>
      <c r="G147" s="61"/>
      <c r="H147" s="61"/>
      <c r="I147" s="61"/>
      <c r="J147" s="61"/>
      <c r="K147" s="61"/>
      <c r="L147" s="61"/>
    </row>
    <row r="148" spans="1:82" ht="15" x14ac:dyDescent="0.2">
      <c r="C148" s="268" t="s">
        <v>1557</v>
      </c>
      <c r="D148" s="268"/>
      <c r="E148" s="268"/>
      <c r="F148" s="268"/>
      <c r="G148" s="268"/>
      <c r="H148" s="268"/>
      <c r="I148" s="269">
        <f>IF(E146&lt;&gt;0,K148/E146, 0)</f>
        <v>0</v>
      </c>
      <c r="J148" s="269"/>
      <c r="K148" s="269">
        <f>L146</f>
        <v>0</v>
      </c>
      <c r="L148" s="269"/>
      <c r="AD148">
        <f>ROUND((Source!AT55/100)*((ROUND(ROUND(Source!AO55,2)*Source!I55, 2)+ROUND(ROUND(Source!AN55,2)*Source!I55, 2))), 2)</f>
        <v>0</v>
      </c>
      <c r="AE148">
        <f>ROUND((Source!AU55/100)*((ROUND(ROUND(Source!AO55,2)*Source!I55, 2)+ROUND(ROUND(Source!AN55,2)*Source!I55, 2))), 2)</f>
        <v>0</v>
      </c>
      <c r="AN148" s="55">
        <f>L146</f>
        <v>0</v>
      </c>
      <c r="AO148">
        <f>0</f>
        <v>0</v>
      </c>
      <c r="AQ148" t="s">
        <v>1558</v>
      </c>
      <c r="AR148">
        <f>0</f>
        <v>0</v>
      </c>
      <c r="AT148">
        <f>0</f>
        <v>0</v>
      </c>
      <c r="AV148" t="s">
        <v>1558</v>
      </c>
      <c r="AW148" s="55">
        <f>L146</f>
        <v>0</v>
      </c>
      <c r="AX148" s="55">
        <f>L146</f>
        <v>0</v>
      </c>
      <c r="AZ148">
        <f>Source!X55</f>
        <v>0</v>
      </c>
      <c r="BA148">
        <f>Source!Y55</f>
        <v>0</v>
      </c>
      <c r="CD148">
        <v>1</v>
      </c>
    </row>
    <row r="149" spans="1:82" ht="42.75" x14ac:dyDescent="0.2">
      <c r="A149" s="59" t="s">
        <v>146</v>
      </c>
      <c r="B149" s="50" t="str">
        <f>Source!F57</f>
        <v>ТЦ_102_77_7719546987_05.08.2026_02_17.1</v>
      </c>
      <c r="C149" s="50" t="str">
        <f>Source!G57</f>
        <v>Гайка М20</v>
      </c>
      <c r="D149" s="51" t="str">
        <f>Source!H57</f>
        <v>шт.</v>
      </c>
      <c r="E149" s="52">
        <f>Source!K57</f>
        <v>0</v>
      </c>
      <c r="F149" s="52"/>
      <c r="G149" s="52">
        <f>Source!I57</f>
        <v>0</v>
      </c>
      <c r="H149" s="53"/>
      <c r="I149" s="54"/>
      <c r="J149" s="53">
        <f>Source!AL57</f>
        <v>167.57</v>
      </c>
      <c r="K149" s="54"/>
      <c r="L149" s="53">
        <f>Source!HG57</f>
        <v>0</v>
      </c>
    </row>
    <row r="150" spans="1:82" ht="15" x14ac:dyDescent="0.2">
      <c r="C150" s="268" t="s">
        <v>1557</v>
      </c>
      <c r="D150" s="268"/>
      <c r="E150" s="268"/>
      <c r="F150" s="268"/>
      <c r="G150" s="268"/>
      <c r="H150" s="268"/>
      <c r="I150" s="269">
        <f>IF(E149&lt;&gt;0,K150/E149, 0)</f>
        <v>0</v>
      </c>
      <c r="J150" s="269"/>
      <c r="K150" s="269">
        <f>L149</f>
        <v>0</v>
      </c>
      <c r="L150" s="269"/>
      <c r="AD150">
        <f>ROUND((Source!AT57/100)*((ROUND(ROUND(Source!AO57,2)*Source!I57, 2)+ROUND(ROUND(Source!AN57,2)*Source!I57, 2))), 2)</f>
        <v>0</v>
      </c>
      <c r="AE150">
        <f>ROUND((Source!AU57/100)*((ROUND(ROUND(Source!AO57,2)*Source!I57, 2)+ROUND(ROUND(Source!AN57,2)*Source!I57, 2))), 2)</f>
        <v>0</v>
      </c>
      <c r="AN150" s="55">
        <f>L149</f>
        <v>0</v>
      </c>
      <c r="AO150">
        <f>0</f>
        <v>0</v>
      </c>
      <c r="AQ150" t="s">
        <v>1558</v>
      </c>
      <c r="AR150">
        <f>0</f>
        <v>0</v>
      </c>
      <c r="AT150">
        <f>0</f>
        <v>0</v>
      </c>
      <c r="AV150" t="s">
        <v>1558</v>
      </c>
      <c r="AW150" s="55">
        <f>L149</f>
        <v>0</v>
      </c>
      <c r="AX150" s="55">
        <f>L149</f>
        <v>0</v>
      </c>
      <c r="AZ150">
        <f>Source!X57</f>
        <v>0</v>
      </c>
      <c r="BA150">
        <f>Source!Y57</f>
        <v>0</v>
      </c>
      <c r="CD150">
        <v>1</v>
      </c>
    </row>
    <row r="151" spans="1:82" ht="42.75" x14ac:dyDescent="0.2">
      <c r="A151" s="39" t="s">
        <v>149</v>
      </c>
      <c r="B151" s="41" t="str">
        <f>Source!F58</f>
        <v>ТЦ_102_77_7719546987_05.08.2026_02_18.1</v>
      </c>
      <c r="C151" s="41" t="str">
        <f>Source!G58</f>
        <v>Хомут Х51</v>
      </c>
      <c r="D151" s="42" t="str">
        <f>Source!H58</f>
        <v>шт.</v>
      </c>
      <c r="E151" s="43">
        <f>Source!K58</f>
        <v>0</v>
      </c>
      <c r="F151" s="43"/>
      <c r="G151" s="43">
        <f>Source!I58</f>
        <v>0</v>
      </c>
      <c r="H151" s="45"/>
      <c r="I151" s="44"/>
      <c r="J151" s="45">
        <f>Source!AL58</f>
        <v>365.47</v>
      </c>
      <c r="K151" s="44"/>
      <c r="L151" s="45">
        <f>Source!HG58</f>
        <v>0</v>
      </c>
    </row>
    <row r="152" spans="1:82" x14ac:dyDescent="0.2">
      <c r="A152" s="61"/>
      <c r="B152" s="61"/>
      <c r="C152" s="62" t="str">
        <f>"Объем: "&amp;Source!I58&amp;"=4+"&amp;"1"</f>
        <v>Объем: =4+1</v>
      </c>
      <c r="D152" s="61"/>
      <c r="E152" s="61"/>
      <c r="F152" s="61"/>
      <c r="G152" s="61"/>
      <c r="H152" s="61"/>
      <c r="I152" s="61"/>
      <c r="J152" s="61"/>
      <c r="K152" s="61"/>
      <c r="L152" s="61"/>
    </row>
    <row r="153" spans="1:82" ht="15" x14ac:dyDescent="0.2">
      <c r="C153" s="268" t="s">
        <v>1557</v>
      </c>
      <c r="D153" s="268"/>
      <c r="E153" s="268"/>
      <c r="F153" s="268"/>
      <c r="G153" s="268"/>
      <c r="H153" s="268"/>
      <c r="I153" s="269">
        <f>IF(E151&lt;&gt;0,K153/E151, 0)</f>
        <v>0</v>
      </c>
      <c r="J153" s="269"/>
      <c r="K153" s="269">
        <f>L151</f>
        <v>0</v>
      </c>
      <c r="L153" s="269"/>
      <c r="AD153">
        <f>ROUND((Source!AT58/100)*((ROUND(ROUND(Source!AO58,2)*Source!I58, 2)+ROUND(ROUND(Source!AN58,2)*Source!I58, 2))), 2)</f>
        <v>0</v>
      </c>
      <c r="AE153">
        <f>ROUND((Source!AU58/100)*((ROUND(ROUND(Source!AO58,2)*Source!I58, 2)+ROUND(ROUND(Source!AN58,2)*Source!I58, 2))), 2)</f>
        <v>0</v>
      </c>
      <c r="AN153" s="55">
        <f>L151</f>
        <v>0</v>
      </c>
      <c r="AO153">
        <f>0</f>
        <v>0</v>
      </c>
      <c r="AQ153" t="s">
        <v>1558</v>
      </c>
      <c r="AR153">
        <f>0</f>
        <v>0</v>
      </c>
      <c r="AT153">
        <f>0</f>
        <v>0</v>
      </c>
      <c r="AV153" t="s">
        <v>1558</v>
      </c>
      <c r="AW153" s="55">
        <f>L151</f>
        <v>0</v>
      </c>
      <c r="AX153" s="55">
        <f>L151</f>
        <v>0</v>
      </c>
      <c r="AZ153">
        <f>Source!X58</f>
        <v>0</v>
      </c>
      <c r="BA153">
        <f>Source!Y58</f>
        <v>0</v>
      </c>
      <c r="CD153">
        <v>1</v>
      </c>
    </row>
    <row r="154" spans="1:82" ht="42.75" x14ac:dyDescent="0.2">
      <c r="A154" s="59" t="s">
        <v>152</v>
      </c>
      <c r="B154" s="50" t="str">
        <f>Source!F59</f>
        <v>ТЦ_102_77_7719546987_05.08.2026_02_19.1</v>
      </c>
      <c r="C154" s="50" t="str">
        <f>Source!G59</f>
        <v>Изолятор штыревой ШФ-20Г</v>
      </c>
      <c r="D154" s="51" t="str">
        <f>Source!H59</f>
        <v>шт.</v>
      </c>
      <c r="E154" s="52">
        <f>Source!K59</f>
        <v>0</v>
      </c>
      <c r="F154" s="52"/>
      <c r="G154" s="52">
        <f>Source!I59</f>
        <v>0</v>
      </c>
      <c r="H154" s="53"/>
      <c r="I154" s="54"/>
      <c r="J154" s="53">
        <f>Source!AL59</f>
        <v>945.54</v>
      </c>
      <c r="K154" s="54"/>
      <c r="L154" s="53">
        <f>Source!HG59</f>
        <v>0</v>
      </c>
    </row>
    <row r="155" spans="1:82" ht="15" x14ac:dyDescent="0.2">
      <c r="C155" s="268" t="s">
        <v>1557</v>
      </c>
      <c r="D155" s="268"/>
      <c r="E155" s="268"/>
      <c r="F155" s="268"/>
      <c r="G155" s="268"/>
      <c r="H155" s="268"/>
      <c r="I155" s="269">
        <f>IF(E154&lt;&gt;0,K155/E154, 0)</f>
        <v>0</v>
      </c>
      <c r="J155" s="269"/>
      <c r="K155" s="269">
        <f>L154</f>
        <v>0</v>
      </c>
      <c r="L155" s="269"/>
      <c r="AD155">
        <f>ROUND((Source!AT59/100)*((ROUND(ROUND(Source!AO59,2)*Source!I59, 2)+ROUND(ROUND(Source!AN59,2)*Source!I59, 2))), 2)</f>
        <v>0</v>
      </c>
      <c r="AE155">
        <f>ROUND((Source!AU59/100)*((ROUND(ROUND(Source!AO59,2)*Source!I59, 2)+ROUND(ROUND(Source!AN59,2)*Source!I59, 2))), 2)</f>
        <v>0</v>
      </c>
      <c r="AN155" s="55">
        <f>L154</f>
        <v>0</v>
      </c>
      <c r="AO155">
        <f>0</f>
        <v>0</v>
      </c>
      <c r="AQ155" t="s">
        <v>1558</v>
      </c>
      <c r="AR155">
        <f>0</f>
        <v>0</v>
      </c>
      <c r="AT155">
        <f>0</f>
        <v>0</v>
      </c>
      <c r="AV155" t="s">
        <v>1558</v>
      </c>
      <c r="AW155" s="55">
        <f>L154</f>
        <v>0</v>
      </c>
      <c r="AX155" s="55">
        <f>L154</f>
        <v>0</v>
      </c>
      <c r="AZ155">
        <f>Source!X59</f>
        <v>0</v>
      </c>
      <c r="BA155">
        <f>Source!Y59</f>
        <v>0</v>
      </c>
      <c r="CD155">
        <v>1</v>
      </c>
    </row>
    <row r="156" spans="1:82" ht="14.25" x14ac:dyDescent="0.2">
      <c r="A156" s="39" t="s">
        <v>155</v>
      </c>
      <c r="B156" s="41" t="str">
        <f>Source!F60</f>
        <v>20.2.02.04-0006</v>
      </c>
      <c r="C156" s="41" t="str">
        <f>Source!G60</f>
        <v>Колпачки полиэтиленовые К-6</v>
      </c>
      <c r="D156" s="42" t="str">
        <f>Source!H60</f>
        <v>100 ШТ</v>
      </c>
      <c r="E156" s="43">
        <f>Source!K60</f>
        <v>0</v>
      </c>
      <c r="F156" s="43"/>
      <c r="G156" s="43">
        <f>Source!I60</f>
        <v>0</v>
      </c>
      <c r="H156" s="45">
        <f>Source!AL60</f>
        <v>1031.73</v>
      </c>
      <c r="I156" s="44">
        <f>IF(Source!BC60&lt;&gt; 0, Source!BC60, 1)</f>
        <v>1.37</v>
      </c>
      <c r="J156" s="45">
        <f>ROUND(H156*I156, 2)</f>
        <v>1413.47</v>
      </c>
      <c r="K156" s="44"/>
      <c r="L156" s="45">
        <f>Source!P60</f>
        <v>0</v>
      </c>
    </row>
    <row r="157" spans="1:82" x14ac:dyDescent="0.2">
      <c r="A157" s="61"/>
      <c r="B157" s="61"/>
      <c r="C157" s="62" t="str">
        <f>"Объем: "&amp;Source!I60&amp;"=(6+"&amp;"3)/"&amp;"100"</f>
        <v>Объем: =(6+3)/100</v>
      </c>
      <c r="D157" s="61"/>
      <c r="E157" s="61"/>
      <c r="F157" s="61"/>
      <c r="G157" s="61"/>
      <c r="H157" s="61"/>
      <c r="I157" s="61"/>
      <c r="J157" s="61"/>
      <c r="K157" s="61"/>
      <c r="L157" s="61"/>
    </row>
    <row r="158" spans="1:82" ht="15" x14ac:dyDescent="0.2">
      <c r="C158" s="268" t="s">
        <v>1557</v>
      </c>
      <c r="D158" s="268"/>
      <c r="E158" s="268"/>
      <c r="F158" s="268"/>
      <c r="G158" s="268"/>
      <c r="H158" s="268"/>
      <c r="I158" s="269">
        <f>IF(E156&lt;&gt;0,K158/E156, 0)</f>
        <v>0</v>
      </c>
      <c r="J158" s="269"/>
      <c r="K158" s="269">
        <f>L156</f>
        <v>0</v>
      </c>
      <c r="L158" s="269"/>
      <c r="AD158">
        <f>ROUND((Source!AT60/100)*((ROUND(ROUND(Source!AO60,2)*Source!I60, 2)+ROUND(ROUND(Source!AN60,2)*Source!I60, 2))), 2)</f>
        <v>0</v>
      </c>
      <c r="AE158">
        <f>ROUND((Source!AU60/100)*((ROUND(ROUND(Source!AO60,2)*Source!I60, 2)+ROUND(ROUND(Source!AN60,2)*Source!I60, 2))), 2)</f>
        <v>0</v>
      </c>
      <c r="AN158" s="55">
        <f>L156</f>
        <v>0</v>
      </c>
      <c r="AO158">
        <f>0</f>
        <v>0</v>
      </c>
      <c r="AQ158" t="s">
        <v>1558</v>
      </c>
      <c r="AR158">
        <f>0</f>
        <v>0</v>
      </c>
      <c r="AT158">
        <f>0</f>
        <v>0</v>
      </c>
      <c r="AV158" t="s">
        <v>1558</v>
      </c>
      <c r="AW158" s="55">
        <f>L156</f>
        <v>0</v>
      </c>
      <c r="AZ158">
        <f>Source!X60</f>
        <v>0</v>
      </c>
      <c r="BA158">
        <f>Source!Y60</f>
        <v>0</v>
      </c>
      <c r="CD158">
        <v>2</v>
      </c>
    </row>
    <row r="159" spans="1:82" ht="42.75" x14ac:dyDescent="0.2">
      <c r="A159" s="59" t="s">
        <v>160</v>
      </c>
      <c r="B159" s="50" t="str">
        <f>Source!F61</f>
        <v>ТЦ_102_77_7719546987_05.08.2026_02_20.1</v>
      </c>
      <c r="C159" s="50" t="str">
        <f>Source!G61</f>
        <v>Зажим ответвительный SLW 36</v>
      </c>
      <c r="D159" s="51" t="str">
        <f>Source!H61</f>
        <v>шт.</v>
      </c>
      <c r="E159" s="52">
        <f>Source!K61</f>
        <v>0</v>
      </c>
      <c r="F159" s="52"/>
      <c r="G159" s="52">
        <f>Source!I61</f>
        <v>0</v>
      </c>
      <c r="H159" s="53"/>
      <c r="I159" s="54"/>
      <c r="J159" s="53">
        <f>Source!AL61</f>
        <v>5700.8</v>
      </c>
      <c r="K159" s="54"/>
      <c r="L159" s="53">
        <f>Source!HG61</f>
        <v>0</v>
      </c>
    </row>
    <row r="160" spans="1:82" ht="15" x14ac:dyDescent="0.2">
      <c r="C160" s="268" t="s">
        <v>1557</v>
      </c>
      <c r="D160" s="268"/>
      <c r="E160" s="268"/>
      <c r="F160" s="268"/>
      <c r="G160" s="268"/>
      <c r="H160" s="268"/>
      <c r="I160" s="269">
        <f>IF(E159&lt;&gt;0,K160/E159, 0)</f>
        <v>0</v>
      </c>
      <c r="J160" s="269"/>
      <c r="K160" s="269">
        <f>L159</f>
        <v>0</v>
      </c>
      <c r="L160" s="269"/>
      <c r="AD160">
        <f>ROUND((Source!AT61/100)*((ROUND(ROUND(Source!AO61,2)*Source!I61, 2)+ROUND(ROUND(Source!AN61,2)*Source!I61, 2))), 2)</f>
        <v>0</v>
      </c>
      <c r="AE160">
        <f>ROUND((Source!AU61/100)*((ROUND(ROUND(Source!AO61,2)*Source!I61, 2)+ROUND(ROUND(Source!AN61,2)*Source!I61, 2))), 2)</f>
        <v>0</v>
      </c>
      <c r="AN160" s="55">
        <f>L159</f>
        <v>0</v>
      </c>
      <c r="AO160">
        <f>0</f>
        <v>0</v>
      </c>
      <c r="AQ160" t="s">
        <v>1558</v>
      </c>
      <c r="AR160">
        <f>0</f>
        <v>0</v>
      </c>
      <c r="AT160">
        <f>0</f>
        <v>0</v>
      </c>
      <c r="AV160" t="s">
        <v>1558</v>
      </c>
      <c r="AW160" s="55">
        <f>L159</f>
        <v>0</v>
      </c>
      <c r="AX160" s="55">
        <f>L159</f>
        <v>0</v>
      </c>
      <c r="AZ160">
        <f>Source!X61</f>
        <v>0</v>
      </c>
      <c r="BA160">
        <f>Source!Y61</f>
        <v>0</v>
      </c>
      <c r="CD160">
        <v>1</v>
      </c>
    </row>
    <row r="161" spans="1:101" ht="42.75" x14ac:dyDescent="0.2">
      <c r="A161" s="39" t="s">
        <v>163</v>
      </c>
      <c r="B161" s="41" t="str">
        <f>Source!F62</f>
        <v>08.4.03.03-0021</v>
      </c>
      <c r="C161" s="41" t="str">
        <f>Source!G62</f>
        <v>Сталь арматурная горячекатаная периодического профиля, класс A-II, диаметр 10 мм</v>
      </c>
      <c r="D161" s="42" t="str">
        <f>Source!H62</f>
        <v>т</v>
      </c>
      <c r="E161" s="43">
        <f>Source!K62</f>
        <v>0</v>
      </c>
      <c r="F161" s="43"/>
      <c r="G161" s="43">
        <f>Source!I62</f>
        <v>0</v>
      </c>
      <c r="H161" s="45">
        <f>Source!AL62</f>
        <v>67257.58</v>
      </c>
      <c r="I161" s="44">
        <f>IF(Source!BC62&lt;&gt; 0, Source!BC62, 1)</f>
        <v>0.69</v>
      </c>
      <c r="J161" s="45">
        <f>ROUND(H161*I161, 2)</f>
        <v>46407.73</v>
      </c>
      <c r="K161" s="44"/>
      <c r="L161" s="45">
        <f>Source!P62</f>
        <v>0</v>
      </c>
    </row>
    <row r="162" spans="1:101" x14ac:dyDescent="0.2">
      <c r="A162" s="61"/>
      <c r="B162" s="61"/>
      <c r="C162" s="62" t="str">
        <f>"Объем: "&amp;Source!I62&amp;"=9,5*"&amp;"0,617/"&amp;"1000"</f>
        <v>Объем: =9,5*0,617/1000</v>
      </c>
      <c r="D162" s="61"/>
      <c r="E162" s="61"/>
      <c r="F162" s="61"/>
      <c r="G162" s="61"/>
      <c r="H162" s="61"/>
      <c r="I162" s="61"/>
      <c r="J162" s="61"/>
      <c r="K162" s="61"/>
      <c r="L162" s="61"/>
    </row>
    <row r="163" spans="1:101" ht="15" x14ac:dyDescent="0.2">
      <c r="C163" s="268" t="s">
        <v>1557</v>
      </c>
      <c r="D163" s="268"/>
      <c r="E163" s="268"/>
      <c r="F163" s="268"/>
      <c r="G163" s="268"/>
      <c r="H163" s="268"/>
      <c r="I163" s="269">
        <f>IF(E161&lt;&gt;0,K163/E161, 0)</f>
        <v>0</v>
      </c>
      <c r="J163" s="269"/>
      <c r="K163" s="269">
        <f>L161</f>
        <v>0</v>
      </c>
      <c r="L163" s="269"/>
      <c r="AD163">
        <f>ROUND((Source!AT62/100)*((ROUND(ROUND(Source!AO62,2)*Source!I62, 2)+ROUND(ROUND(Source!AN62,2)*Source!I62, 2))), 2)</f>
        <v>0</v>
      </c>
      <c r="AE163">
        <f>ROUND((Source!AU62/100)*((ROUND(ROUND(Source!AO62,2)*Source!I62, 2)+ROUND(ROUND(Source!AN62,2)*Source!I62, 2))), 2)</f>
        <v>0</v>
      </c>
      <c r="AN163" s="55">
        <f>L161</f>
        <v>0</v>
      </c>
      <c r="AO163">
        <f>0</f>
        <v>0</v>
      </c>
      <c r="AQ163" t="s">
        <v>1558</v>
      </c>
      <c r="AR163">
        <f>0</f>
        <v>0</v>
      </c>
      <c r="AT163">
        <f>0</f>
        <v>0</v>
      </c>
      <c r="AV163" t="s">
        <v>1558</v>
      </c>
      <c r="AW163" s="55">
        <f>L161</f>
        <v>0</v>
      </c>
      <c r="AZ163">
        <f>Source!X62</f>
        <v>0</v>
      </c>
      <c r="BA163">
        <f>Source!Y62</f>
        <v>0</v>
      </c>
      <c r="CD163">
        <v>1</v>
      </c>
    </row>
    <row r="164" spans="1:101" ht="42.75" x14ac:dyDescent="0.2">
      <c r="A164" s="39" t="s">
        <v>168</v>
      </c>
      <c r="B164" s="41" t="s">
        <v>1566</v>
      </c>
      <c r="C164" s="41" t="str">
        <f>Source!G63</f>
        <v>Подвеска провода СИП-3 на опорах, (3 провода) при 21 опоре на км линии: с использованием автогидроподъемника</v>
      </c>
      <c r="D164" s="42" t="str">
        <f>Source!H63</f>
        <v>км</v>
      </c>
      <c r="E164" s="43">
        <f>Source!K63</f>
        <v>0</v>
      </c>
      <c r="F164" s="43"/>
      <c r="G164" s="43">
        <f>Source!I63</f>
        <v>0</v>
      </c>
      <c r="H164" s="45"/>
      <c r="I164" s="44"/>
      <c r="J164" s="45"/>
      <c r="K164" s="44"/>
      <c r="L164" s="45"/>
    </row>
    <row r="165" spans="1:101" ht="51" x14ac:dyDescent="0.2">
      <c r="B165" s="46" t="s">
        <v>1135</v>
      </c>
      <c r="C165" s="267" t="s">
        <v>1547</v>
      </c>
      <c r="D165" s="267"/>
      <c r="E165" s="267"/>
      <c r="F165" s="267"/>
      <c r="G165" s="267"/>
      <c r="H165" s="267"/>
      <c r="I165" s="267"/>
      <c r="J165" s="267"/>
      <c r="K165" s="267"/>
      <c r="L165" s="267"/>
      <c r="CW165" s="47" t="s">
        <v>1547</v>
      </c>
    </row>
    <row r="166" spans="1:101" x14ac:dyDescent="0.2">
      <c r="C166" s="60" t="str">
        <f>"Объем: "&amp;Source!I63&amp;"=(3+"&amp;"3)/"&amp;"1000"</f>
        <v>Объем: =(3+3)/1000</v>
      </c>
    </row>
    <row r="167" spans="1:101" ht="15" x14ac:dyDescent="0.2">
      <c r="A167" s="40"/>
      <c r="B167" s="43">
        <v>1</v>
      </c>
      <c r="C167" s="40" t="s">
        <v>1548</v>
      </c>
      <c r="D167" s="42" t="s">
        <v>826</v>
      </c>
      <c r="E167" s="48"/>
      <c r="F167" s="43"/>
      <c r="G167" s="43">
        <f>Source!U63</f>
        <v>0</v>
      </c>
      <c r="H167" s="43"/>
      <c r="I167" s="43"/>
      <c r="J167" s="43"/>
      <c r="K167" s="43"/>
      <c r="L167" s="49">
        <f>SUM(L168:L171)-SUMIF(CE168:CE171, 1, L168:L171)</f>
        <v>0</v>
      </c>
    </row>
    <row r="168" spans="1:101" ht="14.25" x14ac:dyDescent="0.2">
      <c r="A168" s="41"/>
      <c r="B168" s="41" t="s">
        <v>894</v>
      </c>
      <c r="C168" s="41" t="s">
        <v>895</v>
      </c>
      <c r="D168" s="42" t="s">
        <v>896</v>
      </c>
      <c r="E168" s="43">
        <v>0.91</v>
      </c>
      <c r="F168" s="43">
        <f>ROUND((0.2+1),7)</f>
        <v>1.2</v>
      </c>
      <c r="G168" s="43">
        <f>SmtRes!CX82</f>
        <v>0</v>
      </c>
      <c r="H168" s="45"/>
      <c r="I168" s="44"/>
      <c r="J168" s="45">
        <f>SmtRes!CZ82</f>
        <v>700.75</v>
      </c>
      <c r="K168" s="44"/>
      <c r="L168" s="45">
        <f>SmtRes!DI82</f>
        <v>0</v>
      </c>
    </row>
    <row r="169" spans="1:101" ht="14.25" x14ac:dyDescent="0.2">
      <c r="A169" s="41"/>
      <c r="B169" s="41" t="s">
        <v>897</v>
      </c>
      <c r="C169" s="41" t="s">
        <v>898</v>
      </c>
      <c r="D169" s="42" t="s">
        <v>896</v>
      </c>
      <c r="E169" s="43">
        <v>38.89</v>
      </c>
      <c r="F169" s="43">
        <f>ROUND((0.2+1),7)</f>
        <v>1.2</v>
      </c>
      <c r="G169" s="43">
        <f>SmtRes!CX83</f>
        <v>0</v>
      </c>
      <c r="H169" s="45"/>
      <c r="I169" s="44"/>
      <c r="J169" s="45">
        <f>SmtRes!CZ83</f>
        <v>765.04</v>
      </c>
      <c r="K169" s="44"/>
      <c r="L169" s="45">
        <f>SmtRes!DI83</f>
        <v>0</v>
      </c>
    </row>
    <row r="170" spans="1:101" ht="14.25" x14ac:dyDescent="0.2">
      <c r="A170" s="41"/>
      <c r="B170" s="41" t="s">
        <v>899</v>
      </c>
      <c r="C170" s="41" t="s">
        <v>900</v>
      </c>
      <c r="D170" s="42" t="s">
        <v>896</v>
      </c>
      <c r="E170" s="43">
        <v>19.239999999999998</v>
      </c>
      <c r="F170" s="43">
        <f>ROUND((0.2+1),7)</f>
        <v>1.2</v>
      </c>
      <c r="G170" s="43">
        <f>SmtRes!CX84</f>
        <v>0</v>
      </c>
      <c r="H170" s="45"/>
      <c r="I170" s="44"/>
      <c r="J170" s="45">
        <f>SmtRes!CZ84</f>
        <v>861.47</v>
      </c>
      <c r="K170" s="44"/>
      <c r="L170" s="45">
        <f>SmtRes!DI84</f>
        <v>0</v>
      </c>
    </row>
    <row r="171" spans="1:101" ht="14.25" x14ac:dyDescent="0.2">
      <c r="A171" s="41"/>
      <c r="B171" s="41" t="s">
        <v>901</v>
      </c>
      <c r="C171" s="41" t="s">
        <v>902</v>
      </c>
      <c r="D171" s="42" t="s">
        <v>896</v>
      </c>
      <c r="E171" s="43">
        <v>19.239999999999998</v>
      </c>
      <c r="F171" s="43">
        <f>ROUND((0.2+1),7)</f>
        <v>1.2</v>
      </c>
      <c r="G171" s="43">
        <f>SmtRes!CX85</f>
        <v>0</v>
      </c>
      <c r="H171" s="45"/>
      <c r="I171" s="44"/>
      <c r="J171" s="45">
        <f>SmtRes!CZ85</f>
        <v>990.05</v>
      </c>
      <c r="K171" s="44"/>
      <c r="L171" s="45">
        <f>SmtRes!DI85</f>
        <v>0</v>
      </c>
    </row>
    <row r="172" spans="1:101" ht="15" x14ac:dyDescent="0.2">
      <c r="A172" s="40"/>
      <c r="B172" s="43">
        <v>2</v>
      </c>
      <c r="C172" s="40" t="s">
        <v>1549</v>
      </c>
      <c r="D172" s="42"/>
      <c r="E172" s="48"/>
      <c r="F172" s="43"/>
      <c r="G172" s="43"/>
      <c r="H172" s="43"/>
      <c r="I172" s="43"/>
      <c r="J172" s="43"/>
      <c r="K172" s="43"/>
      <c r="L172" s="49">
        <f>SUM(L173:L182)-SUMIF(CE173:CE182, 1, L173:L182)</f>
        <v>0</v>
      </c>
    </row>
    <row r="173" spans="1:101" ht="15" x14ac:dyDescent="0.2">
      <c r="A173" s="40"/>
      <c r="B173" s="43"/>
      <c r="C173" s="40" t="s">
        <v>1552</v>
      </c>
      <c r="D173" s="42" t="s">
        <v>826</v>
      </c>
      <c r="E173" s="48"/>
      <c r="F173" s="43"/>
      <c r="G173" s="43">
        <f>Source!V63</f>
        <v>0</v>
      </c>
      <c r="H173" s="43"/>
      <c r="I173" s="43"/>
      <c r="J173" s="43"/>
      <c r="K173" s="43"/>
      <c r="L173" s="49">
        <f>SUMIF(CE174:CE182, 1, L174:L182)</f>
        <v>0</v>
      </c>
      <c r="CE173">
        <v>1</v>
      </c>
    </row>
    <row r="174" spans="1:101" ht="28.5" x14ac:dyDescent="0.2">
      <c r="A174" s="41"/>
      <c r="B174" s="41" t="s">
        <v>829</v>
      </c>
      <c r="C174" s="41" t="s">
        <v>831</v>
      </c>
      <c r="D174" s="42" t="s">
        <v>832</v>
      </c>
      <c r="E174" s="43">
        <v>0.64</v>
      </c>
      <c r="F174" s="43">
        <f t="shared" ref="F174:F182" si="2">ROUND((0.2+1),7)</f>
        <v>1.2</v>
      </c>
      <c r="G174" s="43">
        <f>SmtRes!CX87</f>
        <v>0</v>
      </c>
      <c r="H174" s="45"/>
      <c r="I174" s="44"/>
      <c r="J174" s="45">
        <f>SmtRes!CZ87</f>
        <v>1582.31</v>
      </c>
      <c r="K174" s="44"/>
      <c r="L174" s="45">
        <f>SmtRes!DG87</f>
        <v>0</v>
      </c>
    </row>
    <row r="175" spans="1:101" ht="28.5" x14ac:dyDescent="0.2">
      <c r="A175" s="41"/>
      <c r="B175" s="41" t="s">
        <v>833</v>
      </c>
      <c r="C175" s="41" t="s">
        <v>1550</v>
      </c>
      <c r="D175" s="42" t="s">
        <v>826</v>
      </c>
      <c r="E175" s="43">
        <f>SmtRes!DO87*SmtRes!AT87</f>
        <v>0.64</v>
      </c>
      <c r="F175" s="43">
        <f t="shared" si="2"/>
        <v>1.2</v>
      </c>
      <c r="G175" s="43">
        <f>ROUND(E175*F175*G164, 7)</f>
        <v>0</v>
      </c>
      <c r="H175" s="45"/>
      <c r="I175" s="44"/>
      <c r="J175" s="45">
        <f>ROUND(SmtRes!AG87/SmtRes!DO87, 2)</f>
        <v>1157.2</v>
      </c>
      <c r="K175" s="44"/>
      <c r="L175" s="45">
        <f>SmtRes!DH87</f>
        <v>0</v>
      </c>
      <c r="CE175">
        <v>1</v>
      </c>
    </row>
    <row r="176" spans="1:101" ht="28.5" x14ac:dyDescent="0.2">
      <c r="A176" s="41"/>
      <c r="B176" s="41" t="s">
        <v>903</v>
      </c>
      <c r="C176" s="41" t="s">
        <v>905</v>
      </c>
      <c r="D176" s="42" t="s">
        <v>832</v>
      </c>
      <c r="E176" s="43">
        <v>2.4</v>
      </c>
      <c r="F176" s="43">
        <f t="shared" si="2"/>
        <v>1.2</v>
      </c>
      <c r="G176" s="43">
        <f>SmtRes!CX88</f>
        <v>0</v>
      </c>
      <c r="H176" s="45">
        <f>SmtRes!CZ88</f>
        <v>11.45</v>
      </c>
      <c r="I176" s="44">
        <f>SmtRes!AJ88</f>
        <v>1.51</v>
      </c>
      <c r="J176" s="45">
        <f>ROUND(H176*I176, 2)</f>
        <v>17.29</v>
      </c>
      <c r="K176" s="44"/>
      <c r="L176" s="45">
        <f>SmtRes!DG88</f>
        <v>0</v>
      </c>
    </row>
    <row r="177" spans="1:83" ht="28.5" x14ac:dyDescent="0.2">
      <c r="A177" s="41"/>
      <c r="B177" s="41" t="s">
        <v>906</v>
      </c>
      <c r="C177" s="41" t="s">
        <v>908</v>
      </c>
      <c r="D177" s="42" t="s">
        <v>832</v>
      </c>
      <c r="E177" s="43">
        <v>18.68</v>
      </c>
      <c r="F177" s="43">
        <f t="shared" si="2"/>
        <v>1.2</v>
      </c>
      <c r="G177" s="43">
        <f>SmtRes!CX89</f>
        <v>0</v>
      </c>
      <c r="H177" s="45">
        <f>SmtRes!CZ89</f>
        <v>346.73</v>
      </c>
      <c r="I177" s="44">
        <f>SmtRes!AJ89</f>
        <v>1.44</v>
      </c>
      <c r="J177" s="45">
        <f>ROUND(H177*I177, 2)</f>
        <v>499.29</v>
      </c>
      <c r="K177" s="44"/>
      <c r="L177" s="45">
        <f>SmtRes!DG89</f>
        <v>0</v>
      </c>
    </row>
    <row r="178" spans="1:83" ht="28.5" x14ac:dyDescent="0.2">
      <c r="A178" s="41"/>
      <c r="B178" s="41" t="s">
        <v>840</v>
      </c>
      <c r="C178" s="41" t="s">
        <v>1551</v>
      </c>
      <c r="D178" s="42" t="s">
        <v>826</v>
      </c>
      <c r="E178" s="43">
        <f>SmtRes!DO89*SmtRes!AT89</f>
        <v>18.68</v>
      </c>
      <c r="F178" s="43">
        <f t="shared" si="2"/>
        <v>1.2</v>
      </c>
      <c r="G178" s="43">
        <f>ROUND(E178*F178*G164, 7)</f>
        <v>0</v>
      </c>
      <c r="H178" s="45"/>
      <c r="I178" s="44"/>
      <c r="J178" s="45">
        <f>ROUND(SmtRes!AG89/SmtRes!DO89, 2)</f>
        <v>861.47</v>
      </c>
      <c r="K178" s="44"/>
      <c r="L178" s="45">
        <f>SmtRes!DH89</f>
        <v>0</v>
      </c>
      <c r="CE178">
        <v>1</v>
      </c>
    </row>
    <row r="179" spans="1:83" ht="28.5" x14ac:dyDescent="0.2">
      <c r="A179" s="41"/>
      <c r="B179" s="41" t="s">
        <v>847</v>
      </c>
      <c r="C179" s="41" t="s">
        <v>849</v>
      </c>
      <c r="D179" s="42" t="s">
        <v>832</v>
      </c>
      <c r="E179" s="43">
        <v>0.52</v>
      </c>
      <c r="F179" s="43">
        <f t="shared" si="2"/>
        <v>1.2</v>
      </c>
      <c r="G179" s="43">
        <f>SmtRes!CX90</f>
        <v>0</v>
      </c>
      <c r="H179" s="45"/>
      <c r="I179" s="44"/>
      <c r="J179" s="45">
        <f>SmtRes!CZ90</f>
        <v>543.33000000000004</v>
      </c>
      <c r="K179" s="44"/>
      <c r="L179" s="45">
        <f>SmtRes!DG90</f>
        <v>0</v>
      </c>
    </row>
    <row r="180" spans="1:83" ht="28.5" x14ac:dyDescent="0.2">
      <c r="A180" s="41"/>
      <c r="B180" s="41" t="s">
        <v>840</v>
      </c>
      <c r="C180" s="41" t="s">
        <v>1551</v>
      </c>
      <c r="D180" s="42" t="s">
        <v>826</v>
      </c>
      <c r="E180" s="43">
        <f>SmtRes!DO90*SmtRes!AT90</f>
        <v>0.52</v>
      </c>
      <c r="F180" s="43">
        <f t="shared" si="2"/>
        <v>1.2</v>
      </c>
      <c r="G180" s="43">
        <f>ROUND(E180*F180*G164, 7)</f>
        <v>0</v>
      </c>
      <c r="H180" s="45"/>
      <c r="I180" s="44"/>
      <c r="J180" s="45">
        <f>ROUND(SmtRes!AG90/SmtRes!DO90, 2)</f>
        <v>861.47</v>
      </c>
      <c r="K180" s="44"/>
      <c r="L180" s="45">
        <f>SmtRes!DH90</f>
        <v>0</v>
      </c>
      <c r="CE180">
        <v>1</v>
      </c>
    </row>
    <row r="181" spans="1:83" ht="28.5" x14ac:dyDescent="0.2">
      <c r="A181" s="41"/>
      <c r="B181" s="41" t="s">
        <v>909</v>
      </c>
      <c r="C181" s="41" t="s">
        <v>911</v>
      </c>
      <c r="D181" s="42" t="s">
        <v>832</v>
      </c>
      <c r="E181" s="43">
        <v>2.4</v>
      </c>
      <c r="F181" s="43">
        <f t="shared" si="2"/>
        <v>1.2</v>
      </c>
      <c r="G181" s="43">
        <f>SmtRes!CX91</f>
        <v>0</v>
      </c>
      <c r="H181" s="45"/>
      <c r="I181" s="44"/>
      <c r="J181" s="45">
        <f>SmtRes!CZ91</f>
        <v>193.28</v>
      </c>
      <c r="K181" s="44"/>
      <c r="L181" s="45">
        <f>SmtRes!DG91</f>
        <v>0</v>
      </c>
    </row>
    <row r="182" spans="1:83" ht="28.5" x14ac:dyDescent="0.2">
      <c r="A182" s="41"/>
      <c r="B182" s="41" t="s">
        <v>840</v>
      </c>
      <c r="C182" s="41" t="s">
        <v>1551</v>
      </c>
      <c r="D182" s="42" t="s">
        <v>826</v>
      </c>
      <c r="E182" s="43">
        <f>SmtRes!DO91*SmtRes!AT91</f>
        <v>2.4</v>
      </c>
      <c r="F182" s="43">
        <f t="shared" si="2"/>
        <v>1.2</v>
      </c>
      <c r="G182" s="43">
        <f>ROUND(E182*F182*G164, 7)</f>
        <v>0</v>
      </c>
      <c r="H182" s="45"/>
      <c r="I182" s="44"/>
      <c r="J182" s="45">
        <f>ROUND(SmtRes!AG91/SmtRes!DO91, 2)</f>
        <v>861.47</v>
      </c>
      <c r="K182" s="44"/>
      <c r="L182" s="45">
        <f>SmtRes!DH91</f>
        <v>0</v>
      </c>
      <c r="CE182">
        <v>1</v>
      </c>
    </row>
    <row r="183" spans="1:83" ht="15" hidden="1" x14ac:dyDescent="0.2">
      <c r="A183" s="40"/>
      <c r="B183" s="43">
        <v>4</v>
      </c>
      <c r="C183" s="40" t="s">
        <v>1562</v>
      </c>
      <c r="D183" s="42"/>
      <c r="E183" s="48"/>
      <c r="F183" s="43"/>
      <c r="G183" s="43"/>
      <c r="H183" s="43"/>
      <c r="I183" s="43"/>
      <c r="J183" s="43"/>
      <c r="K183" s="43"/>
      <c r="L183" s="49">
        <f>0</f>
        <v>0</v>
      </c>
    </row>
    <row r="184" spans="1:83" ht="28.5" x14ac:dyDescent="0.2">
      <c r="A184" s="41"/>
      <c r="B184" s="41" t="str">
        <f>EtalonRes!I92</f>
        <v>20.1.01.01</v>
      </c>
      <c r="C184" s="41" t="str">
        <f>EtalonRes!K92</f>
        <v>Комплект креплений для анкерных опор</v>
      </c>
      <c r="D184" s="42" t="str">
        <f>EtalonRes!O92</f>
        <v>ШТ</v>
      </c>
      <c r="E184" s="43">
        <f>EtalonRes!X92</f>
        <v>0</v>
      </c>
      <c r="F184" s="43"/>
      <c r="G184" s="43">
        <f>ROUND(EtalonRes!AG92*Source!I63, 7)</f>
        <v>0</v>
      </c>
      <c r="H184" s="45"/>
      <c r="I184" s="44"/>
      <c r="J184" s="45"/>
      <c r="K184" s="44"/>
      <c r="L184" s="45"/>
    </row>
    <row r="185" spans="1:83" ht="28.5" x14ac:dyDescent="0.2">
      <c r="A185" s="41"/>
      <c r="B185" s="41" t="str">
        <f>EtalonRes!I93</f>
        <v>20.1.01.12</v>
      </c>
      <c r="C185" s="41" t="str">
        <f>EtalonRes!K93</f>
        <v>Комплект креплений для промежуточных опор</v>
      </c>
      <c r="D185" s="42" t="str">
        <f>EtalonRes!O93</f>
        <v>ШТ</v>
      </c>
      <c r="E185" s="43">
        <f>EtalonRes!X93</f>
        <v>0</v>
      </c>
      <c r="F185" s="43"/>
      <c r="G185" s="43">
        <f>ROUND(EtalonRes!AG93*Source!I63, 7)</f>
        <v>0</v>
      </c>
      <c r="H185" s="45"/>
      <c r="I185" s="44"/>
      <c r="J185" s="45"/>
      <c r="K185" s="44"/>
      <c r="L185" s="45"/>
    </row>
    <row r="186" spans="1:83" ht="14.25" x14ac:dyDescent="0.2">
      <c r="A186" s="41"/>
      <c r="B186" s="41" t="str">
        <f>EtalonRes!I94</f>
        <v>21.2.01.01</v>
      </c>
      <c r="C186" s="50" t="str">
        <f>EtalonRes!K94</f>
        <v>Провода самонесущие изолированные</v>
      </c>
      <c r="D186" s="51" t="str">
        <f>EtalonRes!O94</f>
        <v>1000 м</v>
      </c>
      <c r="E186" s="52">
        <f>EtalonRes!X94</f>
        <v>3.06</v>
      </c>
      <c r="F186" s="52"/>
      <c r="G186" s="52">
        <f>ROUND(EtalonRes!AG94*Source!I63, 7)</f>
        <v>0</v>
      </c>
      <c r="H186" s="53"/>
      <c r="I186" s="54"/>
      <c r="J186" s="53"/>
      <c r="K186" s="54"/>
      <c r="L186" s="53"/>
    </row>
    <row r="187" spans="1:83" ht="15" x14ac:dyDescent="0.2">
      <c r="A187" s="41"/>
      <c r="B187" s="41"/>
      <c r="C187" s="57" t="s">
        <v>1553</v>
      </c>
      <c r="D187" s="42"/>
      <c r="E187" s="43"/>
      <c r="F187" s="43"/>
      <c r="G187" s="43"/>
      <c r="H187" s="45"/>
      <c r="I187" s="44"/>
      <c r="J187" s="45"/>
      <c r="K187" s="44"/>
      <c r="L187" s="45">
        <f>L167+L172+L173+L183</f>
        <v>0</v>
      </c>
    </row>
    <row r="188" spans="1:83" ht="14.25" x14ac:dyDescent="0.2">
      <c r="A188" s="41"/>
      <c r="B188" s="41"/>
      <c r="C188" s="41" t="s">
        <v>1554</v>
      </c>
      <c r="D188" s="42"/>
      <c r="E188" s="43"/>
      <c r="F188" s="43"/>
      <c r="G188" s="43"/>
      <c r="H188" s="45"/>
      <c r="I188" s="44"/>
      <c r="J188" s="45"/>
      <c r="K188" s="44"/>
      <c r="L188" s="45">
        <f>SUM(AR164:AR191)+SUM(AS164:AS191)+SUM(AT164:AT191)+SUM(AU164:AU191)+SUM(AV164:AV191)</f>
        <v>0</v>
      </c>
    </row>
    <row r="189" spans="1:83" ht="14.25" x14ac:dyDescent="0.2">
      <c r="A189" s="41"/>
      <c r="B189" s="41" t="s">
        <v>25</v>
      </c>
      <c r="C189" s="41" t="s">
        <v>1555</v>
      </c>
      <c r="D189" s="42" t="s">
        <v>60</v>
      </c>
      <c r="E189" s="43">
        <f>Source!BZ63</f>
        <v>103</v>
      </c>
      <c r="F189" s="43"/>
      <c r="G189" s="43">
        <f>Source!AT63</f>
        <v>103</v>
      </c>
      <c r="H189" s="45"/>
      <c r="I189" s="44"/>
      <c r="J189" s="45"/>
      <c r="K189" s="44"/>
      <c r="L189" s="45">
        <f>SUM(AZ164:AZ191)</f>
        <v>0</v>
      </c>
    </row>
    <row r="190" spans="1:83" ht="14.25" x14ac:dyDescent="0.2">
      <c r="A190" s="50"/>
      <c r="B190" s="50" t="s">
        <v>26</v>
      </c>
      <c r="C190" s="50" t="s">
        <v>1556</v>
      </c>
      <c r="D190" s="51" t="s">
        <v>60</v>
      </c>
      <c r="E190" s="52">
        <f>Source!CA63</f>
        <v>60</v>
      </c>
      <c r="F190" s="52"/>
      <c r="G190" s="52">
        <f>Source!AU63</f>
        <v>60</v>
      </c>
      <c r="H190" s="53"/>
      <c r="I190" s="54"/>
      <c r="J190" s="53"/>
      <c r="K190" s="54"/>
      <c r="L190" s="53">
        <f>SUM(BA164:BA191)</f>
        <v>0</v>
      </c>
    </row>
    <row r="191" spans="1:83" ht="15" x14ac:dyDescent="0.2">
      <c r="C191" s="268" t="s">
        <v>1557</v>
      </c>
      <c r="D191" s="268"/>
      <c r="E191" s="268"/>
      <c r="F191" s="268"/>
      <c r="G191" s="268"/>
      <c r="H191" s="268"/>
      <c r="I191" s="269">
        <f>IF(E164&lt;&gt;0,K191/E164, 0)</f>
        <v>0</v>
      </c>
      <c r="J191" s="269"/>
      <c r="K191" s="269">
        <f>L167+L172+L183+L189+L190+L173</f>
        <v>0</v>
      </c>
      <c r="L191" s="269"/>
      <c r="AD191">
        <f>ROUND((Source!AT63/100)*((ROUND(SUMIF(SmtRes!AQ82:'SmtRes'!AQ94,"=1",SmtRes!AD82:'SmtRes'!AD94)*Source!I63, 2)+ROUND(SUMIF(SmtRes!AQ82:'SmtRes'!AQ94,"=1",SmtRes!AC82:'SmtRes'!AC94)*Source!I63, 2))), 2)</f>
        <v>0</v>
      </c>
      <c r="AE191">
        <f>ROUND((Source!AU63/100)*((ROUND(SUMIF(SmtRes!AQ82:'SmtRes'!AQ94,"=1",SmtRes!AD82:'SmtRes'!AD94)*Source!I63, 2)+ROUND(SUMIF(SmtRes!AQ82:'SmtRes'!AQ94,"=1",SmtRes!AC82:'SmtRes'!AC94)*Source!I63, 2))), 2)</f>
        <v>0</v>
      </c>
      <c r="AN191" s="55">
        <f>L167+L172+L183+L189+L190+L173</f>
        <v>0</v>
      </c>
      <c r="AO191" s="55">
        <f>L172</f>
        <v>0</v>
      </c>
      <c r="AQ191" t="s">
        <v>1558</v>
      </c>
      <c r="AR191" s="55">
        <f>L167</f>
        <v>0</v>
      </c>
      <c r="AT191" s="55">
        <f>L173</f>
        <v>0</v>
      </c>
      <c r="AV191" t="s">
        <v>1558</v>
      </c>
      <c r="AW191" s="55">
        <f>L183</f>
        <v>0</v>
      </c>
      <c r="AZ191">
        <f>Source!X63</f>
        <v>0</v>
      </c>
      <c r="BA191">
        <f>Source!Y63</f>
        <v>0</v>
      </c>
      <c r="CD191">
        <v>1</v>
      </c>
    </row>
    <row r="192" spans="1:83" ht="42.75" x14ac:dyDescent="0.2">
      <c r="A192" s="39" t="s">
        <v>173</v>
      </c>
      <c r="B192" s="41" t="s">
        <v>1567</v>
      </c>
      <c r="C192" s="41" t="str">
        <f>Source!G64</f>
        <v>При изменении количества опор на 1 км ВЛЗ добавлять или исключать: к норме 33-04-020-01</v>
      </c>
      <c r="D192" s="42" t="str">
        <f>Source!H64</f>
        <v>ШТ</v>
      </c>
      <c r="E192" s="43">
        <f>Source!K64</f>
        <v>0</v>
      </c>
      <c r="F192" s="43"/>
      <c r="G192" s="43">
        <f>Source!I64</f>
        <v>0</v>
      </c>
      <c r="H192" s="45"/>
      <c r="I192" s="44"/>
      <c r="J192" s="45"/>
      <c r="K192" s="44"/>
      <c r="L192" s="45"/>
    </row>
    <row r="193" spans="1:101" ht="51" x14ac:dyDescent="0.2">
      <c r="B193" s="46" t="s">
        <v>1135</v>
      </c>
      <c r="C193" s="267" t="s">
        <v>1547</v>
      </c>
      <c r="D193" s="267"/>
      <c r="E193" s="267"/>
      <c r="F193" s="267"/>
      <c r="G193" s="267"/>
      <c r="H193" s="267"/>
      <c r="I193" s="267"/>
      <c r="J193" s="267"/>
      <c r="K193" s="267"/>
      <c r="L193" s="267"/>
      <c r="CW193" s="47" t="s">
        <v>1547</v>
      </c>
    </row>
    <row r="194" spans="1:101" ht="15" x14ac:dyDescent="0.2">
      <c r="A194" s="40"/>
      <c r="B194" s="43">
        <v>1</v>
      </c>
      <c r="C194" s="40" t="s">
        <v>1548</v>
      </c>
      <c r="D194" s="42" t="s">
        <v>826</v>
      </c>
      <c r="E194" s="48"/>
      <c r="F194" s="43"/>
      <c r="G194" s="43">
        <f>Source!U64</f>
        <v>0</v>
      </c>
      <c r="H194" s="43"/>
      <c r="I194" s="43"/>
      <c r="J194" s="43"/>
      <c r="K194" s="43"/>
      <c r="L194" s="49">
        <f>SUM(L195:L198)-SUMIF(CE195:CE198, 1, L195:L198)</f>
        <v>0</v>
      </c>
    </row>
    <row r="195" spans="1:101" ht="14.25" x14ac:dyDescent="0.2">
      <c r="A195" s="41"/>
      <c r="B195" s="41" t="s">
        <v>894</v>
      </c>
      <c r="C195" s="41" t="s">
        <v>895</v>
      </c>
      <c r="D195" s="42" t="s">
        <v>896</v>
      </c>
      <c r="E195" s="43">
        <v>0.01</v>
      </c>
      <c r="F195" s="43">
        <f>ROUND((0.2+1),7)</f>
        <v>1.2</v>
      </c>
      <c r="G195" s="43">
        <f>SmtRes!CX95</f>
        <v>0</v>
      </c>
      <c r="H195" s="45"/>
      <c r="I195" s="44"/>
      <c r="J195" s="45">
        <f>SmtRes!CZ95</f>
        <v>700.75</v>
      </c>
      <c r="K195" s="44"/>
      <c r="L195" s="45">
        <f>SmtRes!DI95</f>
        <v>0</v>
      </c>
    </row>
    <row r="196" spans="1:101" ht="14.25" x14ac:dyDescent="0.2">
      <c r="A196" s="41"/>
      <c r="B196" s="41" t="s">
        <v>897</v>
      </c>
      <c r="C196" s="41" t="s">
        <v>898</v>
      </c>
      <c r="D196" s="42" t="s">
        <v>896</v>
      </c>
      <c r="E196" s="43">
        <v>1.03</v>
      </c>
      <c r="F196" s="43">
        <f>ROUND((0.2+1),7)</f>
        <v>1.2</v>
      </c>
      <c r="G196" s="43">
        <f>SmtRes!CX96</f>
        <v>0</v>
      </c>
      <c r="H196" s="45"/>
      <c r="I196" s="44"/>
      <c r="J196" s="45">
        <f>SmtRes!CZ96</f>
        <v>765.04</v>
      </c>
      <c r="K196" s="44"/>
      <c r="L196" s="45">
        <f>SmtRes!DI96</f>
        <v>0</v>
      </c>
    </row>
    <row r="197" spans="1:101" ht="14.25" x14ac:dyDescent="0.2">
      <c r="A197" s="41"/>
      <c r="B197" s="41" t="s">
        <v>899</v>
      </c>
      <c r="C197" s="41" t="s">
        <v>900</v>
      </c>
      <c r="D197" s="42" t="s">
        <v>896</v>
      </c>
      <c r="E197" s="43">
        <v>0.52</v>
      </c>
      <c r="F197" s="43">
        <f>ROUND((0.2+1),7)</f>
        <v>1.2</v>
      </c>
      <c r="G197" s="43">
        <f>SmtRes!CX97</f>
        <v>0</v>
      </c>
      <c r="H197" s="45"/>
      <c r="I197" s="44"/>
      <c r="J197" s="45">
        <f>SmtRes!CZ97</f>
        <v>861.47</v>
      </c>
      <c r="K197" s="44"/>
      <c r="L197" s="45">
        <f>SmtRes!DI97</f>
        <v>0</v>
      </c>
    </row>
    <row r="198" spans="1:101" ht="14.25" x14ac:dyDescent="0.2">
      <c r="A198" s="41"/>
      <c r="B198" s="41" t="s">
        <v>901</v>
      </c>
      <c r="C198" s="41" t="s">
        <v>902</v>
      </c>
      <c r="D198" s="42" t="s">
        <v>896</v>
      </c>
      <c r="E198" s="43">
        <v>0.52</v>
      </c>
      <c r="F198" s="43">
        <f>ROUND((0.2+1),7)</f>
        <v>1.2</v>
      </c>
      <c r="G198" s="43">
        <f>SmtRes!CX98</f>
        <v>0</v>
      </c>
      <c r="H198" s="45"/>
      <c r="I198" s="44"/>
      <c r="J198" s="45">
        <f>SmtRes!CZ98</f>
        <v>990.05</v>
      </c>
      <c r="K198" s="44"/>
      <c r="L198" s="45">
        <f>SmtRes!DI98</f>
        <v>0</v>
      </c>
    </row>
    <row r="199" spans="1:101" ht="15" x14ac:dyDescent="0.2">
      <c r="A199" s="40"/>
      <c r="B199" s="43">
        <v>2</v>
      </c>
      <c r="C199" s="40" t="s">
        <v>1549</v>
      </c>
      <c r="D199" s="42"/>
      <c r="E199" s="48"/>
      <c r="F199" s="43"/>
      <c r="G199" s="43"/>
      <c r="H199" s="43"/>
      <c r="I199" s="43"/>
      <c r="J199" s="43"/>
      <c r="K199" s="43"/>
      <c r="L199" s="49">
        <f>SUM(L200:L206)-SUMIF(CE200:CE206, 1, L200:L206)</f>
        <v>0</v>
      </c>
    </row>
    <row r="200" spans="1:101" ht="15" x14ac:dyDescent="0.2">
      <c r="A200" s="40"/>
      <c r="B200" s="43"/>
      <c r="C200" s="40" t="s">
        <v>1552</v>
      </c>
      <c r="D200" s="42" t="s">
        <v>826</v>
      </c>
      <c r="E200" s="48"/>
      <c r="F200" s="43"/>
      <c r="G200" s="43">
        <f>Source!V64</f>
        <v>0</v>
      </c>
      <c r="H200" s="43"/>
      <c r="I200" s="43"/>
      <c r="J200" s="43"/>
      <c r="K200" s="43"/>
      <c r="L200" s="49">
        <f>SUMIF(CE201:CE206, 1, L201:L206)</f>
        <v>0</v>
      </c>
      <c r="CE200">
        <v>1</v>
      </c>
    </row>
    <row r="201" spans="1:101" ht="28.5" x14ac:dyDescent="0.2">
      <c r="A201" s="41"/>
      <c r="B201" s="41" t="s">
        <v>829</v>
      </c>
      <c r="C201" s="41" t="s">
        <v>831</v>
      </c>
      <c r="D201" s="42" t="s">
        <v>832</v>
      </c>
      <c r="E201" s="43">
        <v>5.1000000000000004E-3</v>
      </c>
      <c r="F201" s="43">
        <f t="shared" ref="F201:F206" si="3">ROUND((0.2+1),7)</f>
        <v>1.2</v>
      </c>
      <c r="G201" s="43">
        <f>SmtRes!CX100</f>
        <v>0</v>
      </c>
      <c r="H201" s="45"/>
      <c r="I201" s="44"/>
      <c r="J201" s="45">
        <f>SmtRes!CZ100</f>
        <v>1582.31</v>
      </c>
      <c r="K201" s="44"/>
      <c r="L201" s="45">
        <f>SmtRes!DG100</f>
        <v>0</v>
      </c>
    </row>
    <row r="202" spans="1:101" ht="28.5" x14ac:dyDescent="0.2">
      <c r="A202" s="41"/>
      <c r="B202" s="41" t="s">
        <v>833</v>
      </c>
      <c r="C202" s="41" t="s">
        <v>1550</v>
      </c>
      <c r="D202" s="42" t="s">
        <v>826</v>
      </c>
      <c r="E202" s="43">
        <f>SmtRes!DO100*SmtRes!AT100</f>
        <v>5.1000000000000004E-3</v>
      </c>
      <c r="F202" s="43">
        <f t="shared" si="3"/>
        <v>1.2</v>
      </c>
      <c r="G202" s="43">
        <f>ROUND(E202*F202*G192, 7)</f>
        <v>0</v>
      </c>
      <c r="H202" s="45"/>
      <c r="I202" s="44"/>
      <c r="J202" s="45">
        <f>ROUND(SmtRes!AG100/SmtRes!DO100, 2)</f>
        <v>1157.2</v>
      </c>
      <c r="K202" s="44"/>
      <c r="L202" s="45">
        <f>SmtRes!DH100</f>
        <v>0</v>
      </c>
      <c r="CE202">
        <v>1</v>
      </c>
    </row>
    <row r="203" spans="1:101" ht="28.5" x14ac:dyDescent="0.2">
      <c r="A203" s="41"/>
      <c r="B203" s="41" t="s">
        <v>906</v>
      </c>
      <c r="C203" s="41" t="s">
        <v>908</v>
      </c>
      <c r="D203" s="42" t="s">
        <v>832</v>
      </c>
      <c r="E203" s="43">
        <v>0.5</v>
      </c>
      <c r="F203" s="43">
        <f t="shared" si="3"/>
        <v>1.2</v>
      </c>
      <c r="G203" s="43">
        <f>SmtRes!CX101</f>
        <v>0</v>
      </c>
      <c r="H203" s="45">
        <f>SmtRes!CZ101</f>
        <v>346.73</v>
      </c>
      <c r="I203" s="44">
        <f>SmtRes!AJ101</f>
        <v>1.44</v>
      </c>
      <c r="J203" s="45">
        <f>ROUND(H203*I203, 2)</f>
        <v>499.29</v>
      </c>
      <c r="K203" s="44"/>
      <c r="L203" s="45">
        <f>SmtRes!DG101</f>
        <v>0</v>
      </c>
    </row>
    <row r="204" spans="1:101" ht="28.5" x14ac:dyDescent="0.2">
      <c r="A204" s="41"/>
      <c r="B204" s="41" t="s">
        <v>840</v>
      </c>
      <c r="C204" s="41" t="s">
        <v>1551</v>
      </c>
      <c r="D204" s="42" t="s">
        <v>826</v>
      </c>
      <c r="E204" s="43">
        <f>SmtRes!DO101*SmtRes!AT101</f>
        <v>0.5</v>
      </c>
      <c r="F204" s="43">
        <f t="shared" si="3"/>
        <v>1.2</v>
      </c>
      <c r="G204" s="43">
        <f>ROUND(E204*F204*G192, 7)</f>
        <v>0</v>
      </c>
      <c r="H204" s="45"/>
      <c r="I204" s="44"/>
      <c r="J204" s="45">
        <f>ROUND(SmtRes!AG101/SmtRes!DO101, 2)</f>
        <v>861.47</v>
      </c>
      <c r="K204" s="44"/>
      <c r="L204" s="45">
        <f>SmtRes!DH101</f>
        <v>0</v>
      </c>
      <c r="CE204">
        <v>1</v>
      </c>
    </row>
    <row r="205" spans="1:101" ht="28.5" x14ac:dyDescent="0.2">
      <c r="A205" s="41"/>
      <c r="B205" s="41" t="s">
        <v>847</v>
      </c>
      <c r="C205" s="41" t="s">
        <v>849</v>
      </c>
      <c r="D205" s="42" t="s">
        <v>832</v>
      </c>
      <c r="E205" s="43">
        <v>4.0000000000000001E-3</v>
      </c>
      <c r="F205" s="43">
        <f t="shared" si="3"/>
        <v>1.2</v>
      </c>
      <c r="G205" s="43">
        <f>SmtRes!CX102</f>
        <v>0</v>
      </c>
      <c r="H205" s="45"/>
      <c r="I205" s="44"/>
      <c r="J205" s="45">
        <f>SmtRes!CZ102</f>
        <v>543.33000000000004</v>
      </c>
      <c r="K205" s="44"/>
      <c r="L205" s="45">
        <f>SmtRes!DG102</f>
        <v>0</v>
      </c>
    </row>
    <row r="206" spans="1:101" ht="28.5" x14ac:dyDescent="0.2">
      <c r="A206" s="41"/>
      <c r="B206" s="41" t="s">
        <v>840</v>
      </c>
      <c r="C206" s="41" t="s">
        <v>1551</v>
      </c>
      <c r="D206" s="42" t="s">
        <v>826</v>
      </c>
      <c r="E206" s="43">
        <f>SmtRes!DO102*SmtRes!AT102</f>
        <v>4.0000000000000001E-3</v>
      </c>
      <c r="F206" s="43">
        <f t="shared" si="3"/>
        <v>1.2</v>
      </c>
      <c r="G206" s="43">
        <f>ROUND(E206*F206*G192, 7)</f>
        <v>0</v>
      </c>
      <c r="H206" s="45"/>
      <c r="I206" s="44"/>
      <c r="J206" s="45">
        <f>ROUND(SmtRes!AG102/SmtRes!DO102, 2)</f>
        <v>861.47</v>
      </c>
      <c r="K206" s="44"/>
      <c r="L206" s="45">
        <f>SmtRes!DH102</f>
        <v>0</v>
      </c>
      <c r="CE206">
        <v>1</v>
      </c>
    </row>
    <row r="207" spans="1:101" ht="15" hidden="1" x14ac:dyDescent="0.2">
      <c r="A207" s="40"/>
      <c r="B207" s="43">
        <v>4</v>
      </c>
      <c r="C207" s="40" t="s">
        <v>1562</v>
      </c>
      <c r="D207" s="42"/>
      <c r="E207" s="48"/>
      <c r="F207" s="43"/>
      <c r="G207" s="43"/>
      <c r="H207" s="43"/>
      <c r="I207" s="43"/>
      <c r="J207" s="43"/>
      <c r="K207" s="43"/>
      <c r="L207" s="49">
        <f>0</f>
        <v>0</v>
      </c>
    </row>
    <row r="208" spans="1:101" ht="28.5" x14ac:dyDescent="0.2">
      <c r="A208" s="41"/>
      <c r="B208" s="41" t="str">
        <f>EtalonRes!I103</f>
        <v>20.1.01.12</v>
      </c>
      <c r="C208" s="50" t="str">
        <f>EtalonRes!K103</f>
        <v>Комплект креплений для промежуточных опор</v>
      </c>
      <c r="D208" s="51" t="str">
        <f>EtalonRes!O103</f>
        <v>ШТ</v>
      </c>
      <c r="E208" s="52">
        <f>EtalonRes!X103</f>
        <v>0</v>
      </c>
      <c r="F208" s="52"/>
      <c r="G208" s="52">
        <f>ROUND(EtalonRes!AG103*Source!I64, 7)</f>
        <v>0</v>
      </c>
      <c r="H208" s="53"/>
      <c r="I208" s="54"/>
      <c r="J208" s="53"/>
      <c r="K208" s="54"/>
      <c r="L208" s="53"/>
    </row>
    <row r="209" spans="1:101" ht="15" x14ac:dyDescent="0.2">
      <c r="A209" s="41"/>
      <c r="B209" s="41"/>
      <c r="C209" s="57" t="s">
        <v>1553</v>
      </c>
      <c r="D209" s="42"/>
      <c r="E209" s="43"/>
      <c r="F209" s="43"/>
      <c r="G209" s="43"/>
      <c r="H209" s="45"/>
      <c r="I209" s="44"/>
      <c r="J209" s="45"/>
      <c r="K209" s="44"/>
      <c r="L209" s="45">
        <f>L194+L199+L200+L207</f>
        <v>0</v>
      </c>
    </row>
    <row r="210" spans="1:101" ht="14.25" x14ac:dyDescent="0.2">
      <c r="A210" s="41"/>
      <c r="B210" s="41"/>
      <c r="C210" s="41" t="s">
        <v>1554</v>
      </c>
      <c r="D210" s="42"/>
      <c r="E210" s="43"/>
      <c r="F210" s="43"/>
      <c r="G210" s="43"/>
      <c r="H210" s="45"/>
      <c r="I210" s="44"/>
      <c r="J210" s="45"/>
      <c r="K210" s="44"/>
      <c r="L210" s="45">
        <f>SUM(AR192:AR213)+SUM(AS192:AS213)+SUM(AT192:AT213)+SUM(AU192:AU213)+SUM(AV192:AV213)</f>
        <v>0</v>
      </c>
    </row>
    <row r="211" spans="1:101" ht="14.25" x14ac:dyDescent="0.2">
      <c r="A211" s="41"/>
      <c r="B211" s="41" t="s">
        <v>25</v>
      </c>
      <c r="C211" s="41" t="s">
        <v>1555</v>
      </c>
      <c r="D211" s="42" t="s">
        <v>60</v>
      </c>
      <c r="E211" s="43">
        <f>Source!BZ64</f>
        <v>103</v>
      </c>
      <c r="F211" s="43"/>
      <c r="G211" s="43">
        <f>Source!AT64</f>
        <v>103</v>
      </c>
      <c r="H211" s="45"/>
      <c r="I211" s="44"/>
      <c r="J211" s="45"/>
      <c r="K211" s="44"/>
      <c r="L211" s="45">
        <f>SUM(AZ192:AZ213)</f>
        <v>0</v>
      </c>
    </row>
    <row r="212" spans="1:101" ht="14.25" x14ac:dyDescent="0.2">
      <c r="A212" s="50"/>
      <c r="B212" s="50" t="s">
        <v>26</v>
      </c>
      <c r="C212" s="50" t="s">
        <v>1556</v>
      </c>
      <c r="D212" s="51" t="s">
        <v>60</v>
      </c>
      <c r="E212" s="52">
        <f>Source!CA64</f>
        <v>60</v>
      </c>
      <c r="F212" s="52"/>
      <c r="G212" s="52">
        <f>Source!AU64</f>
        <v>60</v>
      </c>
      <c r="H212" s="53"/>
      <c r="I212" s="54"/>
      <c r="J212" s="53"/>
      <c r="K212" s="54"/>
      <c r="L212" s="53">
        <f>SUM(BA192:BA213)</f>
        <v>0</v>
      </c>
    </row>
    <row r="213" spans="1:101" ht="15" x14ac:dyDescent="0.2">
      <c r="C213" s="268" t="s">
        <v>1557</v>
      </c>
      <c r="D213" s="268"/>
      <c r="E213" s="268"/>
      <c r="F213" s="268"/>
      <c r="G213" s="268"/>
      <c r="H213" s="268"/>
      <c r="I213" s="269">
        <f>IF(E192&lt;&gt;0,K213/E192, 0)</f>
        <v>0</v>
      </c>
      <c r="J213" s="269"/>
      <c r="K213" s="269">
        <f>L194+L199+L207+L211+L212+L200</f>
        <v>0</v>
      </c>
      <c r="L213" s="269"/>
      <c r="AD213">
        <f>ROUND((Source!AT64/100)*((ROUND(SUMIF(SmtRes!AQ95:'SmtRes'!AQ103,"=1",SmtRes!AD95:'SmtRes'!AD103)*Source!I64, 2)+ROUND(SUMIF(SmtRes!AQ95:'SmtRes'!AQ103,"=1",SmtRes!AC95:'SmtRes'!AC103)*Source!I64, 2))), 2)</f>
        <v>0</v>
      </c>
      <c r="AE213">
        <f>ROUND((Source!AU64/100)*((ROUND(SUMIF(SmtRes!AQ95:'SmtRes'!AQ103,"=1",SmtRes!AD95:'SmtRes'!AD103)*Source!I64, 2)+ROUND(SUMIF(SmtRes!AQ95:'SmtRes'!AQ103,"=1",SmtRes!AC95:'SmtRes'!AC103)*Source!I64, 2))), 2)</f>
        <v>0</v>
      </c>
      <c r="AN213" s="55">
        <f>L194+L199+L207+L211+L212+L200</f>
        <v>0</v>
      </c>
      <c r="AO213" s="55">
        <f>L199</f>
        <v>0</v>
      </c>
      <c r="AQ213" t="s">
        <v>1558</v>
      </c>
      <c r="AR213" s="55">
        <f>L194</f>
        <v>0</v>
      </c>
      <c r="AT213" s="55">
        <f>L200</f>
        <v>0</v>
      </c>
      <c r="AV213" t="s">
        <v>1558</v>
      </c>
      <c r="AW213" s="55">
        <f>L207</f>
        <v>0</v>
      </c>
      <c r="AZ213">
        <f>Source!X64</f>
        <v>0</v>
      </c>
      <c r="BA213">
        <f>Source!Y64</f>
        <v>0</v>
      </c>
      <c r="CD213">
        <v>1</v>
      </c>
    </row>
    <row r="214" spans="1:101" ht="42.75" x14ac:dyDescent="0.2">
      <c r="A214" s="59" t="s">
        <v>177</v>
      </c>
      <c r="B214" s="50" t="str">
        <f>Source!F65</f>
        <v>ТЦ_102_77_7719546987_05.08.2026_02_21.1</v>
      </c>
      <c r="C214" s="50" t="str">
        <f>Source!G65</f>
        <v>Провод   СИП-3 1х70</v>
      </c>
      <c r="D214" s="51" t="str">
        <f>Source!H65</f>
        <v>М.</v>
      </c>
      <c r="E214" s="52">
        <f>Source!K65</f>
        <v>0</v>
      </c>
      <c r="F214" s="52"/>
      <c r="G214" s="52">
        <f>Source!I65</f>
        <v>0</v>
      </c>
      <c r="H214" s="53"/>
      <c r="I214" s="54"/>
      <c r="J214" s="53">
        <f>Source!AL65</f>
        <v>120.51</v>
      </c>
      <c r="K214" s="54"/>
      <c r="L214" s="53">
        <f>Source!HG65</f>
        <v>0</v>
      </c>
    </row>
    <row r="215" spans="1:101" ht="15" x14ac:dyDescent="0.2">
      <c r="C215" s="268" t="s">
        <v>1557</v>
      </c>
      <c r="D215" s="268"/>
      <c r="E215" s="268"/>
      <c r="F215" s="268"/>
      <c r="G215" s="268"/>
      <c r="H215" s="268"/>
      <c r="I215" s="269">
        <f>IF(E214&lt;&gt;0,K215/E214, 0)</f>
        <v>0</v>
      </c>
      <c r="J215" s="269"/>
      <c r="K215" s="269">
        <f>L214</f>
        <v>0</v>
      </c>
      <c r="L215" s="269"/>
      <c r="AD215">
        <f>ROUND((Source!AT65/100)*((ROUND(ROUND(Source!AO65,2)*Source!I65, 2)+ROUND(ROUND(Source!AN65,2)*Source!I65, 2))), 2)</f>
        <v>0</v>
      </c>
      <c r="AE215">
        <f>ROUND((Source!AU65/100)*((ROUND(ROUND(Source!AO65,2)*Source!I65, 2)+ROUND(ROUND(Source!AN65,2)*Source!I65, 2))), 2)</f>
        <v>0</v>
      </c>
      <c r="AN215" s="55">
        <f>L214</f>
        <v>0</v>
      </c>
      <c r="AO215">
        <f>0</f>
        <v>0</v>
      </c>
      <c r="AQ215" t="s">
        <v>1558</v>
      </c>
      <c r="AR215">
        <f>0</f>
        <v>0</v>
      </c>
      <c r="AT215">
        <f>0</f>
        <v>0</v>
      </c>
      <c r="AV215" t="s">
        <v>1558</v>
      </c>
      <c r="AW215" s="55">
        <f>L214</f>
        <v>0</v>
      </c>
      <c r="AX215" s="55">
        <f>L214</f>
        <v>0</v>
      </c>
      <c r="AZ215">
        <f>Source!X65</f>
        <v>0</v>
      </c>
      <c r="BA215">
        <f>Source!Y65</f>
        <v>0</v>
      </c>
      <c r="CD215">
        <v>1</v>
      </c>
    </row>
    <row r="216" spans="1:101" ht="28.5" x14ac:dyDescent="0.2">
      <c r="A216" s="39" t="s">
        <v>181</v>
      </c>
      <c r="B216" s="41" t="str">
        <f>Source!F66</f>
        <v>20.1.01.02-0047</v>
      </c>
      <c r="C216" s="41" t="str">
        <f>Source!G66</f>
        <v>Зажимы аппаратные прессуемые А2А-70-Т</v>
      </c>
      <c r="D216" s="42" t="str">
        <f>Source!H66</f>
        <v>100 ШТ</v>
      </c>
      <c r="E216" s="43">
        <f>Source!K66</f>
        <v>0</v>
      </c>
      <c r="F216" s="43"/>
      <c r="G216" s="43">
        <f>Source!I66</f>
        <v>0</v>
      </c>
      <c r="H216" s="45">
        <f>Source!AL66</f>
        <v>18559.990000000002</v>
      </c>
      <c r="I216" s="44">
        <f>IF(Source!BC66&lt;&gt; 0, Source!BC66, 1)</f>
        <v>1.17</v>
      </c>
      <c r="J216" s="45">
        <f>ROUND(H216*I216, 2)</f>
        <v>21715.19</v>
      </c>
      <c r="K216" s="44"/>
      <c r="L216" s="45">
        <f>Source!P66</f>
        <v>0</v>
      </c>
    </row>
    <row r="217" spans="1:101" x14ac:dyDescent="0.2">
      <c r="A217" s="61"/>
      <c r="B217" s="61"/>
      <c r="C217" s="62" t="str">
        <f>"Объем: "&amp;Source!I66&amp;"=6/"&amp;"100"</f>
        <v>Объем: =6/100</v>
      </c>
      <c r="D217" s="61"/>
      <c r="E217" s="61"/>
      <c r="F217" s="61"/>
      <c r="G217" s="61"/>
      <c r="H217" s="61"/>
      <c r="I217" s="61"/>
      <c r="J217" s="61"/>
      <c r="K217" s="61"/>
      <c r="L217" s="61"/>
    </row>
    <row r="218" spans="1:101" ht="15" x14ac:dyDescent="0.2">
      <c r="C218" s="268" t="s">
        <v>1557</v>
      </c>
      <c r="D218" s="268"/>
      <c r="E218" s="268"/>
      <c r="F218" s="268"/>
      <c r="G218" s="268"/>
      <c r="H218" s="268"/>
      <c r="I218" s="269">
        <f>IF(E216&lt;&gt;0,K218/E216, 0)</f>
        <v>0</v>
      </c>
      <c r="J218" s="269"/>
      <c r="K218" s="269">
        <f>L216</f>
        <v>0</v>
      </c>
      <c r="L218" s="269"/>
      <c r="AD218">
        <f>ROUND((Source!AT66/100)*((ROUND(ROUND(Source!AO66,2)*Source!I66, 2)+ROUND(ROUND(Source!AN66,2)*Source!I66, 2))), 2)</f>
        <v>0</v>
      </c>
      <c r="AE218">
        <f>ROUND((Source!AU66/100)*((ROUND(ROUND(Source!AO66,2)*Source!I66, 2)+ROUND(ROUND(Source!AN66,2)*Source!I66, 2))), 2)</f>
        <v>0</v>
      </c>
      <c r="AN218" s="55">
        <f>L216</f>
        <v>0</v>
      </c>
      <c r="AO218">
        <f>0</f>
        <v>0</v>
      </c>
      <c r="AQ218" t="s">
        <v>1558</v>
      </c>
      <c r="AR218">
        <f>0</f>
        <v>0</v>
      </c>
      <c r="AT218">
        <f>0</f>
        <v>0</v>
      </c>
      <c r="AV218" t="s">
        <v>1558</v>
      </c>
      <c r="AW218" s="55">
        <f>L216</f>
        <v>0</v>
      </c>
      <c r="AZ218">
        <f>Source!X66</f>
        <v>0</v>
      </c>
      <c r="BA218">
        <f>Source!Y66</f>
        <v>0</v>
      </c>
      <c r="CD218">
        <v>2</v>
      </c>
    </row>
    <row r="219" spans="1:101" ht="28.5" x14ac:dyDescent="0.2">
      <c r="A219" s="39" t="s">
        <v>188</v>
      </c>
      <c r="B219" s="41" t="s">
        <v>1568</v>
      </c>
      <c r="C219" s="41" t="str">
        <f>Source!G68</f>
        <v>Зажим наборный без кожуха</v>
      </c>
      <c r="D219" s="42" t="str">
        <f>Source!H68</f>
        <v>100 ШТ</v>
      </c>
      <c r="E219" s="43">
        <f>Source!K68</f>
        <v>0</v>
      </c>
      <c r="F219" s="43"/>
      <c r="G219" s="43">
        <f>Source!I68</f>
        <v>0</v>
      </c>
      <c r="H219" s="45"/>
      <c r="I219" s="44"/>
      <c r="J219" s="45"/>
      <c r="K219" s="44"/>
      <c r="L219" s="45"/>
    </row>
    <row r="220" spans="1:101" ht="51" x14ac:dyDescent="0.2">
      <c r="B220" s="46" t="s">
        <v>1137</v>
      </c>
      <c r="C220" s="267" t="s">
        <v>1547</v>
      </c>
      <c r="D220" s="267"/>
      <c r="E220" s="267"/>
      <c r="F220" s="267"/>
      <c r="G220" s="267"/>
      <c r="H220" s="267"/>
      <c r="I220" s="267"/>
      <c r="J220" s="267"/>
      <c r="K220" s="267"/>
      <c r="L220" s="267"/>
      <c r="CW220" s="47" t="s">
        <v>1547</v>
      </c>
    </row>
    <row r="221" spans="1:101" x14ac:dyDescent="0.2">
      <c r="C221" s="60" t="str">
        <f>"Объем: "&amp;Source!I68&amp;"=3/"&amp;"100"</f>
        <v>Объем: =3/100</v>
      </c>
    </row>
    <row r="222" spans="1:101" ht="15" x14ac:dyDescent="0.2">
      <c r="A222" s="40"/>
      <c r="B222" s="43">
        <v>1</v>
      </c>
      <c r="C222" s="40" t="s">
        <v>1548</v>
      </c>
      <c r="D222" s="42" t="s">
        <v>826</v>
      </c>
      <c r="E222" s="48"/>
      <c r="F222" s="43"/>
      <c r="G222" s="43">
        <f>Source!U68</f>
        <v>0</v>
      </c>
      <c r="H222" s="43"/>
      <c r="I222" s="43"/>
      <c r="J222" s="43"/>
      <c r="K222" s="43"/>
      <c r="L222" s="49">
        <f>SUM(L223:L223)-SUMIF(CE223:CE223, 1, L223:L223)</f>
        <v>0</v>
      </c>
    </row>
    <row r="223" spans="1:101" ht="14.25" x14ac:dyDescent="0.2">
      <c r="A223" s="41"/>
      <c r="B223" s="41" t="s">
        <v>918</v>
      </c>
      <c r="C223" s="41" t="s">
        <v>919</v>
      </c>
      <c r="D223" s="42" t="s">
        <v>826</v>
      </c>
      <c r="E223" s="43">
        <v>41.2</v>
      </c>
      <c r="F223" s="43">
        <f>ROUND((0.2+1),7)</f>
        <v>1.2</v>
      </c>
      <c r="G223" s="43">
        <f>SmtRes!CX104</f>
        <v>0</v>
      </c>
      <c r="H223" s="45"/>
      <c r="I223" s="44"/>
      <c r="J223" s="45">
        <f>SmtRes!CZ104</f>
        <v>861.47</v>
      </c>
      <c r="K223" s="44"/>
      <c r="L223" s="45">
        <f>SmtRes!DI104</f>
        <v>0</v>
      </c>
    </row>
    <row r="224" spans="1:101" ht="15" x14ac:dyDescent="0.2">
      <c r="A224" s="40"/>
      <c r="B224" s="43">
        <v>2</v>
      </c>
      <c r="C224" s="40" t="s">
        <v>1549</v>
      </c>
      <c r="D224" s="42"/>
      <c r="E224" s="48"/>
      <c r="F224" s="43"/>
      <c r="G224" s="43"/>
      <c r="H224" s="43"/>
      <c r="I224" s="43"/>
      <c r="J224" s="43"/>
      <c r="K224" s="43"/>
      <c r="L224" s="49">
        <f>SUM(L225:L230)-SUMIF(CE225:CE230, 1, L225:L230)</f>
        <v>0</v>
      </c>
    </row>
    <row r="225" spans="1:83" ht="15" x14ac:dyDescent="0.2">
      <c r="A225" s="40"/>
      <c r="B225" s="43"/>
      <c r="C225" s="40" t="s">
        <v>1552</v>
      </c>
      <c r="D225" s="42" t="s">
        <v>826</v>
      </c>
      <c r="E225" s="48"/>
      <c r="F225" s="43"/>
      <c r="G225" s="43">
        <f>Source!V68</f>
        <v>0</v>
      </c>
      <c r="H225" s="43"/>
      <c r="I225" s="43"/>
      <c r="J225" s="43"/>
      <c r="K225" s="43"/>
      <c r="L225" s="49">
        <f>SUMIF(CE226:CE230, 1, L226:L230)</f>
        <v>0</v>
      </c>
      <c r="CE225">
        <v>1</v>
      </c>
    </row>
    <row r="226" spans="1:83" ht="28.5" x14ac:dyDescent="0.2">
      <c r="A226" s="41"/>
      <c r="B226" s="41" t="s">
        <v>829</v>
      </c>
      <c r="C226" s="41" t="s">
        <v>831</v>
      </c>
      <c r="D226" s="42" t="s">
        <v>832</v>
      </c>
      <c r="E226" s="43">
        <v>0.1</v>
      </c>
      <c r="F226" s="43">
        <f>ROUND((0.2+1),7)</f>
        <v>1.2</v>
      </c>
      <c r="G226" s="43">
        <f>SmtRes!CX106</f>
        <v>0</v>
      </c>
      <c r="H226" s="45"/>
      <c r="I226" s="44"/>
      <c r="J226" s="45">
        <f>SmtRes!CZ106</f>
        <v>1582.31</v>
      </c>
      <c r="K226" s="44"/>
      <c r="L226" s="45">
        <f>SmtRes!DG106</f>
        <v>0</v>
      </c>
    </row>
    <row r="227" spans="1:83" ht="28.5" x14ac:dyDescent="0.2">
      <c r="A227" s="41"/>
      <c r="B227" s="41" t="s">
        <v>833</v>
      </c>
      <c r="C227" s="41" t="s">
        <v>1550</v>
      </c>
      <c r="D227" s="42" t="s">
        <v>826</v>
      </c>
      <c r="E227" s="43">
        <f>SmtRes!DO106*SmtRes!AT106</f>
        <v>0.1</v>
      </c>
      <c r="F227" s="43">
        <f>ROUND((0.2+1),7)</f>
        <v>1.2</v>
      </c>
      <c r="G227" s="43">
        <f>ROUND(E227*F227*G219, 7)</f>
        <v>0</v>
      </c>
      <c r="H227" s="45"/>
      <c r="I227" s="44"/>
      <c r="J227" s="45">
        <f>ROUND(SmtRes!AG106/SmtRes!DO106, 2)</f>
        <v>1157.2</v>
      </c>
      <c r="K227" s="44"/>
      <c r="L227" s="45">
        <f>SmtRes!DH106</f>
        <v>0</v>
      </c>
      <c r="CE227">
        <v>1</v>
      </c>
    </row>
    <row r="228" spans="1:83" ht="28.5" x14ac:dyDescent="0.2">
      <c r="A228" s="41"/>
      <c r="B228" s="41" t="s">
        <v>847</v>
      </c>
      <c r="C228" s="41" t="s">
        <v>849</v>
      </c>
      <c r="D228" s="42" t="s">
        <v>832</v>
      </c>
      <c r="E228" s="43">
        <v>0.1</v>
      </c>
      <c r="F228" s="43">
        <f>ROUND((0.2+1),7)</f>
        <v>1.2</v>
      </c>
      <c r="G228" s="43">
        <f>SmtRes!CX107</f>
        <v>0</v>
      </c>
      <c r="H228" s="45"/>
      <c r="I228" s="44"/>
      <c r="J228" s="45">
        <f>SmtRes!CZ107</f>
        <v>543.33000000000004</v>
      </c>
      <c r="K228" s="44"/>
      <c r="L228" s="45">
        <f>SmtRes!DG107</f>
        <v>0</v>
      </c>
    </row>
    <row r="229" spans="1:83" ht="28.5" x14ac:dyDescent="0.2">
      <c r="A229" s="41"/>
      <c r="B229" s="41" t="s">
        <v>840</v>
      </c>
      <c r="C229" s="41" t="s">
        <v>1551</v>
      </c>
      <c r="D229" s="42" t="s">
        <v>826</v>
      </c>
      <c r="E229" s="43">
        <f>SmtRes!DO107*SmtRes!AT107</f>
        <v>0.1</v>
      </c>
      <c r="F229" s="43">
        <f>ROUND((0.2+1),7)</f>
        <v>1.2</v>
      </c>
      <c r="G229" s="43">
        <f>ROUND(E229*F229*G219, 7)</f>
        <v>0</v>
      </c>
      <c r="H229" s="45"/>
      <c r="I229" s="44"/>
      <c r="J229" s="45">
        <f>ROUND(SmtRes!AG107/SmtRes!DO107, 2)</f>
        <v>861.47</v>
      </c>
      <c r="K229" s="44"/>
      <c r="L229" s="45">
        <f>SmtRes!DH107</f>
        <v>0</v>
      </c>
      <c r="CE229">
        <v>1</v>
      </c>
    </row>
    <row r="230" spans="1:83" ht="42.75" x14ac:dyDescent="0.2">
      <c r="A230" s="41"/>
      <c r="B230" s="41" t="s">
        <v>920</v>
      </c>
      <c r="C230" s="41" t="s">
        <v>922</v>
      </c>
      <c r="D230" s="42" t="s">
        <v>832</v>
      </c>
      <c r="E230" s="43">
        <v>0.16</v>
      </c>
      <c r="F230" s="43">
        <f>ROUND((0.2+1),7)</f>
        <v>1.2</v>
      </c>
      <c r="G230" s="43">
        <f>SmtRes!CX108</f>
        <v>0</v>
      </c>
      <c r="H230" s="45"/>
      <c r="I230" s="44"/>
      <c r="J230" s="45">
        <f>SmtRes!CZ108</f>
        <v>34.6</v>
      </c>
      <c r="K230" s="44"/>
      <c r="L230" s="45">
        <f>SmtRes!DG108</f>
        <v>0</v>
      </c>
    </row>
    <row r="231" spans="1:83" ht="15" x14ac:dyDescent="0.2">
      <c r="A231" s="40"/>
      <c r="B231" s="43">
        <v>4</v>
      </c>
      <c r="C231" s="40" t="s">
        <v>1562</v>
      </c>
      <c r="D231" s="42"/>
      <c r="E231" s="48"/>
      <c r="F231" s="43"/>
      <c r="G231" s="43"/>
      <c r="H231" s="43"/>
      <c r="I231" s="43"/>
      <c r="J231" s="43"/>
      <c r="K231" s="43"/>
      <c r="L231" s="49">
        <f>SUM(L232:L234)-SUMIF(CE232:CE234, 1, L232:L234)</f>
        <v>0</v>
      </c>
    </row>
    <row r="232" spans="1:83" ht="42.75" x14ac:dyDescent="0.2">
      <c r="A232" s="41"/>
      <c r="B232" s="41" t="s">
        <v>256</v>
      </c>
      <c r="C232" s="41" t="s">
        <v>257</v>
      </c>
      <c r="D232" s="42" t="s">
        <v>166</v>
      </c>
      <c r="E232" s="43">
        <v>3.0000000000000001E-3</v>
      </c>
      <c r="F232" s="43"/>
      <c r="G232" s="43">
        <f>SmtRes!CX109</f>
        <v>0</v>
      </c>
      <c r="H232" s="45"/>
      <c r="I232" s="44"/>
      <c r="J232" s="45">
        <f>SmtRes!CZ109</f>
        <v>44320.18</v>
      </c>
      <c r="K232" s="44"/>
      <c r="L232" s="45">
        <f>SmtRes!DF109</f>
        <v>0</v>
      </c>
    </row>
    <row r="233" spans="1:83" ht="28.5" x14ac:dyDescent="0.2">
      <c r="A233" s="41"/>
      <c r="B233" s="41" t="s">
        <v>923</v>
      </c>
      <c r="C233" s="41" t="s">
        <v>925</v>
      </c>
      <c r="D233" s="42" t="s">
        <v>73</v>
      </c>
      <c r="E233" s="43">
        <v>0.8</v>
      </c>
      <c r="F233" s="43"/>
      <c r="G233" s="43">
        <f>SmtRes!CX110</f>
        <v>0</v>
      </c>
      <c r="H233" s="45">
        <f>SmtRes!CZ110</f>
        <v>79.88</v>
      </c>
      <c r="I233" s="44">
        <f>SmtRes!AI110</f>
        <v>1.42</v>
      </c>
      <c r="J233" s="45">
        <f>ROUND(H233*I233, 2)</f>
        <v>113.43</v>
      </c>
      <c r="K233" s="44"/>
      <c r="L233" s="45">
        <f>SmtRes!DF110</f>
        <v>0</v>
      </c>
    </row>
    <row r="234" spans="1:83" ht="28.5" x14ac:dyDescent="0.2">
      <c r="A234" s="41"/>
      <c r="B234" s="41" t="s">
        <v>926</v>
      </c>
      <c r="C234" s="50" t="s">
        <v>928</v>
      </c>
      <c r="D234" s="51" t="s">
        <v>158</v>
      </c>
      <c r="E234" s="52">
        <v>0</v>
      </c>
      <c r="F234" s="52"/>
      <c r="G234" s="52">
        <f>SmtRes!CX111</f>
        <v>0</v>
      </c>
      <c r="H234" s="53">
        <f>SmtRes!CZ111</f>
        <v>896.51</v>
      </c>
      <c r="I234" s="54">
        <f>SmtRes!AI111</f>
        <v>1.17</v>
      </c>
      <c r="J234" s="53">
        <f>ROUND(H234*I234, 2)</f>
        <v>1048.92</v>
      </c>
      <c r="K234" s="54"/>
      <c r="L234" s="53">
        <f>SmtRes!DF111</f>
        <v>0</v>
      </c>
    </row>
    <row r="235" spans="1:83" ht="15" x14ac:dyDescent="0.2">
      <c r="A235" s="41"/>
      <c r="B235" s="41"/>
      <c r="C235" s="57" t="s">
        <v>1553</v>
      </c>
      <c r="D235" s="42"/>
      <c r="E235" s="43"/>
      <c r="F235" s="43"/>
      <c r="G235" s="43"/>
      <c r="H235" s="45"/>
      <c r="I235" s="44"/>
      <c r="J235" s="45"/>
      <c r="K235" s="44"/>
      <c r="L235" s="45">
        <f>L222+L224+L225+L231</f>
        <v>0</v>
      </c>
    </row>
    <row r="236" spans="1:83" ht="14.25" x14ac:dyDescent="0.2">
      <c r="A236" s="41"/>
      <c r="B236" s="41"/>
      <c r="C236" s="41" t="s">
        <v>1554</v>
      </c>
      <c r="D236" s="42"/>
      <c r="E236" s="43"/>
      <c r="F236" s="43"/>
      <c r="G236" s="43"/>
      <c r="H236" s="45"/>
      <c r="I236" s="44"/>
      <c r="J236" s="45"/>
      <c r="K236" s="44"/>
      <c r="L236" s="45">
        <f>SUM(AR219:AR239)+SUM(AS219:AS239)+SUM(AT219:AT239)+SUM(AU219:AU239)+SUM(AV219:AV239)</f>
        <v>0</v>
      </c>
    </row>
    <row r="237" spans="1:83" ht="28.5" x14ac:dyDescent="0.2">
      <c r="A237" s="41"/>
      <c r="B237" s="41" t="s">
        <v>55</v>
      </c>
      <c r="C237" s="41" t="s">
        <v>1564</v>
      </c>
      <c r="D237" s="42" t="s">
        <v>60</v>
      </c>
      <c r="E237" s="43">
        <f>Source!BZ68</f>
        <v>97</v>
      </c>
      <c r="F237" s="43"/>
      <c r="G237" s="43">
        <f>Source!AT68</f>
        <v>97</v>
      </c>
      <c r="H237" s="45"/>
      <c r="I237" s="44"/>
      <c r="J237" s="45"/>
      <c r="K237" s="44"/>
      <c r="L237" s="45">
        <f>SUM(AZ219:AZ239)</f>
        <v>0</v>
      </c>
    </row>
    <row r="238" spans="1:83" ht="28.5" x14ac:dyDescent="0.2">
      <c r="A238" s="50"/>
      <c r="B238" s="50" t="s">
        <v>56</v>
      </c>
      <c r="C238" s="50" t="s">
        <v>1565</v>
      </c>
      <c r="D238" s="51" t="s">
        <v>60</v>
      </c>
      <c r="E238" s="52">
        <f>Source!CA68</f>
        <v>51</v>
      </c>
      <c r="F238" s="52"/>
      <c r="G238" s="52">
        <f>Source!AU68</f>
        <v>51</v>
      </c>
      <c r="H238" s="53"/>
      <c r="I238" s="54"/>
      <c r="J238" s="53"/>
      <c r="K238" s="54"/>
      <c r="L238" s="53">
        <f>SUM(BA219:BA239)</f>
        <v>0</v>
      </c>
    </row>
    <row r="239" spans="1:83" ht="15" x14ac:dyDescent="0.2">
      <c r="C239" s="268" t="s">
        <v>1557</v>
      </c>
      <c r="D239" s="268"/>
      <c r="E239" s="268"/>
      <c r="F239" s="268"/>
      <c r="G239" s="268"/>
      <c r="H239" s="268"/>
      <c r="I239" s="269">
        <f>IF(E219&lt;&gt;0,K239/E219, 0)</f>
        <v>0</v>
      </c>
      <c r="J239" s="269"/>
      <c r="K239" s="269">
        <f>L222+L224+L231+L237+L238+L225</f>
        <v>0</v>
      </c>
      <c r="L239" s="269"/>
      <c r="AD239">
        <f>ROUND((Source!AT68/100)*((ROUND(SUMIF(SmtRes!AQ104:'SmtRes'!AQ112,"=1",SmtRes!AD104:'SmtRes'!AD112)*Source!I68, 2)+ROUND(SUMIF(SmtRes!AQ104:'SmtRes'!AQ112,"=1",SmtRes!AC104:'SmtRes'!AC112)*Source!I68, 2))), 2)</f>
        <v>0</v>
      </c>
      <c r="AE239">
        <f>ROUND((Source!AU68/100)*((ROUND(SUMIF(SmtRes!AQ104:'SmtRes'!AQ112,"=1",SmtRes!AD104:'SmtRes'!AD112)*Source!I68, 2)+ROUND(SUMIF(SmtRes!AQ104:'SmtRes'!AQ112,"=1",SmtRes!AC104:'SmtRes'!AC112)*Source!I68, 2))), 2)</f>
        <v>0</v>
      </c>
      <c r="AN239" s="55">
        <f>L222+L224+L231+L237+L238+L225</f>
        <v>0</v>
      </c>
      <c r="AO239" s="55">
        <f>L224</f>
        <v>0</v>
      </c>
      <c r="AQ239" t="s">
        <v>1558</v>
      </c>
      <c r="AR239" s="55">
        <f>L222</f>
        <v>0</v>
      </c>
      <c r="AT239" s="55">
        <f>L225</f>
        <v>0</v>
      </c>
      <c r="AV239" t="s">
        <v>1558</v>
      </c>
      <c r="AW239" s="55">
        <f>L231</f>
        <v>0</v>
      </c>
      <c r="AZ239">
        <f>Source!X68</f>
        <v>0</v>
      </c>
      <c r="BA239">
        <f>Source!Y68</f>
        <v>0</v>
      </c>
      <c r="CD239">
        <v>2</v>
      </c>
    </row>
    <row r="240" spans="1:83" ht="42.75" x14ac:dyDescent="0.2">
      <c r="A240" s="59" t="s">
        <v>192</v>
      </c>
      <c r="B240" s="50" t="str">
        <f>Source!F69</f>
        <v>ТЦ_102_77_7719546987_05.08.2026_02_23.1</v>
      </c>
      <c r="C240" s="50" t="str">
        <f>Source!G69</f>
        <v>Зажим СЕ-3</v>
      </c>
      <c r="D240" s="51" t="str">
        <f>Source!H69</f>
        <v>шт.</v>
      </c>
      <c r="E240" s="52">
        <f>Source!K69</f>
        <v>0</v>
      </c>
      <c r="F240" s="52"/>
      <c r="G240" s="52">
        <f>Source!I69</f>
        <v>0</v>
      </c>
      <c r="H240" s="53"/>
      <c r="I240" s="54"/>
      <c r="J240" s="53">
        <f>Source!AL69</f>
        <v>1715.63</v>
      </c>
      <c r="K240" s="54"/>
      <c r="L240" s="53">
        <f>Source!HG69</f>
        <v>0</v>
      </c>
    </row>
    <row r="241" spans="1:101" ht="15" x14ac:dyDescent="0.2">
      <c r="C241" s="268" t="s">
        <v>1557</v>
      </c>
      <c r="D241" s="268"/>
      <c r="E241" s="268"/>
      <c r="F241" s="268"/>
      <c r="G241" s="268"/>
      <c r="H241" s="268"/>
      <c r="I241" s="269">
        <f>IF(E240&lt;&gt;0,K241/E240, 0)</f>
        <v>0</v>
      </c>
      <c r="J241" s="269"/>
      <c r="K241" s="269">
        <f>L240</f>
        <v>0</v>
      </c>
      <c r="L241" s="269"/>
      <c r="AD241">
        <f>ROUND((Source!AT69/100)*((ROUND(ROUND(Source!AO69,2)*Source!I69, 2)+ROUND(ROUND(Source!AN69,2)*Source!I69, 2))), 2)</f>
        <v>0</v>
      </c>
      <c r="AE241">
        <f>ROUND((Source!AU69/100)*((ROUND(ROUND(Source!AO69,2)*Source!I69, 2)+ROUND(ROUND(Source!AN69,2)*Source!I69, 2))), 2)</f>
        <v>0</v>
      </c>
      <c r="AN241" s="55">
        <f>L240</f>
        <v>0</v>
      </c>
      <c r="AO241">
        <f>0</f>
        <v>0</v>
      </c>
      <c r="AQ241" t="s">
        <v>1558</v>
      </c>
      <c r="AR241">
        <f>0</f>
        <v>0</v>
      </c>
      <c r="AT241">
        <f>0</f>
        <v>0</v>
      </c>
      <c r="AV241" t="s">
        <v>1558</v>
      </c>
      <c r="AW241" s="55">
        <f>L240</f>
        <v>0</v>
      </c>
      <c r="AX241" s="55">
        <f>L240</f>
        <v>0</v>
      </c>
      <c r="AZ241">
        <f>Source!X69</f>
        <v>0</v>
      </c>
      <c r="BA241">
        <f>Source!Y69</f>
        <v>0</v>
      </c>
      <c r="CD241">
        <v>1</v>
      </c>
    </row>
    <row r="242" spans="1:101" ht="28.5" x14ac:dyDescent="0.2">
      <c r="A242" s="39" t="s">
        <v>195</v>
      </c>
      <c r="B242" s="41" t="s">
        <v>1569</v>
      </c>
      <c r="C242" s="41" t="str">
        <f>Source!G70</f>
        <v>Установка разъединителей: с помощью механизмов</v>
      </c>
      <c r="D242" s="42" t="str">
        <f>Source!H70</f>
        <v>КОМПЛ</v>
      </c>
      <c r="E242" s="43">
        <f>Source!K70</f>
        <v>1</v>
      </c>
      <c r="F242" s="43"/>
      <c r="G242" s="43">
        <f>Source!I70</f>
        <v>1</v>
      </c>
      <c r="H242" s="45"/>
      <c r="I242" s="44"/>
      <c r="J242" s="45"/>
      <c r="K242" s="44"/>
      <c r="L242" s="45"/>
    </row>
    <row r="243" spans="1:101" ht="51" x14ac:dyDescent="0.2">
      <c r="B243" s="46" t="s">
        <v>1135</v>
      </c>
      <c r="C243" s="267" t="s">
        <v>1547</v>
      </c>
      <c r="D243" s="267"/>
      <c r="E243" s="267"/>
      <c r="F243" s="267"/>
      <c r="G243" s="267"/>
      <c r="H243" s="267"/>
      <c r="I243" s="267"/>
      <c r="J243" s="267"/>
      <c r="K243" s="267"/>
      <c r="L243" s="267"/>
      <c r="CW243" s="47" t="s">
        <v>1547</v>
      </c>
    </row>
    <row r="244" spans="1:101" ht="15" x14ac:dyDescent="0.2">
      <c r="A244" s="40"/>
      <c r="B244" s="43">
        <v>1</v>
      </c>
      <c r="C244" s="40" t="s">
        <v>1548</v>
      </c>
      <c r="D244" s="42" t="s">
        <v>826</v>
      </c>
      <c r="E244" s="48"/>
      <c r="F244" s="43"/>
      <c r="G244" s="43">
        <f>Source!U70</f>
        <v>8.9039999999999999</v>
      </c>
      <c r="H244" s="43"/>
      <c r="I244" s="43"/>
      <c r="J244" s="43"/>
      <c r="K244" s="43"/>
      <c r="L244" s="49">
        <f>SUM(L245:L245)-SUMIF(CE245:CE245, 1, L245:L245)</f>
        <v>8014.05</v>
      </c>
    </row>
    <row r="245" spans="1:101" ht="14.25" x14ac:dyDescent="0.2">
      <c r="A245" s="41"/>
      <c r="B245" s="41" t="s">
        <v>929</v>
      </c>
      <c r="C245" s="41" t="s">
        <v>930</v>
      </c>
      <c r="D245" s="42" t="s">
        <v>826</v>
      </c>
      <c r="E245" s="43">
        <v>7.42</v>
      </c>
      <c r="F245" s="43">
        <f>ROUND((0.2+1),7)</f>
        <v>1.2</v>
      </c>
      <c r="G245" s="43">
        <f>SmtRes!CX113</f>
        <v>8.9039999999999999</v>
      </c>
      <c r="H245" s="45"/>
      <c r="I245" s="44"/>
      <c r="J245" s="45">
        <f>SmtRes!CZ113</f>
        <v>900.05</v>
      </c>
      <c r="K245" s="44"/>
      <c r="L245" s="45">
        <f>SmtRes!DI113</f>
        <v>8014.05</v>
      </c>
    </row>
    <row r="246" spans="1:101" ht="15" x14ac:dyDescent="0.2">
      <c r="A246" s="40"/>
      <c r="B246" s="43">
        <v>2</v>
      </c>
      <c r="C246" s="40" t="s">
        <v>1549</v>
      </c>
      <c r="D246" s="42"/>
      <c r="E246" s="48"/>
      <c r="F246" s="43"/>
      <c r="G246" s="43"/>
      <c r="H246" s="43"/>
      <c r="I246" s="43"/>
      <c r="J246" s="43"/>
      <c r="K246" s="43"/>
      <c r="L246" s="49">
        <f>SUM(L247:L251)-SUMIF(CE247:CE251, 1, L247:L251)</f>
        <v>1425.57</v>
      </c>
    </row>
    <row r="247" spans="1:101" ht="15" x14ac:dyDescent="0.2">
      <c r="A247" s="40"/>
      <c r="B247" s="43"/>
      <c r="C247" s="40" t="s">
        <v>1552</v>
      </c>
      <c r="D247" s="42" t="s">
        <v>826</v>
      </c>
      <c r="E247" s="48"/>
      <c r="F247" s="43"/>
      <c r="G247" s="43">
        <f>Source!V70</f>
        <v>1.224</v>
      </c>
      <c r="H247" s="43"/>
      <c r="I247" s="43"/>
      <c r="J247" s="43"/>
      <c r="K247" s="43"/>
      <c r="L247" s="49">
        <f>SUMIF(CE248:CE251, 1, L248:L251)</f>
        <v>1270.9100000000001</v>
      </c>
      <c r="CE247">
        <v>1</v>
      </c>
    </row>
    <row r="248" spans="1:101" ht="28.5" x14ac:dyDescent="0.2">
      <c r="A248" s="41"/>
      <c r="B248" s="41" t="s">
        <v>829</v>
      </c>
      <c r="C248" s="41" t="s">
        <v>831</v>
      </c>
      <c r="D248" s="42" t="s">
        <v>832</v>
      </c>
      <c r="E248" s="43">
        <v>0.61</v>
      </c>
      <c r="F248" s="43">
        <f>ROUND((0.2+1),7)</f>
        <v>1.2</v>
      </c>
      <c r="G248" s="43">
        <f>SmtRes!CX115</f>
        <v>0.73199999999999998</v>
      </c>
      <c r="H248" s="45"/>
      <c r="I248" s="44"/>
      <c r="J248" s="45">
        <f>SmtRes!CZ115</f>
        <v>1582.31</v>
      </c>
      <c r="K248" s="44"/>
      <c r="L248" s="45">
        <f>SmtRes!DG115</f>
        <v>1158.25</v>
      </c>
    </row>
    <row r="249" spans="1:101" ht="28.5" x14ac:dyDescent="0.2">
      <c r="A249" s="41"/>
      <c r="B249" s="41" t="s">
        <v>833</v>
      </c>
      <c r="C249" s="41" t="s">
        <v>1550</v>
      </c>
      <c r="D249" s="42" t="s">
        <v>826</v>
      </c>
      <c r="E249" s="43">
        <f>SmtRes!DO115*SmtRes!AT115</f>
        <v>0.61</v>
      </c>
      <c r="F249" s="43">
        <f>ROUND((0.2+1),7)</f>
        <v>1.2</v>
      </c>
      <c r="G249" s="43">
        <f>ROUND(E249*F249*G242, 7)</f>
        <v>0.73199999999999998</v>
      </c>
      <c r="H249" s="45"/>
      <c r="I249" s="44"/>
      <c r="J249" s="45">
        <f>ROUND(SmtRes!AG115/SmtRes!DO115, 2)</f>
        <v>1157.2</v>
      </c>
      <c r="K249" s="44"/>
      <c r="L249" s="45">
        <f>SmtRes!DH115</f>
        <v>847.07</v>
      </c>
      <c r="CE249">
        <v>1</v>
      </c>
    </row>
    <row r="250" spans="1:101" ht="28.5" x14ac:dyDescent="0.2">
      <c r="A250" s="41"/>
      <c r="B250" s="41" t="s">
        <v>847</v>
      </c>
      <c r="C250" s="41" t="s">
        <v>849</v>
      </c>
      <c r="D250" s="42" t="s">
        <v>832</v>
      </c>
      <c r="E250" s="43">
        <v>0.41</v>
      </c>
      <c r="F250" s="43">
        <f>ROUND((0.2+1),7)</f>
        <v>1.2</v>
      </c>
      <c r="G250" s="43">
        <f>SmtRes!CX116</f>
        <v>0.49199999999999999</v>
      </c>
      <c r="H250" s="45"/>
      <c r="I250" s="44"/>
      <c r="J250" s="45">
        <f>SmtRes!CZ116</f>
        <v>543.33000000000004</v>
      </c>
      <c r="K250" s="44"/>
      <c r="L250" s="45">
        <f>SmtRes!DG116</f>
        <v>267.32</v>
      </c>
    </row>
    <row r="251" spans="1:101" ht="28.5" x14ac:dyDescent="0.2">
      <c r="A251" s="41"/>
      <c r="B251" s="41" t="s">
        <v>840</v>
      </c>
      <c r="C251" s="41" t="s">
        <v>1551</v>
      </c>
      <c r="D251" s="42" t="s">
        <v>826</v>
      </c>
      <c r="E251" s="43">
        <f>SmtRes!DO116*SmtRes!AT116</f>
        <v>0.41</v>
      </c>
      <c r="F251" s="43">
        <f>ROUND((0.2+1),7)</f>
        <v>1.2</v>
      </c>
      <c r="G251" s="43">
        <f>ROUND(E251*F251*G242, 7)</f>
        <v>0.49199999999999999</v>
      </c>
      <c r="H251" s="45"/>
      <c r="I251" s="44"/>
      <c r="J251" s="45">
        <f>ROUND(SmtRes!AG116/SmtRes!DO116, 2)</f>
        <v>861.47</v>
      </c>
      <c r="K251" s="44"/>
      <c r="L251" s="45">
        <f>SmtRes!DH116</f>
        <v>423.84</v>
      </c>
      <c r="CE251">
        <v>1</v>
      </c>
    </row>
    <row r="252" spans="1:101" ht="15" x14ac:dyDescent="0.2">
      <c r="A252" s="40"/>
      <c r="B252" s="43">
        <v>4</v>
      </c>
      <c r="C252" s="40" t="s">
        <v>1562</v>
      </c>
      <c r="D252" s="42"/>
      <c r="E252" s="48"/>
      <c r="F252" s="43"/>
      <c r="G252" s="43"/>
      <c r="H252" s="43"/>
      <c r="I252" s="43"/>
      <c r="J252" s="43"/>
      <c r="K252" s="43"/>
      <c r="L252" s="49">
        <f>SUM(L253:L258)-SUMIF(CE253:CE258, 1, L253:L258)</f>
        <v>28.1</v>
      </c>
    </row>
    <row r="253" spans="1:101" ht="14.25" x14ac:dyDescent="0.2">
      <c r="A253" s="41"/>
      <c r="B253" s="41" t="s">
        <v>850</v>
      </c>
      <c r="C253" s="41" t="s">
        <v>852</v>
      </c>
      <c r="D253" s="42" t="s">
        <v>73</v>
      </c>
      <c r="E253" s="43">
        <v>0.01</v>
      </c>
      <c r="F253" s="43"/>
      <c r="G253" s="43">
        <f>SmtRes!CX117</f>
        <v>0.01</v>
      </c>
      <c r="H253" s="45">
        <f>SmtRes!CZ117</f>
        <v>185.43</v>
      </c>
      <c r="I253" s="44">
        <f>SmtRes!AI117</f>
        <v>1.59</v>
      </c>
      <c r="J253" s="45">
        <f t="shared" ref="J253:J258" si="4">ROUND(H253*I253, 2)</f>
        <v>294.83</v>
      </c>
      <c r="K253" s="44"/>
      <c r="L253" s="45">
        <f>SmtRes!DF117</f>
        <v>2.95</v>
      </c>
    </row>
    <row r="254" spans="1:101" ht="14.25" x14ac:dyDescent="0.2">
      <c r="A254" s="41"/>
      <c r="B254" s="41" t="s">
        <v>853</v>
      </c>
      <c r="C254" s="41" t="s">
        <v>855</v>
      </c>
      <c r="D254" s="42" t="s">
        <v>73</v>
      </c>
      <c r="E254" s="43">
        <v>0.03</v>
      </c>
      <c r="F254" s="43"/>
      <c r="G254" s="43">
        <f>SmtRes!CX118</f>
        <v>0.03</v>
      </c>
      <c r="H254" s="45">
        <f>SmtRes!CZ118</f>
        <v>58.53</v>
      </c>
      <c r="I254" s="44">
        <f>SmtRes!AI118</f>
        <v>1.59</v>
      </c>
      <c r="J254" s="45">
        <f t="shared" si="4"/>
        <v>93.06</v>
      </c>
      <c r="K254" s="44"/>
      <c r="L254" s="45">
        <f>SmtRes!DF118</f>
        <v>2.79</v>
      </c>
    </row>
    <row r="255" spans="1:101" ht="28.5" x14ac:dyDescent="0.2">
      <c r="A255" s="41"/>
      <c r="B255" s="41" t="s">
        <v>856</v>
      </c>
      <c r="C255" s="41" t="s">
        <v>858</v>
      </c>
      <c r="D255" s="42" t="s">
        <v>73</v>
      </c>
      <c r="E255" s="43">
        <v>0</v>
      </c>
      <c r="F255" s="43"/>
      <c r="G255" s="43">
        <f>SmtRes!CX119</f>
        <v>0</v>
      </c>
      <c r="H255" s="45">
        <f>SmtRes!CZ119</f>
        <v>174.93</v>
      </c>
      <c r="I255" s="44">
        <f>SmtRes!AI119</f>
        <v>1.07</v>
      </c>
      <c r="J255" s="45">
        <f t="shared" si="4"/>
        <v>187.18</v>
      </c>
      <c r="K255" s="44"/>
      <c r="L255" s="45">
        <f>SmtRes!DF119</f>
        <v>0</v>
      </c>
    </row>
    <row r="256" spans="1:101" ht="14.25" x14ac:dyDescent="0.2">
      <c r="A256" s="41"/>
      <c r="B256" s="41" t="s">
        <v>859</v>
      </c>
      <c r="C256" s="41" t="s">
        <v>861</v>
      </c>
      <c r="D256" s="42" t="s">
        <v>73</v>
      </c>
      <c r="E256" s="43">
        <v>0.02</v>
      </c>
      <c r="F256" s="43"/>
      <c r="G256" s="43">
        <f>SmtRes!CX120</f>
        <v>0.02</v>
      </c>
      <c r="H256" s="45">
        <f>SmtRes!CZ120</f>
        <v>56.11</v>
      </c>
      <c r="I256" s="44">
        <f>SmtRes!AI120</f>
        <v>1.6</v>
      </c>
      <c r="J256" s="45">
        <f t="shared" si="4"/>
        <v>89.78</v>
      </c>
      <c r="K256" s="44"/>
      <c r="L256" s="45">
        <f>SmtRes!DF120</f>
        <v>1.8</v>
      </c>
    </row>
    <row r="257" spans="1:82" ht="14.25" x14ac:dyDescent="0.2">
      <c r="A257" s="41"/>
      <c r="B257" s="41" t="s">
        <v>873</v>
      </c>
      <c r="C257" s="41" t="s">
        <v>875</v>
      </c>
      <c r="D257" s="42" t="s">
        <v>166</v>
      </c>
      <c r="E257" s="43">
        <v>1E-4</v>
      </c>
      <c r="F257" s="43"/>
      <c r="G257" s="43">
        <f>SmtRes!CX123</f>
        <v>1E-4</v>
      </c>
      <c r="H257" s="45">
        <f>SmtRes!CZ123</f>
        <v>80020.98</v>
      </c>
      <c r="I257" s="44">
        <f>SmtRes!AI123</f>
        <v>1.27</v>
      </c>
      <c r="J257" s="45">
        <f t="shared" si="4"/>
        <v>101626.64</v>
      </c>
      <c r="K257" s="44"/>
      <c r="L257" s="45">
        <f>SmtRes!DF123</f>
        <v>10.16</v>
      </c>
    </row>
    <row r="258" spans="1:82" ht="14.25" x14ac:dyDescent="0.2">
      <c r="A258" s="41"/>
      <c r="B258" s="41" t="s">
        <v>931</v>
      </c>
      <c r="C258" s="41" t="s">
        <v>933</v>
      </c>
      <c r="D258" s="42" t="s">
        <v>73</v>
      </c>
      <c r="E258" s="43">
        <v>0.12</v>
      </c>
      <c r="F258" s="43"/>
      <c r="G258" s="43">
        <f>SmtRes!CX124</f>
        <v>0.12</v>
      </c>
      <c r="H258" s="45">
        <f>SmtRes!CZ124</f>
        <v>60.6</v>
      </c>
      <c r="I258" s="44">
        <f>SmtRes!AI124</f>
        <v>1.43</v>
      </c>
      <c r="J258" s="45">
        <f t="shared" si="4"/>
        <v>86.66</v>
      </c>
      <c r="K258" s="44"/>
      <c r="L258" s="45">
        <f>SmtRes!DF124</f>
        <v>10.4</v>
      </c>
    </row>
    <row r="259" spans="1:82" ht="14.25" x14ac:dyDescent="0.2">
      <c r="A259" s="41"/>
      <c r="B259" s="41" t="str">
        <f>EtalonRes!I121</f>
        <v>07.2.07.13</v>
      </c>
      <c r="C259" s="41" t="str">
        <f>EtalonRes!K121</f>
        <v>Хомуты стальные</v>
      </c>
      <c r="D259" s="42" t="str">
        <f>EtalonRes!O121</f>
        <v>кг</v>
      </c>
      <c r="E259" s="43">
        <f>EtalonRes!X121</f>
        <v>0</v>
      </c>
      <c r="F259" s="43"/>
      <c r="G259" s="43">
        <f>ROUND(EtalonRes!AG121*Source!I70, 7)</f>
        <v>0</v>
      </c>
      <c r="H259" s="45"/>
      <c r="I259" s="44"/>
      <c r="J259" s="45"/>
      <c r="K259" s="44"/>
      <c r="L259" s="45"/>
    </row>
    <row r="260" spans="1:82" ht="14.25" x14ac:dyDescent="0.2">
      <c r="A260" s="41"/>
      <c r="B260" s="41" t="str">
        <f>EtalonRes!I122</f>
        <v>08.3.04.02</v>
      </c>
      <c r="C260" s="41" t="str">
        <f>EtalonRes!K122</f>
        <v>Сталь стержневая диаметром до 10 мм</v>
      </c>
      <c r="D260" s="42" t="str">
        <f>EtalonRes!O122</f>
        <v>т</v>
      </c>
      <c r="E260" s="43">
        <f>EtalonRes!X122</f>
        <v>0</v>
      </c>
      <c r="F260" s="43"/>
      <c r="G260" s="43">
        <f>ROUND(EtalonRes!AG122*Source!I70, 7)</f>
        <v>0</v>
      </c>
      <c r="H260" s="45"/>
      <c r="I260" s="44"/>
      <c r="J260" s="45"/>
      <c r="K260" s="44"/>
      <c r="L260" s="45"/>
    </row>
    <row r="261" spans="1:82" ht="28.5" x14ac:dyDescent="0.2">
      <c r="A261" s="41"/>
      <c r="B261" s="41" t="str">
        <f>EtalonRes!I125</f>
        <v>21.2.01.02</v>
      </c>
      <c r="C261" s="41" t="str">
        <f>EtalonRes!K125</f>
        <v>Провода неизолированные для воздушных линий электропередач</v>
      </c>
      <c r="D261" s="42" t="str">
        <f>EtalonRes!O125</f>
        <v>т</v>
      </c>
      <c r="E261" s="43">
        <f>EtalonRes!X125</f>
        <v>0</v>
      </c>
      <c r="F261" s="43"/>
      <c r="G261" s="43">
        <f>ROUND(EtalonRes!AG125*Source!I70, 7)</f>
        <v>0</v>
      </c>
      <c r="H261" s="45"/>
      <c r="I261" s="44"/>
      <c r="J261" s="45"/>
      <c r="K261" s="44"/>
      <c r="L261" s="45"/>
    </row>
    <row r="262" spans="1:82" ht="28.5" x14ac:dyDescent="0.2">
      <c r="A262" s="41"/>
      <c r="B262" s="41" t="str">
        <f>EtalonRes!I126</f>
        <v>22.2.01.04</v>
      </c>
      <c r="C262" s="41" t="str">
        <f>EtalonRes!K126</f>
        <v>Изоляторы линейные штыревые фарфоровые</v>
      </c>
      <c r="D262" s="42" t="str">
        <f>EtalonRes!O126</f>
        <v>ШТ</v>
      </c>
      <c r="E262" s="43">
        <f>EtalonRes!X126</f>
        <v>0</v>
      </c>
      <c r="F262" s="43"/>
      <c r="G262" s="43">
        <f>ROUND(EtalonRes!AG126*Source!I70, 7)</f>
        <v>0</v>
      </c>
      <c r="H262" s="45"/>
      <c r="I262" s="44"/>
      <c r="J262" s="45"/>
      <c r="K262" s="44"/>
      <c r="L262" s="45"/>
    </row>
    <row r="263" spans="1:82" ht="14.25" x14ac:dyDescent="0.2">
      <c r="A263" s="41"/>
      <c r="B263" s="41" t="str">
        <f>EtalonRes!I127</f>
        <v>22.2.02.03</v>
      </c>
      <c r="C263" s="50" t="str">
        <f>EtalonRes!K127</f>
        <v>Детали крепления стальные</v>
      </c>
      <c r="D263" s="51" t="str">
        <f>EtalonRes!O127</f>
        <v>кг</v>
      </c>
      <c r="E263" s="52">
        <f>EtalonRes!X127</f>
        <v>0</v>
      </c>
      <c r="F263" s="52"/>
      <c r="G263" s="52">
        <f>ROUND(EtalonRes!AG127*Source!I70, 7)</f>
        <v>0</v>
      </c>
      <c r="H263" s="53"/>
      <c r="I263" s="54"/>
      <c r="J263" s="53"/>
      <c r="K263" s="54"/>
      <c r="L263" s="53"/>
    </row>
    <row r="264" spans="1:82" ht="15" x14ac:dyDescent="0.2">
      <c r="A264" s="41"/>
      <c r="B264" s="41"/>
      <c r="C264" s="57" t="s">
        <v>1553</v>
      </c>
      <c r="D264" s="42"/>
      <c r="E264" s="43"/>
      <c r="F264" s="43"/>
      <c r="G264" s="43"/>
      <c r="H264" s="45"/>
      <c r="I264" s="44"/>
      <c r="J264" s="45"/>
      <c r="K264" s="44"/>
      <c r="L264" s="45">
        <f>L244+L246+L247+L252</f>
        <v>10738.63</v>
      </c>
    </row>
    <row r="265" spans="1:82" ht="14.25" x14ac:dyDescent="0.2">
      <c r="A265" s="41"/>
      <c r="B265" s="41"/>
      <c r="C265" s="41" t="s">
        <v>1554</v>
      </c>
      <c r="D265" s="42"/>
      <c r="E265" s="43"/>
      <c r="F265" s="43"/>
      <c r="G265" s="43"/>
      <c r="H265" s="45"/>
      <c r="I265" s="44"/>
      <c r="J265" s="45"/>
      <c r="K265" s="44"/>
      <c r="L265" s="45">
        <f>SUM(AR242:AR268)+SUM(AS242:AS268)+SUM(AT242:AT268)+SUM(AU242:AU268)+SUM(AV242:AV268)</f>
        <v>9284.9599999999991</v>
      </c>
    </row>
    <row r="266" spans="1:82" ht="14.25" x14ac:dyDescent="0.2">
      <c r="A266" s="41"/>
      <c r="B266" s="41" t="s">
        <v>25</v>
      </c>
      <c r="C266" s="41" t="s">
        <v>1555</v>
      </c>
      <c r="D266" s="42" t="s">
        <v>60</v>
      </c>
      <c r="E266" s="43">
        <f>Source!BZ70</f>
        <v>103</v>
      </c>
      <c r="F266" s="43"/>
      <c r="G266" s="43">
        <f>Source!AT70</f>
        <v>103</v>
      </c>
      <c r="H266" s="45"/>
      <c r="I266" s="44"/>
      <c r="J266" s="45"/>
      <c r="K266" s="44"/>
      <c r="L266" s="45">
        <f>SUM(AZ242:AZ268)</f>
        <v>9563.51</v>
      </c>
    </row>
    <row r="267" spans="1:82" ht="14.25" x14ac:dyDescent="0.2">
      <c r="A267" s="50"/>
      <c r="B267" s="50" t="s">
        <v>26</v>
      </c>
      <c r="C267" s="50" t="s">
        <v>1556</v>
      </c>
      <c r="D267" s="51" t="s">
        <v>60</v>
      </c>
      <c r="E267" s="52">
        <f>Source!CA70</f>
        <v>60</v>
      </c>
      <c r="F267" s="52"/>
      <c r="G267" s="52">
        <f>Source!AU70</f>
        <v>60</v>
      </c>
      <c r="H267" s="53"/>
      <c r="I267" s="54"/>
      <c r="J267" s="53"/>
      <c r="K267" s="54"/>
      <c r="L267" s="53">
        <f>SUM(BA242:BA268)</f>
        <v>5570.98</v>
      </c>
    </row>
    <row r="268" spans="1:82" ht="15" x14ac:dyDescent="0.2">
      <c r="C268" s="268" t="s">
        <v>1557</v>
      </c>
      <c r="D268" s="268"/>
      <c r="E268" s="268"/>
      <c r="F268" s="268"/>
      <c r="G268" s="268"/>
      <c r="H268" s="268"/>
      <c r="I268" s="269">
        <f>IF(E242&lt;&gt;0,K268/E242, 0)</f>
        <v>25873.119999999999</v>
      </c>
      <c r="J268" s="269"/>
      <c r="K268" s="269">
        <f>L244+L246+L252+L266+L267+L247</f>
        <v>25873.119999999999</v>
      </c>
      <c r="L268" s="269"/>
      <c r="AD268">
        <f>ROUND((Source!AT70/100)*((ROUND(SUMIF(SmtRes!AQ113:'SmtRes'!AQ127,"=1",SmtRes!AD113:'SmtRes'!AD127)*Source!I70, 2)+ROUND(SUMIF(SmtRes!AQ113:'SmtRes'!AQ127,"=1",SmtRes!AC113:'SmtRes'!AC127)*Source!I70, 2))), 2)</f>
        <v>3006.28</v>
      </c>
      <c r="AE268">
        <f>ROUND((Source!AU70/100)*((ROUND(SUMIF(SmtRes!AQ113:'SmtRes'!AQ127,"=1",SmtRes!AD113:'SmtRes'!AD127)*Source!I70, 2)+ROUND(SUMIF(SmtRes!AQ113:'SmtRes'!AQ127,"=1",SmtRes!AC113:'SmtRes'!AC127)*Source!I70, 2))), 2)</f>
        <v>1751.23</v>
      </c>
      <c r="AN268" s="55">
        <f>L244+L246+L252+L266+L267+L247</f>
        <v>25873.119999999999</v>
      </c>
      <c r="AO268" s="55">
        <f>L246</f>
        <v>1425.57</v>
      </c>
      <c r="AQ268" t="s">
        <v>1558</v>
      </c>
      <c r="AR268" s="55">
        <f>L244</f>
        <v>8014.05</v>
      </c>
      <c r="AT268" s="55">
        <f>L247</f>
        <v>1270.9100000000001</v>
      </c>
      <c r="AV268" t="s">
        <v>1558</v>
      </c>
      <c r="AW268" s="55">
        <f>L252</f>
        <v>28.1</v>
      </c>
      <c r="AZ268">
        <f>Source!X70</f>
        <v>9563.51</v>
      </c>
      <c r="BA268">
        <f>Source!Y70</f>
        <v>5570.98</v>
      </c>
      <c r="CD268">
        <v>1</v>
      </c>
    </row>
    <row r="269" spans="1:82" ht="42.75" x14ac:dyDescent="0.2">
      <c r="A269" s="59" t="s">
        <v>200</v>
      </c>
      <c r="B269" s="50" t="str">
        <f>Source!F71</f>
        <v>ТЦ_102_77_7719546987_05.08.2026_02_24.1</v>
      </c>
      <c r="C269" s="50" t="str">
        <f>Source!G71</f>
        <v>Траверса ДТ-1</v>
      </c>
      <c r="D269" s="51" t="str">
        <f>Source!H71</f>
        <v>шт.</v>
      </c>
      <c r="E269" s="52">
        <f>Source!K71</f>
        <v>0</v>
      </c>
      <c r="F269" s="52"/>
      <c r="G269" s="52">
        <f>Source!I71</f>
        <v>0</v>
      </c>
      <c r="H269" s="53"/>
      <c r="I269" s="54"/>
      <c r="J269" s="53">
        <f>Source!AL71</f>
        <v>7160.3</v>
      </c>
      <c r="K269" s="54"/>
      <c r="L269" s="53">
        <f>Source!HG71</f>
        <v>0</v>
      </c>
    </row>
    <row r="270" spans="1:82" ht="15" x14ac:dyDescent="0.2">
      <c r="C270" s="268" t="s">
        <v>1557</v>
      </c>
      <c r="D270" s="268"/>
      <c r="E270" s="268"/>
      <c r="F270" s="268"/>
      <c r="G270" s="268"/>
      <c r="H270" s="268"/>
      <c r="I270" s="269">
        <f>IF(E269&lt;&gt;0,K270/E269, 0)</f>
        <v>0</v>
      </c>
      <c r="J270" s="269"/>
      <c r="K270" s="269">
        <f>L269</f>
        <v>0</v>
      </c>
      <c r="L270" s="269"/>
      <c r="AD270">
        <f>ROUND((Source!AT71/100)*((ROUND(ROUND(Source!AO71,2)*Source!I71, 2)+ROUND(ROUND(Source!AN71,2)*Source!I71, 2))), 2)</f>
        <v>0</v>
      </c>
      <c r="AE270">
        <f>ROUND((Source!AU71/100)*((ROUND(ROUND(Source!AO71,2)*Source!I71, 2)+ROUND(ROUND(Source!AN71,2)*Source!I71, 2))), 2)</f>
        <v>0</v>
      </c>
      <c r="AN270" s="55">
        <f>L269</f>
        <v>0</v>
      </c>
      <c r="AO270">
        <f>0</f>
        <v>0</v>
      </c>
      <c r="AQ270" t="s">
        <v>1558</v>
      </c>
      <c r="AR270">
        <f>0</f>
        <v>0</v>
      </c>
      <c r="AT270">
        <f>0</f>
        <v>0</v>
      </c>
      <c r="AV270" t="s">
        <v>1558</v>
      </c>
      <c r="AW270" s="55">
        <f>L269</f>
        <v>0</v>
      </c>
      <c r="AX270" s="55">
        <f>L269</f>
        <v>0</v>
      </c>
      <c r="AZ270">
        <f>Source!X71</f>
        <v>0</v>
      </c>
      <c r="BA270">
        <f>Source!Y71</f>
        <v>0</v>
      </c>
      <c r="CD270">
        <v>1</v>
      </c>
    </row>
    <row r="271" spans="1:82" ht="42.75" x14ac:dyDescent="0.2">
      <c r="A271" s="39" t="s">
        <v>203</v>
      </c>
      <c r="B271" s="41" t="str">
        <f>Source!F72</f>
        <v>08.3.07.01-0042</v>
      </c>
      <c r="C271" s="41" t="str">
        <f>Source!G72</f>
        <v>Прокат стальной горячекатаный полосовой, марки стали Ст3сп, Ст3пс, размеры 40х4 мм</v>
      </c>
      <c r="D271" s="42" t="str">
        <f>Source!H72</f>
        <v>т</v>
      </c>
      <c r="E271" s="43">
        <f>Source!K72</f>
        <v>0</v>
      </c>
      <c r="F271" s="43"/>
      <c r="G271" s="43">
        <f>Source!I72</f>
        <v>0</v>
      </c>
      <c r="H271" s="45">
        <f>Source!AL72</f>
        <v>67961.14</v>
      </c>
      <c r="I271" s="44">
        <f>IF(Source!BC72&lt;&gt; 0, Source!BC72, 1)</f>
        <v>0.7</v>
      </c>
      <c r="J271" s="45">
        <f>ROUND(H271*I271, 2)</f>
        <v>47572.800000000003</v>
      </c>
      <c r="K271" s="44"/>
      <c r="L271" s="45">
        <f>Source!P72</f>
        <v>0</v>
      </c>
    </row>
    <row r="272" spans="1:82" x14ac:dyDescent="0.2">
      <c r="A272" s="61"/>
      <c r="B272" s="61"/>
      <c r="C272" s="62" t="str">
        <f>"Объем: "&amp;Source!I72&amp;"=11*"&amp;"1,26/"&amp;"1000"</f>
        <v>Объем: =11*1,26/1000</v>
      </c>
      <c r="D272" s="61"/>
      <c r="E272" s="61"/>
      <c r="F272" s="61"/>
      <c r="G272" s="61"/>
      <c r="H272" s="61"/>
      <c r="I272" s="61"/>
      <c r="J272" s="61"/>
      <c r="K272" s="61"/>
      <c r="L272" s="61"/>
    </row>
    <row r="273" spans="1:101" ht="15" x14ac:dyDescent="0.2">
      <c r="C273" s="268" t="s">
        <v>1557</v>
      </c>
      <c r="D273" s="268"/>
      <c r="E273" s="268"/>
      <c r="F273" s="268"/>
      <c r="G273" s="268"/>
      <c r="H273" s="268"/>
      <c r="I273" s="269">
        <f>IF(E271&lt;&gt;0,K273/E271, 0)</f>
        <v>0</v>
      </c>
      <c r="J273" s="269"/>
      <c r="K273" s="269">
        <f>L271</f>
        <v>0</v>
      </c>
      <c r="L273" s="269"/>
      <c r="AD273">
        <f>ROUND((Source!AT72/100)*((ROUND(ROUND(Source!AO72,2)*Source!I72, 2)+ROUND(ROUND(Source!AN72,2)*Source!I72, 2))), 2)</f>
        <v>0</v>
      </c>
      <c r="AE273">
        <f>ROUND((Source!AU72/100)*((ROUND(ROUND(Source!AO72,2)*Source!I72, 2)+ROUND(ROUND(Source!AN72,2)*Source!I72, 2))), 2)</f>
        <v>0</v>
      </c>
      <c r="AN273" s="55">
        <f>L271</f>
        <v>0</v>
      </c>
      <c r="AO273">
        <f>0</f>
        <v>0</v>
      </c>
      <c r="AQ273" t="s">
        <v>1558</v>
      </c>
      <c r="AR273">
        <f>0</f>
        <v>0</v>
      </c>
      <c r="AT273">
        <f>0</f>
        <v>0</v>
      </c>
      <c r="AV273" t="s">
        <v>1558</v>
      </c>
      <c r="AW273" s="55">
        <f>L271</f>
        <v>0</v>
      </c>
      <c r="AZ273">
        <f>Source!X72</f>
        <v>0</v>
      </c>
      <c r="BA273">
        <f>Source!Y72</f>
        <v>0</v>
      </c>
      <c r="CD273">
        <v>1</v>
      </c>
    </row>
    <row r="274" spans="1:101" ht="42.75" x14ac:dyDescent="0.2">
      <c r="A274" s="39" t="s">
        <v>227</v>
      </c>
      <c r="B274" s="41" t="s">
        <v>1570</v>
      </c>
      <c r="C274" s="41" t="str">
        <f>Source!G79</f>
        <v>Разработка грунта вручную в траншеях глубиной до 2 м без креплений с откосами, группа грунтов: 2</v>
      </c>
      <c r="D274" s="42" t="str">
        <f>Source!H79</f>
        <v>100 м3</v>
      </c>
      <c r="E274" s="43">
        <f>Source!K79</f>
        <v>0</v>
      </c>
      <c r="F274" s="43"/>
      <c r="G274" s="43">
        <f>Source!I79</f>
        <v>0</v>
      </c>
      <c r="H274" s="45"/>
      <c r="I274" s="44"/>
      <c r="J274" s="45"/>
      <c r="K274" s="44"/>
      <c r="L274" s="45"/>
    </row>
    <row r="275" spans="1:101" ht="51" x14ac:dyDescent="0.2">
      <c r="B275" s="46" t="s">
        <v>1135</v>
      </c>
      <c r="C275" s="267" t="s">
        <v>1547</v>
      </c>
      <c r="D275" s="267"/>
      <c r="E275" s="267"/>
      <c r="F275" s="267"/>
      <c r="G275" s="267"/>
      <c r="H275" s="267"/>
      <c r="I275" s="267"/>
      <c r="J275" s="267"/>
      <c r="K275" s="267"/>
      <c r="L275" s="267"/>
      <c r="CW275" s="47" t="s">
        <v>1547</v>
      </c>
    </row>
    <row r="276" spans="1:101" x14ac:dyDescent="0.2">
      <c r="C276" s="60" t="str">
        <f>"Объем: "&amp;Source!I79&amp;"=((6+"&amp;"0,5)*"&amp;"0,3*"&amp;"0,5)/"&amp;"100"</f>
        <v>Объем: =((6+0,5)*0,3*0,5)/100</v>
      </c>
    </row>
    <row r="277" spans="1:101" ht="15" x14ac:dyDescent="0.2">
      <c r="A277" s="40"/>
      <c r="B277" s="43">
        <v>1</v>
      </c>
      <c r="C277" s="40" t="s">
        <v>1548</v>
      </c>
      <c r="D277" s="42" t="s">
        <v>826</v>
      </c>
      <c r="E277" s="48"/>
      <c r="F277" s="43"/>
      <c r="G277" s="43">
        <f>Source!U79</f>
        <v>0</v>
      </c>
      <c r="H277" s="43"/>
      <c r="I277" s="43"/>
      <c r="J277" s="43"/>
      <c r="K277" s="43"/>
      <c r="L277" s="49">
        <f>SUM(L278:L278)-SUMIF(CE278:CE278, 1, L278:L278)</f>
        <v>0</v>
      </c>
    </row>
    <row r="278" spans="1:101" ht="14.25" x14ac:dyDescent="0.2">
      <c r="A278" s="41"/>
      <c r="B278" s="41" t="s">
        <v>945</v>
      </c>
      <c r="C278" s="50" t="s">
        <v>946</v>
      </c>
      <c r="D278" s="51" t="s">
        <v>826</v>
      </c>
      <c r="E278" s="52">
        <v>154</v>
      </c>
      <c r="F278" s="52">
        <f>ROUND((0.2+1),7)</f>
        <v>1.2</v>
      </c>
      <c r="G278" s="52">
        <f>SmtRes!CX161</f>
        <v>0</v>
      </c>
      <c r="H278" s="53"/>
      <c r="I278" s="54"/>
      <c r="J278" s="53">
        <f>SmtRes!CZ161</f>
        <v>700.75</v>
      </c>
      <c r="K278" s="54"/>
      <c r="L278" s="53">
        <f>SmtRes!DI161</f>
        <v>0</v>
      </c>
    </row>
    <row r="279" spans="1:101" ht="15" x14ac:dyDescent="0.2">
      <c r="A279" s="41"/>
      <c r="B279" s="41"/>
      <c r="C279" s="57" t="s">
        <v>1553</v>
      </c>
      <c r="D279" s="42"/>
      <c r="E279" s="43"/>
      <c r="F279" s="43"/>
      <c r="G279" s="43"/>
      <c r="H279" s="45"/>
      <c r="I279" s="44"/>
      <c r="J279" s="45"/>
      <c r="K279" s="44"/>
      <c r="L279" s="45">
        <f>L277</f>
        <v>0</v>
      </c>
    </row>
    <row r="280" spans="1:101" ht="14.25" x14ac:dyDescent="0.2">
      <c r="A280" s="41"/>
      <c r="B280" s="41"/>
      <c r="C280" s="41" t="s">
        <v>1554</v>
      </c>
      <c r="D280" s="42"/>
      <c r="E280" s="43"/>
      <c r="F280" s="43"/>
      <c r="G280" s="43"/>
      <c r="H280" s="45"/>
      <c r="I280" s="44"/>
      <c r="J280" s="45"/>
      <c r="K280" s="44"/>
      <c r="L280" s="45">
        <f>SUM(AR274:AR283)+SUM(AS274:AS283)+SUM(AT274:AT283)+SUM(AU274:AU283)+SUM(AV274:AV283)</f>
        <v>0</v>
      </c>
    </row>
    <row r="281" spans="1:101" ht="28.5" x14ac:dyDescent="0.2">
      <c r="A281" s="41"/>
      <c r="B281" s="41" t="s">
        <v>235</v>
      </c>
      <c r="C281" s="41" t="s">
        <v>1571</v>
      </c>
      <c r="D281" s="42" t="s">
        <v>60</v>
      </c>
      <c r="E281" s="43">
        <f>Source!BZ79</f>
        <v>89</v>
      </c>
      <c r="F281" s="43"/>
      <c r="G281" s="43">
        <f>Source!AT79</f>
        <v>89</v>
      </c>
      <c r="H281" s="45"/>
      <c r="I281" s="44"/>
      <c r="J281" s="45"/>
      <c r="K281" s="44"/>
      <c r="L281" s="45">
        <f>SUM(AZ274:AZ283)</f>
        <v>0</v>
      </c>
    </row>
    <row r="282" spans="1:101" ht="28.5" x14ac:dyDescent="0.2">
      <c r="A282" s="50"/>
      <c r="B282" s="50" t="s">
        <v>236</v>
      </c>
      <c r="C282" s="50" t="s">
        <v>1572</v>
      </c>
      <c r="D282" s="51" t="s">
        <v>60</v>
      </c>
      <c r="E282" s="52">
        <f>Source!CA79</f>
        <v>40</v>
      </c>
      <c r="F282" s="52"/>
      <c r="G282" s="52">
        <f>Source!AU79</f>
        <v>40</v>
      </c>
      <c r="H282" s="53"/>
      <c r="I282" s="54"/>
      <c r="J282" s="53"/>
      <c r="K282" s="54"/>
      <c r="L282" s="53">
        <f>SUM(BA274:BA283)</f>
        <v>0</v>
      </c>
    </row>
    <row r="283" spans="1:101" ht="15" x14ac:dyDescent="0.2">
      <c r="C283" s="268" t="s">
        <v>1557</v>
      </c>
      <c r="D283" s="268"/>
      <c r="E283" s="268"/>
      <c r="F283" s="268"/>
      <c r="G283" s="268"/>
      <c r="H283" s="268"/>
      <c r="I283" s="269">
        <f>IF(E274&lt;&gt;0,K283/E274, 0)</f>
        <v>0</v>
      </c>
      <c r="J283" s="269"/>
      <c r="K283" s="269">
        <f>L277+L281+L282</f>
        <v>0</v>
      </c>
      <c r="L283" s="269"/>
      <c r="AD283">
        <f>ROUND((Source!AT79/100)*((ROUND(SUMIF(SmtRes!AQ161:'SmtRes'!AQ161,"=1",SmtRes!AD161:'SmtRes'!AD161)*Source!I79, 2)+ROUND(SUMIF(SmtRes!AQ161:'SmtRes'!AQ161,"=1",SmtRes!AC161:'SmtRes'!AC161)*Source!I79, 2))), 2)</f>
        <v>0</v>
      </c>
      <c r="AE283">
        <f>ROUND((Source!AU79/100)*((ROUND(SUMIF(SmtRes!AQ161:'SmtRes'!AQ161,"=1",SmtRes!AD161:'SmtRes'!AD161)*Source!I79, 2)+ROUND(SUMIF(SmtRes!AQ161:'SmtRes'!AQ161,"=1",SmtRes!AC161:'SmtRes'!AC161)*Source!I79, 2))), 2)</f>
        <v>0</v>
      </c>
      <c r="AN283" s="55">
        <f>L277+L281+L282</f>
        <v>0</v>
      </c>
      <c r="AO283">
        <f>0</f>
        <v>0</v>
      </c>
      <c r="AQ283" t="s">
        <v>1558</v>
      </c>
      <c r="AR283" s="55">
        <f>L277</f>
        <v>0</v>
      </c>
      <c r="AT283">
        <f>0</f>
        <v>0</v>
      </c>
      <c r="AV283" t="s">
        <v>1558</v>
      </c>
      <c r="AW283">
        <f>0</f>
        <v>0</v>
      </c>
      <c r="AZ283">
        <f>Source!X79</f>
        <v>0</v>
      </c>
      <c r="BA283">
        <f>Source!Y79</f>
        <v>0</v>
      </c>
      <c r="CD283">
        <v>1</v>
      </c>
    </row>
    <row r="284" spans="1:101" ht="28.5" x14ac:dyDescent="0.2">
      <c r="A284" s="39" t="s">
        <v>237</v>
      </c>
      <c r="B284" s="41" t="s">
        <v>1573</v>
      </c>
      <c r="C284" s="41" t="str">
        <f>Source!G80</f>
        <v>Засыпка вручную траншей, пазух котлованов и ям, группа грунтов: 1</v>
      </c>
      <c r="D284" s="42" t="str">
        <f>Source!H80</f>
        <v>100 м3</v>
      </c>
      <c r="E284" s="43">
        <f>Source!K80</f>
        <v>9.75E-3</v>
      </c>
      <c r="F284" s="43"/>
      <c r="G284" s="43">
        <f>Source!I80</f>
        <v>9.75E-3</v>
      </c>
      <c r="H284" s="45"/>
      <c r="I284" s="44"/>
      <c r="J284" s="45"/>
      <c r="K284" s="44"/>
      <c r="L284" s="45"/>
    </row>
    <row r="285" spans="1:101" ht="51" x14ac:dyDescent="0.2">
      <c r="B285" s="46" t="s">
        <v>1135</v>
      </c>
      <c r="C285" s="267" t="s">
        <v>1547</v>
      </c>
      <c r="D285" s="267"/>
      <c r="E285" s="267"/>
      <c r="F285" s="267"/>
      <c r="G285" s="267"/>
      <c r="H285" s="267"/>
      <c r="I285" s="267"/>
      <c r="J285" s="267"/>
      <c r="K285" s="267"/>
      <c r="L285" s="267"/>
      <c r="CW285" s="47" t="s">
        <v>1547</v>
      </c>
    </row>
    <row r="286" spans="1:101" x14ac:dyDescent="0.2">
      <c r="C286" s="60" t="str">
        <f>"Объем: "&amp;Source!I80&amp;"=((6+"&amp;"0,5)*"&amp;"0,3*"&amp;"0,5)/"&amp;"100"</f>
        <v>Объем: 0,00975=((6+0,5)*0,3*0,5)/100</v>
      </c>
    </row>
    <row r="287" spans="1:101" ht="15" x14ac:dyDescent="0.2">
      <c r="A287" s="40"/>
      <c r="B287" s="43">
        <v>1</v>
      </c>
      <c r="C287" s="40" t="s">
        <v>1548</v>
      </c>
      <c r="D287" s="42" t="s">
        <v>826</v>
      </c>
      <c r="E287" s="48"/>
      <c r="F287" s="43"/>
      <c r="G287" s="43">
        <f>Source!U80</f>
        <v>1.03545</v>
      </c>
      <c r="H287" s="43"/>
      <c r="I287" s="43"/>
      <c r="J287" s="43"/>
      <c r="K287" s="43"/>
      <c r="L287" s="49">
        <f>SUM(L288:L288)-SUMIF(CE288:CE288, 1, L288:L288)</f>
        <v>695.64</v>
      </c>
    </row>
    <row r="288" spans="1:101" ht="14.25" x14ac:dyDescent="0.2">
      <c r="A288" s="41"/>
      <c r="B288" s="41" t="s">
        <v>947</v>
      </c>
      <c r="C288" s="50" t="s">
        <v>948</v>
      </c>
      <c r="D288" s="51" t="s">
        <v>826</v>
      </c>
      <c r="E288" s="52">
        <v>88.5</v>
      </c>
      <c r="F288" s="52">
        <f>ROUND((0.2+1),7)</f>
        <v>1.2</v>
      </c>
      <c r="G288" s="52">
        <f>SmtRes!CX162</f>
        <v>1.03545</v>
      </c>
      <c r="H288" s="53"/>
      <c r="I288" s="54"/>
      <c r="J288" s="53">
        <f>SmtRes!CZ162</f>
        <v>671.82</v>
      </c>
      <c r="K288" s="54"/>
      <c r="L288" s="53">
        <f>SmtRes!DI162</f>
        <v>695.64</v>
      </c>
    </row>
    <row r="289" spans="1:101" ht="15" x14ac:dyDescent="0.2">
      <c r="A289" s="41"/>
      <c r="B289" s="41"/>
      <c r="C289" s="57" t="s">
        <v>1553</v>
      </c>
      <c r="D289" s="42"/>
      <c r="E289" s="43"/>
      <c r="F289" s="43"/>
      <c r="G289" s="43"/>
      <c r="H289" s="45"/>
      <c r="I289" s="44"/>
      <c r="J289" s="45"/>
      <c r="K289" s="44"/>
      <c r="L289" s="45">
        <f>L287</f>
        <v>695.64</v>
      </c>
    </row>
    <row r="290" spans="1:101" ht="14.25" x14ac:dyDescent="0.2">
      <c r="A290" s="41"/>
      <c r="B290" s="41"/>
      <c r="C290" s="41" t="s">
        <v>1554</v>
      </c>
      <c r="D290" s="42"/>
      <c r="E290" s="43"/>
      <c r="F290" s="43"/>
      <c r="G290" s="43"/>
      <c r="H290" s="45"/>
      <c r="I290" s="44"/>
      <c r="J290" s="45"/>
      <c r="K290" s="44"/>
      <c r="L290" s="45">
        <f>SUM(AR284:AR293)+SUM(AS284:AS293)+SUM(AT284:AT293)+SUM(AU284:AU293)+SUM(AV284:AV293)</f>
        <v>695.64</v>
      </c>
    </row>
    <row r="291" spans="1:101" ht="28.5" x14ac:dyDescent="0.2">
      <c r="A291" s="41"/>
      <c r="B291" s="41" t="s">
        <v>235</v>
      </c>
      <c r="C291" s="41" t="s">
        <v>1571</v>
      </c>
      <c r="D291" s="42" t="s">
        <v>60</v>
      </c>
      <c r="E291" s="43">
        <f>Source!BZ80</f>
        <v>89</v>
      </c>
      <c r="F291" s="43"/>
      <c r="G291" s="43">
        <f>Source!AT80</f>
        <v>89</v>
      </c>
      <c r="H291" s="45"/>
      <c r="I291" s="44"/>
      <c r="J291" s="45"/>
      <c r="K291" s="44"/>
      <c r="L291" s="45">
        <f>SUM(AZ284:AZ293)</f>
        <v>619.12</v>
      </c>
    </row>
    <row r="292" spans="1:101" ht="28.5" x14ac:dyDescent="0.2">
      <c r="A292" s="50"/>
      <c r="B292" s="50" t="s">
        <v>236</v>
      </c>
      <c r="C292" s="50" t="s">
        <v>1572</v>
      </c>
      <c r="D292" s="51" t="s">
        <v>60</v>
      </c>
      <c r="E292" s="52">
        <f>Source!CA80</f>
        <v>40</v>
      </c>
      <c r="F292" s="52"/>
      <c r="G292" s="52">
        <f>Source!AU80</f>
        <v>40</v>
      </c>
      <c r="H292" s="53"/>
      <c r="I292" s="54"/>
      <c r="J292" s="53"/>
      <c r="K292" s="54"/>
      <c r="L292" s="53">
        <f>SUM(BA284:BA293)</f>
        <v>278.26</v>
      </c>
    </row>
    <row r="293" spans="1:101" ht="15" x14ac:dyDescent="0.2">
      <c r="C293" s="268" t="s">
        <v>1557</v>
      </c>
      <c r="D293" s="268"/>
      <c r="E293" s="268"/>
      <c r="F293" s="268"/>
      <c r="G293" s="268"/>
      <c r="H293" s="268"/>
      <c r="I293" s="269">
        <f>IF(E284&lt;&gt;0,K293/E284, 0)</f>
        <v>163386.67000000001</v>
      </c>
      <c r="J293" s="269"/>
      <c r="K293" s="269">
        <f>L287+L291+L292</f>
        <v>1593.02</v>
      </c>
      <c r="L293" s="269"/>
      <c r="AD293">
        <f>ROUND((Source!AT80/100)*((ROUND(SUMIF(SmtRes!AQ162:'SmtRes'!AQ162,"=1",SmtRes!AD162:'SmtRes'!AD162)*Source!I80, 2)+ROUND(SUMIF(SmtRes!AQ162:'SmtRes'!AQ162,"=1",SmtRes!AC162:'SmtRes'!AC162)*Source!I80, 2))), 2)</f>
        <v>5.83</v>
      </c>
      <c r="AE293">
        <f>ROUND((Source!AU80/100)*((ROUND(SUMIF(SmtRes!AQ162:'SmtRes'!AQ162,"=1",SmtRes!AD162:'SmtRes'!AD162)*Source!I80, 2)+ROUND(SUMIF(SmtRes!AQ162:'SmtRes'!AQ162,"=1",SmtRes!AC162:'SmtRes'!AC162)*Source!I80, 2))), 2)</f>
        <v>2.62</v>
      </c>
      <c r="AN293" s="55">
        <f>L287+L291+L292</f>
        <v>1593.02</v>
      </c>
      <c r="AO293">
        <f>0</f>
        <v>0</v>
      </c>
      <c r="AQ293" t="s">
        <v>1558</v>
      </c>
      <c r="AR293" s="55">
        <f>L287</f>
        <v>695.64</v>
      </c>
      <c r="AT293">
        <f>0</f>
        <v>0</v>
      </c>
      <c r="AV293" t="s">
        <v>1558</v>
      </c>
      <c r="AW293">
        <f>0</f>
        <v>0</v>
      </c>
      <c r="AZ293">
        <f>Source!X80</f>
        <v>619.12</v>
      </c>
      <c r="BA293">
        <f>Source!Y80</f>
        <v>278.26</v>
      </c>
      <c r="CD293">
        <v>1</v>
      </c>
    </row>
    <row r="294" spans="1:101" ht="28.5" x14ac:dyDescent="0.2">
      <c r="A294" s="39" t="s">
        <v>241</v>
      </c>
      <c r="B294" s="41" t="s">
        <v>1574</v>
      </c>
      <c r="C294" s="41" t="str">
        <f>Source!G81</f>
        <v>Заземлитель вертикальный из угловой стали размером: 50х50х5 мм</v>
      </c>
      <c r="D294" s="42" t="str">
        <f>Source!H81</f>
        <v>10 ШТ</v>
      </c>
      <c r="E294" s="43">
        <f>Source!K81</f>
        <v>0.5</v>
      </c>
      <c r="F294" s="43"/>
      <c r="G294" s="43">
        <f>Source!I81</f>
        <v>0.5</v>
      </c>
      <c r="H294" s="45"/>
      <c r="I294" s="44"/>
      <c r="J294" s="45"/>
      <c r="K294" s="44"/>
      <c r="L294" s="45"/>
    </row>
    <row r="295" spans="1:101" ht="51" x14ac:dyDescent="0.2">
      <c r="B295" s="46" t="s">
        <v>1137</v>
      </c>
      <c r="C295" s="267" t="s">
        <v>1547</v>
      </c>
      <c r="D295" s="267"/>
      <c r="E295" s="267"/>
      <c r="F295" s="267"/>
      <c r="G295" s="267"/>
      <c r="H295" s="267"/>
      <c r="I295" s="267"/>
      <c r="J295" s="267"/>
      <c r="K295" s="267"/>
      <c r="L295" s="267"/>
      <c r="CW295" s="47" t="s">
        <v>1547</v>
      </c>
    </row>
    <row r="296" spans="1:101" x14ac:dyDescent="0.2">
      <c r="C296" s="60" t="str">
        <f>"Объем: "&amp;Source!I81&amp;"=5/"&amp;"10"</f>
        <v>Объем: 0,5=5/10</v>
      </c>
    </row>
    <row r="297" spans="1:101" ht="15" x14ac:dyDescent="0.2">
      <c r="A297" s="40"/>
      <c r="B297" s="43">
        <v>1</v>
      </c>
      <c r="C297" s="40" t="s">
        <v>1548</v>
      </c>
      <c r="D297" s="42" t="s">
        <v>826</v>
      </c>
      <c r="E297" s="48"/>
      <c r="F297" s="43"/>
      <c r="G297" s="43">
        <f>Source!U81</f>
        <v>5.5620000000000003</v>
      </c>
      <c r="H297" s="43"/>
      <c r="I297" s="43"/>
      <c r="J297" s="43"/>
      <c r="K297" s="43"/>
      <c r="L297" s="49">
        <f>SUM(L298:L298)-SUMIF(CE298:CE298, 1, L298:L298)</f>
        <v>4684.26</v>
      </c>
    </row>
    <row r="298" spans="1:101" ht="14.25" x14ac:dyDescent="0.2">
      <c r="A298" s="41"/>
      <c r="B298" s="41" t="s">
        <v>949</v>
      </c>
      <c r="C298" s="41" t="s">
        <v>950</v>
      </c>
      <c r="D298" s="42" t="s">
        <v>826</v>
      </c>
      <c r="E298" s="43">
        <v>9.27</v>
      </c>
      <c r="F298" s="43">
        <f>ROUND((0.2+1),7)</f>
        <v>1.2</v>
      </c>
      <c r="G298" s="43">
        <f>SmtRes!CX163</f>
        <v>5.5620000000000003</v>
      </c>
      <c r="H298" s="45"/>
      <c r="I298" s="44"/>
      <c r="J298" s="45">
        <f>SmtRes!CZ163</f>
        <v>842.19</v>
      </c>
      <c r="K298" s="44"/>
      <c r="L298" s="45">
        <f>SmtRes!DI163</f>
        <v>4684.26</v>
      </c>
    </row>
    <row r="299" spans="1:101" ht="15" x14ac:dyDescent="0.2">
      <c r="A299" s="40"/>
      <c r="B299" s="43">
        <v>2</v>
      </c>
      <c r="C299" s="40" t="s">
        <v>1549</v>
      </c>
      <c r="D299" s="42"/>
      <c r="E299" s="48"/>
      <c r="F299" s="43"/>
      <c r="G299" s="43"/>
      <c r="H299" s="43"/>
      <c r="I299" s="43"/>
      <c r="J299" s="43"/>
      <c r="K299" s="43"/>
      <c r="L299" s="49">
        <f>SUM(L300:L305)-SUMIF(CE300:CE305, 1, L300:L305)</f>
        <v>248.17</v>
      </c>
    </row>
    <row r="300" spans="1:101" ht="15" x14ac:dyDescent="0.2">
      <c r="A300" s="40"/>
      <c r="B300" s="43"/>
      <c r="C300" s="40" t="s">
        <v>1552</v>
      </c>
      <c r="D300" s="42" t="s">
        <v>826</v>
      </c>
      <c r="E300" s="48"/>
      <c r="F300" s="43"/>
      <c r="G300" s="43">
        <f>Source!V81</f>
        <v>0.20399999999999999</v>
      </c>
      <c r="H300" s="43"/>
      <c r="I300" s="43"/>
      <c r="J300" s="43"/>
      <c r="K300" s="43"/>
      <c r="L300" s="49">
        <f>SUMIF(CE301:CE305, 1, L301:L305)</f>
        <v>205.9</v>
      </c>
      <c r="CE300">
        <v>1</v>
      </c>
    </row>
    <row r="301" spans="1:101" ht="28.5" x14ac:dyDescent="0.2">
      <c r="A301" s="41"/>
      <c r="B301" s="41" t="s">
        <v>829</v>
      </c>
      <c r="C301" s="41" t="s">
        <v>831</v>
      </c>
      <c r="D301" s="42" t="s">
        <v>832</v>
      </c>
      <c r="E301" s="43">
        <v>0.17</v>
      </c>
      <c r="F301" s="43">
        <f>ROUND((0.2+1),7)</f>
        <v>1.2</v>
      </c>
      <c r="G301" s="43">
        <f>SmtRes!CX165</f>
        <v>0.10199999999999999</v>
      </c>
      <c r="H301" s="45"/>
      <c r="I301" s="44"/>
      <c r="J301" s="45">
        <f>SmtRes!CZ165</f>
        <v>1582.31</v>
      </c>
      <c r="K301" s="44"/>
      <c r="L301" s="45">
        <f>SmtRes!DG165</f>
        <v>161.4</v>
      </c>
    </row>
    <row r="302" spans="1:101" ht="28.5" x14ac:dyDescent="0.2">
      <c r="A302" s="41"/>
      <c r="B302" s="41" t="s">
        <v>833</v>
      </c>
      <c r="C302" s="41" t="s">
        <v>1550</v>
      </c>
      <c r="D302" s="42" t="s">
        <v>826</v>
      </c>
      <c r="E302" s="43">
        <f>SmtRes!DO165*SmtRes!AT165</f>
        <v>0.17</v>
      </c>
      <c r="F302" s="43">
        <f>ROUND((0.2+1),7)</f>
        <v>1.2</v>
      </c>
      <c r="G302" s="43">
        <f>ROUND(E302*F302*G294, 7)</f>
        <v>0.10199999999999999</v>
      </c>
      <c r="H302" s="45"/>
      <c r="I302" s="44"/>
      <c r="J302" s="45">
        <f>ROUND(SmtRes!AG165/SmtRes!DO165, 2)</f>
        <v>1157.2</v>
      </c>
      <c r="K302" s="44"/>
      <c r="L302" s="45">
        <f>SmtRes!DH165</f>
        <v>118.03</v>
      </c>
      <c r="CE302">
        <v>1</v>
      </c>
    </row>
    <row r="303" spans="1:101" ht="28.5" x14ac:dyDescent="0.2">
      <c r="A303" s="41"/>
      <c r="B303" s="41" t="s">
        <v>847</v>
      </c>
      <c r="C303" s="41" t="s">
        <v>849</v>
      </c>
      <c r="D303" s="42" t="s">
        <v>832</v>
      </c>
      <c r="E303" s="43">
        <v>0.17</v>
      </c>
      <c r="F303" s="43">
        <f>ROUND((0.2+1),7)</f>
        <v>1.2</v>
      </c>
      <c r="G303" s="43">
        <f>SmtRes!CX166</f>
        <v>0.10199999999999999</v>
      </c>
      <c r="H303" s="45"/>
      <c r="I303" s="44"/>
      <c r="J303" s="45">
        <f>SmtRes!CZ166</f>
        <v>543.33000000000004</v>
      </c>
      <c r="K303" s="44"/>
      <c r="L303" s="45">
        <f>SmtRes!DG166</f>
        <v>55.42</v>
      </c>
    </row>
    <row r="304" spans="1:101" ht="28.5" x14ac:dyDescent="0.2">
      <c r="A304" s="41"/>
      <c r="B304" s="41" t="s">
        <v>840</v>
      </c>
      <c r="C304" s="41" t="s">
        <v>1551</v>
      </c>
      <c r="D304" s="42" t="s">
        <v>826</v>
      </c>
      <c r="E304" s="43">
        <f>SmtRes!DO166*SmtRes!AT166</f>
        <v>0.17</v>
      </c>
      <c r="F304" s="43">
        <f>ROUND((0.2+1),7)</f>
        <v>1.2</v>
      </c>
      <c r="G304" s="43">
        <f>ROUND(E304*F304*G294, 7)</f>
        <v>0.10199999999999999</v>
      </c>
      <c r="H304" s="45"/>
      <c r="I304" s="44"/>
      <c r="J304" s="45">
        <f>ROUND(SmtRes!AG166/SmtRes!DO166, 2)</f>
        <v>861.47</v>
      </c>
      <c r="K304" s="44"/>
      <c r="L304" s="45">
        <f>SmtRes!DH166</f>
        <v>87.87</v>
      </c>
      <c r="CE304">
        <v>1</v>
      </c>
    </row>
    <row r="305" spans="1:101" ht="42.75" x14ac:dyDescent="0.2">
      <c r="A305" s="41"/>
      <c r="B305" s="41" t="s">
        <v>920</v>
      </c>
      <c r="C305" s="41" t="s">
        <v>922</v>
      </c>
      <c r="D305" s="42" t="s">
        <v>832</v>
      </c>
      <c r="E305" s="43">
        <v>1.51</v>
      </c>
      <c r="F305" s="43">
        <f>ROUND((0.2+1),7)</f>
        <v>1.2</v>
      </c>
      <c r="G305" s="43">
        <f>SmtRes!CX167</f>
        <v>0.90600000000000003</v>
      </c>
      <c r="H305" s="45"/>
      <c r="I305" s="44"/>
      <c r="J305" s="45">
        <f>SmtRes!CZ167</f>
        <v>34.6</v>
      </c>
      <c r="K305" s="44"/>
      <c r="L305" s="45">
        <f>SmtRes!DG167</f>
        <v>31.35</v>
      </c>
    </row>
    <row r="306" spans="1:101" ht="15" x14ac:dyDescent="0.2">
      <c r="A306" s="40"/>
      <c r="B306" s="43">
        <v>4</v>
      </c>
      <c r="C306" s="40" t="s">
        <v>1562</v>
      </c>
      <c r="D306" s="42"/>
      <c r="E306" s="48"/>
      <c r="F306" s="43"/>
      <c r="G306" s="43"/>
      <c r="H306" s="43"/>
      <c r="I306" s="43"/>
      <c r="J306" s="43"/>
      <c r="K306" s="43"/>
      <c r="L306" s="49">
        <f>SUM(L307:L308)-SUMIF(CE307:CE308, 1, L307:L308)</f>
        <v>1273.8499999999999</v>
      </c>
    </row>
    <row r="307" spans="1:101" ht="57" x14ac:dyDescent="0.2">
      <c r="A307" s="41"/>
      <c r="B307" s="41" t="s">
        <v>951</v>
      </c>
      <c r="C307" s="41" t="s">
        <v>953</v>
      </c>
      <c r="D307" s="42" t="s">
        <v>73</v>
      </c>
      <c r="E307" s="43">
        <v>0.65</v>
      </c>
      <c r="F307" s="43"/>
      <c r="G307" s="43">
        <f>SmtRes!CX168</f>
        <v>0.32500000000000001</v>
      </c>
      <c r="H307" s="45">
        <f>SmtRes!CZ168</f>
        <v>155.63</v>
      </c>
      <c r="I307" s="44">
        <f>SmtRes!AI168</f>
        <v>0.77</v>
      </c>
      <c r="J307" s="45">
        <f>ROUND(H307*I307, 2)</f>
        <v>119.84</v>
      </c>
      <c r="K307" s="44"/>
      <c r="L307" s="45">
        <f>SmtRes!DF168</f>
        <v>38.950000000000003</v>
      </c>
    </row>
    <row r="308" spans="1:101" ht="57" x14ac:dyDescent="0.2">
      <c r="A308" s="41"/>
      <c r="B308" s="41" t="s">
        <v>954</v>
      </c>
      <c r="C308" s="50" t="s">
        <v>956</v>
      </c>
      <c r="D308" s="51" t="s">
        <v>73</v>
      </c>
      <c r="E308" s="52">
        <v>2</v>
      </c>
      <c r="F308" s="52"/>
      <c r="G308" s="52">
        <f>SmtRes!CX169</f>
        <v>1</v>
      </c>
      <c r="H308" s="53"/>
      <c r="I308" s="54"/>
      <c r="J308" s="53">
        <f>SmtRes!CZ169</f>
        <v>1234.9000000000001</v>
      </c>
      <c r="K308" s="54"/>
      <c r="L308" s="53">
        <f>SmtRes!DF169</f>
        <v>1234.9000000000001</v>
      </c>
    </row>
    <row r="309" spans="1:101" ht="15" x14ac:dyDescent="0.2">
      <c r="A309" s="41"/>
      <c r="B309" s="41"/>
      <c r="C309" s="57" t="s">
        <v>1553</v>
      </c>
      <c r="D309" s="42"/>
      <c r="E309" s="43"/>
      <c r="F309" s="43"/>
      <c r="G309" s="43"/>
      <c r="H309" s="45"/>
      <c r="I309" s="44"/>
      <c r="J309" s="45"/>
      <c r="K309" s="44"/>
      <c r="L309" s="45">
        <f>L297+L299+L300+L306</f>
        <v>6412.18</v>
      </c>
    </row>
    <row r="310" spans="1:101" ht="14.25" x14ac:dyDescent="0.2">
      <c r="A310" s="41"/>
      <c r="B310" s="41"/>
      <c r="C310" s="41" t="s">
        <v>1554</v>
      </c>
      <c r="D310" s="42"/>
      <c r="E310" s="43"/>
      <c r="F310" s="43"/>
      <c r="G310" s="43"/>
      <c r="H310" s="45"/>
      <c r="I310" s="44"/>
      <c r="J310" s="45"/>
      <c r="K310" s="44"/>
      <c r="L310" s="45">
        <f>SUM(AR294:AR313)+SUM(AS294:AS313)+SUM(AT294:AT313)+SUM(AU294:AU313)+SUM(AV294:AV313)</f>
        <v>4890.16</v>
      </c>
    </row>
    <row r="311" spans="1:101" ht="28.5" x14ac:dyDescent="0.2">
      <c r="A311" s="41"/>
      <c r="B311" s="41" t="s">
        <v>55</v>
      </c>
      <c r="C311" s="41" t="s">
        <v>1564</v>
      </c>
      <c r="D311" s="42" t="s">
        <v>60</v>
      </c>
      <c r="E311" s="43">
        <f>Source!BZ81</f>
        <v>97</v>
      </c>
      <c r="F311" s="43"/>
      <c r="G311" s="43">
        <f>Source!AT81</f>
        <v>97</v>
      </c>
      <c r="H311" s="45"/>
      <c r="I311" s="44"/>
      <c r="J311" s="45"/>
      <c r="K311" s="44"/>
      <c r="L311" s="45">
        <f>SUM(AZ294:AZ313)</f>
        <v>4743.46</v>
      </c>
    </row>
    <row r="312" spans="1:101" ht="28.5" x14ac:dyDescent="0.2">
      <c r="A312" s="50"/>
      <c r="B312" s="50" t="s">
        <v>56</v>
      </c>
      <c r="C312" s="50" t="s">
        <v>1565</v>
      </c>
      <c r="D312" s="51" t="s">
        <v>60</v>
      </c>
      <c r="E312" s="52">
        <f>Source!CA81</f>
        <v>51</v>
      </c>
      <c r="F312" s="52"/>
      <c r="G312" s="52">
        <f>Source!AU81</f>
        <v>51</v>
      </c>
      <c r="H312" s="53"/>
      <c r="I312" s="54"/>
      <c r="J312" s="53"/>
      <c r="K312" s="54"/>
      <c r="L312" s="53">
        <f>SUM(BA294:BA313)</f>
        <v>2493.98</v>
      </c>
    </row>
    <row r="313" spans="1:101" ht="15" x14ac:dyDescent="0.2">
      <c r="C313" s="268" t="s">
        <v>1557</v>
      </c>
      <c r="D313" s="268"/>
      <c r="E313" s="268"/>
      <c r="F313" s="268"/>
      <c r="G313" s="268"/>
      <c r="H313" s="268"/>
      <c r="I313" s="269">
        <f>IF(E294&lt;&gt;0,K313/E294, 0)</f>
        <v>27299.24</v>
      </c>
      <c r="J313" s="269"/>
      <c r="K313" s="269">
        <f>L297+L299+L306+L311+L312+L300</f>
        <v>13649.62</v>
      </c>
      <c r="L313" s="269"/>
      <c r="AD313">
        <f>ROUND((Source!AT81/100)*((ROUND(SUMIF(SmtRes!AQ163:'SmtRes'!AQ170,"=1",SmtRes!AD163:'SmtRes'!AD170)*Source!I81, 2)+ROUND(SUMIF(SmtRes!AQ163:'SmtRes'!AQ170,"=1",SmtRes!AC163:'SmtRes'!AC170)*Source!I81, 2))), 2)</f>
        <v>1387.53</v>
      </c>
      <c r="AE313">
        <f>ROUND((Source!AU81/100)*((ROUND(SUMIF(SmtRes!AQ163:'SmtRes'!AQ170,"=1",SmtRes!AD163:'SmtRes'!AD170)*Source!I81, 2)+ROUND(SUMIF(SmtRes!AQ163:'SmtRes'!AQ170,"=1",SmtRes!AC163:'SmtRes'!AC170)*Source!I81, 2))), 2)</f>
        <v>729.52</v>
      </c>
      <c r="AN313" s="55">
        <f>L297+L299+L306+L311+L312+L300</f>
        <v>13649.62</v>
      </c>
      <c r="AO313" s="55">
        <f>L299</f>
        <v>248.17</v>
      </c>
      <c r="AQ313" t="s">
        <v>1558</v>
      </c>
      <c r="AR313" s="55">
        <f>L297</f>
        <v>4684.26</v>
      </c>
      <c r="AT313" s="55">
        <f>L300</f>
        <v>205.9</v>
      </c>
      <c r="AV313" t="s">
        <v>1558</v>
      </c>
      <c r="AW313" s="55">
        <f>L306</f>
        <v>1273.8499999999999</v>
      </c>
      <c r="AZ313">
        <f>Source!X81</f>
        <v>4743.46</v>
      </c>
      <c r="BA313">
        <f>Source!Y81</f>
        <v>2493.98</v>
      </c>
      <c r="CD313">
        <v>2</v>
      </c>
    </row>
    <row r="314" spans="1:101" ht="57" x14ac:dyDescent="0.2">
      <c r="A314" s="39" t="s">
        <v>246</v>
      </c>
      <c r="B314" s="41" t="str">
        <f>Source!F82</f>
        <v>08.3.08.02-1096</v>
      </c>
      <c r="C314" s="41" t="str">
        <f>Source!G82</f>
        <v>Уголок стальной горячекатаный равнополочный, марка стали 09Г2С, 12Г2С, ширина полок 50-90 мм, толщина полки 3-9 мм</v>
      </c>
      <c r="D314" s="42" t="str">
        <f>Source!H82</f>
        <v>т</v>
      </c>
      <c r="E314" s="43">
        <f>Source!K82</f>
        <v>5.6550000000000003E-2</v>
      </c>
      <c r="F314" s="43"/>
      <c r="G314" s="43">
        <f>Source!I82</f>
        <v>5.6550000000000003E-2</v>
      </c>
      <c r="H314" s="45">
        <f>Source!AL82</f>
        <v>73435</v>
      </c>
      <c r="I314" s="44">
        <f>IF(Source!BC82&lt;&gt; 0, Source!BC82, 1)</f>
        <v>0.55000000000000004</v>
      </c>
      <c r="J314" s="45">
        <f>ROUND(H314*I314, 2)</f>
        <v>40389.25</v>
      </c>
      <c r="K314" s="44"/>
      <c r="L314" s="45">
        <f>Source!P82</f>
        <v>2284.0100000000002</v>
      </c>
    </row>
    <row r="315" spans="1:101" x14ac:dyDescent="0.2">
      <c r="A315" s="61"/>
      <c r="B315" s="61"/>
      <c r="C315" s="62" t="str">
        <f>"Объем: "&amp;Source!I82&amp;"=3*"&amp;"3,77*"&amp;"5/"&amp;"1000"</f>
        <v>Объем: 0,05655=3*3,77*5/1000</v>
      </c>
      <c r="D315" s="61"/>
      <c r="E315" s="61"/>
      <c r="F315" s="61"/>
      <c r="G315" s="61"/>
      <c r="H315" s="61"/>
      <c r="I315" s="61"/>
      <c r="J315" s="61"/>
      <c r="K315" s="61"/>
      <c r="L315" s="61"/>
    </row>
    <row r="316" spans="1:101" ht="15" x14ac:dyDescent="0.2">
      <c r="C316" s="268" t="s">
        <v>1557</v>
      </c>
      <c r="D316" s="268"/>
      <c r="E316" s="268"/>
      <c r="F316" s="268"/>
      <c r="G316" s="268"/>
      <c r="H316" s="268"/>
      <c r="I316" s="269">
        <f>IF(E314&lt;&gt;0,K316/E314, 0)</f>
        <v>40389.21</v>
      </c>
      <c r="J316" s="269"/>
      <c r="K316" s="269">
        <f>L314</f>
        <v>2284.0100000000002</v>
      </c>
      <c r="L316" s="269"/>
      <c r="AD316">
        <f>ROUND((Source!AT82/100)*((ROUND(ROUND(Source!AO82,2)*Source!I82, 2)+ROUND(ROUND(Source!AN82,2)*Source!I82, 2))), 2)</f>
        <v>0</v>
      </c>
      <c r="AE316">
        <f>ROUND((Source!AU82/100)*((ROUND(ROUND(Source!AO82,2)*Source!I82, 2)+ROUND(ROUND(Source!AN82,2)*Source!I82, 2))), 2)</f>
        <v>0</v>
      </c>
      <c r="AN316" s="55">
        <f>L314</f>
        <v>2284.0100000000002</v>
      </c>
      <c r="AO316">
        <f>0</f>
        <v>0</v>
      </c>
      <c r="AQ316" t="s">
        <v>1558</v>
      </c>
      <c r="AR316">
        <f>0</f>
        <v>0</v>
      </c>
      <c r="AT316">
        <f>0</f>
        <v>0</v>
      </c>
      <c r="AV316" t="s">
        <v>1558</v>
      </c>
      <c r="AW316" s="55">
        <f>L314</f>
        <v>2284.0100000000002</v>
      </c>
      <c r="AZ316">
        <f>Source!X82</f>
        <v>0</v>
      </c>
      <c r="BA316">
        <f>Source!Y82</f>
        <v>0</v>
      </c>
      <c r="CD316">
        <v>1</v>
      </c>
    </row>
    <row r="317" spans="1:101" ht="42.75" x14ac:dyDescent="0.2">
      <c r="A317" s="39" t="s">
        <v>259</v>
      </c>
      <c r="B317" s="41" t="s">
        <v>1575</v>
      </c>
      <c r="C317" s="41" t="str">
        <f>Source!G85</f>
        <v>Проводник заземляющий открыто по строительным основаниям: из круглой стали диаметром 12 мм</v>
      </c>
      <c r="D317" s="42" t="str">
        <f>Source!H85</f>
        <v>100 м</v>
      </c>
      <c r="E317" s="43">
        <f>Source!K85</f>
        <v>0.18</v>
      </c>
      <c r="F317" s="43"/>
      <c r="G317" s="43">
        <f>Source!I85</f>
        <v>0.18</v>
      </c>
      <c r="H317" s="45"/>
      <c r="I317" s="44"/>
      <c r="J317" s="45"/>
      <c r="K317" s="44"/>
      <c r="L317" s="45"/>
    </row>
    <row r="318" spans="1:101" ht="51" x14ac:dyDescent="0.2">
      <c r="B318" s="46" t="s">
        <v>1137</v>
      </c>
      <c r="C318" s="267" t="s">
        <v>1547</v>
      </c>
      <c r="D318" s="267"/>
      <c r="E318" s="267"/>
      <c r="F318" s="267"/>
      <c r="G318" s="267"/>
      <c r="H318" s="267"/>
      <c r="I318" s="267"/>
      <c r="J318" s="267"/>
      <c r="K318" s="267"/>
      <c r="L318" s="267"/>
      <c r="CW318" s="47" t="s">
        <v>1547</v>
      </c>
    </row>
    <row r="319" spans="1:101" x14ac:dyDescent="0.2">
      <c r="C319" s="60" t="str">
        <f>"Объем: "&amp;Source!I85&amp;"=(9*"&amp;"2)/"&amp;"100"</f>
        <v>Объем: 0,18=(9*2)/100</v>
      </c>
    </row>
    <row r="320" spans="1:101" ht="15" x14ac:dyDescent="0.2">
      <c r="A320" s="40"/>
      <c r="B320" s="43">
        <v>1</v>
      </c>
      <c r="C320" s="40" t="s">
        <v>1548</v>
      </c>
      <c r="D320" s="42" t="s">
        <v>826</v>
      </c>
      <c r="E320" s="48"/>
      <c r="F320" s="43"/>
      <c r="G320" s="43">
        <f>Source!U85</f>
        <v>3.996</v>
      </c>
      <c r="H320" s="43"/>
      <c r="I320" s="43"/>
      <c r="J320" s="43"/>
      <c r="K320" s="43"/>
      <c r="L320" s="49">
        <f>SUM(L321:L321)-SUMIF(CE321:CE321, 1, L321:L321)</f>
        <v>3365.39</v>
      </c>
    </row>
    <row r="321" spans="1:83" ht="14.25" x14ac:dyDescent="0.2">
      <c r="A321" s="41"/>
      <c r="B321" s="41" t="s">
        <v>949</v>
      </c>
      <c r="C321" s="41" t="s">
        <v>950</v>
      </c>
      <c r="D321" s="42" t="s">
        <v>826</v>
      </c>
      <c r="E321" s="43">
        <v>18.5</v>
      </c>
      <c r="F321" s="43">
        <f>ROUND((0.2+1),7)</f>
        <v>1.2</v>
      </c>
      <c r="G321" s="43">
        <f>SmtRes!CX180</f>
        <v>3.996</v>
      </c>
      <c r="H321" s="45"/>
      <c r="I321" s="44"/>
      <c r="J321" s="45">
        <f>SmtRes!CZ180</f>
        <v>842.19</v>
      </c>
      <c r="K321" s="44"/>
      <c r="L321" s="45">
        <f>SmtRes!DI180</f>
        <v>3365.39</v>
      </c>
    </row>
    <row r="322" spans="1:83" ht="15" x14ac:dyDescent="0.2">
      <c r="A322" s="40"/>
      <c r="B322" s="43">
        <v>2</v>
      </c>
      <c r="C322" s="40" t="s">
        <v>1549</v>
      </c>
      <c r="D322" s="42"/>
      <c r="E322" s="48"/>
      <c r="F322" s="43"/>
      <c r="G322" s="43"/>
      <c r="H322" s="43"/>
      <c r="I322" s="43"/>
      <c r="J322" s="43"/>
      <c r="K322" s="43"/>
      <c r="L322" s="49">
        <f>SUM(L323:L328)-SUMIF(CE323:CE328, 1, L323:L328)</f>
        <v>99.72</v>
      </c>
    </row>
    <row r="323" spans="1:83" ht="15" x14ac:dyDescent="0.2">
      <c r="A323" s="40"/>
      <c r="B323" s="43"/>
      <c r="C323" s="40" t="s">
        <v>1552</v>
      </c>
      <c r="D323" s="42" t="s">
        <v>826</v>
      </c>
      <c r="E323" s="48"/>
      <c r="F323" s="43"/>
      <c r="G323" s="43">
        <f>Source!V85</f>
        <v>7.3440000000000005E-2</v>
      </c>
      <c r="H323" s="43"/>
      <c r="I323" s="43"/>
      <c r="J323" s="43"/>
      <c r="K323" s="43"/>
      <c r="L323" s="49">
        <f>SUMIF(CE324:CE328, 1, L324:L328)</f>
        <v>74.12</v>
      </c>
      <c r="CE323">
        <v>1</v>
      </c>
    </row>
    <row r="324" spans="1:83" ht="28.5" x14ac:dyDescent="0.2">
      <c r="A324" s="41"/>
      <c r="B324" s="41" t="s">
        <v>829</v>
      </c>
      <c r="C324" s="41" t="s">
        <v>831</v>
      </c>
      <c r="D324" s="42" t="s">
        <v>832</v>
      </c>
      <c r="E324" s="43">
        <v>0.17</v>
      </c>
      <c r="F324" s="43">
        <f>ROUND((0.2+1),7)</f>
        <v>1.2</v>
      </c>
      <c r="G324" s="43">
        <f>SmtRes!CX182</f>
        <v>3.6720000000000003E-2</v>
      </c>
      <c r="H324" s="45"/>
      <c r="I324" s="44"/>
      <c r="J324" s="45">
        <f>SmtRes!CZ182</f>
        <v>1582.31</v>
      </c>
      <c r="K324" s="44"/>
      <c r="L324" s="45">
        <f>SmtRes!DG182</f>
        <v>58.1</v>
      </c>
    </row>
    <row r="325" spans="1:83" ht="28.5" x14ac:dyDescent="0.2">
      <c r="A325" s="41"/>
      <c r="B325" s="41" t="s">
        <v>833</v>
      </c>
      <c r="C325" s="41" t="s">
        <v>1550</v>
      </c>
      <c r="D325" s="42" t="s">
        <v>826</v>
      </c>
      <c r="E325" s="43">
        <f>SmtRes!DO182*SmtRes!AT182</f>
        <v>0.17</v>
      </c>
      <c r="F325" s="43">
        <f>ROUND((0.2+1),7)</f>
        <v>1.2</v>
      </c>
      <c r="G325" s="43">
        <f>ROUND(E325*F325*G317, 7)</f>
        <v>3.6720000000000003E-2</v>
      </c>
      <c r="H325" s="45"/>
      <c r="I325" s="44"/>
      <c r="J325" s="45">
        <f>ROUND(SmtRes!AG182/SmtRes!DO182, 2)</f>
        <v>1157.2</v>
      </c>
      <c r="K325" s="44"/>
      <c r="L325" s="45">
        <f>SmtRes!DH182</f>
        <v>42.49</v>
      </c>
      <c r="CE325">
        <v>1</v>
      </c>
    </row>
    <row r="326" spans="1:83" ht="28.5" x14ac:dyDescent="0.2">
      <c r="A326" s="41"/>
      <c r="B326" s="41" t="s">
        <v>847</v>
      </c>
      <c r="C326" s="41" t="s">
        <v>849</v>
      </c>
      <c r="D326" s="42" t="s">
        <v>832</v>
      </c>
      <c r="E326" s="43">
        <v>0.17</v>
      </c>
      <c r="F326" s="43">
        <f>ROUND((0.2+1),7)</f>
        <v>1.2</v>
      </c>
      <c r="G326" s="43">
        <f>SmtRes!CX183</f>
        <v>3.6720000000000003E-2</v>
      </c>
      <c r="H326" s="45"/>
      <c r="I326" s="44"/>
      <c r="J326" s="45">
        <f>SmtRes!CZ183</f>
        <v>543.33000000000004</v>
      </c>
      <c r="K326" s="44"/>
      <c r="L326" s="45">
        <f>SmtRes!DG183</f>
        <v>19.95</v>
      </c>
    </row>
    <row r="327" spans="1:83" ht="28.5" x14ac:dyDescent="0.2">
      <c r="A327" s="41"/>
      <c r="B327" s="41" t="s">
        <v>840</v>
      </c>
      <c r="C327" s="41" t="s">
        <v>1551</v>
      </c>
      <c r="D327" s="42" t="s">
        <v>826</v>
      </c>
      <c r="E327" s="43">
        <f>SmtRes!DO183*SmtRes!AT183</f>
        <v>0.17</v>
      </c>
      <c r="F327" s="43">
        <f>ROUND((0.2+1),7)</f>
        <v>1.2</v>
      </c>
      <c r="G327" s="43">
        <f>ROUND(E327*F327*G317, 7)</f>
        <v>3.6720000000000003E-2</v>
      </c>
      <c r="H327" s="45"/>
      <c r="I327" s="44"/>
      <c r="J327" s="45">
        <f>ROUND(SmtRes!AG183/SmtRes!DO183, 2)</f>
        <v>861.47</v>
      </c>
      <c r="K327" s="44"/>
      <c r="L327" s="45">
        <f>SmtRes!DH183</f>
        <v>31.63</v>
      </c>
      <c r="CE327">
        <v>1</v>
      </c>
    </row>
    <row r="328" spans="1:83" ht="42.75" x14ac:dyDescent="0.2">
      <c r="A328" s="41"/>
      <c r="B328" s="41" t="s">
        <v>920</v>
      </c>
      <c r="C328" s="41" t="s">
        <v>922</v>
      </c>
      <c r="D328" s="42" t="s">
        <v>832</v>
      </c>
      <c r="E328" s="43">
        <v>2.9</v>
      </c>
      <c r="F328" s="43">
        <f>ROUND((0.2+1),7)</f>
        <v>1.2</v>
      </c>
      <c r="G328" s="43">
        <f>SmtRes!CX184</f>
        <v>0.62639999999999996</v>
      </c>
      <c r="H328" s="45"/>
      <c r="I328" s="44"/>
      <c r="J328" s="45">
        <f>SmtRes!CZ184</f>
        <v>34.6</v>
      </c>
      <c r="K328" s="44"/>
      <c r="L328" s="45">
        <f>SmtRes!DG184</f>
        <v>21.67</v>
      </c>
    </row>
    <row r="329" spans="1:83" ht="15" x14ac:dyDescent="0.2">
      <c r="A329" s="40"/>
      <c r="B329" s="43">
        <v>4</v>
      </c>
      <c r="C329" s="40" t="s">
        <v>1562</v>
      </c>
      <c r="D329" s="42"/>
      <c r="E329" s="48"/>
      <c r="F329" s="43"/>
      <c r="G329" s="43"/>
      <c r="H329" s="43"/>
      <c r="I329" s="43"/>
      <c r="J329" s="43"/>
      <c r="K329" s="43"/>
      <c r="L329" s="49">
        <f>SUM(L330:L332)-SUMIF(CE330:CE332, 1, L330:L332)</f>
        <v>587.12</v>
      </c>
    </row>
    <row r="330" spans="1:83" ht="57" x14ac:dyDescent="0.2">
      <c r="A330" s="41"/>
      <c r="B330" s="41" t="s">
        <v>951</v>
      </c>
      <c r="C330" s="41" t="s">
        <v>953</v>
      </c>
      <c r="D330" s="42" t="s">
        <v>73</v>
      </c>
      <c r="E330" s="43">
        <v>0.9</v>
      </c>
      <c r="F330" s="43"/>
      <c r="G330" s="43">
        <f>SmtRes!CX185</f>
        <v>0.16200000000000001</v>
      </c>
      <c r="H330" s="45">
        <f>SmtRes!CZ185</f>
        <v>155.63</v>
      </c>
      <c r="I330" s="44">
        <f>SmtRes!AI185</f>
        <v>0.77</v>
      </c>
      <c r="J330" s="45">
        <f>ROUND(H330*I330, 2)</f>
        <v>119.84</v>
      </c>
      <c r="K330" s="44"/>
      <c r="L330" s="45">
        <f>SmtRes!DF185</f>
        <v>19.41</v>
      </c>
    </row>
    <row r="331" spans="1:83" ht="42.75" x14ac:dyDescent="0.2">
      <c r="A331" s="41"/>
      <c r="B331" s="41" t="s">
        <v>957</v>
      </c>
      <c r="C331" s="41" t="s">
        <v>959</v>
      </c>
      <c r="D331" s="42" t="s">
        <v>166</v>
      </c>
      <c r="E331" s="43">
        <v>4.0000000000000001E-3</v>
      </c>
      <c r="F331" s="43"/>
      <c r="G331" s="43">
        <f>SmtRes!CX186</f>
        <v>7.2000000000000005E-4</v>
      </c>
      <c r="H331" s="45"/>
      <c r="I331" s="44"/>
      <c r="J331" s="45">
        <f>SmtRes!CZ186</f>
        <v>47547.86</v>
      </c>
      <c r="K331" s="44"/>
      <c r="L331" s="45">
        <f>SmtRes!DF186</f>
        <v>34.229999999999997</v>
      </c>
    </row>
    <row r="332" spans="1:83" ht="57" x14ac:dyDescent="0.2">
      <c r="A332" s="41"/>
      <c r="B332" s="41" t="s">
        <v>954</v>
      </c>
      <c r="C332" s="50" t="s">
        <v>956</v>
      </c>
      <c r="D332" s="51" t="s">
        <v>73</v>
      </c>
      <c r="E332" s="52">
        <v>2.4</v>
      </c>
      <c r="F332" s="52"/>
      <c r="G332" s="52">
        <f>SmtRes!CX187</f>
        <v>0.432</v>
      </c>
      <c r="H332" s="53"/>
      <c r="I332" s="54"/>
      <c r="J332" s="53">
        <f>SmtRes!CZ187</f>
        <v>1234.9000000000001</v>
      </c>
      <c r="K332" s="54"/>
      <c r="L332" s="53">
        <f>SmtRes!DF187</f>
        <v>533.48</v>
      </c>
    </row>
    <row r="333" spans="1:83" ht="15" x14ac:dyDescent="0.2">
      <c r="A333" s="41"/>
      <c r="B333" s="41"/>
      <c r="C333" s="57" t="s">
        <v>1553</v>
      </c>
      <c r="D333" s="42"/>
      <c r="E333" s="43"/>
      <c r="F333" s="43"/>
      <c r="G333" s="43"/>
      <c r="H333" s="45"/>
      <c r="I333" s="44"/>
      <c r="J333" s="45"/>
      <c r="K333" s="44"/>
      <c r="L333" s="45">
        <f>L320+L322+L323+L329</f>
        <v>4126.3500000000004</v>
      </c>
    </row>
    <row r="334" spans="1:83" ht="14.25" x14ac:dyDescent="0.2">
      <c r="A334" s="41"/>
      <c r="B334" s="41"/>
      <c r="C334" s="41" t="s">
        <v>1554</v>
      </c>
      <c r="D334" s="42"/>
      <c r="E334" s="43"/>
      <c r="F334" s="43"/>
      <c r="G334" s="43"/>
      <c r="H334" s="45"/>
      <c r="I334" s="44"/>
      <c r="J334" s="45"/>
      <c r="K334" s="44"/>
      <c r="L334" s="45">
        <f>SUM(AR317:AR337)+SUM(AS317:AS337)+SUM(AT317:AT337)+SUM(AU317:AU337)+SUM(AV317:AV337)</f>
        <v>3439.51</v>
      </c>
    </row>
    <row r="335" spans="1:83" ht="28.5" x14ac:dyDescent="0.2">
      <c r="A335" s="41"/>
      <c r="B335" s="41" t="s">
        <v>55</v>
      </c>
      <c r="C335" s="41" t="s">
        <v>1564</v>
      </c>
      <c r="D335" s="42" t="s">
        <v>60</v>
      </c>
      <c r="E335" s="43">
        <f>Source!BZ85</f>
        <v>97</v>
      </c>
      <c r="F335" s="43"/>
      <c r="G335" s="43">
        <f>Source!AT85</f>
        <v>97</v>
      </c>
      <c r="H335" s="45"/>
      <c r="I335" s="44"/>
      <c r="J335" s="45"/>
      <c r="K335" s="44"/>
      <c r="L335" s="45">
        <f>SUM(AZ317:AZ337)</f>
        <v>3336.32</v>
      </c>
    </row>
    <row r="336" spans="1:83" ht="28.5" x14ac:dyDescent="0.2">
      <c r="A336" s="50"/>
      <c r="B336" s="50" t="s">
        <v>56</v>
      </c>
      <c r="C336" s="50" t="s">
        <v>1565</v>
      </c>
      <c r="D336" s="51" t="s">
        <v>60</v>
      </c>
      <c r="E336" s="52">
        <f>Source!CA85</f>
        <v>51</v>
      </c>
      <c r="F336" s="52"/>
      <c r="G336" s="52">
        <f>Source!AU85</f>
        <v>51</v>
      </c>
      <c r="H336" s="53"/>
      <c r="I336" s="54"/>
      <c r="J336" s="53"/>
      <c r="K336" s="54"/>
      <c r="L336" s="53">
        <f>SUM(BA317:BA337)</f>
        <v>1754.15</v>
      </c>
    </row>
    <row r="337" spans="1:101" ht="15" x14ac:dyDescent="0.2">
      <c r="C337" s="268" t="s">
        <v>1557</v>
      </c>
      <c r="D337" s="268"/>
      <c r="E337" s="268"/>
      <c r="F337" s="268"/>
      <c r="G337" s="268"/>
      <c r="H337" s="268"/>
      <c r="I337" s="269">
        <f>IF(E317&lt;&gt;0,K337/E317, 0)</f>
        <v>51204.56</v>
      </c>
      <c r="J337" s="269"/>
      <c r="K337" s="269">
        <f>L320+L322+L329+L335+L336+L323</f>
        <v>9216.82</v>
      </c>
      <c r="L337" s="269"/>
      <c r="AD337">
        <f>ROUND((Source!AT85/100)*((ROUND(SUMIF(SmtRes!AQ180:'SmtRes'!AQ188,"=1",SmtRes!AD180:'SmtRes'!AD188)*Source!I85, 2)+ROUND(SUMIF(SmtRes!AQ180:'SmtRes'!AQ188,"=1",SmtRes!AC180:'SmtRes'!AC188)*Source!I85, 2))), 2)</f>
        <v>499.5</v>
      </c>
      <c r="AE337">
        <f>ROUND((Source!AU85/100)*((ROUND(SUMIF(SmtRes!AQ180:'SmtRes'!AQ188,"=1",SmtRes!AD180:'SmtRes'!AD188)*Source!I85, 2)+ROUND(SUMIF(SmtRes!AQ180:'SmtRes'!AQ188,"=1",SmtRes!AC180:'SmtRes'!AC188)*Source!I85, 2))), 2)</f>
        <v>262.62</v>
      </c>
      <c r="AN337" s="55">
        <f>L320+L322+L329+L335+L336+L323</f>
        <v>9216.82</v>
      </c>
      <c r="AO337" s="55">
        <f>L322</f>
        <v>99.72</v>
      </c>
      <c r="AQ337" t="s">
        <v>1558</v>
      </c>
      <c r="AR337" s="55">
        <f>L320</f>
        <v>3365.39</v>
      </c>
      <c r="AT337" s="55">
        <f>L323</f>
        <v>74.12</v>
      </c>
      <c r="AV337" t="s">
        <v>1558</v>
      </c>
      <c r="AW337" s="55">
        <f>L329</f>
        <v>587.12</v>
      </c>
      <c r="AZ337">
        <f>Source!X85</f>
        <v>3336.32</v>
      </c>
      <c r="BA337">
        <f>Source!Y85</f>
        <v>1754.15</v>
      </c>
      <c r="CD337">
        <v>2</v>
      </c>
    </row>
    <row r="338" spans="1:101" ht="42.75" x14ac:dyDescent="0.2">
      <c r="A338" s="39" t="s">
        <v>263</v>
      </c>
      <c r="B338" s="41" t="str">
        <f>Source!F86</f>
        <v>08.4.03.03-0022</v>
      </c>
      <c r="C338" s="41" t="str">
        <f>Source!G86</f>
        <v>Сталь арматурная горячекатаная периодического профиля, класс A-II, диаметр 12 мм</v>
      </c>
      <c r="D338" s="42" t="str">
        <f>Source!H86</f>
        <v>т</v>
      </c>
      <c r="E338" s="43">
        <f>Source!K86</f>
        <v>1.5984000000000002E-2</v>
      </c>
      <c r="F338" s="43"/>
      <c r="G338" s="43">
        <f>Source!I86</f>
        <v>1.5984000000000002E-2</v>
      </c>
      <c r="H338" s="45">
        <f>Source!AL86</f>
        <v>64170.64</v>
      </c>
      <c r="I338" s="44">
        <f>IF(Source!BC86&lt;&gt; 0, Source!BC86, 1)</f>
        <v>0.69</v>
      </c>
      <c r="J338" s="45">
        <f>ROUND(H338*I338, 2)</f>
        <v>44277.74</v>
      </c>
      <c r="K338" s="44"/>
      <c r="L338" s="45">
        <f>Source!P86</f>
        <v>707.74</v>
      </c>
    </row>
    <row r="339" spans="1:101" x14ac:dyDescent="0.2">
      <c r="A339" s="61"/>
      <c r="B339" s="61"/>
      <c r="C339" s="62" t="str">
        <f>"Объем: "&amp;Source!I86&amp;"=2*"&amp;"9*"&amp;"0,888/"&amp;"1000"</f>
        <v>Объем: 0,015984=2*9*0,888/1000</v>
      </c>
      <c r="D339" s="61"/>
      <c r="E339" s="61"/>
      <c r="F339" s="61"/>
      <c r="G339" s="61"/>
      <c r="H339" s="61"/>
      <c r="I339" s="61"/>
      <c r="J339" s="61"/>
      <c r="K339" s="61"/>
      <c r="L339" s="61"/>
    </row>
    <row r="340" spans="1:101" ht="15" x14ac:dyDescent="0.2">
      <c r="C340" s="268" t="s">
        <v>1557</v>
      </c>
      <c r="D340" s="268"/>
      <c r="E340" s="268"/>
      <c r="F340" s="268"/>
      <c r="G340" s="268"/>
      <c r="H340" s="268"/>
      <c r="I340" s="269">
        <f>IF(E338&lt;&gt;0,K340/E338, 0)</f>
        <v>44278.03</v>
      </c>
      <c r="J340" s="269"/>
      <c r="K340" s="269">
        <f>L338</f>
        <v>707.74</v>
      </c>
      <c r="L340" s="269"/>
      <c r="AD340">
        <f>ROUND((Source!AT86/100)*((ROUND(ROUND(Source!AO86,2)*Source!I86, 2)+ROUND(ROUND(Source!AN86,2)*Source!I86, 2))), 2)</f>
        <v>0</v>
      </c>
      <c r="AE340">
        <f>ROUND((Source!AU86/100)*((ROUND(ROUND(Source!AO86,2)*Source!I86, 2)+ROUND(ROUND(Source!AN86,2)*Source!I86, 2))), 2)</f>
        <v>0</v>
      </c>
      <c r="AN340" s="55">
        <f>L338</f>
        <v>707.74</v>
      </c>
      <c r="AO340">
        <f>0</f>
        <v>0</v>
      </c>
      <c r="AQ340" t="s">
        <v>1558</v>
      </c>
      <c r="AR340">
        <f>0</f>
        <v>0</v>
      </c>
      <c r="AT340">
        <f>0</f>
        <v>0</v>
      </c>
      <c r="AV340" t="s">
        <v>1558</v>
      </c>
      <c r="AW340" s="55">
        <f>L338</f>
        <v>707.74</v>
      </c>
      <c r="AZ340">
        <f>Source!X86</f>
        <v>0</v>
      </c>
      <c r="BA340">
        <f>Source!Y86</f>
        <v>0</v>
      </c>
      <c r="CD340">
        <v>1</v>
      </c>
    </row>
    <row r="341" spans="1:101" ht="57" x14ac:dyDescent="0.2">
      <c r="A341" s="39" t="s">
        <v>267</v>
      </c>
      <c r="B341" s="41" t="str">
        <f>Source!F87</f>
        <v>25.2.02.11-0021</v>
      </c>
      <c r="C341" s="41" t="str">
        <f>Source!G87</f>
        <v>Лента крепления из нержавеющей стали в пластмассовой коробке с кабельной бухтой, ширина 20 мм, толщина 0,7 мм, длина 50 м</v>
      </c>
      <c r="D341" s="42" t="str">
        <f>Source!H87</f>
        <v>ШТ</v>
      </c>
      <c r="E341" s="43">
        <f>Source!K87</f>
        <v>0.24</v>
      </c>
      <c r="F341" s="43"/>
      <c r="G341" s="43">
        <f>Source!I87</f>
        <v>0.24</v>
      </c>
      <c r="H341" s="45">
        <f>Source!AL87</f>
        <v>2940.8</v>
      </c>
      <c r="I341" s="44">
        <f>IF(Source!BC87&lt;&gt; 0, Source!BC87, 1)</f>
        <v>1.38</v>
      </c>
      <c r="J341" s="45">
        <f>ROUND(H341*I341, 2)</f>
        <v>4058.3</v>
      </c>
      <c r="K341" s="44"/>
      <c r="L341" s="45">
        <f>Source!P87</f>
        <v>973.99</v>
      </c>
    </row>
    <row r="342" spans="1:101" x14ac:dyDescent="0.2">
      <c r="A342" s="61"/>
      <c r="B342" s="61"/>
      <c r="C342" s="62" t="str">
        <f>"Объем: "&amp;Source!I87&amp;"=(6+"&amp;"3+"&amp;"3)/"&amp;"50"</f>
        <v>Объем: 0,24=(6+3+3)/50</v>
      </c>
      <c r="D342" s="61"/>
      <c r="E342" s="61"/>
      <c r="F342" s="61"/>
      <c r="G342" s="61"/>
      <c r="H342" s="61"/>
      <c r="I342" s="61"/>
      <c r="J342" s="61"/>
      <c r="K342" s="61"/>
      <c r="L342" s="61"/>
    </row>
    <row r="343" spans="1:101" ht="15" x14ac:dyDescent="0.2">
      <c r="C343" s="268" t="s">
        <v>1557</v>
      </c>
      <c r="D343" s="268"/>
      <c r="E343" s="268"/>
      <c r="F343" s="268"/>
      <c r="G343" s="268"/>
      <c r="H343" s="268"/>
      <c r="I343" s="269">
        <f>IF(E341&lt;&gt;0,K343/E341, 0)</f>
        <v>4058.29</v>
      </c>
      <c r="J343" s="269"/>
      <c r="K343" s="269">
        <f>L341</f>
        <v>973.99</v>
      </c>
      <c r="L343" s="269"/>
      <c r="AD343">
        <f>ROUND((Source!AT87/100)*((ROUND(ROUND(Source!AO87,2)*Source!I87, 2)+ROUND(ROUND(Source!AN87,2)*Source!I87, 2))), 2)</f>
        <v>0</v>
      </c>
      <c r="AE343">
        <f>ROUND((Source!AU87/100)*((ROUND(ROUND(Source!AO87,2)*Source!I87, 2)+ROUND(ROUND(Source!AN87,2)*Source!I87, 2))), 2)</f>
        <v>0</v>
      </c>
      <c r="AN343" s="55">
        <f>L341</f>
        <v>973.99</v>
      </c>
      <c r="AO343">
        <f>0</f>
        <v>0</v>
      </c>
      <c r="AQ343" t="s">
        <v>1558</v>
      </c>
      <c r="AR343">
        <f>0</f>
        <v>0</v>
      </c>
      <c r="AT343">
        <f>0</f>
        <v>0</v>
      </c>
      <c r="AV343" t="s">
        <v>1558</v>
      </c>
      <c r="AW343" s="55">
        <f>L341</f>
        <v>973.99</v>
      </c>
      <c r="AZ343">
        <f>Source!X87</f>
        <v>0</v>
      </c>
      <c r="BA343">
        <f>Source!Y87</f>
        <v>0</v>
      </c>
      <c r="CD343">
        <v>1</v>
      </c>
    </row>
    <row r="344" spans="1:101" ht="42.75" x14ac:dyDescent="0.2">
      <c r="A344" s="39" t="s">
        <v>271</v>
      </c>
      <c r="B344" s="41" t="str">
        <f>Source!F88</f>
        <v>ТЦ_102_77_7719546987_05.08.2026_02_60.1</v>
      </c>
      <c r="C344" s="41" t="str">
        <f>Source!G88</f>
        <v>Скрепа NC20</v>
      </c>
      <c r="D344" s="42" t="str">
        <f>Source!H88</f>
        <v>шт.</v>
      </c>
      <c r="E344" s="43">
        <f>Source!K88</f>
        <v>12</v>
      </c>
      <c r="F344" s="43"/>
      <c r="G344" s="43">
        <f>Source!I88</f>
        <v>12</v>
      </c>
      <c r="H344" s="45"/>
      <c r="I344" s="44"/>
      <c r="J344" s="45">
        <f>Source!AL88</f>
        <v>36.770000000000003</v>
      </c>
      <c r="K344" s="44"/>
      <c r="L344" s="45">
        <f>Source!HG88</f>
        <v>441.24</v>
      </c>
    </row>
    <row r="345" spans="1:101" x14ac:dyDescent="0.2">
      <c r="A345" s="61"/>
      <c r="B345" s="61"/>
      <c r="C345" s="62" t="str">
        <f>"Объем: "&amp;Source!I88&amp;"=6+"&amp;"3+"&amp;"3"</f>
        <v>Объем: 12=6+3+3</v>
      </c>
      <c r="D345" s="61"/>
      <c r="E345" s="61"/>
      <c r="F345" s="61"/>
      <c r="G345" s="61"/>
      <c r="H345" s="61"/>
      <c r="I345" s="61"/>
      <c r="J345" s="61"/>
      <c r="K345" s="61"/>
      <c r="L345" s="61"/>
    </row>
    <row r="346" spans="1:101" ht="15" x14ac:dyDescent="0.2">
      <c r="C346" s="268" t="s">
        <v>1557</v>
      </c>
      <c r="D346" s="268"/>
      <c r="E346" s="268"/>
      <c r="F346" s="268"/>
      <c r="G346" s="268"/>
      <c r="H346" s="268"/>
      <c r="I346" s="269">
        <f>IF(E344&lt;&gt;0,K346/E344, 0)</f>
        <v>36.770000000000003</v>
      </c>
      <c r="J346" s="269"/>
      <c r="K346" s="269">
        <f>L344</f>
        <v>441.24</v>
      </c>
      <c r="L346" s="269"/>
      <c r="AD346">
        <f>ROUND((Source!AT88/100)*((ROUND(ROUND(Source!AO88,2)*Source!I88, 2)+ROUND(ROUND(Source!AN88,2)*Source!I88, 2))), 2)</f>
        <v>0</v>
      </c>
      <c r="AE346">
        <f>ROUND((Source!AU88/100)*((ROUND(ROUND(Source!AO88,2)*Source!I88, 2)+ROUND(ROUND(Source!AN88,2)*Source!I88, 2))), 2)</f>
        <v>0</v>
      </c>
      <c r="AN346" s="55">
        <f>L344</f>
        <v>441.24</v>
      </c>
      <c r="AO346">
        <f>0</f>
        <v>0</v>
      </c>
      <c r="AQ346" t="s">
        <v>1558</v>
      </c>
      <c r="AR346">
        <f>0</f>
        <v>0</v>
      </c>
      <c r="AT346">
        <f>0</f>
        <v>0</v>
      </c>
      <c r="AV346" t="s">
        <v>1558</v>
      </c>
      <c r="AW346" s="55">
        <f>L344</f>
        <v>441.24</v>
      </c>
      <c r="AX346" s="55">
        <f>L344</f>
        <v>441.24</v>
      </c>
      <c r="AZ346">
        <f>Source!X88</f>
        <v>0</v>
      </c>
      <c r="BA346">
        <f>Source!Y88</f>
        <v>0</v>
      </c>
      <c r="CD346">
        <v>1</v>
      </c>
    </row>
    <row r="347" spans="1:101" ht="42.75" x14ac:dyDescent="0.2">
      <c r="A347" s="59" t="s">
        <v>274</v>
      </c>
      <c r="B347" s="50" t="str">
        <f>Source!F89</f>
        <v>ТЦ_102_77_7719546987_05.08.2026_02_63.1</v>
      </c>
      <c r="C347" s="50" t="str">
        <f>Source!G89</f>
        <v>Зажим плашечный CD35</v>
      </c>
      <c r="D347" s="51" t="str">
        <f>Source!H89</f>
        <v>шт.</v>
      </c>
      <c r="E347" s="52">
        <f>Source!K89</f>
        <v>2</v>
      </c>
      <c r="F347" s="52"/>
      <c r="G347" s="52">
        <f>Source!I89</f>
        <v>2</v>
      </c>
      <c r="H347" s="53"/>
      <c r="I347" s="54"/>
      <c r="J347" s="53">
        <f>Source!AL89</f>
        <v>170.73</v>
      </c>
      <c r="K347" s="54"/>
      <c r="L347" s="53">
        <f>Source!HG89</f>
        <v>341.46</v>
      </c>
    </row>
    <row r="348" spans="1:101" ht="15" x14ac:dyDescent="0.2">
      <c r="C348" s="268" t="s">
        <v>1557</v>
      </c>
      <c r="D348" s="268"/>
      <c r="E348" s="268"/>
      <c r="F348" s="268"/>
      <c r="G348" s="268"/>
      <c r="H348" s="268"/>
      <c r="I348" s="269">
        <f>IF(E347&lt;&gt;0,K348/E347, 0)</f>
        <v>170.73</v>
      </c>
      <c r="J348" s="269"/>
      <c r="K348" s="269">
        <f>L347</f>
        <v>341.46</v>
      </c>
      <c r="L348" s="269"/>
      <c r="AD348">
        <f>ROUND((Source!AT89/100)*((ROUND(ROUND(Source!AO89,2)*Source!I89, 2)+ROUND(ROUND(Source!AN89,2)*Source!I89, 2))), 2)</f>
        <v>0</v>
      </c>
      <c r="AE348">
        <f>ROUND((Source!AU89/100)*((ROUND(ROUND(Source!AO89,2)*Source!I89, 2)+ROUND(ROUND(Source!AN89,2)*Source!I89, 2))), 2)</f>
        <v>0</v>
      </c>
      <c r="AN348" s="55">
        <f>L347</f>
        <v>341.46</v>
      </c>
      <c r="AO348">
        <f>0</f>
        <v>0</v>
      </c>
      <c r="AQ348" t="s">
        <v>1558</v>
      </c>
      <c r="AR348">
        <f>0</f>
        <v>0</v>
      </c>
      <c r="AT348">
        <f>0</f>
        <v>0</v>
      </c>
      <c r="AV348" t="s">
        <v>1558</v>
      </c>
      <c r="AW348" s="55">
        <f>L347</f>
        <v>341.46</v>
      </c>
      <c r="AX348" s="55">
        <f>L347</f>
        <v>341.46</v>
      </c>
      <c r="AZ348">
        <f>Source!X89</f>
        <v>0</v>
      </c>
      <c r="BA348">
        <f>Source!Y89</f>
        <v>0</v>
      </c>
      <c r="CD348">
        <v>1</v>
      </c>
    </row>
    <row r="349" spans="1:101" ht="28.5" x14ac:dyDescent="0.2">
      <c r="A349" s="39" t="s">
        <v>277</v>
      </c>
      <c r="B349" s="41" t="s">
        <v>1576</v>
      </c>
      <c r="C349" s="41" t="str">
        <f>Source!G90</f>
        <v>Заземлитель горизонтальный из стали: полосовой сечением 160 мм2</v>
      </c>
      <c r="D349" s="42" t="str">
        <f>Source!H90</f>
        <v>100 м</v>
      </c>
      <c r="E349" s="43">
        <f>Source!K90</f>
        <v>0.06</v>
      </c>
      <c r="F349" s="43"/>
      <c r="G349" s="43">
        <f>Source!I90</f>
        <v>0.06</v>
      </c>
      <c r="H349" s="45"/>
      <c r="I349" s="44"/>
      <c r="J349" s="45"/>
      <c r="K349" s="44"/>
      <c r="L349" s="45"/>
    </row>
    <row r="350" spans="1:101" ht="51" x14ac:dyDescent="0.2">
      <c r="B350" s="46" t="s">
        <v>1137</v>
      </c>
      <c r="C350" s="267" t="s">
        <v>1547</v>
      </c>
      <c r="D350" s="267"/>
      <c r="E350" s="267"/>
      <c r="F350" s="267"/>
      <c r="G350" s="267"/>
      <c r="H350" s="267"/>
      <c r="I350" s="267"/>
      <c r="J350" s="267"/>
      <c r="K350" s="267"/>
      <c r="L350" s="267"/>
      <c r="CW350" s="47" t="s">
        <v>1547</v>
      </c>
    </row>
    <row r="351" spans="1:101" x14ac:dyDescent="0.2">
      <c r="C351" s="60" t="str">
        <f>"Объем: "&amp;Source!I90&amp;"=6/"&amp;"100"</f>
        <v>Объем: 0,06=6/100</v>
      </c>
    </row>
    <row r="352" spans="1:101" ht="15" x14ac:dyDescent="0.2">
      <c r="A352" s="40"/>
      <c r="B352" s="43">
        <v>1</v>
      </c>
      <c r="C352" s="40" t="s">
        <v>1548</v>
      </c>
      <c r="D352" s="42" t="s">
        <v>826</v>
      </c>
      <c r="E352" s="48"/>
      <c r="F352" s="43"/>
      <c r="G352" s="43">
        <f>Source!U90</f>
        <v>1.0367999999999999</v>
      </c>
      <c r="H352" s="43"/>
      <c r="I352" s="43"/>
      <c r="J352" s="43"/>
      <c r="K352" s="43"/>
      <c r="L352" s="49">
        <f>SUM(L353:L353)-SUMIF(CE353:CE353, 1, L353:L353)</f>
        <v>873.18</v>
      </c>
    </row>
    <row r="353" spans="1:83" ht="14.25" x14ac:dyDescent="0.2">
      <c r="A353" s="41"/>
      <c r="B353" s="41" t="s">
        <v>949</v>
      </c>
      <c r="C353" s="41" t="s">
        <v>950</v>
      </c>
      <c r="D353" s="42" t="s">
        <v>826</v>
      </c>
      <c r="E353" s="43">
        <v>14.4</v>
      </c>
      <c r="F353" s="43">
        <f>ROUND((0.2+1),7)</f>
        <v>1.2</v>
      </c>
      <c r="G353" s="43">
        <f>SmtRes!CX189</f>
        <v>1.0367999999999999</v>
      </c>
      <c r="H353" s="45"/>
      <c r="I353" s="44"/>
      <c r="J353" s="45">
        <f>SmtRes!CZ189</f>
        <v>842.19</v>
      </c>
      <c r="K353" s="44"/>
      <c r="L353" s="45">
        <f>SmtRes!DI189</f>
        <v>873.18</v>
      </c>
    </row>
    <row r="354" spans="1:83" ht="15" x14ac:dyDescent="0.2">
      <c r="A354" s="40"/>
      <c r="B354" s="43">
        <v>2</v>
      </c>
      <c r="C354" s="40" t="s">
        <v>1549</v>
      </c>
      <c r="D354" s="42"/>
      <c r="E354" s="48"/>
      <c r="F354" s="43"/>
      <c r="G354" s="43"/>
      <c r="H354" s="43"/>
      <c r="I354" s="43"/>
      <c r="J354" s="43"/>
      <c r="K354" s="43"/>
      <c r="L354" s="49">
        <f>SUM(L355:L360)-SUMIF(CE355:CE360, 1, L355:L360)</f>
        <v>37.340000000000003</v>
      </c>
    </row>
    <row r="355" spans="1:83" ht="15" x14ac:dyDescent="0.2">
      <c r="A355" s="40"/>
      <c r="B355" s="43"/>
      <c r="C355" s="40" t="s">
        <v>1552</v>
      </c>
      <c r="D355" s="42" t="s">
        <v>826</v>
      </c>
      <c r="E355" s="48"/>
      <c r="F355" s="43"/>
      <c r="G355" s="43">
        <f>Source!V90</f>
        <v>2.8799999999999999E-2</v>
      </c>
      <c r="H355" s="43"/>
      <c r="I355" s="43"/>
      <c r="J355" s="43"/>
      <c r="K355" s="43"/>
      <c r="L355" s="49">
        <f>SUMIF(CE356:CE360, 1, L356:L360)</f>
        <v>29.07</v>
      </c>
      <c r="CE355">
        <v>1</v>
      </c>
    </row>
    <row r="356" spans="1:83" ht="28.5" x14ac:dyDescent="0.2">
      <c r="A356" s="41"/>
      <c r="B356" s="41" t="s">
        <v>829</v>
      </c>
      <c r="C356" s="41" t="s">
        <v>831</v>
      </c>
      <c r="D356" s="42" t="s">
        <v>832</v>
      </c>
      <c r="E356" s="43">
        <v>0.2</v>
      </c>
      <c r="F356" s="43">
        <f>ROUND((0.2+1),7)</f>
        <v>1.2</v>
      </c>
      <c r="G356" s="43">
        <f>SmtRes!CX191</f>
        <v>1.44E-2</v>
      </c>
      <c r="H356" s="45"/>
      <c r="I356" s="44"/>
      <c r="J356" s="45">
        <f>SmtRes!CZ191</f>
        <v>1582.31</v>
      </c>
      <c r="K356" s="44"/>
      <c r="L356" s="45">
        <f>SmtRes!DG191</f>
        <v>22.79</v>
      </c>
    </row>
    <row r="357" spans="1:83" ht="28.5" x14ac:dyDescent="0.2">
      <c r="A357" s="41"/>
      <c r="B357" s="41" t="s">
        <v>833</v>
      </c>
      <c r="C357" s="41" t="s">
        <v>1550</v>
      </c>
      <c r="D357" s="42" t="s">
        <v>826</v>
      </c>
      <c r="E357" s="43">
        <f>SmtRes!DO191*SmtRes!AT191</f>
        <v>0.2</v>
      </c>
      <c r="F357" s="43">
        <f>ROUND((0.2+1),7)</f>
        <v>1.2</v>
      </c>
      <c r="G357" s="43">
        <f>ROUND(E357*F357*G349, 7)</f>
        <v>1.44E-2</v>
      </c>
      <c r="H357" s="45"/>
      <c r="I357" s="44"/>
      <c r="J357" s="45">
        <f>ROUND(SmtRes!AG191/SmtRes!DO191, 2)</f>
        <v>1157.2</v>
      </c>
      <c r="K357" s="44"/>
      <c r="L357" s="45">
        <f>SmtRes!DH191</f>
        <v>16.66</v>
      </c>
      <c r="CE357">
        <v>1</v>
      </c>
    </row>
    <row r="358" spans="1:83" ht="28.5" x14ac:dyDescent="0.2">
      <c r="A358" s="41"/>
      <c r="B358" s="41" t="s">
        <v>847</v>
      </c>
      <c r="C358" s="41" t="s">
        <v>849</v>
      </c>
      <c r="D358" s="42" t="s">
        <v>832</v>
      </c>
      <c r="E358" s="43">
        <v>0.2</v>
      </c>
      <c r="F358" s="43">
        <f>ROUND((0.2+1),7)</f>
        <v>1.2</v>
      </c>
      <c r="G358" s="43">
        <f>SmtRes!CX192</f>
        <v>1.44E-2</v>
      </c>
      <c r="H358" s="45"/>
      <c r="I358" s="44"/>
      <c r="J358" s="45">
        <f>SmtRes!CZ192</f>
        <v>543.33000000000004</v>
      </c>
      <c r="K358" s="44"/>
      <c r="L358" s="45">
        <f>SmtRes!DG192</f>
        <v>7.82</v>
      </c>
    </row>
    <row r="359" spans="1:83" ht="28.5" x14ac:dyDescent="0.2">
      <c r="A359" s="41"/>
      <c r="B359" s="41" t="s">
        <v>840</v>
      </c>
      <c r="C359" s="41" t="s">
        <v>1551</v>
      </c>
      <c r="D359" s="42" t="s">
        <v>826</v>
      </c>
      <c r="E359" s="43">
        <f>SmtRes!DO192*SmtRes!AT192</f>
        <v>0.2</v>
      </c>
      <c r="F359" s="43">
        <f>ROUND((0.2+1),7)</f>
        <v>1.2</v>
      </c>
      <c r="G359" s="43">
        <f>ROUND(E359*F359*G349, 7)</f>
        <v>1.44E-2</v>
      </c>
      <c r="H359" s="45"/>
      <c r="I359" s="44"/>
      <c r="J359" s="45">
        <f>ROUND(SmtRes!AG192/SmtRes!DO192, 2)</f>
        <v>861.47</v>
      </c>
      <c r="K359" s="44"/>
      <c r="L359" s="45">
        <f>SmtRes!DH192</f>
        <v>12.41</v>
      </c>
      <c r="CE359">
        <v>1</v>
      </c>
    </row>
    <row r="360" spans="1:83" ht="42.75" x14ac:dyDescent="0.2">
      <c r="A360" s="41"/>
      <c r="B360" s="41" t="s">
        <v>920</v>
      </c>
      <c r="C360" s="41" t="s">
        <v>922</v>
      </c>
      <c r="D360" s="42" t="s">
        <v>832</v>
      </c>
      <c r="E360" s="43">
        <v>2.7</v>
      </c>
      <c r="F360" s="43">
        <f>ROUND((0.2+1),7)</f>
        <v>1.2</v>
      </c>
      <c r="G360" s="43">
        <f>SmtRes!CX193</f>
        <v>0.19439999999999999</v>
      </c>
      <c r="H360" s="45"/>
      <c r="I360" s="44"/>
      <c r="J360" s="45">
        <f>SmtRes!CZ193</f>
        <v>34.6</v>
      </c>
      <c r="K360" s="44"/>
      <c r="L360" s="45">
        <f>SmtRes!DG193</f>
        <v>6.73</v>
      </c>
    </row>
    <row r="361" spans="1:83" ht="15" x14ac:dyDescent="0.2">
      <c r="A361" s="40"/>
      <c r="B361" s="43">
        <v>4</v>
      </c>
      <c r="C361" s="40" t="s">
        <v>1562</v>
      </c>
      <c r="D361" s="42"/>
      <c r="E361" s="48"/>
      <c r="F361" s="43"/>
      <c r="G361" s="43"/>
      <c r="H361" s="43"/>
      <c r="I361" s="43"/>
      <c r="J361" s="43"/>
      <c r="K361" s="43"/>
      <c r="L361" s="49">
        <f>SUM(L362:L363)-SUMIF(CE362:CE363, 1, L362:L363)</f>
        <v>280.62</v>
      </c>
    </row>
    <row r="362" spans="1:83" ht="57" x14ac:dyDescent="0.2">
      <c r="A362" s="41"/>
      <c r="B362" s="41" t="s">
        <v>951</v>
      </c>
      <c r="C362" s="41" t="s">
        <v>953</v>
      </c>
      <c r="D362" s="42" t="s">
        <v>73</v>
      </c>
      <c r="E362" s="43">
        <v>0.9</v>
      </c>
      <c r="F362" s="43"/>
      <c r="G362" s="43">
        <f>SmtRes!CX194</f>
        <v>5.3999999999999999E-2</v>
      </c>
      <c r="H362" s="45">
        <f>SmtRes!CZ194</f>
        <v>155.63</v>
      </c>
      <c r="I362" s="44">
        <f>SmtRes!AI194</f>
        <v>0.77</v>
      </c>
      <c r="J362" s="45">
        <f>ROUND(H362*I362, 2)</f>
        <v>119.84</v>
      </c>
      <c r="K362" s="44"/>
      <c r="L362" s="45">
        <f>SmtRes!DF194</f>
        <v>6.47</v>
      </c>
    </row>
    <row r="363" spans="1:83" ht="57" x14ac:dyDescent="0.2">
      <c r="A363" s="41"/>
      <c r="B363" s="41" t="s">
        <v>954</v>
      </c>
      <c r="C363" s="50" t="s">
        <v>956</v>
      </c>
      <c r="D363" s="51" t="s">
        <v>73</v>
      </c>
      <c r="E363" s="52">
        <v>3.7</v>
      </c>
      <c r="F363" s="52"/>
      <c r="G363" s="52">
        <f>SmtRes!CX195</f>
        <v>0.222</v>
      </c>
      <c r="H363" s="53"/>
      <c r="I363" s="54"/>
      <c r="J363" s="53">
        <f>SmtRes!CZ195</f>
        <v>1234.9000000000001</v>
      </c>
      <c r="K363" s="54"/>
      <c r="L363" s="53">
        <f>SmtRes!DF195</f>
        <v>274.14999999999998</v>
      </c>
    </row>
    <row r="364" spans="1:83" ht="15" x14ac:dyDescent="0.2">
      <c r="A364" s="41"/>
      <c r="B364" s="41"/>
      <c r="C364" s="57" t="s">
        <v>1553</v>
      </c>
      <c r="D364" s="42"/>
      <c r="E364" s="43"/>
      <c r="F364" s="43"/>
      <c r="G364" s="43"/>
      <c r="H364" s="45"/>
      <c r="I364" s="44"/>
      <c r="J364" s="45"/>
      <c r="K364" s="44"/>
      <c r="L364" s="45">
        <f>L352+L354+L355+L361</f>
        <v>1220.21</v>
      </c>
    </row>
    <row r="365" spans="1:83" ht="14.25" x14ac:dyDescent="0.2">
      <c r="A365" s="41"/>
      <c r="B365" s="41"/>
      <c r="C365" s="41" t="s">
        <v>1554</v>
      </c>
      <c r="D365" s="42"/>
      <c r="E365" s="43"/>
      <c r="F365" s="43"/>
      <c r="G365" s="43"/>
      <c r="H365" s="45"/>
      <c r="I365" s="44"/>
      <c r="J365" s="45"/>
      <c r="K365" s="44"/>
      <c r="L365" s="45">
        <f>SUM(AR349:AR368)+SUM(AS349:AS368)+SUM(AT349:AT368)+SUM(AU349:AU368)+SUM(AV349:AV368)</f>
        <v>902.25</v>
      </c>
    </row>
    <row r="366" spans="1:83" ht="28.5" x14ac:dyDescent="0.2">
      <c r="A366" s="41"/>
      <c r="B366" s="41" t="s">
        <v>55</v>
      </c>
      <c r="C366" s="41" t="s">
        <v>1564</v>
      </c>
      <c r="D366" s="42" t="s">
        <v>60</v>
      </c>
      <c r="E366" s="43">
        <f>Source!BZ90</f>
        <v>97</v>
      </c>
      <c r="F366" s="43"/>
      <c r="G366" s="43">
        <f>Source!AT90</f>
        <v>97</v>
      </c>
      <c r="H366" s="45"/>
      <c r="I366" s="44"/>
      <c r="J366" s="45"/>
      <c r="K366" s="44"/>
      <c r="L366" s="45">
        <f>SUM(AZ349:AZ368)</f>
        <v>875.18</v>
      </c>
    </row>
    <row r="367" spans="1:83" ht="28.5" x14ac:dyDescent="0.2">
      <c r="A367" s="50"/>
      <c r="B367" s="50" t="s">
        <v>56</v>
      </c>
      <c r="C367" s="50" t="s">
        <v>1565</v>
      </c>
      <c r="D367" s="51" t="s">
        <v>60</v>
      </c>
      <c r="E367" s="52">
        <f>Source!CA90</f>
        <v>51</v>
      </c>
      <c r="F367" s="52"/>
      <c r="G367" s="52">
        <f>Source!AU90</f>
        <v>51</v>
      </c>
      <c r="H367" s="53"/>
      <c r="I367" s="54"/>
      <c r="J367" s="53"/>
      <c r="K367" s="54"/>
      <c r="L367" s="53">
        <f>SUM(BA349:BA368)</f>
        <v>460.15</v>
      </c>
    </row>
    <row r="368" spans="1:83" ht="15" x14ac:dyDescent="0.2">
      <c r="C368" s="268" t="s">
        <v>1557</v>
      </c>
      <c r="D368" s="268"/>
      <c r="E368" s="268"/>
      <c r="F368" s="268"/>
      <c r="G368" s="268"/>
      <c r="H368" s="268"/>
      <c r="I368" s="269">
        <f>IF(E349&lt;&gt;0,K368/E349, 0)</f>
        <v>42592.33</v>
      </c>
      <c r="J368" s="269"/>
      <c r="K368" s="269">
        <f>L352+L354+L361+L366+L367+L355</f>
        <v>2555.54</v>
      </c>
      <c r="L368" s="269"/>
      <c r="AD368">
        <f>ROUND((Source!AT90/100)*((ROUND(SUMIF(SmtRes!AQ189:'SmtRes'!AQ196,"=1",SmtRes!AD189:'SmtRes'!AD196)*Source!I90, 2)+ROUND(SUMIF(SmtRes!AQ189:'SmtRes'!AQ196,"=1",SmtRes!AC189:'SmtRes'!AC196)*Source!I90, 2))), 2)</f>
        <v>166.5</v>
      </c>
      <c r="AE368">
        <f>ROUND((Source!AU90/100)*((ROUND(SUMIF(SmtRes!AQ189:'SmtRes'!AQ196,"=1",SmtRes!AD189:'SmtRes'!AD196)*Source!I90, 2)+ROUND(SUMIF(SmtRes!AQ189:'SmtRes'!AQ196,"=1",SmtRes!AC189:'SmtRes'!AC196)*Source!I90, 2))), 2)</f>
        <v>87.54</v>
      </c>
      <c r="AN368" s="55">
        <f>L352+L354+L361+L366+L367+L355</f>
        <v>2555.54</v>
      </c>
      <c r="AO368" s="55">
        <f>L354</f>
        <v>37.340000000000003</v>
      </c>
      <c r="AQ368" t="s">
        <v>1558</v>
      </c>
      <c r="AR368" s="55">
        <f>L352</f>
        <v>873.18</v>
      </c>
      <c r="AT368" s="55">
        <f>L355</f>
        <v>29.07</v>
      </c>
      <c r="AV368" t="s">
        <v>1558</v>
      </c>
      <c r="AW368" s="55">
        <f>L361</f>
        <v>280.62</v>
      </c>
      <c r="AZ368">
        <f>Source!X90</f>
        <v>875.18</v>
      </c>
      <c r="BA368">
        <f>Source!Y90</f>
        <v>460.15</v>
      </c>
      <c r="CD368">
        <v>2</v>
      </c>
    </row>
    <row r="369" spans="1:82" ht="42.75" x14ac:dyDescent="0.2">
      <c r="A369" s="39" t="s">
        <v>281</v>
      </c>
      <c r="B369" s="41" t="str">
        <f>Source!F91</f>
        <v>08.3.07.01-0042</v>
      </c>
      <c r="C369" s="41" t="str">
        <f>Source!G91</f>
        <v>Прокат стальной горячекатаный полосовой, марки стали Ст3сп, Ст3пс, размеры 40х4 мм</v>
      </c>
      <c r="D369" s="42" t="str">
        <f>Source!H91</f>
        <v>т</v>
      </c>
      <c r="E369" s="43">
        <f>Source!K91</f>
        <v>7.5599999999999999E-3</v>
      </c>
      <c r="F369" s="43"/>
      <c r="G369" s="43">
        <f>Source!I91</f>
        <v>7.5599999999999999E-3</v>
      </c>
      <c r="H369" s="45">
        <f>Source!AL91</f>
        <v>67961.14</v>
      </c>
      <c r="I369" s="44">
        <f>IF(Source!BC91&lt;&gt; 0, Source!BC91, 1)</f>
        <v>0.7</v>
      </c>
      <c r="J369" s="45">
        <f>ROUND(H369*I369, 2)</f>
        <v>47572.800000000003</v>
      </c>
      <c r="K369" s="44"/>
      <c r="L369" s="45">
        <f>Source!P91</f>
        <v>359.65</v>
      </c>
    </row>
    <row r="370" spans="1:82" x14ac:dyDescent="0.2">
      <c r="A370" s="61"/>
      <c r="B370" s="61"/>
      <c r="C370" s="62" t="str">
        <f>"Объем: "&amp;Source!I91&amp;"=6*"&amp;"1*"&amp;"1,26/"&amp;"1000"</f>
        <v>Объем: 0,00756=6*1*1,26/1000</v>
      </c>
      <c r="D370" s="61"/>
      <c r="E370" s="61"/>
      <c r="F370" s="61"/>
      <c r="G370" s="61"/>
      <c r="H370" s="61"/>
      <c r="I370" s="61"/>
      <c r="J370" s="61"/>
      <c r="K370" s="61"/>
      <c r="L370" s="61"/>
    </row>
    <row r="371" spans="1:82" ht="15" x14ac:dyDescent="0.2">
      <c r="C371" s="268" t="s">
        <v>1557</v>
      </c>
      <c r="D371" s="268"/>
      <c r="E371" s="268"/>
      <c r="F371" s="268"/>
      <c r="G371" s="268"/>
      <c r="H371" s="268"/>
      <c r="I371" s="269">
        <f>IF(E369&lt;&gt;0,K371/E369, 0)</f>
        <v>47572.75</v>
      </c>
      <c r="J371" s="269"/>
      <c r="K371" s="269">
        <f>L369</f>
        <v>359.65</v>
      </c>
      <c r="L371" s="269"/>
      <c r="AD371">
        <f>ROUND((Source!AT91/100)*((ROUND(ROUND(Source!AO91,2)*Source!I91, 2)+ROUND(ROUND(Source!AN91,2)*Source!I91, 2))), 2)</f>
        <v>0</v>
      </c>
      <c r="AE371">
        <f>ROUND((Source!AU91/100)*((ROUND(ROUND(Source!AO91,2)*Source!I91, 2)+ROUND(ROUND(Source!AN91,2)*Source!I91, 2))), 2)</f>
        <v>0</v>
      </c>
      <c r="AN371" s="55">
        <f>L369</f>
        <v>359.65</v>
      </c>
      <c r="AO371">
        <f>0</f>
        <v>0</v>
      </c>
      <c r="AQ371" t="s">
        <v>1558</v>
      </c>
      <c r="AR371">
        <f>0</f>
        <v>0</v>
      </c>
      <c r="AT371">
        <f>0</f>
        <v>0</v>
      </c>
      <c r="AV371" t="s">
        <v>1558</v>
      </c>
      <c r="AW371" s="55">
        <f>L369</f>
        <v>359.65</v>
      </c>
      <c r="AZ371">
        <f>Source!X91</f>
        <v>0</v>
      </c>
      <c r="BA371">
        <f>Source!Y91</f>
        <v>0</v>
      </c>
      <c r="CD371">
        <v>1</v>
      </c>
    </row>
    <row r="373" spans="1:82" ht="15" x14ac:dyDescent="0.2">
      <c r="A373" s="64"/>
      <c r="B373" s="65"/>
      <c r="C373" s="259" t="s">
        <v>1577</v>
      </c>
      <c r="D373" s="259"/>
      <c r="E373" s="259"/>
      <c r="F373" s="259"/>
      <c r="G373" s="259"/>
      <c r="H373" s="259"/>
      <c r="I373" s="49"/>
      <c r="J373" s="64"/>
      <c r="K373" s="66"/>
      <c r="L373" s="49">
        <f>L375+L376+L382+L386</f>
        <v>28301.1</v>
      </c>
    </row>
    <row r="374" spans="1:82" ht="14.25" x14ac:dyDescent="0.2">
      <c r="A374" s="58"/>
      <c r="B374" s="63"/>
      <c r="C374" s="262" t="s">
        <v>1578</v>
      </c>
      <c r="D374" s="260"/>
      <c r="E374" s="260"/>
      <c r="F374" s="260"/>
      <c r="G374" s="260"/>
      <c r="H374" s="260"/>
      <c r="I374" s="45"/>
      <c r="J374" s="58"/>
      <c r="K374" s="43"/>
      <c r="L374" s="45"/>
    </row>
    <row r="375" spans="1:82" ht="14.25" x14ac:dyDescent="0.2">
      <c r="A375" s="58"/>
      <c r="B375" s="63"/>
      <c r="C375" s="260" t="s">
        <v>1579</v>
      </c>
      <c r="D375" s="260"/>
      <c r="E375" s="260"/>
      <c r="F375" s="260"/>
      <c r="G375" s="260"/>
      <c r="H375" s="260"/>
      <c r="I375" s="45"/>
      <c r="J375" s="58"/>
      <c r="K375" s="43"/>
      <c r="L375" s="45">
        <f>SUM(AR53:AR371)</f>
        <v>17632.52</v>
      </c>
    </row>
    <row r="376" spans="1:82" ht="14.25" hidden="1" x14ac:dyDescent="0.2">
      <c r="A376" s="58"/>
      <c r="B376" s="63"/>
      <c r="C376" s="260" t="s">
        <v>1580</v>
      </c>
      <c r="D376" s="260"/>
      <c r="E376" s="260"/>
      <c r="F376" s="260"/>
      <c r="G376" s="260"/>
      <c r="H376" s="260"/>
      <c r="I376" s="45"/>
      <c r="J376" s="58"/>
      <c r="K376" s="43"/>
      <c r="L376" s="45">
        <f>L378+L381+L380</f>
        <v>3390.8</v>
      </c>
    </row>
    <row r="377" spans="1:82" ht="14.25" hidden="1" x14ac:dyDescent="0.2">
      <c r="A377" s="58"/>
      <c r="B377" s="63"/>
      <c r="C377" s="262" t="s">
        <v>1581</v>
      </c>
      <c r="D377" s="260"/>
      <c r="E377" s="260"/>
      <c r="F377" s="260"/>
      <c r="G377" s="260"/>
      <c r="H377" s="260"/>
      <c r="I377" s="45"/>
      <c r="J377" s="58"/>
      <c r="K377" s="43"/>
      <c r="L377" s="45"/>
    </row>
    <row r="378" spans="1:82" ht="14.25" x14ac:dyDescent="0.2">
      <c r="A378" s="58"/>
      <c r="B378" s="63"/>
      <c r="C378" s="260" t="s">
        <v>1580</v>
      </c>
      <c r="D378" s="260"/>
      <c r="E378" s="260"/>
      <c r="F378" s="260"/>
      <c r="G378" s="260"/>
      <c r="H378" s="260"/>
      <c r="I378" s="45"/>
      <c r="J378" s="58"/>
      <c r="K378" s="43"/>
      <c r="L378" s="45">
        <f>SUM(AO53:AO371)</f>
        <v>1810.8</v>
      </c>
    </row>
    <row r="379" spans="1:82" ht="14.25" hidden="1" x14ac:dyDescent="0.2">
      <c r="A379" s="58"/>
      <c r="B379" s="63"/>
      <c r="C379" s="262" t="s">
        <v>1582</v>
      </c>
      <c r="D379" s="260"/>
      <c r="E379" s="260"/>
      <c r="F379" s="260"/>
      <c r="G379" s="260"/>
      <c r="H379" s="260"/>
      <c r="I379" s="45"/>
      <c r="J379" s="58"/>
      <c r="K379" s="43"/>
      <c r="L379" s="45"/>
    </row>
    <row r="380" spans="1:82" ht="14.25" x14ac:dyDescent="0.2">
      <c r="A380" s="58"/>
      <c r="B380" s="63"/>
      <c r="C380" s="260" t="s">
        <v>1601</v>
      </c>
      <c r="D380" s="260"/>
      <c r="E380" s="260"/>
      <c r="F380" s="260"/>
      <c r="G380" s="260"/>
      <c r="H380" s="260"/>
      <c r="I380" s="45"/>
      <c r="J380" s="58"/>
      <c r="K380" s="43"/>
      <c r="L380" s="45">
        <f>SUM(AT53:AT371)</f>
        <v>1580</v>
      </c>
    </row>
    <row r="381" spans="1:82" ht="14.25" hidden="1" x14ac:dyDescent="0.2">
      <c r="A381" s="58"/>
      <c r="B381" s="63"/>
      <c r="C381" s="260" t="s">
        <v>1583</v>
      </c>
      <c r="D381" s="260"/>
      <c r="E381" s="260"/>
      <c r="F381" s="260"/>
      <c r="G381" s="260"/>
      <c r="H381" s="260"/>
      <c r="I381" s="45"/>
      <c r="J381" s="58"/>
      <c r="K381" s="43"/>
      <c r="L381" s="45">
        <f>SUM(AV53:AV371)</f>
        <v>0</v>
      </c>
    </row>
    <row r="382" spans="1:82" ht="14.25" x14ac:dyDescent="0.2">
      <c r="A382" s="58"/>
      <c r="B382" s="63"/>
      <c r="C382" s="260" t="s">
        <v>1584</v>
      </c>
      <c r="D382" s="260"/>
      <c r="E382" s="260"/>
      <c r="F382" s="260"/>
      <c r="G382" s="260"/>
      <c r="H382" s="260"/>
      <c r="I382" s="45"/>
      <c r="J382" s="58"/>
      <c r="K382" s="43"/>
      <c r="L382" s="45">
        <f>L384+L385</f>
        <v>7277.78</v>
      </c>
    </row>
    <row r="383" spans="1:82" ht="14.25" x14ac:dyDescent="0.2">
      <c r="A383" s="58"/>
      <c r="B383" s="63"/>
      <c r="C383" s="262" t="s">
        <v>1581</v>
      </c>
      <c r="D383" s="260"/>
      <c r="E383" s="260"/>
      <c r="F383" s="260"/>
      <c r="G383" s="260"/>
      <c r="H383" s="260"/>
      <c r="I383" s="45"/>
      <c r="J383" s="58"/>
      <c r="K383" s="43"/>
      <c r="L383" s="45"/>
    </row>
    <row r="384" spans="1:82" ht="14.25" x14ac:dyDescent="0.2">
      <c r="A384" s="58"/>
      <c r="B384" s="63"/>
      <c r="C384" s="260" t="s">
        <v>1585</v>
      </c>
      <c r="D384" s="260"/>
      <c r="E384" s="260"/>
      <c r="F384" s="260"/>
      <c r="G384" s="260"/>
      <c r="H384" s="260"/>
      <c r="I384" s="45"/>
      <c r="J384" s="58"/>
      <c r="K384" s="43"/>
      <c r="L384" s="45">
        <f>SUM(AW53:AW371)-SUM(BK53:BK371)</f>
        <v>7277.78</v>
      </c>
    </row>
    <row r="385" spans="1:12" ht="14.25" hidden="1" x14ac:dyDescent="0.2">
      <c r="A385" s="58"/>
      <c r="B385" s="63"/>
      <c r="C385" s="260" t="s">
        <v>1586</v>
      </c>
      <c r="D385" s="260"/>
      <c r="E385" s="260"/>
      <c r="F385" s="260"/>
      <c r="G385" s="260"/>
      <c r="H385" s="260"/>
      <c r="I385" s="45"/>
      <c r="J385" s="58"/>
      <c r="K385" s="43"/>
      <c r="L385" s="45">
        <f>SUM(BC53:BC371)</f>
        <v>0</v>
      </c>
    </row>
    <row r="386" spans="1:12" ht="14.25" hidden="1" x14ac:dyDescent="0.2">
      <c r="A386" s="58"/>
      <c r="B386" s="63"/>
      <c r="C386" s="260" t="s">
        <v>1587</v>
      </c>
      <c r="D386" s="260"/>
      <c r="E386" s="260"/>
      <c r="F386" s="260"/>
      <c r="G386" s="260"/>
      <c r="H386" s="260"/>
      <c r="I386" s="45"/>
      <c r="J386" s="58"/>
      <c r="K386" s="43"/>
      <c r="L386" s="45">
        <f>SUM(BB53:BB371)</f>
        <v>0</v>
      </c>
    </row>
    <row r="387" spans="1:12" ht="14.25" x14ac:dyDescent="0.2">
      <c r="A387" s="58"/>
      <c r="B387" s="63"/>
      <c r="C387" s="260" t="s">
        <v>1588</v>
      </c>
      <c r="D387" s="260"/>
      <c r="E387" s="260"/>
      <c r="F387" s="260"/>
      <c r="G387" s="260"/>
      <c r="H387" s="260"/>
      <c r="I387" s="45"/>
      <c r="J387" s="58"/>
      <c r="K387" s="43"/>
      <c r="L387" s="45">
        <f>SUM(AR53:AR371)+SUM(AT53:AT371)+SUM(AV53:AV371)</f>
        <v>19212.52</v>
      </c>
    </row>
    <row r="388" spans="1:12" ht="14.25" x14ac:dyDescent="0.2">
      <c r="A388" s="58"/>
      <c r="B388" s="63"/>
      <c r="C388" s="260" t="s">
        <v>1589</v>
      </c>
      <c r="D388" s="260"/>
      <c r="E388" s="260"/>
      <c r="F388" s="260"/>
      <c r="G388" s="260"/>
      <c r="H388" s="260"/>
      <c r="I388" s="45"/>
      <c r="J388" s="58"/>
      <c r="K388" s="43"/>
      <c r="L388" s="45">
        <f>SUM(AZ53:AZ371)</f>
        <v>19137.59</v>
      </c>
    </row>
    <row r="389" spans="1:12" ht="14.25" x14ac:dyDescent="0.2">
      <c r="A389" s="58"/>
      <c r="B389" s="63"/>
      <c r="C389" s="260" t="s">
        <v>1590</v>
      </c>
      <c r="D389" s="260"/>
      <c r="E389" s="260"/>
      <c r="F389" s="260"/>
      <c r="G389" s="260"/>
      <c r="H389" s="260"/>
      <c r="I389" s="45"/>
      <c r="J389" s="58"/>
      <c r="K389" s="43"/>
      <c r="L389" s="45">
        <f>SUM(BA53:BA371)</f>
        <v>10557.52</v>
      </c>
    </row>
    <row r="390" spans="1:12" ht="14.25" hidden="1" x14ac:dyDescent="0.2">
      <c r="A390" s="58"/>
      <c r="B390" s="63"/>
      <c r="C390" s="260" t="s">
        <v>1591</v>
      </c>
      <c r="D390" s="260"/>
      <c r="E390" s="260"/>
      <c r="F390" s="260"/>
      <c r="G390" s="260"/>
      <c r="H390" s="260"/>
      <c r="I390" s="45"/>
      <c r="J390" s="58"/>
      <c r="K390" s="43"/>
      <c r="L390" s="45">
        <f>L392+L393</f>
        <v>0</v>
      </c>
    </row>
    <row r="391" spans="1:12" ht="14.25" hidden="1" x14ac:dyDescent="0.2">
      <c r="A391" s="58"/>
      <c r="B391" s="63"/>
      <c r="C391" s="262" t="s">
        <v>1578</v>
      </c>
      <c r="D391" s="260"/>
      <c r="E391" s="260"/>
      <c r="F391" s="260"/>
      <c r="G391" s="260"/>
      <c r="H391" s="260"/>
      <c r="I391" s="45"/>
      <c r="J391" s="58"/>
      <c r="K391" s="43"/>
      <c r="L391" s="45"/>
    </row>
    <row r="392" spans="1:12" ht="14.25" hidden="1" x14ac:dyDescent="0.2">
      <c r="A392" s="58"/>
      <c r="B392" s="63"/>
      <c r="C392" s="260" t="s">
        <v>1592</v>
      </c>
      <c r="D392" s="260"/>
      <c r="E392" s="260"/>
      <c r="F392" s="260"/>
      <c r="G392" s="260"/>
      <c r="H392" s="260"/>
      <c r="I392" s="45"/>
      <c r="J392" s="58"/>
      <c r="K392" s="43"/>
      <c r="L392" s="45">
        <f>SUM(BK53:BK371)</f>
        <v>0</v>
      </c>
    </row>
    <row r="393" spans="1:12" ht="14.25" hidden="1" x14ac:dyDescent="0.2">
      <c r="A393" s="58"/>
      <c r="B393" s="63"/>
      <c r="C393" s="260" t="s">
        <v>1593</v>
      </c>
      <c r="D393" s="260"/>
      <c r="E393" s="260"/>
      <c r="F393" s="260"/>
      <c r="G393" s="260"/>
      <c r="H393" s="260"/>
      <c r="I393" s="45"/>
      <c r="J393" s="58"/>
      <c r="K393" s="43"/>
      <c r="L393" s="45">
        <f>SUM(BD53:BD371)</f>
        <v>0</v>
      </c>
    </row>
    <row r="394" spans="1:12" ht="14.25" hidden="1" x14ac:dyDescent="0.2">
      <c r="A394" s="58"/>
      <c r="B394" s="63"/>
      <c r="C394" s="260" t="s">
        <v>1594</v>
      </c>
      <c r="D394" s="260"/>
      <c r="E394" s="260"/>
      <c r="F394" s="260"/>
      <c r="G394" s="260"/>
      <c r="H394" s="260"/>
      <c r="I394" s="45"/>
      <c r="J394" s="58"/>
      <c r="K394" s="43"/>
      <c r="L394" s="45"/>
    </row>
    <row r="395" spans="1:12" ht="14.25" hidden="1" x14ac:dyDescent="0.2">
      <c r="A395" s="58"/>
      <c r="B395" s="63"/>
      <c r="C395" s="260" t="s">
        <v>1594</v>
      </c>
      <c r="D395" s="260"/>
      <c r="E395" s="260"/>
      <c r="F395" s="260"/>
      <c r="G395" s="260"/>
      <c r="H395" s="260"/>
      <c r="I395" s="45"/>
      <c r="J395" s="58"/>
      <c r="K395" s="43"/>
      <c r="L395" s="45">
        <f>SUM(BQ53:BQ371)</f>
        <v>0</v>
      </c>
    </row>
    <row r="396" spans="1:12" ht="14.25" hidden="1" x14ac:dyDescent="0.2">
      <c r="A396" s="58"/>
      <c r="B396" s="63"/>
      <c r="C396" s="260" t="s">
        <v>1595</v>
      </c>
      <c r="D396" s="260"/>
      <c r="E396" s="260"/>
      <c r="F396" s="260"/>
      <c r="G396" s="260"/>
      <c r="H396" s="260"/>
      <c r="I396" s="45"/>
      <c r="J396" s="58"/>
      <c r="K396" s="43"/>
      <c r="L396" s="45">
        <f>SUM(BO53:BO371)</f>
        <v>0</v>
      </c>
    </row>
    <row r="397" spans="1:12" ht="15" x14ac:dyDescent="0.2">
      <c r="A397" s="64"/>
      <c r="B397" s="65"/>
      <c r="C397" s="259" t="s">
        <v>375</v>
      </c>
      <c r="D397" s="259"/>
      <c r="E397" s="259"/>
      <c r="F397" s="259"/>
      <c r="G397" s="259"/>
      <c r="H397" s="259"/>
      <c r="I397" s="49"/>
      <c r="J397" s="64"/>
      <c r="K397" s="66"/>
      <c r="L397" s="49">
        <f>L373+L388+L389+L390+L395+L396</f>
        <v>57996.21</v>
      </c>
    </row>
    <row r="398" spans="1:12" ht="14.25" x14ac:dyDescent="0.2">
      <c r="A398" s="58"/>
      <c r="B398" s="63"/>
      <c r="C398" s="262" t="s">
        <v>1596</v>
      </c>
      <c r="D398" s="260"/>
      <c r="E398" s="260"/>
      <c r="F398" s="260"/>
      <c r="G398" s="260"/>
      <c r="H398" s="260"/>
      <c r="I398" s="45"/>
      <c r="J398" s="58"/>
      <c r="K398" s="43"/>
      <c r="L398" s="45"/>
    </row>
    <row r="399" spans="1:12" ht="14.25" x14ac:dyDescent="0.2">
      <c r="A399" s="58"/>
      <c r="B399" s="63"/>
      <c r="C399" s="260" t="s">
        <v>1597</v>
      </c>
      <c r="D399" s="260"/>
      <c r="E399" s="260"/>
      <c r="F399" s="260"/>
      <c r="G399" s="260"/>
      <c r="H399" s="260"/>
      <c r="I399" s="45"/>
      <c r="J399" s="58"/>
      <c r="K399" s="43"/>
      <c r="L399" s="45">
        <f>SUM(AX53:AX371)</f>
        <v>782.7</v>
      </c>
    </row>
    <row r="400" spans="1:12" ht="14.25" hidden="1" x14ac:dyDescent="0.2">
      <c r="A400" s="58"/>
      <c r="B400" s="63"/>
      <c r="C400" s="260" t="s">
        <v>1598</v>
      </c>
      <c r="D400" s="260"/>
      <c r="E400" s="260"/>
      <c r="F400" s="260"/>
      <c r="G400" s="260"/>
      <c r="H400" s="260"/>
      <c r="I400" s="45"/>
      <c r="J400" s="58"/>
      <c r="K400" s="43"/>
      <c r="L400" s="45">
        <f>SUM(AY53:AY371)</f>
        <v>0</v>
      </c>
    </row>
    <row r="401" spans="1:82" ht="14.25" x14ac:dyDescent="0.2">
      <c r="A401" s="58"/>
      <c r="B401" s="63"/>
      <c r="C401" s="260" t="s">
        <v>1599</v>
      </c>
      <c r="D401" s="260"/>
      <c r="E401" s="260"/>
      <c r="F401" s="261"/>
      <c r="G401" s="48">
        <f>Source!F121</f>
        <v>20.53425</v>
      </c>
      <c r="H401" s="58"/>
      <c r="I401" s="58"/>
      <c r="J401" s="58"/>
      <c r="K401" s="58"/>
      <c r="L401" s="58"/>
    </row>
    <row r="402" spans="1:82" ht="14.25" x14ac:dyDescent="0.2">
      <c r="A402" s="58"/>
      <c r="B402" s="63"/>
      <c r="C402" s="260" t="s">
        <v>1600</v>
      </c>
      <c r="D402" s="260"/>
      <c r="E402" s="260"/>
      <c r="F402" s="261"/>
      <c r="G402" s="48">
        <f>Source!F122</f>
        <v>1.53024</v>
      </c>
      <c r="H402" s="58"/>
      <c r="I402" s="58"/>
      <c r="J402" s="58"/>
      <c r="K402" s="58"/>
      <c r="L402" s="58"/>
    </row>
    <row r="405" spans="1:82" ht="16.5" x14ac:dyDescent="0.2">
      <c r="A405" s="264" t="s">
        <v>1602</v>
      </c>
      <c r="B405" s="264"/>
      <c r="C405" s="264"/>
      <c r="D405" s="264"/>
      <c r="E405" s="264"/>
      <c r="F405" s="264"/>
      <c r="G405" s="264"/>
      <c r="H405" s="264"/>
      <c r="I405" s="264"/>
      <c r="J405" s="264"/>
      <c r="K405" s="264"/>
      <c r="L405" s="264"/>
    </row>
    <row r="406" spans="1:82" ht="42.75" x14ac:dyDescent="0.2">
      <c r="A406" s="68" t="s">
        <v>366</v>
      </c>
      <c r="B406" s="69" t="str">
        <f>Source!F133</f>
        <v>ТЦ_103_77_7720302216_05.08.2026_02_29.1</v>
      </c>
      <c r="C406" s="69" t="s">
        <v>1603</v>
      </c>
      <c r="D406" s="70" t="str">
        <f>Source!H133</f>
        <v>шт.</v>
      </c>
      <c r="E406" s="71">
        <f>Source!K133</f>
        <v>1</v>
      </c>
      <c r="F406" s="71"/>
      <c r="G406" s="71">
        <f>Source!I133</f>
        <v>1</v>
      </c>
      <c r="H406" s="72"/>
      <c r="I406" s="73"/>
      <c r="J406" s="72">
        <f>Source!AL133</f>
        <v>80261.72</v>
      </c>
      <c r="K406" s="73"/>
      <c r="L406" s="72">
        <f>Source!HH133</f>
        <v>80261.72</v>
      </c>
    </row>
    <row r="407" spans="1:82" ht="15" x14ac:dyDescent="0.2">
      <c r="A407" s="67"/>
      <c r="B407" s="67"/>
      <c r="C407" s="265" t="s">
        <v>1557</v>
      </c>
      <c r="D407" s="265"/>
      <c r="E407" s="265"/>
      <c r="F407" s="265"/>
      <c r="G407" s="265"/>
      <c r="H407" s="265"/>
      <c r="I407" s="266">
        <f>IF(E406&lt;&gt;0,K407/E406, 0)</f>
        <v>80261.72</v>
      </c>
      <c r="J407" s="266"/>
      <c r="K407" s="266">
        <f>L406</f>
        <v>80261.72</v>
      </c>
      <c r="L407" s="266"/>
      <c r="AD407">
        <f>ROUND((Source!AT133/100)*((ROUND(ROUND(Source!AO133,2)*Source!I133, 2)+ROUND(ROUND(Source!AN133,2)*Source!I133, 2))), 2)</f>
        <v>0</v>
      </c>
      <c r="AE407">
        <f>ROUND((Source!AU133/100)*((ROUND(ROUND(Source!AO133,2)*Source!I133, 2)+ROUND(ROUND(Source!AN133,2)*Source!I133, 2))), 2)</f>
        <v>0</v>
      </c>
      <c r="AN407" s="55">
        <f>L406</f>
        <v>80261.72</v>
      </c>
      <c r="AO407">
        <f>0</f>
        <v>0</v>
      </c>
      <c r="AQ407" t="s">
        <v>1558</v>
      </c>
      <c r="AR407">
        <f>0</f>
        <v>0</v>
      </c>
      <c r="AT407">
        <f>0</f>
        <v>0</v>
      </c>
      <c r="AV407" t="s">
        <v>1558</v>
      </c>
      <c r="AW407" s="55">
        <f>L406</f>
        <v>80261.72</v>
      </c>
      <c r="AY407" s="55">
        <f>L406</f>
        <v>80261.72</v>
      </c>
      <c r="AZ407">
        <f>Source!X133</f>
        <v>0</v>
      </c>
      <c r="BA407">
        <f>Source!Y133</f>
        <v>0</v>
      </c>
      <c r="BK407" s="55">
        <f>L406</f>
        <v>80261.72</v>
      </c>
      <c r="CD407">
        <v>3</v>
      </c>
    </row>
    <row r="409" spans="1:82" ht="15" hidden="1" x14ac:dyDescent="0.2">
      <c r="A409" s="64"/>
      <c r="B409" s="65"/>
      <c r="C409" s="259" t="s">
        <v>1577</v>
      </c>
      <c r="D409" s="259"/>
      <c r="E409" s="259"/>
      <c r="F409" s="259"/>
      <c r="G409" s="259"/>
      <c r="H409" s="259"/>
      <c r="I409" s="49"/>
      <c r="J409" s="64"/>
      <c r="K409" s="66"/>
      <c r="L409" s="49">
        <f>L411+L412+L418+L422</f>
        <v>0</v>
      </c>
    </row>
    <row r="410" spans="1:82" ht="14.25" hidden="1" x14ac:dyDescent="0.2">
      <c r="A410" s="58"/>
      <c r="B410" s="63"/>
      <c r="C410" s="262" t="s">
        <v>1578</v>
      </c>
      <c r="D410" s="260"/>
      <c r="E410" s="260"/>
      <c r="F410" s="260"/>
      <c r="G410" s="260"/>
      <c r="H410" s="260"/>
      <c r="I410" s="45"/>
      <c r="J410" s="58"/>
      <c r="K410" s="43"/>
      <c r="L410" s="45"/>
    </row>
    <row r="411" spans="1:82" ht="14.25" hidden="1" x14ac:dyDescent="0.2">
      <c r="A411" s="58"/>
      <c r="B411" s="63"/>
      <c r="C411" s="260" t="s">
        <v>1579</v>
      </c>
      <c r="D411" s="260"/>
      <c r="E411" s="260"/>
      <c r="F411" s="260"/>
      <c r="G411" s="260"/>
      <c r="H411" s="260"/>
      <c r="I411" s="45"/>
      <c r="J411" s="58"/>
      <c r="K411" s="43"/>
      <c r="L411" s="45">
        <f>SUM(AR405:AR407)</f>
        <v>0</v>
      </c>
    </row>
    <row r="412" spans="1:82" ht="14.25" hidden="1" x14ac:dyDescent="0.2">
      <c r="A412" s="58"/>
      <c r="B412" s="63"/>
      <c r="C412" s="260" t="s">
        <v>1580</v>
      </c>
      <c r="D412" s="260"/>
      <c r="E412" s="260"/>
      <c r="F412" s="260"/>
      <c r="G412" s="260"/>
      <c r="H412" s="260"/>
      <c r="I412" s="45"/>
      <c r="J412" s="58"/>
      <c r="K412" s="43"/>
      <c r="L412" s="45">
        <f>L414+L417+L416</f>
        <v>0</v>
      </c>
    </row>
    <row r="413" spans="1:82" ht="14.25" hidden="1" x14ac:dyDescent="0.2">
      <c r="A413" s="58"/>
      <c r="B413" s="63"/>
      <c r="C413" s="262" t="s">
        <v>1581</v>
      </c>
      <c r="D413" s="260"/>
      <c r="E413" s="260"/>
      <c r="F413" s="260"/>
      <c r="G413" s="260"/>
      <c r="H413" s="260"/>
      <c r="I413" s="45"/>
      <c r="J413" s="58"/>
      <c r="K413" s="43"/>
      <c r="L413" s="45"/>
    </row>
    <row r="414" spans="1:82" ht="14.25" hidden="1" x14ac:dyDescent="0.2">
      <c r="A414" s="58"/>
      <c r="B414" s="63"/>
      <c r="C414" s="260" t="s">
        <v>1580</v>
      </c>
      <c r="D414" s="260"/>
      <c r="E414" s="260"/>
      <c r="F414" s="260"/>
      <c r="G414" s="260"/>
      <c r="H414" s="260"/>
      <c r="I414" s="45"/>
      <c r="J414" s="58"/>
      <c r="K414" s="43"/>
      <c r="L414" s="45">
        <f>SUM(AO405:AO407)</f>
        <v>0</v>
      </c>
    </row>
    <row r="415" spans="1:82" ht="14.25" hidden="1" x14ac:dyDescent="0.2">
      <c r="A415" s="58"/>
      <c r="B415" s="63"/>
      <c r="C415" s="262" t="s">
        <v>1582</v>
      </c>
      <c r="D415" s="260"/>
      <c r="E415" s="260"/>
      <c r="F415" s="260"/>
      <c r="G415" s="260"/>
      <c r="H415" s="260"/>
      <c r="I415" s="45"/>
      <c r="J415" s="58"/>
      <c r="K415" s="43"/>
      <c r="L415" s="45"/>
    </row>
    <row r="416" spans="1:82" ht="14.25" hidden="1" x14ac:dyDescent="0.2">
      <c r="A416" s="58"/>
      <c r="B416" s="63"/>
      <c r="C416" s="260" t="s">
        <v>1601</v>
      </c>
      <c r="D416" s="260"/>
      <c r="E416" s="260"/>
      <c r="F416" s="260"/>
      <c r="G416" s="260"/>
      <c r="H416" s="260"/>
      <c r="I416" s="45"/>
      <c r="J416" s="58"/>
      <c r="K416" s="43"/>
      <c r="L416" s="45">
        <f>SUM(AT405:AT407)</f>
        <v>0</v>
      </c>
    </row>
    <row r="417" spans="1:12" ht="14.25" hidden="1" x14ac:dyDescent="0.2">
      <c r="A417" s="58"/>
      <c r="B417" s="63"/>
      <c r="C417" s="260" t="s">
        <v>1583</v>
      </c>
      <c r="D417" s="260"/>
      <c r="E417" s="260"/>
      <c r="F417" s="260"/>
      <c r="G417" s="260"/>
      <c r="H417" s="260"/>
      <c r="I417" s="45"/>
      <c r="J417" s="58"/>
      <c r="K417" s="43"/>
      <c r="L417" s="45">
        <f>SUM(AV405:AV407)</f>
        <v>0</v>
      </c>
    </row>
    <row r="418" spans="1:12" ht="14.25" hidden="1" x14ac:dyDescent="0.2">
      <c r="A418" s="58"/>
      <c r="B418" s="63"/>
      <c r="C418" s="260" t="s">
        <v>1584</v>
      </c>
      <c r="D418" s="260"/>
      <c r="E418" s="260"/>
      <c r="F418" s="260"/>
      <c r="G418" s="260"/>
      <c r="H418" s="260"/>
      <c r="I418" s="45"/>
      <c r="J418" s="58"/>
      <c r="K418" s="43"/>
      <c r="L418" s="45">
        <f>L420+L421</f>
        <v>0</v>
      </c>
    </row>
    <row r="419" spans="1:12" ht="14.25" hidden="1" x14ac:dyDescent="0.2">
      <c r="A419" s="58"/>
      <c r="B419" s="63"/>
      <c r="C419" s="262" t="s">
        <v>1581</v>
      </c>
      <c r="D419" s="260"/>
      <c r="E419" s="260"/>
      <c r="F419" s="260"/>
      <c r="G419" s="260"/>
      <c r="H419" s="260"/>
      <c r="I419" s="45"/>
      <c r="J419" s="58"/>
      <c r="K419" s="43"/>
      <c r="L419" s="45"/>
    </row>
    <row r="420" spans="1:12" ht="14.25" hidden="1" x14ac:dyDescent="0.2">
      <c r="A420" s="58"/>
      <c r="B420" s="63"/>
      <c r="C420" s="260" t="s">
        <v>1585</v>
      </c>
      <c r="D420" s="260"/>
      <c r="E420" s="260"/>
      <c r="F420" s="260"/>
      <c r="G420" s="260"/>
      <c r="H420" s="260"/>
      <c r="I420" s="45"/>
      <c r="J420" s="58"/>
      <c r="K420" s="43"/>
      <c r="L420" s="45">
        <f>SUM(AW405:AW407)-SUM(BK405:BK407)</f>
        <v>0</v>
      </c>
    </row>
    <row r="421" spans="1:12" ht="14.25" hidden="1" x14ac:dyDescent="0.2">
      <c r="A421" s="58"/>
      <c r="B421" s="63"/>
      <c r="C421" s="260" t="s">
        <v>1586</v>
      </c>
      <c r="D421" s="260"/>
      <c r="E421" s="260"/>
      <c r="F421" s="260"/>
      <c r="G421" s="260"/>
      <c r="H421" s="260"/>
      <c r="I421" s="45"/>
      <c r="J421" s="58"/>
      <c r="K421" s="43"/>
      <c r="L421" s="45">
        <f>SUM(BC405:BC407)</f>
        <v>0</v>
      </c>
    </row>
    <row r="422" spans="1:12" ht="14.25" hidden="1" x14ac:dyDescent="0.2">
      <c r="A422" s="58"/>
      <c r="B422" s="63"/>
      <c r="C422" s="260" t="s">
        <v>1587</v>
      </c>
      <c r="D422" s="260"/>
      <c r="E422" s="260"/>
      <c r="F422" s="260"/>
      <c r="G422" s="260"/>
      <c r="H422" s="260"/>
      <c r="I422" s="45"/>
      <c r="J422" s="58"/>
      <c r="K422" s="43"/>
      <c r="L422" s="45">
        <f>SUM(BB405:BB407)</f>
        <v>0</v>
      </c>
    </row>
    <row r="423" spans="1:12" ht="14.25" hidden="1" x14ac:dyDescent="0.2">
      <c r="A423" s="58"/>
      <c r="B423" s="63"/>
      <c r="C423" s="260" t="s">
        <v>1588</v>
      </c>
      <c r="D423" s="260"/>
      <c r="E423" s="260"/>
      <c r="F423" s="260"/>
      <c r="G423" s="260"/>
      <c r="H423" s="260"/>
      <c r="I423" s="45"/>
      <c r="J423" s="58"/>
      <c r="K423" s="43"/>
      <c r="L423" s="45">
        <f>SUM(AR405:AR407)+SUM(AT405:AT407)+SUM(AV405:AV407)</f>
        <v>0</v>
      </c>
    </row>
    <row r="424" spans="1:12" ht="14.25" hidden="1" x14ac:dyDescent="0.2">
      <c r="A424" s="58"/>
      <c r="B424" s="63"/>
      <c r="C424" s="260" t="s">
        <v>1589</v>
      </c>
      <c r="D424" s="260"/>
      <c r="E424" s="260"/>
      <c r="F424" s="260"/>
      <c r="G424" s="260"/>
      <c r="H424" s="260"/>
      <c r="I424" s="45"/>
      <c r="J424" s="58"/>
      <c r="K424" s="43"/>
      <c r="L424" s="45">
        <f>SUM(AZ405:AZ407)</f>
        <v>0</v>
      </c>
    </row>
    <row r="425" spans="1:12" ht="14.25" hidden="1" x14ac:dyDescent="0.2">
      <c r="A425" s="58"/>
      <c r="B425" s="63"/>
      <c r="C425" s="260" t="s">
        <v>1590</v>
      </c>
      <c r="D425" s="260"/>
      <c r="E425" s="260"/>
      <c r="F425" s="260"/>
      <c r="G425" s="260"/>
      <c r="H425" s="260"/>
      <c r="I425" s="45"/>
      <c r="J425" s="58"/>
      <c r="K425" s="43"/>
      <c r="L425" s="45">
        <f>SUM(BA405:BA407)</f>
        <v>0</v>
      </c>
    </row>
    <row r="426" spans="1:12" ht="14.25" x14ac:dyDescent="0.2">
      <c r="A426" s="58"/>
      <c r="B426" s="63"/>
      <c r="C426" s="260" t="s">
        <v>1591</v>
      </c>
      <c r="D426" s="260"/>
      <c r="E426" s="260"/>
      <c r="F426" s="260"/>
      <c r="G426" s="260"/>
      <c r="H426" s="260"/>
      <c r="I426" s="45"/>
      <c r="J426" s="58"/>
      <c r="K426" s="43"/>
      <c r="L426" s="45">
        <f>L428+L429</f>
        <v>80261.72</v>
      </c>
    </row>
    <row r="427" spans="1:12" ht="14.25" x14ac:dyDescent="0.2">
      <c r="A427" s="58"/>
      <c r="B427" s="63"/>
      <c r="C427" s="262" t="s">
        <v>1578</v>
      </c>
      <c r="D427" s="260"/>
      <c r="E427" s="260"/>
      <c r="F427" s="260"/>
      <c r="G427" s="260"/>
      <c r="H427" s="260"/>
      <c r="I427" s="45"/>
      <c r="J427" s="58"/>
      <c r="K427" s="43"/>
      <c r="L427" s="45"/>
    </row>
    <row r="428" spans="1:12" ht="14.25" x14ac:dyDescent="0.2">
      <c r="A428" s="58"/>
      <c r="B428" s="63"/>
      <c r="C428" s="260" t="s">
        <v>1592</v>
      </c>
      <c r="D428" s="260"/>
      <c r="E428" s="260"/>
      <c r="F428" s="260"/>
      <c r="G428" s="260"/>
      <c r="H428" s="260"/>
      <c r="I428" s="45"/>
      <c r="J428" s="58"/>
      <c r="K428" s="43"/>
      <c r="L428" s="45">
        <f>SUM(BK405:BK407)</f>
        <v>80261.72</v>
      </c>
    </row>
    <row r="429" spans="1:12" ht="14.25" hidden="1" x14ac:dyDescent="0.2">
      <c r="A429" s="58"/>
      <c r="B429" s="63"/>
      <c r="C429" s="260" t="s">
        <v>1593</v>
      </c>
      <c r="D429" s="260"/>
      <c r="E429" s="260"/>
      <c r="F429" s="260"/>
      <c r="G429" s="260"/>
      <c r="H429" s="260"/>
      <c r="I429" s="45"/>
      <c r="J429" s="58"/>
      <c r="K429" s="43"/>
      <c r="L429" s="45">
        <f>SUM(BD405:BD407)</f>
        <v>0</v>
      </c>
    </row>
    <row r="430" spans="1:12" ht="14.25" hidden="1" x14ac:dyDescent="0.2">
      <c r="A430" s="58"/>
      <c r="B430" s="63"/>
      <c r="C430" s="260" t="s">
        <v>1594</v>
      </c>
      <c r="D430" s="260"/>
      <c r="E430" s="260"/>
      <c r="F430" s="260"/>
      <c r="G430" s="260"/>
      <c r="H430" s="260"/>
      <c r="I430" s="45"/>
      <c r="J430" s="58"/>
      <c r="K430" s="43"/>
      <c r="L430" s="45"/>
    </row>
    <row r="431" spans="1:12" ht="14.25" hidden="1" x14ac:dyDescent="0.2">
      <c r="A431" s="58"/>
      <c r="B431" s="63"/>
      <c r="C431" s="260" t="s">
        <v>1594</v>
      </c>
      <c r="D431" s="260"/>
      <c r="E431" s="260"/>
      <c r="F431" s="260"/>
      <c r="G431" s="260"/>
      <c r="H431" s="260"/>
      <c r="I431" s="45"/>
      <c r="J431" s="58"/>
      <c r="K431" s="43"/>
      <c r="L431" s="45">
        <f>SUM(BQ405:BQ407)</f>
        <v>0</v>
      </c>
    </row>
    <row r="432" spans="1:12" ht="14.25" hidden="1" x14ac:dyDescent="0.2">
      <c r="A432" s="58"/>
      <c r="B432" s="63"/>
      <c r="C432" s="260" t="s">
        <v>1595</v>
      </c>
      <c r="D432" s="260"/>
      <c r="E432" s="260"/>
      <c r="F432" s="260"/>
      <c r="G432" s="260"/>
      <c r="H432" s="260"/>
      <c r="I432" s="45"/>
      <c r="J432" s="58"/>
      <c r="K432" s="43"/>
      <c r="L432" s="45">
        <f>SUM(BO405:BO407)</f>
        <v>0</v>
      </c>
    </row>
    <row r="433" spans="1:12" ht="15" x14ac:dyDescent="0.2">
      <c r="A433" s="64"/>
      <c r="B433" s="65"/>
      <c r="C433" s="259" t="s">
        <v>375</v>
      </c>
      <c r="D433" s="259"/>
      <c r="E433" s="259"/>
      <c r="F433" s="259"/>
      <c r="G433" s="259"/>
      <c r="H433" s="259"/>
      <c r="I433" s="49"/>
      <c r="J433" s="64"/>
      <c r="K433" s="66"/>
      <c r="L433" s="49">
        <f>L409+L424+L425+L426+L431+L432</f>
        <v>80261.72</v>
      </c>
    </row>
    <row r="434" spans="1:12" ht="14.25" x14ac:dyDescent="0.2">
      <c r="A434" s="58"/>
      <c r="B434" s="63"/>
      <c r="C434" s="262" t="s">
        <v>1596</v>
      </c>
      <c r="D434" s="260"/>
      <c r="E434" s="260"/>
      <c r="F434" s="260"/>
      <c r="G434" s="260"/>
      <c r="H434" s="260"/>
      <c r="I434" s="45"/>
      <c r="J434" s="58"/>
      <c r="K434" s="43"/>
      <c r="L434" s="45"/>
    </row>
    <row r="435" spans="1:12" ht="14.25" hidden="1" x14ac:dyDescent="0.2">
      <c r="A435" s="58"/>
      <c r="B435" s="63"/>
      <c r="C435" s="260" t="s">
        <v>1597</v>
      </c>
      <c r="D435" s="260"/>
      <c r="E435" s="260"/>
      <c r="F435" s="260"/>
      <c r="G435" s="260"/>
      <c r="H435" s="260"/>
      <c r="I435" s="45"/>
      <c r="J435" s="58"/>
      <c r="K435" s="43"/>
      <c r="L435" s="45">
        <f>SUM(AX405:AX407)</f>
        <v>0</v>
      </c>
    </row>
    <row r="436" spans="1:12" ht="14.25" x14ac:dyDescent="0.2">
      <c r="A436" s="58"/>
      <c r="B436" s="63"/>
      <c r="C436" s="260" t="s">
        <v>1598</v>
      </c>
      <c r="D436" s="260"/>
      <c r="E436" s="260"/>
      <c r="F436" s="260"/>
      <c r="G436" s="260"/>
      <c r="H436" s="260"/>
      <c r="I436" s="45"/>
      <c r="J436" s="58"/>
      <c r="K436" s="43"/>
      <c r="L436" s="45">
        <f>SUM(AY405:AY407)</f>
        <v>80261.72</v>
      </c>
    </row>
    <row r="437" spans="1:12" ht="14.25" hidden="1" customHeight="1" x14ac:dyDescent="0.2">
      <c r="A437" s="58"/>
      <c r="B437" s="63"/>
      <c r="C437" s="260" t="s">
        <v>1599</v>
      </c>
      <c r="D437" s="260"/>
      <c r="E437" s="260"/>
      <c r="F437" s="261"/>
      <c r="G437" s="48">
        <f>Source!F158</f>
        <v>0</v>
      </c>
      <c r="H437" s="58"/>
      <c r="I437" s="58"/>
      <c r="J437" s="58"/>
      <c r="K437" s="58"/>
      <c r="L437" s="58"/>
    </row>
    <row r="438" spans="1:12" ht="14.25" hidden="1" customHeight="1" x14ac:dyDescent="0.2">
      <c r="A438" s="58"/>
      <c r="B438" s="63"/>
      <c r="C438" s="260" t="s">
        <v>1600</v>
      </c>
      <c r="D438" s="260"/>
      <c r="E438" s="260"/>
      <c r="F438" s="261"/>
      <c r="G438" s="48">
        <f>Source!F159</f>
        <v>0</v>
      </c>
      <c r="H438" s="58"/>
      <c r="I438" s="58"/>
      <c r="J438" s="58"/>
      <c r="K438" s="58"/>
      <c r="L438" s="58"/>
    </row>
    <row r="441" spans="1:12" ht="15" x14ac:dyDescent="0.2">
      <c r="A441" s="74"/>
      <c r="B441" s="75"/>
      <c r="C441" s="263" t="s">
        <v>1604</v>
      </c>
      <c r="D441" s="263"/>
      <c r="E441" s="263"/>
      <c r="F441" s="263"/>
      <c r="G441" s="263"/>
      <c r="H441" s="263"/>
      <c r="I441" s="76"/>
      <c r="J441" s="74"/>
      <c r="K441" s="77"/>
      <c r="L441" s="76"/>
    </row>
    <row r="443" spans="1:12" ht="15" x14ac:dyDescent="0.2">
      <c r="A443" s="64"/>
      <c r="B443" s="65"/>
      <c r="C443" s="259" t="s">
        <v>1605</v>
      </c>
      <c r="D443" s="259"/>
      <c r="E443" s="259"/>
      <c r="F443" s="259"/>
      <c r="G443" s="259"/>
      <c r="H443" s="259"/>
      <c r="I443" s="49"/>
      <c r="J443" s="64"/>
      <c r="K443" s="66"/>
      <c r="L443" s="49">
        <f>L445+L460+L461</f>
        <v>32574.23</v>
      </c>
    </row>
    <row r="444" spans="1:12" ht="14.25" x14ac:dyDescent="0.2">
      <c r="A444" s="58"/>
      <c r="B444" s="63"/>
      <c r="C444" s="262" t="s">
        <v>1578</v>
      </c>
      <c r="D444" s="260"/>
      <c r="E444" s="260"/>
      <c r="F444" s="260"/>
      <c r="G444" s="260"/>
      <c r="H444" s="260"/>
      <c r="I444" s="45"/>
      <c r="J444" s="58"/>
      <c r="K444" s="43"/>
      <c r="L444" s="45"/>
    </row>
    <row r="445" spans="1:12" ht="14.25" x14ac:dyDescent="0.2">
      <c r="A445" s="58"/>
      <c r="B445" s="63"/>
      <c r="C445" s="260" t="s">
        <v>1606</v>
      </c>
      <c r="D445" s="260"/>
      <c r="E445" s="260"/>
      <c r="F445" s="260"/>
      <c r="G445" s="260"/>
      <c r="H445" s="260"/>
      <c r="I445" s="45"/>
      <c r="J445" s="58"/>
      <c r="K445" s="43"/>
      <c r="L445" s="45">
        <f>L447+L448+L454+L458</f>
        <v>16542.36</v>
      </c>
    </row>
    <row r="446" spans="1:12" ht="14.25" x14ac:dyDescent="0.2">
      <c r="A446" s="58"/>
      <c r="B446" s="63"/>
      <c r="C446" s="262" t="s">
        <v>1578</v>
      </c>
      <c r="D446" s="260"/>
      <c r="E446" s="260"/>
      <c r="F446" s="260"/>
      <c r="G446" s="260"/>
      <c r="H446" s="260"/>
      <c r="I446" s="45"/>
      <c r="J446" s="58"/>
      <c r="K446" s="43"/>
      <c r="L446" s="45"/>
    </row>
    <row r="447" spans="1:12" ht="14.25" x14ac:dyDescent="0.2">
      <c r="A447" s="58"/>
      <c r="B447" s="63"/>
      <c r="C447" s="260" t="s">
        <v>1607</v>
      </c>
      <c r="D447" s="260"/>
      <c r="E447" s="260"/>
      <c r="F447" s="260"/>
      <c r="G447" s="260"/>
      <c r="H447" s="260"/>
      <c r="I447" s="45"/>
      <c r="J447" s="58"/>
      <c r="K447" s="43"/>
      <c r="L447" s="45">
        <f>SUMIF(CD52:CD439, 1, AR52:AR439)</f>
        <v>8709.69</v>
      </c>
    </row>
    <row r="448" spans="1:12" ht="14.25" hidden="1" x14ac:dyDescent="0.2">
      <c r="A448" s="58"/>
      <c r="B448" s="63"/>
      <c r="C448" s="260" t="s">
        <v>1580</v>
      </c>
      <c r="D448" s="260"/>
      <c r="E448" s="260"/>
      <c r="F448" s="260"/>
      <c r="G448" s="260"/>
      <c r="H448" s="260"/>
      <c r="I448" s="45"/>
      <c r="J448" s="58"/>
      <c r="K448" s="43"/>
      <c r="L448" s="45">
        <f>L450+L453+L452</f>
        <v>2696.48</v>
      </c>
    </row>
    <row r="449" spans="1:12" ht="14.25" hidden="1" x14ac:dyDescent="0.2">
      <c r="A449" s="58"/>
      <c r="B449" s="63"/>
      <c r="C449" s="262" t="s">
        <v>1581</v>
      </c>
      <c r="D449" s="260"/>
      <c r="E449" s="260"/>
      <c r="F449" s="260"/>
      <c r="G449" s="260"/>
      <c r="H449" s="260"/>
      <c r="I449" s="45"/>
      <c r="J449" s="58"/>
      <c r="K449" s="43"/>
      <c r="L449" s="45"/>
    </row>
    <row r="450" spans="1:12" ht="14.25" x14ac:dyDescent="0.2">
      <c r="A450" s="58"/>
      <c r="B450" s="63"/>
      <c r="C450" s="260" t="s">
        <v>1580</v>
      </c>
      <c r="D450" s="260"/>
      <c r="E450" s="260"/>
      <c r="F450" s="260"/>
      <c r="G450" s="260"/>
      <c r="H450" s="260"/>
      <c r="I450" s="45"/>
      <c r="J450" s="58"/>
      <c r="K450" s="43"/>
      <c r="L450" s="45">
        <f>SUMIF(CD52:CD439, 1, AO52:AO439)</f>
        <v>1425.57</v>
      </c>
    </row>
    <row r="451" spans="1:12" ht="14.25" hidden="1" x14ac:dyDescent="0.2">
      <c r="A451" s="58"/>
      <c r="B451" s="63"/>
      <c r="C451" s="262" t="s">
        <v>1582</v>
      </c>
      <c r="D451" s="260"/>
      <c r="E451" s="260"/>
      <c r="F451" s="260"/>
      <c r="G451" s="260"/>
      <c r="H451" s="260"/>
      <c r="I451" s="45"/>
      <c r="J451" s="58"/>
      <c r="K451" s="43"/>
      <c r="L451" s="45"/>
    </row>
    <row r="452" spans="1:12" ht="14.25" x14ac:dyDescent="0.2">
      <c r="A452" s="58"/>
      <c r="B452" s="63"/>
      <c r="C452" s="260" t="s">
        <v>1601</v>
      </c>
      <c r="D452" s="260"/>
      <c r="E452" s="260"/>
      <c r="F452" s="260"/>
      <c r="G452" s="260"/>
      <c r="H452" s="260"/>
      <c r="I452" s="45"/>
      <c r="J452" s="58"/>
      <c r="K452" s="43"/>
      <c r="L452" s="45">
        <f>SUMIF(CD52:CD439, 1, AT52:AT439)</f>
        <v>1270.9100000000001</v>
      </c>
    </row>
    <row r="453" spans="1:12" ht="14.25" hidden="1" x14ac:dyDescent="0.2">
      <c r="A453" s="58"/>
      <c r="B453" s="63"/>
      <c r="C453" s="260" t="s">
        <v>1583</v>
      </c>
      <c r="D453" s="260"/>
      <c r="E453" s="260"/>
      <c r="F453" s="260"/>
      <c r="G453" s="260"/>
      <c r="H453" s="260"/>
      <c r="I453" s="45"/>
      <c r="J453" s="58"/>
      <c r="K453" s="43"/>
      <c r="L453" s="45">
        <f>SUMIF(CD52:CD439, 1, AV52:AV439)</f>
        <v>0</v>
      </c>
    </row>
    <row r="454" spans="1:12" ht="14.25" x14ac:dyDescent="0.2">
      <c r="A454" s="58"/>
      <c r="B454" s="63"/>
      <c r="C454" s="260" t="s">
        <v>1584</v>
      </c>
      <c r="D454" s="260"/>
      <c r="E454" s="260"/>
      <c r="F454" s="260"/>
      <c r="G454" s="260"/>
      <c r="H454" s="260"/>
      <c r="I454" s="45"/>
      <c r="J454" s="58"/>
      <c r="K454" s="43"/>
      <c r="L454" s="45">
        <f>L456+L457</f>
        <v>5136.1899999999996</v>
      </c>
    </row>
    <row r="455" spans="1:12" ht="14.25" x14ac:dyDescent="0.2">
      <c r="A455" s="58"/>
      <c r="B455" s="63"/>
      <c r="C455" s="262" t="s">
        <v>1581</v>
      </c>
      <c r="D455" s="260"/>
      <c r="E455" s="260"/>
      <c r="F455" s="260"/>
      <c r="G455" s="260"/>
      <c r="H455" s="260"/>
      <c r="I455" s="45"/>
      <c r="J455" s="58"/>
      <c r="K455" s="43"/>
      <c r="L455" s="45"/>
    </row>
    <row r="456" spans="1:12" ht="14.25" x14ac:dyDescent="0.2">
      <c r="A456" s="58"/>
      <c r="B456" s="63"/>
      <c r="C456" s="260" t="s">
        <v>1585</v>
      </c>
      <c r="D456" s="260"/>
      <c r="E456" s="260"/>
      <c r="F456" s="260"/>
      <c r="G456" s="260"/>
      <c r="H456" s="260"/>
      <c r="I456" s="45"/>
      <c r="J456" s="58"/>
      <c r="K456" s="43"/>
      <c r="L456" s="45">
        <f>SUMIF(CD52:CD439, 1, AW52:AW439)-SUMIF(CD52:CD439, 1, BK52:BK439)</f>
        <v>5136.1899999999996</v>
      </c>
    </row>
    <row r="457" spans="1:12" ht="14.25" hidden="1" x14ac:dyDescent="0.2">
      <c r="A457" s="58"/>
      <c r="B457" s="63"/>
      <c r="C457" s="260" t="s">
        <v>1586</v>
      </c>
      <c r="D457" s="260"/>
      <c r="E457" s="260"/>
      <c r="F457" s="260"/>
      <c r="G457" s="260"/>
      <c r="H457" s="260"/>
      <c r="I457" s="45"/>
      <c r="J457" s="58"/>
      <c r="K457" s="43"/>
      <c r="L457" s="45">
        <f>SUMIF(CD52:CD439, 1, BC52:BC439)</f>
        <v>0</v>
      </c>
    </row>
    <row r="458" spans="1:12" ht="14.25" hidden="1" x14ac:dyDescent="0.2">
      <c r="A458" s="58"/>
      <c r="B458" s="63"/>
      <c r="C458" s="260" t="s">
        <v>1587</v>
      </c>
      <c r="D458" s="260"/>
      <c r="E458" s="260"/>
      <c r="F458" s="260"/>
      <c r="G458" s="260"/>
      <c r="H458" s="260"/>
      <c r="I458" s="45"/>
      <c r="J458" s="58"/>
      <c r="K458" s="43"/>
      <c r="L458" s="45">
        <f>SUMIF(CD52:CD439, 1, BB52:BB439)</f>
        <v>0</v>
      </c>
    </row>
    <row r="459" spans="1:12" ht="14.25" x14ac:dyDescent="0.2">
      <c r="A459" s="58"/>
      <c r="B459" s="63"/>
      <c r="C459" s="260" t="s">
        <v>1608</v>
      </c>
      <c r="D459" s="260"/>
      <c r="E459" s="260"/>
      <c r="F459" s="260"/>
      <c r="G459" s="260"/>
      <c r="H459" s="260"/>
      <c r="I459" s="45"/>
      <c r="J459" s="58"/>
      <c r="K459" s="43"/>
      <c r="L459" s="45">
        <f>SUMIF(CD52:CD439, 1, AR52:AR439)+SUMIF(CD52:CD439, 1, AT52:AT439)+SUMIF(CD52:CD439, 1, AV52:AV439)</f>
        <v>9980.6</v>
      </c>
    </row>
    <row r="460" spans="1:12" ht="14.25" x14ac:dyDescent="0.2">
      <c r="A460" s="58"/>
      <c r="B460" s="63"/>
      <c r="C460" s="260" t="s">
        <v>1609</v>
      </c>
      <c r="D460" s="260"/>
      <c r="E460" s="260"/>
      <c r="F460" s="260"/>
      <c r="G460" s="260"/>
      <c r="H460" s="260"/>
      <c r="I460" s="45"/>
      <c r="J460" s="58"/>
      <c r="K460" s="43"/>
      <c r="L460" s="45">
        <f>SUMIF(CD52:CD439, 1, AZ52:AZ439)</f>
        <v>10182.629999999999</v>
      </c>
    </row>
    <row r="461" spans="1:12" ht="14.25" x14ac:dyDescent="0.2">
      <c r="A461" s="58"/>
      <c r="B461" s="63"/>
      <c r="C461" s="260" t="s">
        <v>1610</v>
      </c>
      <c r="D461" s="260"/>
      <c r="E461" s="260"/>
      <c r="F461" s="260"/>
      <c r="G461" s="260"/>
      <c r="H461" s="260"/>
      <c r="I461" s="45"/>
      <c r="J461" s="58"/>
      <c r="K461" s="43"/>
      <c r="L461" s="45">
        <f>SUMIF(CD52:CD439, 1, BA52:BA439)</f>
        <v>5849.24</v>
      </c>
    </row>
    <row r="463" spans="1:12" ht="15" x14ac:dyDescent="0.2">
      <c r="A463" s="64"/>
      <c r="B463" s="65"/>
      <c r="C463" s="259" t="s">
        <v>1611</v>
      </c>
      <c r="D463" s="259"/>
      <c r="E463" s="259"/>
      <c r="F463" s="259"/>
      <c r="G463" s="259"/>
      <c r="H463" s="259"/>
      <c r="I463" s="49"/>
      <c r="J463" s="64"/>
      <c r="K463" s="66"/>
      <c r="L463" s="49">
        <f>L465+L480+L481</f>
        <v>25421.98</v>
      </c>
    </row>
    <row r="464" spans="1:12" ht="14.25" x14ac:dyDescent="0.2">
      <c r="A464" s="58"/>
      <c r="B464" s="63"/>
      <c r="C464" s="262" t="s">
        <v>1578</v>
      </c>
      <c r="D464" s="260"/>
      <c r="E464" s="260"/>
      <c r="F464" s="260"/>
      <c r="G464" s="260"/>
      <c r="H464" s="260"/>
      <c r="I464" s="45"/>
      <c r="J464" s="58"/>
      <c r="K464" s="43"/>
      <c r="L464" s="45"/>
    </row>
    <row r="465" spans="1:12" ht="14.25" x14ac:dyDescent="0.2">
      <c r="A465" s="58"/>
      <c r="B465" s="63"/>
      <c r="C465" s="260" t="s">
        <v>1606</v>
      </c>
      <c r="D465" s="260"/>
      <c r="E465" s="260"/>
      <c r="F465" s="260"/>
      <c r="G465" s="260"/>
      <c r="H465" s="260"/>
      <c r="I465" s="45"/>
      <c r="J465" s="58"/>
      <c r="K465" s="43"/>
      <c r="L465" s="45">
        <f>L467+L468+L474+L478</f>
        <v>11758.74</v>
      </c>
    </row>
    <row r="466" spans="1:12" ht="14.25" x14ac:dyDescent="0.2">
      <c r="A466" s="58"/>
      <c r="B466" s="63"/>
      <c r="C466" s="262" t="s">
        <v>1578</v>
      </c>
      <c r="D466" s="260"/>
      <c r="E466" s="260"/>
      <c r="F466" s="260"/>
      <c r="G466" s="260"/>
      <c r="H466" s="260"/>
      <c r="I466" s="45"/>
      <c r="J466" s="58"/>
      <c r="K466" s="43"/>
      <c r="L466" s="45"/>
    </row>
    <row r="467" spans="1:12" ht="14.25" x14ac:dyDescent="0.2">
      <c r="A467" s="58"/>
      <c r="B467" s="63"/>
      <c r="C467" s="260" t="s">
        <v>1607</v>
      </c>
      <c r="D467" s="260"/>
      <c r="E467" s="260"/>
      <c r="F467" s="260"/>
      <c r="G467" s="260"/>
      <c r="H467" s="260"/>
      <c r="I467" s="45"/>
      <c r="J467" s="58"/>
      <c r="K467" s="43"/>
      <c r="L467" s="45">
        <f>SUMIF(CD52:CD461, 2, AR52:AR461)</f>
        <v>8922.83</v>
      </c>
    </row>
    <row r="468" spans="1:12" ht="14.25" hidden="1" x14ac:dyDescent="0.2">
      <c r="A468" s="58"/>
      <c r="B468" s="63"/>
      <c r="C468" s="260" t="s">
        <v>1580</v>
      </c>
      <c r="D468" s="260"/>
      <c r="E468" s="260"/>
      <c r="F468" s="260"/>
      <c r="G468" s="260"/>
      <c r="H468" s="260"/>
      <c r="I468" s="45"/>
      <c r="J468" s="58"/>
      <c r="K468" s="43"/>
      <c r="L468" s="45">
        <f>L470+L473+L472</f>
        <v>694.32</v>
      </c>
    </row>
    <row r="469" spans="1:12" ht="14.25" hidden="1" x14ac:dyDescent="0.2">
      <c r="A469" s="58"/>
      <c r="B469" s="63"/>
      <c r="C469" s="262" t="s">
        <v>1581</v>
      </c>
      <c r="D469" s="260"/>
      <c r="E469" s="260"/>
      <c r="F469" s="260"/>
      <c r="G469" s="260"/>
      <c r="H469" s="260"/>
      <c r="I469" s="45"/>
      <c r="J469" s="58"/>
      <c r="K469" s="43"/>
      <c r="L469" s="45"/>
    </row>
    <row r="470" spans="1:12" ht="14.25" x14ac:dyDescent="0.2">
      <c r="A470" s="58"/>
      <c r="B470" s="63"/>
      <c r="C470" s="260" t="s">
        <v>1580</v>
      </c>
      <c r="D470" s="260"/>
      <c r="E470" s="260"/>
      <c r="F470" s="260"/>
      <c r="G470" s="260"/>
      <c r="H470" s="260"/>
      <c r="I470" s="45"/>
      <c r="J470" s="58"/>
      <c r="K470" s="43"/>
      <c r="L470" s="45">
        <f>SUMIF(CD52:CD461, 2, AO52:AO461)</f>
        <v>385.23</v>
      </c>
    </row>
    <row r="471" spans="1:12" ht="14.25" hidden="1" x14ac:dyDescent="0.2">
      <c r="A471" s="58"/>
      <c r="B471" s="63"/>
      <c r="C471" s="262" t="s">
        <v>1582</v>
      </c>
      <c r="D471" s="260"/>
      <c r="E471" s="260"/>
      <c r="F471" s="260"/>
      <c r="G471" s="260"/>
      <c r="H471" s="260"/>
      <c r="I471" s="45"/>
      <c r="J471" s="58"/>
      <c r="K471" s="43"/>
      <c r="L471" s="45"/>
    </row>
    <row r="472" spans="1:12" ht="14.25" x14ac:dyDescent="0.2">
      <c r="A472" s="58"/>
      <c r="B472" s="63"/>
      <c r="C472" s="260" t="s">
        <v>1601</v>
      </c>
      <c r="D472" s="260"/>
      <c r="E472" s="260"/>
      <c r="F472" s="260"/>
      <c r="G472" s="260"/>
      <c r="H472" s="260"/>
      <c r="I472" s="45"/>
      <c r="J472" s="58"/>
      <c r="K472" s="43"/>
      <c r="L472" s="45">
        <f>SUMIF(CD52:CD461, 2, AT52:AT461)</f>
        <v>309.08999999999997</v>
      </c>
    </row>
    <row r="473" spans="1:12" ht="14.25" hidden="1" x14ac:dyDescent="0.2">
      <c r="A473" s="58"/>
      <c r="B473" s="63"/>
      <c r="C473" s="260" t="s">
        <v>1583</v>
      </c>
      <c r="D473" s="260"/>
      <c r="E473" s="260"/>
      <c r="F473" s="260"/>
      <c r="G473" s="260"/>
      <c r="H473" s="260"/>
      <c r="I473" s="45"/>
      <c r="J473" s="58"/>
      <c r="K473" s="43"/>
      <c r="L473" s="45">
        <f>SUMIF(CD52:CD461, 2, AV52:AV461)</f>
        <v>0</v>
      </c>
    </row>
    <row r="474" spans="1:12" ht="14.25" x14ac:dyDescent="0.2">
      <c r="A474" s="58"/>
      <c r="B474" s="63"/>
      <c r="C474" s="260" t="s">
        <v>1584</v>
      </c>
      <c r="D474" s="260"/>
      <c r="E474" s="260"/>
      <c r="F474" s="260"/>
      <c r="G474" s="260"/>
      <c r="H474" s="260"/>
      <c r="I474" s="45"/>
      <c r="J474" s="58"/>
      <c r="K474" s="43"/>
      <c r="L474" s="45">
        <f>L476+L477</f>
        <v>2141.59</v>
      </c>
    </row>
    <row r="475" spans="1:12" ht="14.25" x14ac:dyDescent="0.2">
      <c r="A475" s="58"/>
      <c r="B475" s="63"/>
      <c r="C475" s="262" t="s">
        <v>1581</v>
      </c>
      <c r="D475" s="260"/>
      <c r="E475" s="260"/>
      <c r="F475" s="260"/>
      <c r="G475" s="260"/>
      <c r="H475" s="260"/>
      <c r="I475" s="45"/>
      <c r="J475" s="58"/>
      <c r="K475" s="43"/>
      <c r="L475" s="45"/>
    </row>
    <row r="476" spans="1:12" ht="14.25" x14ac:dyDescent="0.2">
      <c r="A476" s="58"/>
      <c r="B476" s="63"/>
      <c r="C476" s="260" t="s">
        <v>1585</v>
      </c>
      <c r="D476" s="260"/>
      <c r="E476" s="260"/>
      <c r="F476" s="260"/>
      <c r="G476" s="260"/>
      <c r="H476" s="260"/>
      <c r="I476" s="45"/>
      <c r="J476" s="58"/>
      <c r="K476" s="43"/>
      <c r="L476" s="45">
        <f>SUMIF(CD52:CD461, 2, AW52:AW461)-SUMIF(CD52:CD461, 2, BK52:BK461)</f>
        <v>2141.59</v>
      </c>
    </row>
    <row r="477" spans="1:12" ht="14.25" hidden="1" x14ac:dyDescent="0.2">
      <c r="A477" s="58"/>
      <c r="B477" s="63"/>
      <c r="C477" s="260" t="s">
        <v>1586</v>
      </c>
      <c r="D477" s="260"/>
      <c r="E477" s="260"/>
      <c r="F477" s="260"/>
      <c r="G477" s="260"/>
      <c r="H477" s="260"/>
      <c r="I477" s="45"/>
      <c r="J477" s="58"/>
      <c r="K477" s="43"/>
      <c r="L477" s="45">
        <f>SUMIF(CD52:CD461, 2, BC52:BC461)</f>
        <v>0</v>
      </c>
    </row>
    <row r="478" spans="1:12" ht="14.25" hidden="1" x14ac:dyDescent="0.2">
      <c r="A478" s="58"/>
      <c r="B478" s="63"/>
      <c r="C478" s="260" t="s">
        <v>1587</v>
      </c>
      <c r="D478" s="260"/>
      <c r="E478" s="260"/>
      <c r="F478" s="260"/>
      <c r="G478" s="260"/>
      <c r="H478" s="260"/>
      <c r="I478" s="45"/>
      <c r="J478" s="58"/>
      <c r="K478" s="43"/>
      <c r="L478" s="45">
        <f>SUMIF(CD52:CD461, 2, BB52:BB461)</f>
        <v>0</v>
      </c>
    </row>
    <row r="479" spans="1:12" ht="14.25" x14ac:dyDescent="0.2">
      <c r="A479" s="58"/>
      <c r="B479" s="63"/>
      <c r="C479" s="260" t="s">
        <v>1608</v>
      </c>
      <c r="D479" s="260"/>
      <c r="E479" s="260"/>
      <c r="F479" s="260"/>
      <c r="G479" s="260"/>
      <c r="H479" s="260"/>
      <c r="I479" s="45"/>
      <c r="J479" s="58"/>
      <c r="K479" s="43"/>
      <c r="L479" s="45">
        <f>SUMIF(CD52:CD461, 2, AR52:AR461)+SUMIF(CD52:CD461, 2, AT52:AT461)+SUMIF(CD52:CD461, 2, AV52:AV461)</f>
        <v>9231.92</v>
      </c>
    </row>
    <row r="480" spans="1:12" ht="14.25" x14ac:dyDescent="0.2">
      <c r="A480" s="58"/>
      <c r="B480" s="63"/>
      <c r="C480" s="260" t="s">
        <v>1609</v>
      </c>
      <c r="D480" s="260"/>
      <c r="E480" s="260"/>
      <c r="F480" s="260"/>
      <c r="G480" s="260"/>
      <c r="H480" s="260"/>
      <c r="I480" s="45"/>
      <c r="J480" s="58"/>
      <c r="K480" s="43"/>
      <c r="L480" s="45">
        <f>SUMIF(CD52:CD461, 2, AZ52:AZ461)</f>
        <v>8954.9599999999991</v>
      </c>
    </row>
    <row r="481" spans="1:12" ht="14.25" x14ac:dyDescent="0.2">
      <c r="A481" s="58"/>
      <c r="B481" s="63"/>
      <c r="C481" s="260" t="s">
        <v>1610</v>
      </c>
      <c r="D481" s="260"/>
      <c r="E481" s="260"/>
      <c r="F481" s="260"/>
      <c r="G481" s="260"/>
      <c r="H481" s="260"/>
      <c r="I481" s="45"/>
      <c r="J481" s="58"/>
      <c r="K481" s="43"/>
      <c r="L481" s="45">
        <f>SUMIF(CD52:CD461, 2, BA52:BA461)</f>
        <v>4708.28</v>
      </c>
    </row>
    <row r="483" spans="1:12" ht="15" x14ac:dyDescent="0.2">
      <c r="A483" s="64"/>
      <c r="B483" s="65"/>
      <c r="C483" s="259" t="s">
        <v>1612</v>
      </c>
      <c r="D483" s="259"/>
      <c r="E483" s="259"/>
      <c r="F483" s="259"/>
      <c r="G483" s="259"/>
      <c r="H483" s="259"/>
      <c r="I483" s="49"/>
      <c r="J483" s="64"/>
      <c r="K483" s="66"/>
      <c r="L483" s="49">
        <f>L485+L486</f>
        <v>80261.72</v>
      </c>
    </row>
    <row r="484" spans="1:12" ht="14.25" x14ac:dyDescent="0.2">
      <c r="A484" s="58"/>
      <c r="B484" s="63"/>
      <c r="C484" s="262" t="s">
        <v>1578</v>
      </c>
      <c r="D484" s="260"/>
      <c r="E484" s="260"/>
      <c r="F484" s="260"/>
      <c r="G484" s="260"/>
      <c r="H484" s="260"/>
      <c r="I484" s="45"/>
      <c r="J484" s="58"/>
      <c r="K484" s="43"/>
      <c r="L484" s="45"/>
    </row>
    <row r="485" spans="1:12" ht="14.25" x14ac:dyDescent="0.2">
      <c r="A485" s="58"/>
      <c r="B485" s="63"/>
      <c r="C485" s="260" t="s">
        <v>1592</v>
      </c>
      <c r="D485" s="260"/>
      <c r="E485" s="260"/>
      <c r="F485" s="260"/>
      <c r="G485" s="260"/>
      <c r="H485" s="260"/>
      <c r="I485" s="45"/>
      <c r="J485" s="58"/>
      <c r="K485" s="43"/>
      <c r="L485" s="45">
        <f>SUMIF(CD52:CD481, 3, BK52:BK481)</f>
        <v>80261.72</v>
      </c>
    </row>
    <row r="486" spans="1:12" ht="14.25" hidden="1" x14ac:dyDescent="0.2">
      <c r="A486" s="58"/>
      <c r="B486" s="63"/>
      <c r="C486" s="260" t="s">
        <v>1593</v>
      </c>
      <c r="D486" s="260"/>
      <c r="E486" s="260"/>
      <c r="F486" s="260"/>
      <c r="G486" s="260"/>
      <c r="H486" s="260"/>
      <c r="I486" s="45"/>
      <c r="J486" s="58"/>
      <c r="K486" s="43"/>
      <c r="L486" s="45">
        <f>SUMIF(CD52:CD481, 3, BD52:BD481)</f>
        <v>0</v>
      </c>
    </row>
    <row r="487" spans="1:12" hidden="1" x14ac:dyDescent="0.2"/>
    <row r="488" spans="1:12" ht="15" hidden="1" x14ac:dyDescent="0.2">
      <c r="A488" s="64"/>
      <c r="B488" s="65"/>
      <c r="C488" s="259" t="s">
        <v>1613</v>
      </c>
      <c r="D488" s="259"/>
      <c r="E488" s="259"/>
      <c r="F488" s="259"/>
      <c r="G488" s="259"/>
      <c r="H488" s="259"/>
      <c r="I488" s="49"/>
      <c r="J488" s="64"/>
      <c r="K488" s="66"/>
      <c r="L488" s="49">
        <f>L496+L511+L512+L490+L491+L492+L493</f>
        <v>0</v>
      </c>
    </row>
    <row r="489" spans="1:12" ht="14.25" hidden="1" x14ac:dyDescent="0.2">
      <c r="A489" s="58"/>
      <c r="B489" s="63"/>
      <c r="C489" s="262" t="s">
        <v>1578</v>
      </c>
      <c r="D489" s="260"/>
      <c r="E489" s="260"/>
      <c r="F489" s="260"/>
      <c r="G489" s="260"/>
      <c r="H489" s="260"/>
      <c r="I489" s="45"/>
      <c r="J489" s="58"/>
      <c r="K489" s="43"/>
      <c r="L489" s="45"/>
    </row>
    <row r="490" spans="1:12" ht="14.25" hidden="1" x14ac:dyDescent="0.2">
      <c r="A490" s="58"/>
      <c r="B490" s="63"/>
      <c r="C490" s="260" t="s">
        <v>1614</v>
      </c>
      <c r="D490" s="260"/>
      <c r="E490" s="260"/>
      <c r="F490" s="260"/>
      <c r="G490" s="260"/>
      <c r="H490" s="260"/>
      <c r="I490" s="45"/>
      <c r="J490" s="58"/>
      <c r="K490" s="43"/>
      <c r="L490" s="45"/>
    </row>
    <row r="491" spans="1:12" ht="14.25" hidden="1" x14ac:dyDescent="0.2">
      <c r="A491" s="58"/>
      <c r="B491" s="63"/>
      <c r="C491" s="260" t="s">
        <v>1614</v>
      </c>
      <c r="D491" s="260"/>
      <c r="E491" s="260"/>
      <c r="F491" s="260"/>
      <c r="G491" s="260"/>
      <c r="H491" s="260"/>
      <c r="I491" s="45"/>
      <c r="J491" s="58"/>
      <c r="K491" s="43"/>
      <c r="L491" s="45">
        <f>SUM(BQ52:BQ486)</f>
        <v>0</v>
      </c>
    </row>
    <row r="492" spans="1:12" ht="14.25" hidden="1" x14ac:dyDescent="0.2">
      <c r="A492" s="58"/>
      <c r="B492" s="63"/>
      <c r="C492" s="260" t="s">
        <v>1615</v>
      </c>
      <c r="D492" s="260"/>
      <c r="E492" s="260"/>
      <c r="F492" s="260"/>
      <c r="G492" s="260"/>
      <c r="H492" s="260"/>
      <c r="I492" s="45"/>
      <c r="J492" s="58"/>
      <c r="K492" s="43"/>
      <c r="L492" s="45">
        <f>SUMIF(CD52:CD486, 4, BB52:BB486)+SUMIF(CD52:CD486, 4, BC52:BC486)+SUMIF(CD52:CD486, 4, BD52:BD486)</f>
        <v>0</v>
      </c>
    </row>
    <row r="493" spans="1:12" ht="14.25" hidden="1" x14ac:dyDescent="0.2">
      <c r="A493" s="58"/>
      <c r="B493" s="63"/>
      <c r="C493" s="260" t="s">
        <v>1616</v>
      </c>
      <c r="D493" s="260"/>
      <c r="E493" s="260"/>
      <c r="F493" s="260"/>
      <c r="G493" s="260"/>
      <c r="H493" s="260"/>
      <c r="I493" s="45"/>
      <c r="J493" s="58"/>
      <c r="K493" s="43"/>
      <c r="L493" s="45">
        <f>SUM(BO52:BO486)</f>
        <v>0</v>
      </c>
    </row>
    <row r="494" spans="1:12" ht="14.25" hidden="1" x14ac:dyDescent="0.2">
      <c r="A494" s="58"/>
      <c r="B494" s="63"/>
      <c r="C494" s="260" t="s">
        <v>640</v>
      </c>
      <c r="D494" s="260"/>
      <c r="E494" s="260"/>
      <c r="F494" s="260"/>
      <c r="G494" s="260"/>
      <c r="H494" s="260"/>
      <c r="I494" s="45"/>
      <c r="J494" s="58"/>
      <c r="K494" s="43"/>
      <c r="L494" s="45">
        <f>L496+L511+L512</f>
        <v>0</v>
      </c>
    </row>
    <row r="495" spans="1:12" ht="14.25" hidden="1" x14ac:dyDescent="0.2">
      <c r="A495" s="58"/>
      <c r="B495" s="63"/>
      <c r="C495" s="262" t="s">
        <v>1578</v>
      </c>
      <c r="D495" s="260"/>
      <c r="E495" s="260"/>
      <c r="F495" s="260"/>
      <c r="G495" s="260"/>
      <c r="H495" s="260"/>
      <c r="I495" s="45"/>
      <c r="J495" s="58"/>
      <c r="K495" s="43"/>
      <c r="L495" s="45"/>
    </row>
    <row r="496" spans="1:12" ht="14.25" hidden="1" x14ac:dyDescent="0.2">
      <c r="A496" s="58"/>
      <c r="B496" s="63"/>
      <c r="C496" s="260" t="s">
        <v>1606</v>
      </c>
      <c r="D496" s="260"/>
      <c r="E496" s="260"/>
      <c r="F496" s="260"/>
      <c r="G496" s="260"/>
      <c r="H496" s="260"/>
      <c r="I496" s="45"/>
      <c r="J496" s="58"/>
      <c r="K496" s="43"/>
      <c r="L496" s="45">
        <f>L498+L499+L505+L509</f>
        <v>0</v>
      </c>
    </row>
    <row r="497" spans="1:12" ht="14.25" hidden="1" x14ac:dyDescent="0.2">
      <c r="A497" s="58"/>
      <c r="B497" s="63"/>
      <c r="C497" s="262" t="s">
        <v>1578</v>
      </c>
      <c r="D497" s="260"/>
      <c r="E497" s="260"/>
      <c r="F497" s="260"/>
      <c r="G497" s="260"/>
      <c r="H497" s="260"/>
      <c r="I497" s="45"/>
      <c r="J497" s="58"/>
      <c r="K497" s="43"/>
      <c r="L497" s="45"/>
    </row>
    <row r="498" spans="1:12" ht="14.25" hidden="1" x14ac:dyDescent="0.2">
      <c r="A498" s="58"/>
      <c r="B498" s="63"/>
      <c r="C498" s="260" t="s">
        <v>1607</v>
      </c>
      <c r="D498" s="260"/>
      <c r="E498" s="260"/>
      <c r="F498" s="260"/>
      <c r="G498" s="260"/>
      <c r="H498" s="260"/>
      <c r="I498" s="45"/>
      <c r="J498" s="58"/>
      <c r="K498" s="43"/>
      <c r="L498" s="45">
        <f>SUMIF(CD52:CD486, 4, AR52:AR486)</f>
        <v>0</v>
      </c>
    </row>
    <row r="499" spans="1:12" ht="14.25" hidden="1" x14ac:dyDescent="0.2">
      <c r="A499" s="58"/>
      <c r="B499" s="63"/>
      <c r="C499" s="260" t="s">
        <v>1580</v>
      </c>
      <c r="D499" s="260"/>
      <c r="E499" s="260"/>
      <c r="F499" s="260"/>
      <c r="G499" s="260"/>
      <c r="H499" s="260"/>
      <c r="I499" s="45"/>
      <c r="J499" s="58"/>
      <c r="K499" s="43"/>
      <c r="L499" s="45">
        <f>L501+L504+L503</f>
        <v>0</v>
      </c>
    </row>
    <row r="500" spans="1:12" ht="14.25" hidden="1" x14ac:dyDescent="0.2">
      <c r="A500" s="58"/>
      <c r="B500" s="63"/>
      <c r="C500" s="262" t="s">
        <v>1581</v>
      </c>
      <c r="D500" s="260"/>
      <c r="E500" s="260"/>
      <c r="F500" s="260"/>
      <c r="G500" s="260"/>
      <c r="H500" s="260"/>
      <c r="I500" s="45"/>
      <c r="J500" s="58"/>
      <c r="K500" s="43"/>
      <c r="L500" s="45"/>
    </row>
    <row r="501" spans="1:12" ht="14.25" hidden="1" x14ac:dyDescent="0.2">
      <c r="A501" s="58"/>
      <c r="B501" s="63"/>
      <c r="C501" s="260" t="s">
        <v>1580</v>
      </c>
      <c r="D501" s="260"/>
      <c r="E501" s="260"/>
      <c r="F501" s="260"/>
      <c r="G501" s="260"/>
      <c r="H501" s="260"/>
      <c r="I501" s="45"/>
      <c r="J501" s="58"/>
      <c r="K501" s="43"/>
      <c r="L501" s="45">
        <f>SUMIF(CD52:CD486, 4, AO52:AO486)</f>
        <v>0</v>
      </c>
    </row>
    <row r="502" spans="1:12" ht="14.25" hidden="1" x14ac:dyDescent="0.2">
      <c r="A502" s="58"/>
      <c r="B502" s="63"/>
      <c r="C502" s="262" t="s">
        <v>1582</v>
      </c>
      <c r="D502" s="260"/>
      <c r="E502" s="260"/>
      <c r="F502" s="260"/>
      <c r="G502" s="260"/>
      <c r="H502" s="260"/>
      <c r="I502" s="45"/>
      <c r="J502" s="58"/>
      <c r="K502" s="43"/>
      <c r="L502" s="45"/>
    </row>
    <row r="503" spans="1:12" ht="14.25" hidden="1" x14ac:dyDescent="0.2">
      <c r="A503" s="58"/>
      <c r="B503" s="63"/>
      <c r="C503" s="260" t="s">
        <v>1601</v>
      </c>
      <c r="D503" s="260"/>
      <c r="E503" s="260"/>
      <c r="F503" s="260"/>
      <c r="G503" s="260"/>
      <c r="H503" s="260"/>
      <c r="I503" s="45"/>
      <c r="J503" s="58"/>
      <c r="K503" s="43"/>
      <c r="L503" s="45">
        <f>SUMIF(CD52:CD486, 4, AT52:AT486)</f>
        <v>0</v>
      </c>
    </row>
    <row r="504" spans="1:12" ht="14.25" hidden="1" x14ac:dyDescent="0.2">
      <c r="A504" s="58"/>
      <c r="B504" s="63"/>
      <c r="C504" s="260" t="s">
        <v>1583</v>
      </c>
      <c r="D504" s="260"/>
      <c r="E504" s="260"/>
      <c r="F504" s="260"/>
      <c r="G504" s="260"/>
      <c r="H504" s="260"/>
      <c r="I504" s="45"/>
      <c r="J504" s="58"/>
      <c r="K504" s="43"/>
      <c r="L504" s="45">
        <f>SUMIF(CD52:CD486, 4, AV52:AV486)</f>
        <v>0</v>
      </c>
    </row>
    <row r="505" spans="1:12" ht="14.25" hidden="1" x14ac:dyDescent="0.2">
      <c r="A505" s="58"/>
      <c r="B505" s="63"/>
      <c r="C505" s="260" t="s">
        <v>1584</v>
      </c>
      <c r="D505" s="260"/>
      <c r="E505" s="260"/>
      <c r="F505" s="260"/>
      <c r="G505" s="260"/>
      <c r="H505" s="260"/>
      <c r="I505" s="45"/>
      <c r="J505" s="58"/>
      <c r="K505" s="43"/>
      <c r="L505" s="45">
        <f>L507+L508</f>
        <v>0</v>
      </c>
    </row>
    <row r="506" spans="1:12" ht="14.25" hidden="1" x14ac:dyDescent="0.2">
      <c r="A506" s="58"/>
      <c r="B506" s="63"/>
      <c r="C506" s="262" t="s">
        <v>1581</v>
      </c>
      <c r="D506" s="260"/>
      <c r="E506" s="260"/>
      <c r="F506" s="260"/>
      <c r="G506" s="260"/>
      <c r="H506" s="260"/>
      <c r="I506" s="45"/>
      <c r="J506" s="58"/>
      <c r="K506" s="43"/>
      <c r="L506" s="45"/>
    </row>
    <row r="507" spans="1:12" ht="14.25" hidden="1" x14ac:dyDescent="0.2">
      <c r="A507" s="58"/>
      <c r="B507" s="63"/>
      <c r="C507" s="260" t="s">
        <v>1585</v>
      </c>
      <c r="D507" s="260"/>
      <c r="E507" s="260"/>
      <c r="F507" s="260"/>
      <c r="G507" s="260"/>
      <c r="H507" s="260"/>
      <c r="I507" s="45"/>
      <c r="J507" s="58"/>
      <c r="K507" s="43"/>
      <c r="L507" s="45">
        <f>SUMIF(CD52:CD486, 4, AW52:AW486)-SUMIF(CD52:CD486, 4, BK52:BK486)</f>
        <v>0</v>
      </c>
    </row>
    <row r="508" spans="1:12" ht="14.25" hidden="1" x14ac:dyDescent="0.2">
      <c r="A508" s="58"/>
      <c r="B508" s="63"/>
      <c r="C508" s="260" t="s">
        <v>1586</v>
      </c>
      <c r="D508" s="260"/>
      <c r="E508" s="260"/>
      <c r="F508" s="260"/>
      <c r="G508" s="260"/>
      <c r="H508" s="260"/>
      <c r="I508" s="45"/>
      <c r="J508" s="58"/>
      <c r="K508" s="43"/>
      <c r="L508" s="45">
        <f>SUMIF(CD52:CD486, 4, BC52:BC486)</f>
        <v>0</v>
      </c>
    </row>
    <row r="509" spans="1:12" ht="14.25" hidden="1" x14ac:dyDescent="0.2">
      <c r="A509" s="58"/>
      <c r="B509" s="63"/>
      <c r="C509" s="260" t="s">
        <v>1587</v>
      </c>
      <c r="D509" s="260"/>
      <c r="E509" s="260"/>
      <c r="F509" s="260"/>
      <c r="G509" s="260"/>
      <c r="H509" s="260"/>
      <c r="I509" s="45"/>
      <c r="J509" s="58"/>
      <c r="K509" s="43"/>
      <c r="L509" s="45">
        <f>SUMIF(CD52:CD486, 4, BB52:BB486)</f>
        <v>0</v>
      </c>
    </row>
    <row r="510" spans="1:12" ht="14.25" hidden="1" x14ac:dyDescent="0.2">
      <c r="A510" s="58"/>
      <c r="B510" s="63"/>
      <c r="C510" s="260" t="s">
        <v>1608</v>
      </c>
      <c r="D510" s="260"/>
      <c r="E510" s="260"/>
      <c r="F510" s="260"/>
      <c r="G510" s="260"/>
      <c r="H510" s="260"/>
      <c r="I510" s="45"/>
      <c r="J510" s="58"/>
      <c r="K510" s="43"/>
      <c r="L510" s="45">
        <f>SUMIF(CD52:CD486, 4, AR52:AR486)+SUMIF(CD52:CD486, 4, AT52:AT486)+SUMIF(CD52:CD486, 4, AV52:AV486)</f>
        <v>0</v>
      </c>
    </row>
    <row r="511" spans="1:12" ht="14.25" hidden="1" x14ac:dyDescent="0.2">
      <c r="A511" s="58"/>
      <c r="B511" s="63"/>
      <c r="C511" s="260" t="s">
        <v>1609</v>
      </c>
      <c r="D511" s="260"/>
      <c r="E511" s="260"/>
      <c r="F511" s="260"/>
      <c r="G511" s="260"/>
      <c r="H511" s="260"/>
      <c r="I511" s="45"/>
      <c r="J511" s="58"/>
      <c r="K511" s="43"/>
      <c r="L511" s="45">
        <f>SUMIF(CD52:CD486, 4, AZ52:AZ486)</f>
        <v>0</v>
      </c>
    </row>
    <row r="512" spans="1:12" ht="14.25" hidden="1" x14ac:dyDescent="0.2">
      <c r="A512" s="58"/>
      <c r="B512" s="63"/>
      <c r="C512" s="260" t="s">
        <v>1610</v>
      </c>
      <c r="D512" s="260"/>
      <c r="E512" s="260"/>
      <c r="F512" s="260"/>
      <c r="G512" s="260"/>
      <c r="H512" s="260"/>
      <c r="I512" s="45"/>
      <c r="J512" s="58"/>
      <c r="K512" s="43"/>
      <c r="L512" s="45">
        <f>SUMIF(CD52:CD486, 4, BA52:BA486)</f>
        <v>0</v>
      </c>
    </row>
    <row r="514" spans="1:12" ht="15" x14ac:dyDescent="0.2">
      <c r="A514" s="64"/>
      <c r="B514" s="65"/>
      <c r="C514" s="259" t="s">
        <v>1617</v>
      </c>
      <c r="D514" s="259"/>
      <c r="E514" s="259"/>
      <c r="F514" s="259"/>
      <c r="G514" s="259"/>
      <c r="H514" s="259"/>
      <c r="I514" s="49"/>
      <c r="J514" s="64"/>
      <c r="K514" s="66"/>
      <c r="L514" s="49">
        <f>L443+L463+L483+L488</f>
        <v>138257.93</v>
      </c>
    </row>
    <row r="515" spans="1:12" ht="14.25" x14ac:dyDescent="0.2">
      <c r="A515" s="58"/>
      <c r="B515" s="63"/>
      <c r="C515" s="262" t="s">
        <v>1578</v>
      </c>
      <c r="D515" s="260"/>
      <c r="E515" s="260"/>
      <c r="F515" s="260"/>
      <c r="G515" s="260"/>
      <c r="H515" s="260"/>
      <c r="I515" s="45"/>
      <c r="J515" s="58"/>
      <c r="K515" s="43"/>
      <c r="L515" s="45"/>
    </row>
    <row r="516" spans="1:12" ht="14.25" x14ac:dyDescent="0.2">
      <c r="A516" s="58"/>
      <c r="B516" s="63"/>
      <c r="C516" s="260" t="s">
        <v>1606</v>
      </c>
      <c r="D516" s="260"/>
      <c r="E516" s="260"/>
      <c r="F516" s="260"/>
      <c r="G516" s="260"/>
      <c r="H516" s="260"/>
      <c r="I516" s="45"/>
      <c r="J516" s="58"/>
      <c r="K516" s="43"/>
      <c r="L516" s="45">
        <f>L518+L519+L525+L529</f>
        <v>28301.1</v>
      </c>
    </row>
    <row r="517" spans="1:12" ht="14.25" x14ac:dyDescent="0.2">
      <c r="A517" s="58"/>
      <c r="B517" s="63"/>
      <c r="C517" s="262" t="s">
        <v>1578</v>
      </c>
      <c r="D517" s="260"/>
      <c r="E517" s="260"/>
      <c r="F517" s="260"/>
      <c r="G517" s="260"/>
      <c r="H517" s="260"/>
      <c r="I517" s="45"/>
      <c r="J517" s="58"/>
      <c r="K517" s="43"/>
      <c r="L517" s="45"/>
    </row>
    <row r="518" spans="1:12" ht="14.25" x14ac:dyDescent="0.2">
      <c r="A518" s="58"/>
      <c r="B518" s="63"/>
      <c r="C518" s="260" t="s">
        <v>1607</v>
      </c>
      <c r="D518" s="260"/>
      <c r="E518" s="260"/>
      <c r="F518" s="260"/>
      <c r="G518" s="260"/>
      <c r="H518" s="260"/>
      <c r="I518" s="45"/>
      <c r="J518" s="58"/>
      <c r="K518" s="43"/>
      <c r="L518" s="45">
        <f>SUM(AR52:AR512)</f>
        <v>17632.52</v>
      </c>
    </row>
    <row r="519" spans="1:12" ht="14.25" hidden="1" x14ac:dyDescent="0.2">
      <c r="A519" s="58"/>
      <c r="B519" s="63"/>
      <c r="C519" s="260" t="s">
        <v>1580</v>
      </c>
      <c r="D519" s="260"/>
      <c r="E519" s="260"/>
      <c r="F519" s="260"/>
      <c r="G519" s="260"/>
      <c r="H519" s="260"/>
      <c r="I519" s="45"/>
      <c r="J519" s="58"/>
      <c r="K519" s="43"/>
      <c r="L519" s="45">
        <f>L521+L524+L523</f>
        <v>3390.8</v>
      </c>
    </row>
    <row r="520" spans="1:12" ht="14.25" hidden="1" x14ac:dyDescent="0.2">
      <c r="A520" s="58"/>
      <c r="B520" s="63"/>
      <c r="C520" s="262" t="s">
        <v>1581</v>
      </c>
      <c r="D520" s="260"/>
      <c r="E520" s="260"/>
      <c r="F520" s="260"/>
      <c r="G520" s="260"/>
      <c r="H520" s="260"/>
      <c r="I520" s="45"/>
      <c r="J520" s="58"/>
      <c r="K520" s="43"/>
      <c r="L520" s="45"/>
    </row>
    <row r="521" spans="1:12" ht="14.25" x14ac:dyDescent="0.2">
      <c r="A521" s="58"/>
      <c r="B521" s="63"/>
      <c r="C521" s="260" t="s">
        <v>1580</v>
      </c>
      <c r="D521" s="260"/>
      <c r="E521" s="260"/>
      <c r="F521" s="260"/>
      <c r="G521" s="260"/>
      <c r="H521" s="260"/>
      <c r="I521" s="45"/>
      <c r="J521" s="58"/>
      <c r="K521" s="43"/>
      <c r="L521" s="45">
        <f>SUM(AO52:AO512)</f>
        <v>1810.8</v>
      </c>
    </row>
    <row r="522" spans="1:12" ht="14.25" hidden="1" x14ac:dyDescent="0.2">
      <c r="A522" s="58"/>
      <c r="B522" s="63"/>
      <c r="C522" s="262" t="s">
        <v>1582</v>
      </c>
      <c r="D522" s="260"/>
      <c r="E522" s="260"/>
      <c r="F522" s="260"/>
      <c r="G522" s="260"/>
      <c r="H522" s="260"/>
      <c r="I522" s="45"/>
      <c r="J522" s="58"/>
      <c r="K522" s="43"/>
      <c r="L522" s="45"/>
    </row>
    <row r="523" spans="1:12" ht="14.25" x14ac:dyDescent="0.2">
      <c r="A523" s="58"/>
      <c r="B523" s="63"/>
      <c r="C523" s="260" t="s">
        <v>1601</v>
      </c>
      <c r="D523" s="260"/>
      <c r="E523" s="260"/>
      <c r="F523" s="260"/>
      <c r="G523" s="260"/>
      <c r="H523" s="260"/>
      <c r="I523" s="45"/>
      <c r="J523" s="58"/>
      <c r="K523" s="43"/>
      <c r="L523" s="45">
        <f>SUM(AT52:AT512)</f>
        <v>1580</v>
      </c>
    </row>
    <row r="524" spans="1:12" ht="14.25" hidden="1" x14ac:dyDescent="0.2">
      <c r="A524" s="58"/>
      <c r="B524" s="63"/>
      <c r="C524" s="260" t="s">
        <v>1583</v>
      </c>
      <c r="D524" s="260"/>
      <c r="E524" s="260"/>
      <c r="F524" s="260"/>
      <c r="G524" s="260"/>
      <c r="H524" s="260"/>
      <c r="I524" s="45"/>
      <c r="J524" s="58"/>
      <c r="K524" s="43"/>
      <c r="L524" s="45">
        <f>SUM(AV52:AV512)</f>
        <v>0</v>
      </c>
    </row>
    <row r="525" spans="1:12" ht="14.25" x14ac:dyDescent="0.2">
      <c r="A525" s="58"/>
      <c r="B525" s="63"/>
      <c r="C525" s="260" t="s">
        <v>1584</v>
      </c>
      <c r="D525" s="260"/>
      <c r="E525" s="260"/>
      <c r="F525" s="260"/>
      <c r="G525" s="260"/>
      <c r="H525" s="260"/>
      <c r="I525" s="45"/>
      <c r="J525" s="58"/>
      <c r="K525" s="43"/>
      <c r="L525" s="45">
        <f>L527+L528</f>
        <v>7277.78</v>
      </c>
    </row>
    <row r="526" spans="1:12" ht="14.25" x14ac:dyDescent="0.2">
      <c r="A526" s="58"/>
      <c r="B526" s="63"/>
      <c r="C526" s="262" t="s">
        <v>1581</v>
      </c>
      <c r="D526" s="260"/>
      <c r="E526" s="260"/>
      <c r="F526" s="260"/>
      <c r="G526" s="260"/>
      <c r="H526" s="260"/>
      <c r="I526" s="45"/>
      <c r="J526" s="58"/>
      <c r="K526" s="43"/>
      <c r="L526" s="45"/>
    </row>
    <row r="527" spans="1:12" ht="14.25" x14ac:dyDescent="0.2">
      <c r="A527" s="58"/>
      <c r="B527" s="63"/>
      <c r="C527" s="260" t="s">
        <v>1585</v>
      </c>
      <c r="D527" s="260"/>
      <c r="E527" s="260"/>
      <c r="F527" s="260"/>
      <c r="G527" s="260"/>
      <c r="H527" s="260"/>
      <c r="I527" s="45"/>
      <c r="J527" s="58"/>
      <c r="K527" s="43"/>
      <c r="L527" s="45">
        <f>SUM(AW52:AW512)-SUM(BK52:BK512)</f>
        <v>7277.78</v>
      </c>
    </row>
    <row r="528" spans="1:12" ht="14.25" hidden="1" x14ac:dyDescent="0.2">
      <c r="A528" s="58"/>
      <c r="B528" s="63"/>
      <c r="C528" s="260" t="s">
        <v>1586</v>
      </c>
      <c r="D528" s="260"/>
      <c r="E528" s="260"/>
      <c r="F528" s="260"/>
      <c r="G528" s="260"/>
      <c r="H528" s="260"/>
      <c r="I528" s="45"/>
      <c r="J528" s="58"/>
      <c r="K528" s="43"/>
      <c r="L528" s="45">
        <f>SUM(BC52:BC512)</f>
        <v>0</v>
      </c>
    </row>
    <row r="529" spans="1:12" ht="14.25" hidden="1" x14ac:dyDescent="0.2">
      <c r="A529" s="58"/>
      <c r="B529" s="63"/>
      <c r="C529" s="260" t="s">
        <v>1587</v>
      </c>
      <c r="D529" s="260"/>
      <c r="E529" s="260"/>
      <c r="F529" s="260"/>
      <c r="G529" s="260"/>
      <c r="H529" s="260"/>
      <c r="I529" s="45"/>
      <c r="J529" s="58"/>
      <c r="K529" s="43"/>
      <c r="L529" s="45">
        <f>SUM(BB52:BB512)</f>
        <v>0</v>
      </c>
    </row>
    <row r="530" spans="1:12" ht="14.25" x14ac:dyDescent="0.2">
      <c r="A530" s="58"/>
      <c r="B530" s="63"/>
      <c r="C530" s="260" t="s">
        <v>1588</v>
      </c>
      <c r="D530" s="260"/>
      <c r="E530" s="260"/>
      <c r="F530" s="260"/>
      <c r="G530" s="260"/>
      <c r="H530" s="260"/>
      <c r="I530" s="45"/>
      <c r="J530" s="58"/>
      <c r="K530" s="43"/>
      <c r="L530" s="45">
        <f>SUM(AR52:AR512)+SUM(AT52:AT512)+SUM(AV52:AV512)</f>
        <v>19212.52</v>
      </c>
    </row>
    <row r="531" spans="1:12" ht="14.25" x14ac:dyDescent="0.2">
      <c r="A531" s="58"/>
      <c r="B531" s="63"/>
      <c r="C531" s="260" t="s">
        <v>1589</v>
      </c>
      <c r="D531" s="260"/>
      <c r="E531" s="260"/>
      <c r="F531" s="260"/>
      <c r="G531" s="260"/>
      <c r="H531" s="260"/>
      <c r="I531" s="45"/>
      <c r="J531" s="58"/>
      <c r="K531" s="43"/>
      <c r="L531" s="45">
        <f>SUM(AZ52:AZ512)</f>
        <v>19137.59</v>
      </c>
    </row>
    <row r="532" spans="1:12" ht="14.25" x14ac:dyDescent="0.2">
      <c r="A532" s="58"/>
      <c r="B532" s="63"/>
      <c r="C532" s="260" t="s">
        <v>1590</v>
      </c>
      <c r="D532" s="260"/>
      <c r="E532" s="260"/>
      <c r="F532" s="260"/>
      <c r="G532" s="260"/>
      <c r="H532" s="260"/>
      <c r="I532" s="45"/>
      <c r="J532" s="58"/>
      <c r="K532" s="43"/>
      <c r="L532" s="45">
        <f>SUM(BA52:BA512)</f>
        <v>10557.52</v>
      </c>
    </row>
    <row r="533" spans="1:12" ht="14.25" x14ac:dyDescent="0.2">
      <c r="A533" s="58"/>
      <c r="B533" s="63"/>
      <c r="C533" s="260" t="s">
        <v>1618</v>
      </c>
      <c r="D533" s="260"/>
      <c r="E533" s="260"/>
      <c r="F533" s="260"/>
      <c r="G533" s="260"/>
      <c r="H533" s="260"/>
      <c r="I533" s="45"/>
      <c r="J533" s="58"/>
      <c r="K533" s="43"/>
      <c r="L533" s="45">
        <f>L535+L536</f>
        <v>80261.72</v>
      </c>
    </row>
    <row r="534" spans="1:12" ht="14.25" x14ac:dyDescent="0.2">
      <c r="A534" s="58"/>
      <c r="B534" s="63"/>
      <c r="C534" s="262" t="s">
        <v>1578</v>
      </c>
      <c r="D534" s="260"/>
      <c r="E534" s="260"/>
      <c r="F534" s="260"/>
      <c r="G534" s="260"/>
      <c r="H534" s="260"/>
      <c r="I534" s="45"/>
      <c r="J534" s="58"/>
      <c r="K534" s="43"/>
      <c r="L534" s="45"/>
    </row>
    <row r="535" spans="1:12" ht="14.25" x14ac:dyDescent="0.2">
      <c r="A535" s="58"/>
      <c r="B535" s="63"/>
      <c r="C535" s="260" t="s">
        <v>1592</v>
      </c>
      <c r="D535" s="260"/>
      <c r="E535" s="260"/>
      <c r="F535" s="260"/>
      <c r="G535" s="260"/>
      <c r="H535" s="260"/>
      <c r="I535" s="45"/>
      <c r="J535" s="58"/>
      <c r="K535" s="43"/>
      <c r="L535" s="45">
        <f>SUM(BK52:BK512)</f>
        <v>80261.72</v>
      </c>
    </row>
    <row r="536" spans="1:12" ht="14.25" hidden="1" x14ac:dyDescent="0.2">
      <c r="A536" s="58"/>
      <c r="B536" s="63"/>
      <c r="C536" s="260" t="s">
        <v>1593</v>
      </c>
      <c r="D536" s="260"/>
      <c r="E536" s="260"/>
      <c r="F536" s="260"/>
      <c r="G536" s="260"/>
      <c r="H536" s="260"/>
      <c r="I536" s="45"/>
      <c r="J536" s="58"/>
      <c r="K536" s="43"/>
      <c r="L536" s="45">
        <f>SUM(BD52:BD512)</f>
        <v>0</v>
      </c>
    </row>
    <row r="537" spans="1:12" ht="14.25" hidden="1" x14ac:dyDescent="0.2">
      <c r="A537" s="58"/>
      <c r="B537" s="63"/>
      <c r="C537" s="260" t="s">
        <v>1619</v>
      </c>
      <c r="D537" s="260"/>
      <c r="E537" s="260"/>
      <c r="F537" s="260"/>
      <c r="G537" s="260"/>
      <c r="H537" s="260"/>
      <c r="I537" s="45"/>
      <c r="J537" s="58"/>
      <c r="K537" s="43"/>
      <c r="L537" s="45">
        <f>L488</f>
        <v>0</v>
      </c>
    </row>
    <row r="538" spans="1:12" ht="14.25" x14ac:dyDescent="0.2">
      <c r="A538" s="58"/>
      <c r="B538" s="63"/>
      <c r="C538" s="259" t="s">
        <v>1596</v>
      </c>
      <c r="D538" s="260"/>
      <c r="E538" s="260"/>
      <c r="F538" s="260"/>
      <c r="G538" s="260"/>
      <c r="H538" s="260"/>
      <c r="I538" s="45"/>
      <c r="J538" s="58"/>
      <c r="K538" s="43"/>
      <c r="L538" s="45"/>
    </row>
    <row r="539" spans="1:12" ht="14.25" x14ac:dyDescent="0.2">
      <c r="A539" s="58"/>
      <c r="B539" s="63"/>
      <c r="C539" s="260" t="s">
        <v>1597</v>
      </c>
      <c r="D539" s="260"/>
      <c r="E539" s="260"/>
      <c r="F539" s="260"/>
      <c r="G539" s="260"/>
      <c r="H539" s="260"/>
      <c r="I539" s="45"/>
      <c r="J539" s="58"/>
      <c r="K539" s="43"/>
      <c r="L539" s="45">
        <f>SUM(AX52:AX512)</f>
        <v>782.7</v>
      </c>
    </row>
    <row r="540" spans="1:12" ht="14.25" x14ac:dyDescent="0.2">
      <c r="A540" s="58"/>
      <c r="B540" s="63"/>
      <c r="C540" s="260" t="s">
        <v>1598</v>
      </c>
      <c r="D540" s="260"/>
      <c r="E540" s="260"/>
      <c r="F540" s="260"/>
      <c r="G540" s="260"/>
      <c r="H540" s="260"/>
      <c r="I540" s="45"/>
      <c r="J540" s="58"/>
      <c r="K540" s="43"/>
      <c r="L540" s="45">
        <f>SUM(AY52:AY512)</f>
        <v>80261.72</v>
      </c>
    </row>
    <row r="541" spans="1:12" ht="14.25" x14ac:dyDescent="0.2">
      <c r="A541" s="58"/>
      <c r="B541" s="63"/>
      <c r="C541" s="260" t="s">
        <v>1599</v>
      </c>
      <c r="D541" s="260"/>
      <c r="E541" s="260"/>
      <c r="F541" s="261"/>
      <c r="G541" s="48">
        <f>Source!F188</f>
        <v>20.53425</v>
      </c>
      <c r="H541" s="58"/>
      <c r="I541" s="58"/>
      <c r="J541" s="58"/>
      <c r="K541" s="58"/>
      <c r="L541" s="58"/>
    </row>
    <row r="542" spans="1:12" ht="14.25" x14ac:dyDescent="0.2">
      <c r="A542" s="58"/>
      <c r="B542" s="63"/>
      <c r="C542" s="260" t="s">
        <v>1600</v>
      </c>
      <c r="D542" s="260"/>
      <c r="E542" s="260"/>
      <c r="F542" s="261"/>
      <c r="G542" s="48">
        <f>Source!F189</f>
        <v>1.53024</v>
      </c>
      <c r="H542" s="58"/>
      <c r="I542" s="58"/>
      <c r="J542" s="58"/>
      <c r="K542" s="58"/>
      <c r="L542" s="58"/>
    </row>
    <row r="544" spans="1:12" ht="14.25" x14ac:dyDescent="0.2">
      <c r="C544" s="257" t="str">
        <f>Source!H195</f>
        <v>Итого по разделу</v>
      </c>
      <c r="D544" s="257"/>
      <c r="E544" s="257"/>
      <c r="F544" s="257"/>
      <c r="G544" s="257"/>
      <c r="H544" s="257"/>
      <c r="I544" s="257"/>
      <c r="J544" s="257"/>
      <c r="K544" s="257"/>
      <c r="L544" s="56">
        <f>IF(Source!Y195=0, "", Source!Y195)</f>
        <v>310468.46999999997</v>
      </c>
    </row>
    <row r="545" spans="1:98" ht="14.25" x14ac:dyDescent="0.2">
      <c r="C545" s="257" t="str">
        <f>Source!H196</f>
        <v>в т.ч. ОЗП, ЗПМ, НР и СП</v>
      </c>
      <c r="D545" s="257"/>
      <c r="E545" s="257"/>
      <c r="F545" s="257"/>
      <c r="G545" s="257"/>
      <c r="H545" s="257"/>
      <c r="I545" s="257"/>
      <c r="J545" s="257"/>
      <c r="K545" s="257"/>
      <c r="L545" s="56">
        <f>IF(Source!Y196=0, "", Source!Y196)</f>
        <v>92541.6</v>
      </c>
    </row>
    <row r="546" spans="1:98" ht="14.25" x14ac:dyDescent="0.2">
      <c r="C546" s="257" t="str">
        <f>Source!H197</f>
        <v>в т.ч. ЭМиМ</v>
      </c>
      <c r="D546" s="257"/>
      <c r="E546" s="257"/>
      <c r="F546" s="257"/>
      <c r="G546" s="257"/>
      <c r="H546" s="257"/>
      <c r="I546" s="257"/>
      <c r="J546" s="257"/>
      <c r="K546" s="257"/>
      <c r="L546" s="56">
        <f>IF(Source!Y197=0, "", Source!Y197)</f>
        <v>8577.73</v>
      </c>
    </row>
    <row r="547" spans="1:98" ht="14.25" x14ac:dyDescent="0.2">
      <c r="C547" s="257" t="str">
        <f>Source!H198</f>
        <v>в т.ч. стоимость материалов, учтенных расценками</v>
      </c>
      <c r="D547" s="257"/>
      <c r="E547" s="257"/>
      <c r="F547" s="257"/>
      <c r="G547" s="257"/>
      <c r="H547" s="257"/>
      <c r="I547" s="257"/>
      <c r="J547" s="257"/>
      <c r="K547" s="257"/>
      <c r="L547" s="56">
        <f>IF(Source!Y198=0, "", Source!Y198)</f>
        <v>93901.33</v>
      </c>
    </row>
    <row r="548" spans="1:98" ht="14.25" x14ac:dyDescent="0.2">
      <c r="C548" s="257" t="str">
        <f>Source!H199</f>
        <v>в т.ч. стоимость материалов неучтенных расценками</v>
      </c>
      <c r="D548" s="257"/>
      <c r="E548" s="257"/>
      <c r="F548" s="257"/>
      <c r="G548" s="257"/>
      <c r="H548" s="257"/>
      <c r="I548" s="257"/>
      <c r="J548" s="257"/>
      <c r="K548" s="257"/>
      <c r="L548" s="56">
        <f>IF(Source!Y199=0, "", Source!Y199)</f>
        <v>115447.81</v>
      </c>
    </row>
    <row r="549" spans="1:98" ht="14.25" x14ac:dyDescent="0.2">
      <c r="C549" s="257" t="str">
        <f>Source!H200</f>
        <v>Итого по разделу стоимость работ с учетом К-0,196253 приводящего к стоимости работ по договору-аналогу</v>
      </c>
      <c r="D549" s="257"/>
      <c r="E549" s="257"/>
      <c r="F549" s="257"/>
      <c r="G549" s="257"/>
      <c r="H549" s="257"/>
      <c r="I549" s="257"/>
      <c r="J549" s="257"/>
      <c r="K549" s="257"/>
      <c r="L549" s="56">
        <f>IF(Source!Y200=0, "", Source!Y200)</f>
        <v>19844.97</v>
      </c>
    </row>
    <row r="550" spans="1:98" ht="14.25" x14ac:dyDescent="0.2">
      <c r="C550" s="257" t="str">
        <f>Source!H201</f>
        <v>Итого по статьям затрат ОЗП, ЗПМ, НР и СП с учетом ИПЦ на 2,3,4 кв. 2024г. и ИПЦ на 2025г. - 1,0785</v>
      </c>
      <c r="D550" s="257"/>
      <c r="E550" s="257"/>
      <c r="F550" s="257"/>
      <c r="G550" s="257"/>
      <c r="H550" s="257"/>
      <c r="I550" s="257"/>
      <c r="J550" s="257"/>
      <c r="K550" s="257"/>
      <c r="L550" s="56">
        <f>IF(Source!Y201=0, "", Source!Y201)</f>
        <v>19587.25</v>
      </c>
    </row>
    <row r="551" spans="1:98" ht="14.25" x14ac:dyDescent="0.2">
      <c r="C551" s="257" t="str">
        <f>Source!H202</f>
        <v>Итого стоимость материалов, учтенных и неучтенных расценками, + ЭМиМ с учетом  ИЦП на 2,3,4 кв. 2024г.и  ИЦП на 2025г. - 1,0927</v>
      </c>
      <c r="D551" s="257"/>
      <c r="E551" s="257"/>
      <c r="F551" s="257"/>
      <c r="G551" s="257"/>
      <c r="H551" s="257"/>
      <c r="I551" s="257"/>
      <c r="J551" s="257"/>
      <c r="K551" s="257"/>
      <c r="L551" s="56">
        <f>IF(Source!Y202=0, "", Source!Y202)</f>
        <v>238128.69</v>
      </c>
      <c r="CT551" s="78" t="s">
        <v>389</v>
      </c>
    </row>
    <row r="552" spans="1:98" ht="14.25" x14ac:dyDescent="0.2">
      <c r="C552" s="257" t="str">
        <f>Source!H203</f>
        <v>Итого по разделу стоимоть работ и материалов с учетом ИПЦ и ИЦП</v>
      </c>
      <c r="D552" s="257"/>
      <c r="E552" s="257"/>
      <c r="F552" s="257"/>
      <c r="G552" s="257"/>
      <c r="H552" s="257"/>
      <c r="I552" s="257"/>
      <c r="J552" s="257"/>
      <c r="K552" s="257"/>
      <c r="L552" s="56">
        <f>IF(Source!Y203=0, "", Source!Y203)</f>
        <v>257715.94</v>
      </c>
    </row>
    <row r="555" spans="1:98" ht="14.25" customHeight="1" x14ac:dyDescent="0.2">
      <c r="A555" s="81"/>
      <c r="B555" s="82" t="s">
        <v>1620</v>
      </c>
      <c r="C555" s="84" t="str">
        <f>IF(Source!AC12&lt;&gt;"", Source!AC12," ")</f>
        <v xml:space="preserve"> </v>
      </c>
      <c r="D555" s="32"/>
      <c r="E555" s="32"/>
      <c r="F555" s="32"/>
      <c r="G555" s="32"/>
      <c r="H555" s="83" t="str">
        <f>IF(Source!AB12&lt;&gt;"", Source!AB12," ")</f>
        <v xml:space="preserve"> </v>
      </c>
      <c r="I555" s="22"/>
      <c r="J555" s="22"/>
      <c r="K555" s="36"/>
      <c r="L555" s="36"/>
    </row>
    <row r="556" spans="1:98" ht="14.25" customHeight="1" x14ac:dyDescent="0.2">
      <c r="A556" s="81"/>
      <c r="B556" s="85"/>
      <c r="C556" s="258" t="s">
        <v>1621</v>
      </c>
      <c r="D556" s="258"/>
      <c r="E556" s="258"/>
      <c r="F556" s="258"/>
      <c r="G556" s="258"/>
      <c r="H556" s="22"/>
      <c r="I556" s="22"/>
      <c r="J556" s="22"/>
      <c r="K556" s="36"/>
      <c r="L556" s="36"/>
    </row>
    <row r="557" spans="1:98" ht="14.25" customHeight="1" x14ac:dyDescent="0.2">
      <c r="A557" s="81"/>
      <c r="B557" s="85"/>
      <c r="C557" s="18"/>
      <c r="D557" s="18"/>
      <c r="E557" s="18"/>
      <c r="F557" s="18"/>
      <c r="G557" s="18"/>
      <c r="H557" s="22"/>
      <c r="I557" s="22"/>
      <c r="J557" s="22"/>
      <c r="K557" s="36"/>
      <c r="L557" s="36"/>
    </row>
    <row r="558" spans="1:98" ht="14.25" customHeight="1" x14ac:dyDescent="0.2">
      <c r="A558" s="81"/>
      <c r="B558" s="82" t="s">
        <v>1622</v>
      </c>
      <c r="C558" s="84" t="str">
        <f>IF(Source!AE12&lt;&gt;"", Source!AE12," ")</f>
        <v xml:space="preserve"> </v>
      </c>
      <c r="D558" s="32"/>
      <c r="E558" s="32"/>
      <c r="F558" s="32"/>
      <c r="G558" s="32"/>
      <c r="H558" s="83" t="str">
        <f>IF(Source!AD12&lt;&gt;"", Source!AD12," ")</f>
        <v xml:space="preserve"> </v>
      </c>
      <c r="I558" s="22"/>
      <c r="J558" s="22"/>
      <c r="K558" s="36"/>
      <c r="L558" s="36"/>
    </row>
    <row r="559" spans="1:98" ht="14.25" customHeight="1" x14ac:dyDescent="0.2">
      <c r="A559" s="18"/>
      <c r="B559" s="18"/>
      <c r="C559" s="258" t="s">
        <v>1621</v>
      </c>
      <c r="D559" s="258"/>
      <c r="E559" s="258"/>
      <c r="F559" s="258"/>
      <c r="G559" s="258"/>
      <c r="H559" s="22"/>
      <c r="I559" s="22"/>
      <c r="J559" s="22"/>
      <c r="K559" s="36"/>
      <c r="L559" s="36"/>
    </row>
  </sheetData>
  <mergeCells count="339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53:L53"/>
    <mergeCell ref="C55:L55"/>
    <mergeCell ref="C69:H69"/>
    <mergeCell ref="I69:J69"/>
    <mergeCell ref="K69:L69"/>
    <mergeCell ref="C71:L71"/>
    <mergeCell ref="A46:A50"/>
    <mergeCell ref="B46:B50"/>
    <mergeCell ref="C46:C50"/>
    <mergeCell ref="D46:D50"/>
    <mergeCell ref="E46:G49"/>
    <mergeCell ref="H46:L49"/>
    <mergeCell ref="C115:L115"/>
    <mergeCell ref="C127:H127"/>
    <mergeCell ref="I127:J127"/>
    <mergeCell ref="K127:L127"/>
    <mergeCell ref="C129:H129"/>
    <mergeCell ref="I129:J129"/>
    <mergeCell ref="K129:L129"/>
    <mergeCell ref="C83:H83"/>
    <mergeCell ref="I83:J83"/>
    <mergeCell ref="K83:L83"/>
    <mergeCell ref="C85:L85"/>
    <mergeCell ref="C113:H113"/>
    <mergeCell ref="I113:J113"/>
    <mergeCell ref="K113:L113"/>
    <mergeCell ref="C137:H137"/>
    <mergeCell ref="I137:J137"/>
    <mergeCell ref="K137:L137"/>
    <mergeCell ref="C139:H139"/>
    <mergeCell ref="I139:J139"/>
    <mergeCell ref="K139:L139"/>
    <mergeCell ref="C132:H132"/>
    <mergeCell ref="I132:J132"/>
    <mergeCell ref="K132:L132"/>
    <mergeCell ref="C135:H135"/>
    <mergeCell ref="I135:J135"/>
    <mergeCell ref="K135:L135"/>
    <mergeCell ref="C145:H145"/>
    <mergeCell ref="I145:J145"/>
    <mergeCell ref="K145:L145"/>
    <mergeCell ref="C148:H148"/>
    <mergeCell ref="I148:J148"/>
    <mergeCell ref="K148:L148"/>
    <mergeCell ref="C141:H141"/>
    <mergeCell ref="I141:J141"/>
    <mergeCell ref="K141:L141"/>
    <mergeCell ref="C143:H143"/>
    <mergeCell ref="I143:J143"/>
    <mergeCell ref="K143:L143"/>
    <mergeCell ref="C155:H155"/>
    <mergeCell ref="I155:J155"/>
    <mergeCell ref="K155:L155"/>
    <mergeCell ref="C158:H158"/>
    <mergeCell ref="I158:J158"/>
    <mergeCell ref="K158:L158"/>
    <mergeCell ref="C150:H150"/>
    <mergeCell ref="I150:J150"/>
    <mergeCell ref="K150:L150"/>
    <mergeCell ref="C153:H153"/>
    <mergeCell ref="I153:J153"/>
    <mergeCell ref="K153:L153"/>
    <mergeCell ref="C165:L165"/>
    <mergeCell ref="C191:H191"/>
    <mergeCell ref="I191:J191"/>
    <mergeCell ref="K191:L191"/>
    <mergeCell ref="C193:L193"/>
    <mergeCell ref="C213:H213"/>
    <mergeCell ref="I213:J213"/>
    <mergeCell ref="K213:L213"/>
    <mergeCell ref="C160:H160"/>
    <mergeCell ref="I160:J160"/>
    <mergeCell ref="K160:L160"/>
    <mergeCell ref="C163:H163"/>
    <mergeCell ref="I163:J163"/>
    <mergeCell ref="K163:L163"/>
    <mergeCell ref="C220:L220"/>
    <mergeCell ref="C239:H239"/>
    <mergeCell ref="I239:J239"/>
    <mergeCell ref="K239:L239"/>
    <mergeCell ref="C241:H241"/>
    <mergeCell ref="I241:J241"/>
    <mergeCell ref="K241:L241"/>
    <mergeCell ref="C215:H215"/>
    <mergeCell ref="I215:J215"/>
    <mergeCell ref="K215:L215"/>
    <mergeCell ref="C218:H218"/>
    <mergeCell ref="I218:J218"/>
    <mergeCell ref="K218:L218"/>
    <mergeCell ref="C273:H273"/>
    <mergeCell ref="I273:J273"/>
    <mergeCell ref="K273:L273"/>
    <mergeCell ref="C275:L275"/>
    <mergeCell ref="C283:H283"/>
    <mergeCell ref="I283:J283"/>
    <mergeCell ref="K283:L283"/>
    <mergeCell ref="C243:L243"/>
    <mergeCell ref="C268:H268"/>
    <mergeCell ref="I268:J268"/>
    <mergeCell ref="K268:L268"/>
    <mergeCell ref="C270:H270"/>
    <mergeCell ref="I270:J270"/>
    <mergeCell ref="K270:L270"/>
    <mergeCell ref="C316:H316"/>
    <mergeCell ref="I316:J316"/>
    <mergeCell ref="K316:L316"/>
    <mergeCell ref="C318:L318"/>
    <mergeCell ref="C337:H337"/>
    <mergeCell ref="I337:J337"/>
    <mergeCell ref="K337:L337"/>
    <mergeCell ref="C285:L285"/>
    <mergeCell ref="C293:H293"/>
    <mergeCell ref="I293:J293"/>
    <mergeCell ref="K293:L293"/>
    <mergeCell ref="C295:L295"/>
    <mergeCell ref="C313:H313"/>
    <mergeCell ref="I313:J313"/>
    <mergeCell ref="K313:L313"/>
    <mergeCell ref="C346:H346"/>
    <mergeCell ref="I346:J346"/>
    <mergeCell ref="K346:L346"/>
    <mergeCell ref="C348:H348"/>
    <mergeCell ref="I348:J348"/>
    <mergeCell ref="K348:L348"/>
    <mergeCell ref="C340:H340"/>
    <mergeCell ref="I340:J340"/>
    <mergeCell ref="K340:L340"/>
    <mergeCell ref="C343:H343"/>
    <mergeCell ref="I343:J343"/>
    <mergeCell ref="K343:L343"/>
    <mergeCell ref="C373:H373"/>
    <mergeCell ref="C374:H374"/>
    <mergeCell ref="C375:H375"/>
    <mergeCell ref="C376:H376"/>
    <mergeCell ref="C377:H377"/>
    <mergeCell ref="C378:H378"/>
    <mergeCell ref="C350:L350"/>
    <mergeCell ref="C368:H368"/>
    <mergeCell ref="I368:J368"/>
    <mergeCell ref="K368:L368"/>
    <mergeCell ref="C371:H371"/>
    <mergeCell ref="I371:J371"/>
    <mergeCell ref="K371:L371"/>
    <mergeCell ref="C385:H385"/>
    <mergeCell ref="C386:H386"/>
    <mergeCell ref="C387:H387"/>
    <mergeCell ref="C388:H388"/>
    <mergeCell ref="C389:H389"/>
    <mergeCell ref="C390:H390"/>
    <mergeCell ref="C379:H379"/>
    <mergeCell ref="C380:H380"/>
    <mergeCell ref="C381:H381"/>
    <mergeCell ref="C382:H382"/>
    <mergeCell ref="C383:H383"/>
    <mergeCell ref="C384:H384"/>
    <mergeCell ref="C397:H397"/>
    <mergeCell ref="C398:H398"/>
    <mergeCell ref="C399:H399"/>
    <mergeCell ref="C400:H400"/>
    <mergeCell ref="C401:F401"/>
    <mergeCell ref="C402:F402"/>
    <mergeCell ref="C391:H391"/>
    <mergeCell ref="C392:H392"/>
    <mergeCell ref="C393:H393"/>
    <mergeCell ref="C394:H394"/>
    <mergeCell ref="C395:H395"/>
    <mergeCell ref="C396:H396"/>
    <mergeCell ref="C411:H411"/>
    <mergeCell ref="C412:H412"/>
    <mergeCell ref="C413:H413"/>
    <mergeCell ref="C414:H414"/>
    <mergeCell ref="C415:H415"/>
    <mergeCell ref="C416:H416"/>
    <mergeCell ref="A405:L405"/>
    <mergeCell ref="C407:H407"/>
    <mergeCell ref="I407:J407"/>
    <mergeCell ref="K407:L407"/>
    <mergeCell ref="C409:H409"/>
    <mergeCell ref="C410:H410"/>
    <mergeCell ref="C423:H423"/>
    <mergeCell ref="C424:H424"/>
    <mergeCell ref="C425:H425"/>
    <mergeCell ref="C426:H426"/>
    <mergeCell ref="C427:H427"/>
    <mergeCell ref="C428:H428"/>
    <mergeCell ref="C417:H417"/>
    <mergeCell ref="C418:H418"/>
    <mergeCell ref="C419:H419"/>
    <mergeCell ref="C420:H420"/>
    <mergeCell ref="C421:H421"/>
    <mergeCell ref="C422:H422"/>
    <mergeCell ref="C435:H435"/>
    <mergeCell ref="C436:H436"/>
    <mergeCell ref="C437:F437"/>
    <mergeCell ref="C438:F438"/>
    <mergeCell ref="C441:H441"/>
    <mergeCell ref="C443:H443"/>
    <mergeCell ref="C429:H429"/>
    <mergeCell ref="C430:H430"/>
    <mergeCell ref="C431:H431"/>
    <mergeCell ref="C432:H432"/>
    <mergeCell ref="C433:H433"/>
    <mergeCell ref="C434:H434"/>
    <mergeCell ref="C450:H450"/>
    <mergeCell ref="C451:H451"/>
    <mergeCell ref="C452:H452"/>
    <mergeCell ref="C453:H453"/>
    <mergeCell ref="C454:H454"/>
    <mergeCell ref="C455:H455"/>
    <mergeCell ref="C444:H444"/>
    <mergeCell ref="C445:H445"/>
    <mergeCell ref="C446:H446"/>
    <mergeCell ref="C447:H447"/>
    <mergeCell ref="C448:H448"/>
    <mergeCell ref="C449:H449"/>
    <mergeCell ref="C463:H463"/>
    <mergeCell ref="C464:H464"/>
    <mergeCell ref="C465:H465"/>
    <mergeCell ref="C466:H466"/>
    <mergeCell ref="C467:H467"/>
    <mergeCell ref="C468:H468"/>
    <mergeCell ref="C456:H456"/>
    <mergeCell ref="C457:H457"/>
    <mergeCell ref="C458:H458"/>
    <mergeCell ref="C459:H459"/>
    <mergeCell ref="C460:H460"/>
    <mergeCell ref="C461:H461"/>
    <mergeCell ref="C475:H475"/>
    <mergeCell ref="C476:H476"/>
    <mergeCell ref="C477:H477"/>
    <mergeCell ref="C478:H478"/>
    <mergeCell ref="C479:H479"/>
    <mergeCell ref="C480:H480"/>
    <mergeCell ref="C469:H469"/>
    <mergeCell ref="C470:H470"/>
    <mergeCell ref="C471:H471"/>
    <mergeCell ref="C472:H472"/>
    <mergeCell ref="C473:H473"/>
    <mergeCell ref="C474:H474"/>
    <mergeCell ref="C489:H489"/>
    <mergeCell ref="C490:H490"/>
    <mergeCell ref="C491:H491"/>
    <mergeCell ref="C492:H492"/>
    <mergeCell ref="C493:H493"/>
    <mergeCell ref="C494:H494"/>
    <mergeCell ref="C481:H481"/>
    <mergeCell ref="C483:H483"/>
    <mergeCell ref="C484:H484"/>
    <mergeCell ref="C485:H485"/>
    <mergeCell ref="C486:H486"/>
    <mergeCell ref="C488:H488"/>
    <mergeCell ref="C501:H501"/>
    <mergeCell ref="C502:H502"/>
    <mergeCell ref="C503:H503"/>
    <mergeCell ref="C504:H504"/>
    <mergeCell ref="C505:H505"/>
    <mergeCell ref="C506:H506"/>
    <mergeCell ref="C495:H495"/>
    <mergeCell ref="C496:H496"/>
    <mergeCell ref="C497:H497"/>
    <mergeCell ref="C498:H498"/>
    <mergeCell ref="C499:H499"/>
    <mergeCell ref="C500:H500"/>
    <mergeCell ref="C514:H514"/>
    <mergeCell ref="C515:H515"/>
    <mergeCell ref="C516:H516"/>
    <mergeCell ref="C517:H517"/>
    <mergeCell ref="C518:H518"/>
    <mergeCell ref="C519:H519"/>
    <mergeCell ref="C507:H507"/>
    <mergeCell ref="C508:H508"/>
    <mergeCell ref="C509:H509"/>
    <mergeCell ref="C510:H510"/>
    <mergeCell ref="C511:H511"/>
    <mergeCell ref="C512:H512"/>
    <mergeCell ref="C526:H526"/>
    <mergeCell ref="C527:H527"/>
    <mergeCell ref="C528:H528"/>
    <mergeCell ref="C529:H529"/>
    <mergeCell ref="C530:H530"/>
    <mergeCell ref="C531:H531"/>
    <mergeCell ref="C520:H520"/>
    <mergeCell ref="C521:H521"/>
    <mergeCell ref="C522:H522"/>
    <mergeCell ref="C523:H523"/>
    <mergeCell ref="C524:H524"/>
    <mergeCell ref="C525:H525"/>
    <mergeCell ref="C538:H538"/>
    <mergeCell ref="C539:H539"/>
    <mergeCell ref="C540:H540"/>
    <mergeCell ref="C541:F541"/>
    <mergeCell ref="C542:F542"/>
    <mergeCell ref="C544:K544"/>
    <mergeCell ref="C532:H532"/>
    <mergeCell ref="C533:H533"/>
    <mergeCell ref="C534:H534"/>
    <mergeCell ref="C535:H535"/>
    <mergeCell ref="C536:H536"/>
    <mergeCell ref="C537:H537"/>
    <mergeCell ref="C551:K551"/>
    <mergeCell ref="C552:K552"/>
    <mergeCell ref="C556:G556"/>
    <mergeCell ref="C559:G559"/>
    <mergeCell ref="C545:K545"/>
    <mergeCell ref="C546:K546"/>
    <mergeCell ref="C547:K547"/>
    <mergeCell ref="C548:K548"/>
    <mergeCell ref="C549:K549"/>
    <mergeCell ref="C550:K550"/>
  </mergeCells>
  <pageMargins left="0.4" right="0.2" top="0.2" bottom="0.4" header="0.2" footer="0.2"/>
  <pageSetup scale="50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81"/>
  <sheetViews>
    <sheetView topLeftCell="A246" zoomScaleNormal="100" workbookViewId="0">
      <selection activeCell="K256" sqref="K256:L256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7" width="0" hidden="1" customWidth="1"/>
    <col min="98" max="98" width="158.7109375" hidden="1" customWidth="1"/>
    <col min="99" max="100" width="0" hidden="1" customWidth="1"/>
    <col min="101" max="101" width="173.7109375" hidden="1" customWidth="1"/>
  </cols>
  <sheetData>
    <row r="1" spans="1:93" x14ac:dyDescent="0.2">
      <c r="A1" s="9">
        <f>Source!B1</f>
        <v>0</v>
      </c>
    </row>
    <row r="2" spans="1:93" ht="12.75" customHeight="1" x14ac:dyDescent="0.2">
      <c r="A2" s="288" t="s">
        <v>1503</v>
      </c>
      <c r="B2" s="288"/>
      <c r="C2" s="288"/>
      <c r="D2" s="288"/>
      <c r="E2" s="288"/>
      <c r="F2" s="289"/>
      <c r="G2" s="289"/>
      <c r="H2" s="289"/>
      <c r="I2" s="289"/>
      <c r="J2" s="289"/>
      <c r="K2" s="289"/>
      <c r="L2" s="289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288" t="s">
        <v>1504</v>
      </c>
      <c r="B4" s="288"/>
      <c r="C4" s="288"/>
      <c r="D4" s="288"/>
      <c r="E4" s="288"/>
      <c r="F4" s="28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89"/>
      <c r="H4" s="289"/>
      <c r="I4" s="289"/>
      <c r="J4" s="289"/>
      <c r="K4" s="289"/>
      <c r="L4" s="289"/>
      <c r="CO4" s="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140.25" x14ac:dyDescent="0.2">
      <c r="A6" s="288" t="s">
        <v>1505</v>
      </c>
      <c r="B6" s="288"/>
      <c r="C6" s="288"/>
      <c r="D6" s="288"/>
      <c r="E6" s="288"/>
      <c r="F6" s="28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89"/>
      <c r="H6" s="289"/>
      <c r="I6" s="289"/>
      <c r="J6" s="289"/>
      <c r="K6" s="289"/>
      <c r="L6" s="289"/>
      <c r="CO6" s="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288" t="s">
        <v>1506</v>
      </c>
      <c r="B8" s="288"/>
      <c r="C8" s="288"/>
      <c r="D8" s="288"/>
      <c r="E8" s="288"/>
      <c r="F8" s="289" t="s">
        <v>821</v>
      </c>
      <c r="G8" s="289"/>
      <c r="H8" s="289"/>
      <c r="I8" s="289"/>
      <c r="J8" s="289"/>
      <c r="K8" s="289"/>
      <c r="L8" s="289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288" t="s">
        <v>1507</v>
      </c>
      <c r="B10" s="288"/>
      <c r="C10" s="288"/>
      <c r="D10" s="288"/>
      <c r="E10" s="288"/>
      <c r="F10" s="289" t="s">
        <v>823</v>
      </c>
      <c r="G10" s="289"/>
      <c r="H10" s="289"/>
      <c r="I10" s="289"/>
      <c r="J10" s="289"/>
      <c r="K10" s="289"/>
      <c r="L10" s="289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288" t="s">
        <v>1508</v>
      </c>
      <c r="B12" s="288"/>
      <c r="C12" s="288"/>
      <c r="D12" s="288"/>
      <c r="E12" s="288"/>
      <c r="F12" s="289" t="s">
        <v>1542</v>
      </c>
      <c r="G12" s="289"/>
      <c r="H12" s="289"/>
      <c r="I12" s="289"/>
      <c r="J12" s="289"/>
      <c r="K12" s="289"/>
      <c r="L12" s="289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288" t="s">
        <v>1509</v>
      </c>
      <c r="B14" s="288"/>
      <c r="C14" s="288"/>
      <c r="D14" s="288"/>
      <c r="E14" s="288"/>
      <c r="F14" s="289" t="str">
        <f>IF(Source!CZ12 &lt;&gt; "", Source!CZ12, "")</f>
        <v/>
      </c>
      <c r="G14" s="289"/>
      <c r="H14" s="289"/>
      <c r="I14" s="289"/>
      <c r="J14" s="289"/>
      <c r="K14" s="289"/>
      <c r="L14" s="289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288" t="s">
        <v>1510</v>
      </c>
      <c r="B16" s="288"/>
      <c r="C16" s="288"/>
      <c r="D16" s="288"/>
      <c r="E16" s="288"/>
      <c r="F16" s="289" t="str">
        <f>IF(Source!DA12 &lt;&gt; "", Source!DA12, "")</f>
        <v/>
      </c>
      <c r="G16" s="289"/>
      <c r="H16" s="289"/>
      <c r="I16" s="289"/>
      <c r="J16" s="289"/>
      <c r="K16" s="289"/>
      <c r="L16" s="289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5.75" customHeight="1" x14ac:dyDescent="0.25">
      <c r="A19" s="283"/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</row>
    <row r="20" spans="1:12" ht="14.25" customHeight="1" x14ac:dyDescent="0.2">
      <c r="A20" s="284" t="s">
        <v>1511</v>
      </c>
      <c r="B20" s="284"/>
      <c r="C20" s="284"/>
      <c r="D20" s="284"/>
      <c r="E20" s="284"/>
      <c r="F20" s="284"/>
      <c r="G20" s="284"/>
      <c r="H20" s="284"/>
      <c r="I20" s="284"/>
      <c r="J20" s="284"/>
      <c r="K20" s="284"/>
      <c r="L20" s="284"/>
    </row>
    <row r="21" spans="1:12" ht="14.2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37.5" customHeight="1" x14ac:dyDescent="0.25">
      <c r="A22" s="283" t="str">
        <f>Source!U12</f>
        <v>Строительство МТП-160 10/0,4 кВ, ВЛЗ-10 кВ от ВЛЗ-10 кВ ф.50 ПС-110 кВ №575 "Селятино", РЛР-10 кВ, ВЛИ-0,4 кВ, ВЛИ-0,4 совместным подвесом по существующей ВЛ-0,4 кВ (ВЛ-10 кВ - 0,03 км, ВЛ-0,4 кВ - 0,24 км), в т.ч. ПИР, МО, Наро-Фоминский р-н, д.Селятино, 50:26:0140603:788</v>
      </c>
      <c r="B22" s="283"/>
      <c r="C22" s="283"/>
      <c r="D22" s="283"/>
      <c r="E22" s="283"/>
      <c r="F22" s="283"/>
      <c r="G22" s="283"/>
      <c r="H22" s="283"/>
      <c r="I22" s="283"/>
      <c r="J22" s="283"/>
      <c r="K22" s="283"/>
      <c r="L22" s="283"/>
    </row>
    <row r="23" spans="1:12" ht="14.25" customHeight="1" x14ac:dyDescent="0.2">
      <c r="A23" s="284" t="s">
        <v>1512</v>
      </c>
      <c r="B23" s="284"/>
      <c r="C23" s="284"/>
      <c r="D23" s="284"/>
      <c r="E23" s="284"/>
      <c r="F23" s="284"/>
      <c r="G23" s="284"/>
      <c r="H23" s="284"/>
      <c r="I23" s="284"/>
      <c r="J23" s="284"/>
      <c r="K23" s="284"/>
      <c r="L23" s="284"/>
    </row>
    <row r="24" spans="1:1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12" ht="15.75" customHeight="1" x14ac:dyDescent="0.25">
      <c r="A25" s="285" t="str">
        <f>CONCATENATE( "ЛОКАЛЬНАЯ СМЕТА № ", Source!L205, " ",Source!CM205)</f>
        <v xml:space="preserve">ЛОКАЛЬНАЯ СМЕТА № 02-01-02 </v>
      </c>
      <c r="B25" s="285"/>
      <c r="C25" s="285"/>
      <c r="D25" s="285"/>
      <c r="E25" s="285"/>
      <c r="F25" s="285"/>
      <c r="G25" s="285"/>
      <c r="H25" s="285"/>
      <c r="I25" s="285"/>
      <c r="J25" s="285"/>
      <c r="K25" s="285"/>
      <c r="L25" s="285"/>
    </row>
    <row r="26" spans="1:12" ht="15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12" ht="18" customHeight="1" x14ac:dyDescent="0.25">
      <c r="A27" s="286" t="str">
        <f>IF(Source!G205&lt;&gt;"Новая локальная смета", Source!G205, "")</f>
        <v>Строительство МТП- 250кВа</v>
      </c>
      <c r="B27" s="286"/>
      <c r="C27" s="286"/>
      <c r="D27" s="286"/>
      <c r="E27" s="286"/>
      <c r="F27" s="286"/>
      <c r="G27" s="286"/>
      <c r="H27" s="286"/>
      <c r="I27" s="286"/>
      <c r="J27" s="286"/>
      <c r="K27" s="286"/>
      <c r="L27" s="286"/>
    </row>
    <row r="28" spans="1:12" ht="14.25" customHeight="1" x14ac:dyDescent="0.2">
      <c r="A28" s="284" t="s">
        <v>1513</v>
      </c>
      <c r="B28" s="284"/>
      <c r="C28" s="284"/>
      <c r="D28" s="284"/>
      <c r="E28" s="284"/>
      <c r="F28" s="284"/>
      <c r="G28" s="284"/>
      <c r="H28" s="284"/>
      <c r="I28" s="284"/>
      <c r="J28" s="284"/>
      <c r="K28" s="284"/>
      <c r="L28" s="284"/>
    </row>
    <row r="29" spans="1:12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ht="12.75" customHeight="1" x14ac:dyDescent="0.2">
      <c r="A31" s="10" t="s">
        <v>1514</v>
      </c>
      <c r="B31" s="10"/>
      <c r="C31" s="23" t="s">
        <v>1543</v>
      </c>
      <c r="D31" s="10" t="s">
        <v>1515</v>
      </c>
      <c r="E31" s="10"/>
      <c r="F31" s="10"/>
      <c r="G31" s="10"/>
      <c r="H31" s="10"/>
      <c r="I31" s="10"/>
      <c r="J31" s="10"/>
      <c r="K31" s="10"/>
      <c r="L31" s="10"/>
    </row>
    <row r="32" spans="1:12" ht="12.75" customHeight="1" x14ac:dyDescent="0.2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13" ht="12.75" customHeight="1" x14ac:dyDescent="0.2">
      <c r="A33" s="10" t="s">
        <v>1516</v>
      </c>
      <c r="B33" s="10"/>
      <c r="C33" s="287"/>
      <c r="D33" s="287"/>
      <c r="E33" s="287"/>
      <c r="F33" s="287"/>
      <c r="G33" s="287"/>
      <c r="H33" s="287"/>
      <c r="I33" s="287"/>
      <c r="J33" s="287"/>
      <c r="K33" s="287"/>
      <c r="L33" s="287"/>
    </row>
    <row r="34" spans="1:13" ht="12.75" customHeight="1" x14ac:dyDescent="0.2">
      <c r="A34" s="25"/>
      <c r="B34" s="26"/>
      <c r="C34" s="284" t="s">
        <v>1517</v>
      </c>
      <c r="D34" s="284"/>
      <c r="E34" s="284"/>
      <c r="F34" s="284"/>
      <c r="G34" s="284"/>
      <c r="H34" s="284"/>
      <c r="I34" s="284"/>
      <c r="J34" s="284"/>
      <c r="K34" s="284"/>
      <c r="L34" s="284"/>
    </row>
    <row r="35" spans="1:13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3" ht="14.25" customHeight="1" x14ac:dyDescent="0.2">
      <c r="A36" s="27" t="s">
        <v>1544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3" ht="14.2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3" ht="14.25" customHeight="1" x14ac:dyDescent="0.2">
      <c r="A38" s="27" t="s">
        <v>1518</v>
      </c>
      <c r="B38" s="18"/>
      <c r="C38" s="282">
        <f>C41+C42+C43+C44</f>
        <v>1008.21755</v>
      </c>
      <c r="D38" s="282"/>
      <c r="E38" s="10" t="s">
        <v>1519</v>
      </c>
      <c r="F38" s="16"/>
      <c r="G38" s="16"/>
      <c r="H38" s="16"/>
      <c r="I38" s="16"/>
      <c r="J38" s="16"/>
      <c r="K38" s="16"/>
      <c r="L38" s="18"/>
      <c r="M38" s="237">
        <f>C38</f>
        <v>1008.21755</v>
      </c>
    </row>
    <row r="39" spans="1:13" ht="14.25" customHeight="1" x14ac:dyDescent="0.2">
      <c r="A39" s="27"/>
      <c r="B39" s="18"/>
      <c r="C39" s="234"/>
      <c r="D39" s="234"/>
      <c r="E39" s="10"/>
      <c r="F39" s="16"/>
      <c r="G39" s="10" t="s">
        <v>1520</v>
      </c>
      <c r="H39" s="18"/>
      <c r="I39" s="10"/>
      <c r="J39" s="10"/>
      <c r="K39" s="79">
        <f>ROUND(SUM(AR52:AR474)/1000, 2)</f>
        <v>28.81</v>
      </c>
      <c r="L39" s="10" t="s">
        <v>1519</v>
      </c>
      <c r="M39" s="237">
        <f t="shared" ref="M39:M44" si="0">C39</f>
        <v>0</v>
      </c>
    </row>
    <row r="40" spans="1:13" ht="14.25" customHeight="1" x14ac:dyDescent="0.2">
      <c r="A40" s="18"/>
      <c r="B40" s="30" t="s">
        <v>1521</v>
      </c>
      <c r="C40" s="235"/>
      <c r="D40" s="236"/>
      <c r="E40" s="10"/>
      <c r="F40" s="16"/>
      <c r="G40" s="10" t="s">
        <v>1522</v>
      </c>
      <c r="H40" s="18"/>
      <c r="I40" s="10"/>
      <c r="J40" s="10"/>
      <c r="K40" s="79">
        <f>ROUND(SUM(AT52:AT474)/1000, 2)</f>
        <v>2.98</v>
      </c>
      <c r="L40" s="10" t="s">
        <v>1519</v>
      </c>
      <c r="M40" s="237">
        <f t="shared" si="0"/>
        <v>0</v>
      </c>
    </row>
    <row r="41" spans="1:13" ht="14.25" customHeight="1" x14ac:dyDescent="0.2">
      <c r="A41" s="18"/>
      <c r="B41" s="27" t="s">
        <v>1523</v>
      </c>
      <c r="C41" s="282">
        <f>ROUND((Source!F435)/1000, 5)</f>
        <v>169.18938</v>
      </c>
      <c r="D41" s="282"/>
      <c r="E41" s="10" t="s">
        <v>1519</v>
      </c>
      <c r="F41" s="16"/>
      <c r="G41" s="10" t="s">
        <v>1524</v>
      </c>
      <c r="H41" s="18"/>
      <c r="I41" s="10"/>
      <c r="J41" s="29"/>
      <c r="K41" s="80">
        <f>Source!F440</f>
        <v>36.275700000000001</v>
      </c>
      <c r="L41" s="10" t="s">
        <v>826</v>
      </c>
      <c r="M41" s="237">
        <f t="shared" si="0"/>
        <v>169.18938</v>
      </c>
    </row>
    <row r="42" spans="1:13" ht="14.25" customHeight="1" x14ac:dyDescent="0.2">
      <c r="A42" s="18"/>
      <c r="B42" s="27" t="s">
        <v>1525</v>
      </c>
      <c r="C42" s="282">
        <f>ROUND((Source!F436)/1000, 5)</f>
        <v>59.821350000000002</v>
      </c>
      <c r="D42" s="282"/>
      <c r="E42" s="10" t="s">
        <v>1519</v>
      </c>
      <c r="F42" s="16"/>
      <c r="G42" s="10" t="s">
        <v>1526</v>
      </c>
      <c r="H42" s="18"/>
      <c r="I42" s="10"/>
      <c r="J42" s="31"/>
      <c r="K42" s="80">
        <f>Source!F441</f>
        <v>3.02976</v>
      </c>
      <c r="L42" s="10" t="s">
        <v>826</v>
      </c>
      <c r="M42" s="237">
        <f t="shared" si="0"/>
        <v>59.821350000000002</v>
      </c>
    </row>
    <row r="43" spans="1:13" ht="14.25" customHeight="1" x14ac:dyDescent="0.2">
      <c r="A43" s="18"/>
      <c r="B43" s="27" t="s">
        <v>1527</v>
      </c>
      <c r="C43" s="282">
        <f>ROUND((Source!F427)/1000, 5)</f>
        <v>779.20681999999999</v>
      </c>
      <c r="D43" s="282"/>
      <c r="E43" s="10" t="s">
        <v>1519</v>
      </c>
      <c r="F43" s="16"/>
      <c r="G43" s="10"/>
      <c r="H43" s="10"/>
      <c r="I43" s="10"/>
      <c r="J43" s="10"/>
      <c r="K43" s="16"/>
      <c r="L43" s="10"/>
      <c r="M43" s="237">
        <f t="shared" si="0"/>
        <v>779.20681999999999</v>
      </c>
    </row>
    <row r="44" spans="1:13" ht="14.25" customHeight="1" x14ac:dyDescent="0.2">
      <c r="A44" s="18"/>
      <c r="B44" s="27" t="s">
        <v>1528</v>
      </c>
      <c r="C44" s="282">
        <f>ROUND((Source!F437)/1000, 2)</f>
        <v>0</v>
      </c>
      <c r="D44" s="282"/>
      <c r="E44" s="10" t="s">
        <v>1519</v>
      </c>
      <c r="F44" s="16"/>
      <c r="G44" s="10"/>
      <c r="H44" s="10"/>
      <c r="I44" s="10"/>
      <c r="J44" s="10"/>
      <c r="K44" s="16"/>
      <c r="L44" s="10"/>
      <c r="M44" s="237">
        <f t="shared" si="0"/>
        <v>0</v>
      </c>
    </row>
    <row r="45" spans="1:13" ht="14.25" customHeight="1" x14ac:dyDescent="0.2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3" ht="12.75" customHeight="1" x14ac:dyDescent="0.2">
      <c r="A46" s="270" t="s">
        <v>1529</v>
      </c>
      <c r="B46" s="270" t="s">
        <v>1530</v>
      </c>
      <c r="C46" s="270" t="s">
        <v>1531</v>
      </c>
      <c r="D46" s="270" t="s">
        <v>1532</v>
      </c>
      <c r="E46" s="273" t="s">
        <v>1533</v>
      </c>
      <c r="F46" s="274"/>
      <c r="G46" s="275"/>
      <c r="H46" s="273" t="s">
        <v>1534</v>
      </c>
      <c r="I46" s="274"/>
      <c r="J46" s="274"/>
      <c r="K46" s="274"/>
      <c r="L46" s="275"/>
    </row>
    <row r="47" spans="1:13" ht="12.75" customHeight="1" x14ac:dyDescent="0.2">
      <c r="A47" s="271"/>
      <c r="B47" s="271"/>
      <c r="C47" s="271"/>
      <c r="D47" s="271"/>
      <c r="E47" s="276"/>
      <c r="F47" s="277"/>
      <c r="G47" s="278"/>
      <c r="H47" s="276"/>
      <c r="I47" s="277"/>
      <c r="J47" s="277"/>
      <c r="K47" s="277"/>
      <c r="L47" s="278"/>
    </row>
    <row r="48" spans="1:13" ht="12.75" customHeight="1" x14ac:dyDescent="0.2">
      <c r="A48" s="271"/>
      <c r="B48" s="271"/>
      <c r="C48" s="271"/>
      <c r="D48" s="271"/>
      <c r="E48" s="276"/>
      <c r="F48" s="277"/>
      <c r="G48" s="278"/>
      <c r="H48" s="276"/>
      <c r="I48" s="277"/>
      <c r="J48" s="277"/>
      <c r="K48" s="277"/>
      <c r="L48" s="278"/>
    </row>
    <row r="49" spans="1:101" ht="12.75" customHeight="1" x14ac:dyDescent="0.2">
      <c r="A49" s="271"/>
      <c r="B49" s="271"/>
      <c r="C49" s="271"/>
      <c r="D49" s="271"/>
      <c r="E49" s="279"/>
      <c r="F49" s="280"/>
      <c r="G49" s="281"/>
      <c r="H49" s="279"/>
      <c r="I49" s="280"/>
      <c r="J49" s="280"/>
      <c r="K49" s="280"/>
      <c r="L49" s="281"/>
    </row>
    <row r="50" spans="1:101" ht="51" customHeight="1" x14ac:dyDescent="0.2">
      <c r="A50" s="272"/>
      <c r="B50" s="272"/>
      <c r="C50" s="272"/>
      <c r="D50" s="272"/>
      <c r="E50" s="33" t="s">
        <v>1535</v>
      </c>
      <c r="F50" s="33" t="s">
        <v>1536</v>
      </c>
      <c r="G50" s="34" t="s">
        <v>1537</v>
      </c>
      <c r="H50" s="33" t="s">
        <v>1538</v>
      </c>
      <c r="I50" s="33" t="s">
        <v>1539</v>
      </c>
      <c r="J50" s="33" t="s">
        <v>1540</v>
      </c>
      <c r="K50" s="33" t="s">
        <v>1536</v>
      </c>
      <c r="L50" s="33" t="s">
        <v>1541</v>
      </c>
    </row>
    <row r="51" spans="1:101" ht="14.25" customHeight="1" x14ac:dyDescent="0.2">
      <c r="A51" s="35">
        <v>1</v>
      </c>
      <c r="B51" s="35">
        <v>2</v>
      </c>
      <c r="C51" s="35">
        <v>3</v>
      </c>
      <c r="D51" s="35">
        <v>4</v>
      </c>
      <c r="E51" s="35">
        <v>5</v>
      </c>
      <c r="F51" s="35">
        <v>6</v>
      </c>
      <c r="G51" s="35">
        <v>7</v>
      </c>
      <c r="H51" s="35">
        <v>8</v>
      </c>
      <c r="I51" s="35">
        <v>9</v>
      </c>
      <c r="J51" s="35">
        <v>10</v>
      </c>
      <c r="K51" s="37">
        <v>11</v>
      </c>
      <c r="L51" s="37">
        <v>12</v>
      </c>
    </row>
    <row r="53" spans="1:101" ht="16.5" x14ac:dyDescent="0.2">
      <c r="A53" s="264" t="s">
        <v>1623</v>
      </c>
      <c r="B53" s="264"/>
      <c r="C53" s="264"/>
      <c r="D53" s="264"/>
      <c r="E53" s="264"/>
      <c r="F53" s="264"/>
      <c r="G53" s="264"/>
      <c r="H53" s="264"/>
      <c r="I53" s="264"/>
      <c r="J53" s="264"/>
      <c r="K53" s="264"/>
      <c r="L53" s="264"/>
    </row>
    <row r="54" spans="1:101" ht="57" x14ac:dyDescent="0.2">
      <c r="A54" s="39" t="s">
        <v>31</v>
      </c>
      <c r="B54" s="41" t="s">
        <v>1624</v>
      </c>
      <c r="C54" s="41" t="str">
        <f>Source!G215</f>
        <v>Установка мачтовых трансформаторных подстанций мощностью до 250 кВ·А,: установка строительных конструкций</v>
      </c>
      <c r="D54" s="42" t="str">
        <f>Source!H215</f>
        <v>ШТ</v>
      </c>
      <c r="E54" s="43">
        <f>Source!K215</f>
        <v>1</v>
      </c>
      <c r="F54" s="43"/>
      <c r="G54" s="43">
        <f>Source!I215</f>
        <v>1</v>
      </c>
      <c r="H54" s="45"/>
      <c r="I54" s="44"/>
      <c r="J54" s="45"/>
      <c r="K54" s="44"/>
      <c r="L54" s="45"/>
    </row>
    <row r="55" spans="1:101" ht="51" x14ac:dyDescent="0.2">
      <c r="B55" s="46" t="s">
        <v>1135</v>
      </c>
      <c r="C55" s="267" t="s">
        <v>1547</v>
      </c>
      <c r="D55" s="267"/>
      <c r="E55" s="267"/>
      <c r="F55" s="267"/>
      <c r="G55" s="267"/>
      <c r="H55" s="267"/>
      <c r="I55" s="267"/>
      <c r="J55" s="267"/>
      <c r="K55" s="267"/>
      <c r="L55" s="267"/>
      <c r="CW55" s="47" t="s">
        <v>1547</v>
      </c>
    </row>
    <row r="56" spans="1:101" ht="15" x14ac:dyDescent="0.2">
      <c r="A56" s="40"/>
      <c r="B56" s="43">
        <v>1</v>
      </c>
      <c r="C56" s="40" t="s">
        <v>1548</v>
      </c>
      <c r="D56" s="42" t="s">
        <v>826</v>
      </c>
      <c r="E56" s="48"/>
      <c r="F56" s="43"/>
      <c r="G56" s="43">
        <f>Source!U215</f>
        <v>4.8360000000000003</v>
      </c>
      <c r="H56" s="43"/>
      <c r="I56" s="43"/>
      <c r="J56" s="43"/>
      <c r="K56" s="43"/>
      <c r="L56" s="49">
        <f>SUM(L57:L57)-SUMIF(CE57:CE57, 1, L57:L57)</f>
        <v>3839.64</v>
      </c>
    </row>
    <row r="57" spans="1:101" ht="14.25" x14ac:dyDescent="0.2">
      <c r="A57" s="41"/>
      <c r="B57" s="41" t="s">
        <v>841</v>
      </c>
      <c r="C57" s="41" t="s">
        <v>842</v>
      </c>
      <c r="D57" s="42" t="s">
        <v>826</v>
      </c>
      <c r="E57" s="43">
        <v>4.03</v>
      </c>
      <c r="F57" s="43">
        <f>ROUND((0.2+1),7)</f>
        <v>1.2</v>
      </c>
      <c r="G57" s="43">
        <f>SmtRes!CX205</f>
        <v>4.8360000000000003</v>
      </c>
      <c r="H57" s="45"/>
      <c r="I57" s="44"/>
      <c r="J57" s="45">
        <f>SmtRes!CZ205</f>
        <v>793.97</v>
      </c>
      <c r="K57" s="44"/>
      <c r="L57" s="45">
        <f>SmtRes!DI205</f>
        <v>3839.64</v>
      </c>
    </row>
    <row r="58" spans="1:101" ht="15" x14ac:dyDescent="0.2">
      <c r="A58" s="40"/>
      <c r="B58" s="43">
        <v>2</v>
      </c>
      <c r="C58" s="40" t="s">
        <v>1549</v>
      </c>
      <c r="D58" s="42"/>
      <c r="E58" s="48"/>
      <c r="F58" s="43"/>
      <c r="G58" s="43"/>
      <c r="H58" s="43"/>
      <c r="I58" s="43"/>
      <c r="J58" s="43"/>
      <c r="K58" s="43"/>
      <c r="L58" s="49">
        <f>SUM(L59:L61)-SUMIF(CE59:CE61, 1, L59:L61)</f>
        <v>5538.92</v>
      </c>
    </row>
    <row r="59" spans="1:101" ht="15" x14ac:dyDescent="0.2">
      <c r="A59" s="40"/>
      <c r="B59" s="43"/>
      <c r="C59" s="40" t="s">
        <v>1552</v>
      </c>
      <c r="D59" s="42" t="s">
        <v>826</v>
      </c>
      <c r="E59" s="48"/>
      <c r="F59" s="43"/>
      <c r="G59" s="43">
        <f>Source!V215</f>
        <v>2.0880000000000001</v>
      </c>
      <c r="H59" s="43"/>
      <c r="I59" s="43"/>
      <c r="J59" s="43"/>
      <c r="K59" s="43"/>
      <c r="L59" s="49">
        <f>SUMIF(CE60:CE61, 1, L60:L61)</f>
        <v>2067.2199999999998</v>
      </c>
      <c r="CE59">
        <v>1</v>
      </c>
    </row>
    <row r="60" spans="1:101" ht="42.75" x14ac:dyDescent="0.2">
      <c r="A60" s="41"/>
      <c r="B60" s="41" t="s">
        <v>843</v>
      </c>
      <c r="C60" s="41" t="s">
        <v>845</v>
      </c>
      <c r="D60" s="42" t="s">
        <v>832</v>
      </c>
      <c r="E60" s="43">
        <v>1.74</v>
      </c>
      <c r="F60" s="43">
        <f>ROUND((0.2+1),7)</f>
        <v>1.2</v>
      </c>
      <c r="G60" s="43">
        <f>SmtRes!CX207</f>
        <v>2.0880000000000001</v>
      </c>
      <c r="H60" s="45">
        <f>SmtRes!CZ207</f>
        <v>2088.77</v>
      </c>
      <c r="I60" s="44">
        <f>SmtRes!AJ207</f>
        <v>1.27</v>
      </c>
      <c r="J60" s="45">
        <f>ROUND(H60*I60, 2)</f>
        <v>2652.74</v>
      </c>
      <c r="K60" s="44"/>
      <c r="L60" s="45">
        <f>SmtRes!DG207</f>
        <v>5538.92</v>
      </c>
    </row>
    <row r="61" spans="1:101" ht="28.5" x14ac:dyDescent="0.2">
      <c r="A61" s="41"/>
      <c r="B61" s="41" t="s">
        <v>846</v>
      </c>
      <c r="C61" s="41" t="s">
        <v>1561</v>
      </c>
      <c r="D61" s="42" t="s">
        <v>826</v>
      </c>
      <c r="E61" s="43">
        <f>SmtRes!DO207*SmtRes!AT207</f>
        <v>1.74</v>
      </c>
      <c r="F61" s="43">
        <f>ROUND((0.2+1),7)</f>
        <v>1.2</v>
      </c>
      <c r="G61" s="43">
        <f>ROUND(E61*F61*G54, 7)</f>
        <v>2.0880000000000001</v>
      </c>
      <c r="H61" s="45"/>
      <c r="I61" s="44"/>
      <c r="J61" s="45">
        <f>ROUND(SmtRes!AG207/SmtRes!DO207, 2)</f>
        <v>990.05</v>
      </c>
      <c r="K61" s="44"/>
      <c r="L61" s="45">
        <f>SmtRes!DH207</f>
        <v>2067.2199999999998</v>
      </c>
      <c r="CE61">
        <v>1</v>
      </c>
    </row>
    <row r="62" spans="1:101" ht="15" x14ac:dyDescent="0.2">
      <c r="A62" s="40"/>
      <c r="B62" s="43">
        <v>4</v>
      </c>
      <c r="C62" s="40" t="s">
        <v>1562</v>
      </c>
      <c r="D62" s="42"/>
      <c r="E62" s="48"/>
      <c r="F62" s="43"/>
      <c r="G62" s="43"/>
      <c r="H62" s="43"/>
      <c r="I62" s="43"/>
      <c r="J62" s="43"/>
      <c r="K62" s="43"/>
      <c r="L62" s="49">
        <f>SUM(L63:L67)-SUMIF(CE63:CE67, 1, L63:L67)</f>
        <v>52.07</v>
      </c>
    </row>
    <row r="63" spans="1:101" ht="14.25" x14ac:dyDescent="0.2">
      <c r="A63" s="41"/>
      <c r="B63" s="41" t="s">
        <v>850</v>
      </c>
      <c r="C63" s="41" t="s">
        <v>852</v>
      </c>
      <c r="D63" s="42" t="s">
        <v>73</v>
      </c>
      <c r="E63" s="43">
        <v>0.1</v>
      </c>
      <c r="F63" s="43"/>
      <c r="G63" s="43">
        <f>SmtRes!CX208</f>
        <v>0.1</v>
      </c>
      <c r="H63" s="45">
        <f>SmtRes!CZ208</f>
        <v>185.43</v>
      </c>
      <c r="I63" s="44">
        <f>SmtRes!AI208</f>
        <v>1.59</v>
      </c>
      <c r="J63" s="45">
        <f>ROUND(H63*I63, 2)</f>
        <v>294.83</v>
      </c>
      <c r="K63" s="44"/>
      <c r="L63" s="45">
        <f>SmtRes!DF208</f>
        <v>29.48</v>
      </c>
    </row>
    <row r="64" spans="1:101" ht="14.25" x14ac:dyDescent="0.2">
      <c r="A64" s="41"/>
      <c r="B64" s="41" t="s">
        <v>853</v>
      </c>
      <c r="C64" s="41" t="s">
        <v>855</v>
      </c>
      <c r="D64" s="42" t="s">
        <v>73</v>
      </c>
      <c r="E64" s="43">
        <v>0.05</v>
      </c>
      <c r="F64" s="43"/>
      <c r="G64" s="43">
        <f>SmtRes!CX209</f>
        <v>0.05</v>
      </c>
      <c r="H64" s="45">
        <f>SmtRes!CZ209</f>
        <v>58.53</v>
      </c>
      <c r="I64" s="44">
        <f>SmtRes!AI209</f>
        <v>1.59</v>
      </c>
      <c r="J64" s="45">
        <f>ROUND(H64*I64, 2)</f>
        <v>93.06</v>
      </c>
      <c r="K64" s="44"/>
      <c r="L64" s="45">
        <f>SmtRes!DF209</f>
        <v>4.6500000000000004</v>
      </c>
    </row>
    <row r="65" spans="1:101" ht="14.25" x14ac:dyDescent="0.2">
      <c r="A65" s="41"/>
      <c r="B65" s="41" t="s">
        <v>859</v>
      </c>
      <c r="C65" s="41" t="s">
        <v>861</v>
      </c>
      <c r="D65" s="42" t="s">
        <v>73</v>
      </c>
      <c r="E65" s="43">
        <v>0.05</v>
      </c>
      <c r="F65" s="43"/>
      <c r="G65" s="43">
        <f>SmtRes!CX210</f>
        <v>0.05</v>
      </c>
      <c r="H65" s="45">
        <f>SmtRes!CZ210</f>
        <v>56.11</v>
      </c>
      <c r="I65" s="44">
        <f>SmtRes!AI210</f>
        <v>1.6</v>
      </c>
      <c r="J65" s="45">
        <f>ROUND(H65*I65, 2)</f>
        <v>89.78</v>
      </c>
      <c r="K65" s="44"/>
      <c r="L65" s="45">
        <f>SmtRes!DF210</f>
        <v>4.49</v>
      </c>
    </row>
    <row r="66" spans="1:101" ht="14.25" x14ac:dyDescent="0.2">
      <c r="A66" s="41"/>
      <c r="B66" s="41" t="s">
        <v>873</v>
      </c>
      <c r="C66" s="41" t="s">
        <v>875</v>
      </c>
      <c r="D66" s="42" t="s">
        <v>166</v>
      </c>
      <c r="E66" s="43">
        <v>3.0000000000000001E-5</v>
      </c>
      <c r="F66" s="43"/>
      <c r="G66" s="43">
        <f>SmtRes!CX213</f>
        <v>3.0000000000000001E-5</v>
      </c>
      <c r="H66" s="45">
        <f>SmtRes!CZ213</f>
        <v>80020.98</v>
      </c>
      <c r="I66" s="44">
        <f>SmtRes!AI213</f>
        <v>1.27</v>
      </c>
      <c r="J66" s="45">
        <f>ROUND(H66*I66, 2)</f>
        <v>101626.64</v>
      </c>
      <c r="K66" s="44"/>
      <c r="L66" s="45">
        <f>SmtRes!DF213</f>
        <v>3.05</v>
      </c>
    </row>
    <row r="67" spans="1:101" ht="14.25" x14ac:dyDescent="0.2">
      <c r="A67" s="41"/>
      <c r="B67" s="41" t="s">
        <v>931</v>
      </c>
      <c r="C67" s="41" t="s">
        <v>933</v>
      </c>
      <c r="D67" s="42" t="s">
        <v>73</v>
      </c>
      <c r="E67" s="43">
        <v>0.12</v>
      </c>
      <c r="F67" s="43"/>
      <c r="G67" s="43">
        <f>SmtRes!CX214</f>
        <v>0.12</v>
      </c>
      <c r="H67" s="45">
        <f>SmtRes!CZ214</f>
        <v>60.6</v>
      </c>
      <c r="I67" s="44">
        <f>SmtRes!AI214</f>
        <v>1.43</v>
      </c>
      <c r="J67" s="45">
        <f>ROUND(H67*I67, 2)</f>
        <v>86.66</v>
      </c>
      <c r="K67" s="44"/>
      <c r="L67" s="45">
        <f>SmtRes!DF214</f>
        <v>10.4</v>
      </c>
    </row>
    <row r="68" spans="1:101" ht="14.25" x14ac:dyDescent="0.2">
      <c r="A68" s="41"/>
      <c r="B68" s="41" t="str">
        <f>EtalonRes!I211</f>
        <v>02.2.04.03</v>
      </c>
      <c r="C68" s="41" t="str">
        <f>EtalonRes!K211</f>
        <v>Смесь песчано-гравийная</v>
      </c>
      <c r="D68" s="42" t="str">
        <f>EtalonRes!O211</f>
        <v>м3</v>
      </c>
      <c r="E68" s="43">
        <f>EtalonRes!X211</f>
        <v>0</v>
      </c>
      <c r="F68" s="43"/>
      <c r="G68" s="43">
        <f>ROUND(EtalonRes!AG211*Source!I215, 7)</f>
        <v>0</v>
      </c>
      <c r="H68" s="45"/>
      <c r="I68" s="44"/>
      <c r="J68" s="45"/>
      <c r="K68" s="44"/>
      <c r="L68" s="45"/>
    </row>
    <row r="69" spans="1:101" ht="28.5" x14ac:dyDescent="0.2">
      <c r="A69" s="41"/>
      <c r="B69" s="41" t="str">
        <f>EtalonRes!I212</f>
        <v>05.1.02.07</v>
      </c>
      <c r="C69" s="50" t="str">
        <f>EtalonRes!K212</f>
        <v>Стойки железобетонные под оборудование</v>
      </c>
      <c r="D69" s="51" t="str">
        <f>EtalonRes!O212</f>
        <v>м3</v>
      </c>
      <c r="E69" s="52">
        <f>EtalonRes!X212</f>
        <v>0</v>
      </c>
      <c r="F69" s="52"/>
      <c r="G69" s="52">
        <f>ROUND(EtalonRes!AG212*Source!I215, 7)</f>
        <v>0</v>
      </c>
      <c r="H69" s="53"/>
      <c r="I69" s="54"/>
      <c r="J69" s="53"/>
      <c r="K69" s="54"/>
      <c r="L69" s="53"/>
    </row>
    <row r="70" spans="1:101" ht="15" x14ac:dyDescent="0.2">
      <c r="A70" s="41"/>
      <c r="B70" s="41"/>
      <c r="C70" s="57" t="s">
        <v>1553</v>
      </c>
      <c r="D70" s="42"/>
      <c r="E70" s="43"/>
      <c r="F70" s="43"/>
      <c r="G70" s="43"/>
      <c r="H70" s="45"/>
      <c r="I70" s="44"/>
      <c r="J70" s="45"/>
      <c r="K70" s="44"/>
      <c r="L70" s="45">
        <f>L56+L58+L59+L62</f>
        <v>11497.85</v>
      </c>
    </row>
    <row r="71" spans="1:101" ht="14.25" x14ac:dyDescent="0.2">
      <c r="A71" s="41"/>
      <c r="B71" s="41"/>
      <c r="C71" s="41" t="s">
        <v>1554</v>
      </c>
      <c r="D71" s="42"/>
      <c r="E71" s="43"/>
      <c r="F71" s="43"/>
      <c r="G71" s="43"/>
      <c r="H71" s="45"/>
      <c r="I71" s="44"/>
      <c r="J71" s="45"/>
      <c r="K71" s="44"/>
      <c r="L71" s="45">
        <f>SUM(AR54:AR74)+SUM(AS54:AS74)+SUM(AT54:AT74)+SUM(AU54:AU74)+SUM(AV54:AV74)</f>
        <v>5906.86</v>
      </c>
    </row>
    <row r="72" spans="1:101" ht="14.25" x14ac:dyDescent="0.2">
      <c r="A72" s="41"/>
      <c r="B72" s="41" t="s">
        <v>25</v>
      </c>
      <c r="C72" s="41" t="s">
        <v>1555</v>
      </c>
      <c r="D72" s="42" t="s">
        <v>60</v>
      </c>
      <c r="E72" s="43">
        <f>Source!BZ215</f>
        <v>103</v>
      </c>
      <c r="F72" s="43"/>
      <c r="G72" s="43">
        <f>Source!AT215</f>
        <v>103</v>
      </c>
      <c r="H72" s="45"/>
      <c r="I72" s="44"/>
      <c r="J72" s="45"/>
      <c r="K72" s="44"/>
      <c r="L72" s="45">
        <f>SUM(AZ54:AZ74)</f>
        <v>6084.07</v>
      </c>
    </row>
    <row r="73" spans="1:101" ht="14.25" x14ac:dyDescent="0.2">
      <c r="A73" s="50"/>
      <c r="B73" s="50" t="s">
        <v>26</v>
      </c>
      <c r="C73" s="50" t="s">
        <v>1556</v>
      </c>
      <c r="D73" s="51" t="s">
        <v>60</v>
      </c>
      <c r="E73" s="52">
        <f>Source!CA215</f>
        <v>60</v>
      </c>
      <c r="F73" s="52"/>
      <c r="G73" s="52">
        <f>Source!AU215</f>
        <v>60</v>
      </c>
      <c r="H73" s="53"/>
      <c r="I73" s="54"/>
      <c r="J73" s="53"/>
      <c r="K73" s="54"/>
      <c r="L73" s="53">
        <f>SUM(BA54:BA74)</f>
        <v>3544.12</v>
      </c>
    </row>
    <row r="74" spans="1:101" ht="15" x14ac:dyDescent="0.2">
      <c r="C74" s="268" t="s">
        <v>1557</v>
      </c>
      <c r="D74" s="268"/>
      <c r="E74" s="268"/>
      <c r="F74" s="268"/>
      <c r="G74" s="268"/>
      <c r="H74" s="268"/>
      <c r="I74" s="269">
        <f>IF(E54&lt;&gt;0,K74/E54, 0)</f>
        <v>21126.04</v>
      </c>
      <c r="J74" s="269"/>
      <c r="K74" s="269">
        <f>L56+L58+L62+L72+L73+L59</f>
        <v>21126.04</v>
      </c>
      <c r="L74" s="269"/>
      <c r="AD74">
        <f>ROUND((Source!AT215/100)*((ROUND(SUMIF(SmtRes!AQ205:'SmtRes'!AQ214,"=1",SmtRes!AD205:'SmtRes'!AD214)*Source!I215, 2)+ROUND(SUMIF(SmtRes!AQ205:'SmtRes'!AQ214,"=1",SmtRes!AC205:'SmtRes'!AC214)*Source!I215, 2))), 2)</f>
        <v>1837.54</v>
      </c>
      <c r="AE74">
        <f>ROUND((Source!AU215/100)*((ROUND(SUMIF(SmtRes!AQ205:'SmtRes'!AQ214,"=1",SmtRes!AD205:'SmtRes'!AD214)*Source!I215, 2)+ROUND(SUMIF(SmtRes!AQ205:'SmtRes'!AQ214,"=1",SmtRes!AC205:'SmtRes'!AC214)*Source!I215, 2))), 2)</f>
        <v>1070.4100000000001</v>
      </c>
      <c r="AN74" s="55">
        <f>L56+L58+L62+L72+L73+L59</f>
        <v>21126.04</v>
      </c>
      <c r="AO74" s="55">
        <f>L58</f>
        <v>5538.92</v>
      </c>
      <c r="AQ74" t="s">
        <v>1558</v>
      </c>
      <c r="AR74" s="55">
        <f>L56</f>
        <v>3839.64</v>
      </c>
      <c r="AT74" s="55">
        <f>L59</f>
        <v>2067.2199999999998</v>
      </c>
      <c r="AV74" t="s">
        <v>1558</v>
      </c>
      <c r="AW74" s="55">
        <f>L62</f>
        <v>52.07</v>
      </c>
      <c r="AZ74">
        <f>Source!X215</f>
        <v>6084.07</v>
      </c>
      <c r="BA74">
        <f>Source!Y215</f>
        <v>3544.12</v>
      </c>
      <c r="CD74">
        <v>1</v>
      </c>
    </row>
    <row r="75" spans="1:101" ht="42.75" x14ac:dyDescent="0.2">
      <c r="A75" s="59" t="s">
        <v>126</v>
      </c>
      <c r="B75" s="50" t="str">
        <f>Source!F239</f>
        <v>ТЦ_102_77_7719546987_05.08.2026_02_32.1</v>
      </c>
      <c r="C75" s="50" t="str">
        <f>Source!G239</f>
        <v>Замок винтовой ВС-110</v>
      </c>
      <c r="D75" s="51" t="str">
        <f>Source!H239</f>
        <v>шт.</v>
      </c>
      <c r="E75" s="52">
        <f>Source!K239</f>
        <v>3</v>
      </c>
      <c r="F75" s="52"/>
      <c r="G75" s="52">
        <f>Source!I239</f>
        <v>3</v>
      </c>
      <c r="H75" s="53"/>
      <c r="I75" s="54"/>
      <c r="J75" s="53">
        <f>Source!AL239</f>
        <v>816.58</v>
      </c>
      <c r="K75" s="54"/>
      <c r="L75" s="53">
        <f>Source!HG239</f>
        <v>2449.7399999999998</v>
      </c>
    </row>
    <row r="76" spans="1:101" ht="15" x14ac:dyDescent="0.2">
      <c r="C76" s="268" t="s">
        <v>1557</v>
      </c>
      <c r="D76" s="268"/>
      <c r="E76" s="268"/>
      <c r="F76" s="268"/>
      <c r="G76" s="268"/>
      <c r="H76" s="268"/>
      <c r="I76" s="269">
        <f>IF(E75&lt;&gt;0,K76/E75, 0)</f>
        <v>816.58</v>
      </c>
      <c r="J76" s="269"/>
      <c r="K76" s="269">
        <f>L75</f>
        <v>2449.7399999999998</v>
      </c>
      <c r="L76" s="269"/>
      <c r="AD76">
        <f>ROUND((Source!AT239/100)*((ROUND(ROUND(Source!AO239,2)*Source!I239, 2)+ROUND(ROUND(Source!AN239,2)*Source!I239, 2))), 2)</f>
        <v>0</v>
      </c>
      <c r="AE76">
        <f>ROUND((Source!AU239/100)*((ROUND(ROUND(Source!AO239,2)*Source!I239, 2)+ROUND(ROUND(Source!AN239,2)*Source!I239, 2))), 2)</f>
        <v>0</v>
      </c>
      <c r="AN76" s="55">
        <f>L75</f>
        <v>2449.7399999999998</v>
      </c>
      <c r="AO76">
        <f>0</f>
        <v>0</v>
      </c>
      <c r="AQ76" t="s">
        <v>1558</v>
      </c>
      <c r="AR76">
        <f>0</f>
        <v>0</v>
      </c>
      <c r="AT76">
        <f>0</f>
        <v>0</v>
      </c>
      <c r="AV76" t="s">
        <v>1558</v>
      </c>
      <c r="AW76" s="55">
        <f>L75</f>
        <v>2449.7399999999998</v>
      </c>
      <c r="AX76" s="55">
        <f>L75</f>
        <v>2449.7399999999998</v>
      </c>
      <c r="AZ76">
        <f>Source!X239</f>
        <v>0</v>
      </c>
      <c r="BA76">
        <f>Source!Y239</f>
        <v>0</v>
      </c>
      <c r="CD76">
        <v>1</v>
      </c>
    </row>
    <row r="77" spans="1:101" ht="28.5" x14ac:dyDescent="0.2">
      <c r="A77" s="39" t="s">
        <v>129</v>
      </c>
      <c r="B77" s="41" t="s">
        <v>1625</v>
      </c>
      <c r="C77" s="41" t="str">
        <f>Source!G240</f>
        <v>Счетчики, устанавливаемые на готовом основании: трехфазные</v>
      </c>
      <c r="D77" s="42" t="str">
        <f>Source!H240</f>
        <v>ШТ</v>
      </c>
      <c r="E77" s="43">
        <f>Source!K240</f>
        <v>1</v>
      </c>
      <c r="F77" s="43"/>
      <c r="G77" s="43">
        <f>Source!I240</f>
        <v>1</v>
      </c>
      <c r="H77" s="45"/>
      <c r="I77" s="44"/>
      <c r="J77" s="45"/>
      <c r="K77" s="44"/>
      <c r="L77" s="45"/>
    </row>
    <row r="78" spans="1:101" ht="51" x14ac:dyDescent="0.2">
      <c r="B78" s="46" t="s">
        <v>1137</v>
      </c>
      <c r="C78" s="267" t="s">
        <v>1547</v>
      </c>
      <c r="D78" s="267"/>
      <c r="E78" s="267"/>
      <c r="F78" s="267"/>
      <c r="G78" s="267"/>
      <c r="H78" s="267"/>
      <c r="I78" s="267"/>
      <c r="J78" s="267"/>
      <c r="K78" s="267"/>
      <c r="L78" s="267"/>
      <c r="CW78" s="47" t="s">
        <v>1547</v>
      </c>
    </row>
    <row r="79" spans="1:101" ht="15" x14ac:dyDescent="0.2">
      <c r="A79" s="40"/>
      <c r="B79" s="43">
        <v>1</v>
      </c>
      <c r="C79" s="40" t="s">
        <v>1548</v>
      </c>
      <c r="D79" s="42" t="s">
        <v>826</v>
      </c>
      <c r="E79" s="48"/>
      <c r="F79" s="43"/>
      <c r="G79" s="43">
        <f>Source!U240</f>
        <v>0.84</v>
      </c>
      <c r="H79" s="43"/>
      <c r="I79" s="43"/>
      <c r="J79" s="43"/>
      <c r="K79" s="43"/>
      <c r="L79" s="49">
        <f>SUM(L80:L80)-SUMIF(CE80:CE80, 1, L80:L80)</f>
        <v>745.24</v>
      </c>
    </row>
    <row r="80" spans="1:101" ht="14.25" x14ac:dyDescent="0.2">
      <c r="A80" s="41"/>
      <c r="B80" s="41" t="s">
        <v>994</v>
      </c>
      <c r="C80" s="41" t="s">
        <v>995</v>
      </c>
      <c r="D80" s="42" t="s">
        <v>826</v>
      </c>
      <c r="E80" s="43">
        <v>0.7</v>
      </c>
      <c r="F80" s="43">
        <f>ROUND((0.2+1),7)</f>
        <v>1.2</v>
      </c>
      <c r="G80" s="43">
        <f>SmtRes!CX248</f>
        <v>0.84</v>
      </c>
      <c r="H80" s="45"/>
      <c r="I80" s="44"/>
      <c r="J80" s="45">
        <f>SmtRes!CZ248</f>
        <v>887.19</v>
      </c>
      <c r="K80" s="44"/>
      <c r="L80" s="45">
        <f>SmtRes!DI248</f>
        <v>745.24</v>
      </c>
    </row>
    <row r="81" spans="1:101" ht="15" x14ac:dyDescent="0.2">
      <c r="A81" s="40"/>
      <c r="B81" s="43">
        <v>2</v>
      </c>
      <c r="C81" s="40" t="s">
        <v>1549</v>
      </c>
      <c r="D81" s="42"/>
      <c r="E81" s="48"/>
      <c r="F81" s="43"/>
      <c r="G81" s="43"/>
      <c r="H81" s="43"/>
      <c r="I81" s="43"/>
      <c r="J81" s="43"/>
      <c r="K81" s="43"/>
      <c r="L81" s="49">
        <f>SUM(L82:L86)-SUMIF(CE82:CE86, 1, L82:L86)</f>
        <v>25.51</v>
      </c>
    </row>
    <row r="82" spans="1:101" ht="15" x14ac:dyDescent="0.2">
      <c r="A82" s="40"/>
      <c r="B82" s="43"/>
      <c r="C82" s="40" t="s">
        <v>1552</v>
      </c>
      <c r="D82" s="42" t="s">
        <v>826</v>
      </c>
      <c r="E82" s="48"/>
      <c r="F82" s="43"/>
      <c r="G82" s="43">
        <f>Source!V240</f>
        <v>2.4E-2</v>
      </c>
      <c r="H82" s="43"/>
      <c r="I82" s="43"/>
      <c r="J82" s="43"/>
      <c r="K82" s="43"/>
      <c r="L82" s="49">
        <f>SUMIF(CE83:CE86, 1, L83:L86)</f>
        <v>24.23</v>
      </c>
      <c r="CE82">
        <v>1</v>
      </c>
    </row>
    <row r="83" spans="1:101" ht="28.5" x14ac:dyDescent="0.2">
      <c r="A83" s="41"/>
      <c r="B83" s="41" t="s">
        <v>829</v>
      </c>
      <c r="C83" s="41" t="s">
        <v>831</v>
      </c>
      <c r="D83" s="42" t="s">
        <v>832</v>
      </c>
      <c r="E83" s="43">
        <v>0.01</v>
      </c>
      <c r="F83" s="43">
        <f>ROUND((0.2+1),7)</f>
        <v>1.2</v>
      </c>
      <c r="G83" s="43">
        <f>SmtRes!CX250</f>
        <v>1.2E-2</v>
      </c>
      <c r="H83" s="45"/>
      <c r="I83" s="44"/>
      <c r="J83" s="45">
        <f>SmtRes!CZ250</f>
        <v>1582.31</v>
      </c>
      <c r="K83" s="44"/>
      <c r="L83" s="45">
        <f>SmtRes!DG250</f>
        <v>18.989999999999998</v>
      </c>
    </row>
    <row r="84" spans="1:101" ht="28.5" x14ac:dyDescent="0.2">
      <c r="A84" s="41"/>
      <c r="B84" s="41" t="s">
        <v>833</v>
      </c>
      <c r="C84" s="41" t="s">
        <v>1550</v>
      </c>
      <c r="D84" s="42" t="s">
        <v>826</v>
      </c>
      <c r="E84" s="43">
        <f>SmtRes!DO250*SmtRes!AT250</f>
        <v>0.01</v>
      </c>
      <c r="F84" s="43">
        <f>ROUND((0.2+1),7)</f>
        <v>1.2</v>
      </c>
      <c r="G84" s="43">
        <f>ROUND(E84*F84*G77, 7)</f>
        <v>1.2E-2</v>
      </c>
      <c r="H84" s="45"/>
      <c r="I84" s="44"/>
      <c r="J84" s="45">
        <f>ROUND(SmtRes!AG250/SmtRes!DO250, 2)</f>
        <v>1157.2</v>
      </c>
      <c r="K84" s="44"/>
      <c r="L84" s="45">
        <f>SmtRes!DH250</f>
        <v>13.89</v>
      </c>
      <c r="CE84">
        <v>1</v>
      </c>
    </row>
    <row r="85" spans="1:101" ht="28.5" x14ac:dyDescent="0.2">
      <c r="A85" s="41"/>
      <c r="B85" s="41" t="s">
        <v>847</v>
      </c>
      <c r="C85" s="41" t="s">
        <v>849</v>
      </c>
      <c r="D85" s="42" t="s">
        <v>832</v>
      </c>
      <c r="E85" s="43">
        <v>0.01</v>
      </c>
      <c r="F85" s="43">
        <f>ROUND((0.2+1),7)</f>
        <v>1.2</v>
      </c>
      <c r="G85" s="43">
        <f>SmtRes!CX251</f>
        <v>1.2E-2</v>
      </c>
      <c r="H85" s="45"/>
      <c r="I85" s="44"/>
      <c r="J85" s="45">
        <f>SmtRes!CZ251</f>
        <v>543.33000000000004</v>
      </c>
      <c r="K85" s="44"/>
      <c r="L85" s="45">
        <f>SmtRes!DG251</f>
        <v>6.52</v>
      </c>
    </row>
    <row r="86" spans="1:101" ht="28.5" x14ac:dyDescent="0.2">
      <c r="A86" s="41"/>
      <c r="B86" s="41" t="s">
        <v>840</v>
      </c>
      <c r="C86" s="41" t="s">
        <v>1551</v>
      </c>
      <c r="D86" s="42" t="s">
        <v>826</v>
      </c>
      <c r="E86" s="43">
        <f>SmtRes!DO251*SmtRes!AT251</f>
        <v>0.01</v>
      </c>
      <c r="F86" s="43">
        <f>ROUND((0.2+1),7)</f>
        <v>1.2</v>
      </c>
      <c r="G86" s="43">
        <f>ROUND(E86*F86*G77, 7)</f>
        <v>1.2E-2</v>
      </c>
      <c r="H86" s="45"/>
      <c r="I86" s="44"/>
      <c r="J86" s="45">
        <f>ROUND(SmtRes!AG251/SmtRes!DO251, 2)</f>
        <v>861.47</v>
      </c>
      <c r="K86" s="44"/>
      <c r="L86" s="45">
        <f>SmtRes!DH251</f>
        <v>10.34</v>
      </c>
      <c r="CE86">
        <v>1</v>
      </c>
    </row>
    <row r="87" spans="1:101" ht="15" x14ac:dyDescent="0.2">
      <c r="A87" s="40"/>
      <c r="B87" s="43">
        <v>4</v>
      </c>
      <c r="C87" s="40" t="s">
        <v>1562</v>
      </c>
      <c r="D87" s="42"/>
      <c r="E87" s="48"/>
      <c r="F87" s="43"/>
      <c r="G87" s="43"/>
      <c r="H87" s="43"/>
      <c r="I87" s="43"/>
      <c r="J87" s="43"/>
      <c r="K87" s="43"/>
      <c r="L87" s="49">
        <f>SUM(L88:L88)-SUMIF(CE88:CE88, 1, L88:L88)</f>
        <v>4.97</v>
      </c>
    </row>
    <row r="88" spans="1:101" ht="28.5" x14ac:dyDescent="0.2">
      <c r="A88" s="41"/>
      <c r="B88" s="41" t="s">
        <v>996</v>
      </c>
      <c r="C88" s="50" t="s">
        <v>998</v>
      </c>
      <c r="D88" s="51" t="s">
        <v>166</v>
      </c>
      <c r="E88" s="52">
        <v>3.0000000000000001E-5</v>
      </c>
      <c r="F88" s="52"/>
      <c r="G88" s="52">
        <f>SmtRes!CX252</f>
        <v>3.0000000000000001E-5</v>
      </c>
      <c r="H88" s="53">
        <f>SmtRes!CZ252</f>
        <v>127406</v>
      </c>
      <c r="I88" s="54">
        <f>SmtRes!AI252</f>
        <v>1.3</v>
      </c>
      <c r="J88" s="53">
        <f>ROUND(H88*I88, 2)</f>
        <v>165627.79999999999</v>
      </c>
      <c r="K88" s="54"/>
      <c r="L88" s="53">
        <f>SmtRes!DF252</f>
        <v>4.97</v>
      </c>
    </row>
    <row r="89" spans="1:101" ht="15" x14ac:dyDescent="0.2">
      <c r="A89" s="41"/>
      <c r="B89" s="41"/>
      <c r="C89" s="57" t="s">
        <v>1553</v>
      </c>
      <c r="D89" s="42"/>
      <c r="E89" s="43"/>
      <c r="F89" s="43"/>
      <c r="G89" s="43"/>
      <c r="H89" s="45"/>
      <c r="I89" s="44"/>
      <c r="J89" s="45"/>
      <c r="K89" s="44"/>
      <c r="L89" s="45">
        <f>L79+L81+L82+L87</f>
        <v>799.95</v>
      </c>
    </row>
    <row r="90" spans="1:101" ht="14.25" x14ac:dyDescent="0.2">
      <c r="A90" s="41"/>
      <c r="B90" s="41"/>
      <c r="C90" s="41" t="s">
        <v>1554</v>
      </c>
      <c r="D90" s="42"/>
      <c r="E90" s="43"/>
      <c r="F90" s="43"/>
      <c r="G90" s="43"/>
      <c r="H90" s="45"/>
      <c r="I90" s="44"/>
      <c r="J90" s="45"/>
      <c r="K90" s="44"/>
      <c r="L90" s="45">
        <f>SUM(AR77:AR93)+SUM(AS77:AS93)+SUM(AT77:AT93)+SUM(AU77:AU93)+SUM(AV77:AV93)</f>
        <v>769.47</v>
      </c>
    </row>
    <row r="91" spans="1:101" ht="28.5" x14ac:dyDescent="0.2">
      <c r="A91" s="41"/>
      <c r="B91" s="41" t="s">
        <v>55</v>
      </c>
      <c r="C91" s="41" t="s">
        <v>1564</v>
      </c>
      <c r="D91" s="42" t="s">
        <v>60</v>
      </c>
      <c r="E91" s="43">
        <f>Source!BZ240</f>
        <v>97</v>
      </c>
      <c r="F91" s="43"/>
      <c r="G91" s="43">
        <f>Source!AT240</f>
        <v>97</v>
      </c>
      <c r="H91" s="45"/>
      <c r="I91" s="44"/>
      <c r="J91" s="45"/>
      <c r="K91" s="44"/>
      <c r="L91" s="45">
        <f>SUM(AZ77:AZ93)</f>
        <v>746.39</v>
      </c>
    </row>
    <row r="92" spans="1:101" ht="28.5" x14ac:dyDescent="0.2">
      <c r="A92" s="50"/>
      <c r="B92" s="50" t="s">
        <v>56</v>
      </c>
      <c r="C92" s="50" t="s">
        <v>1565</v>
      </c>
      <c r="D92" s="51" t="s">
        <v>60</v>
      </c>
      <c r="E92" s="52">
        <f>Source!CA240</f>
        <v>51</v>
      </c>
      <c r="F92" s="52"/>
      <c r="G92" s="52">
        <f>Source!AU240</f>
        <v>51</v>
      </c>
      <c r="H92" s="53"/>
      <c r="I92" s="54"/>
      <c r="J92" s="53"/>
      <c r="K92" s="54"/>
      <c r="L92" s="53">
        <f>SUM(BA77:BA93)</f>
        <v>392.43</v>
      </c>
    </row>
    <row r="93" spans="1:101" ht="15" x14ac:dyDescent="0.2">
      <c r="C93" s="268" t="s">
        <v>1557</v>
      </c>
      <c r="D93" s="268"/>
      <c r="E93" s="268"/>
      <c r="F93" s="268"/>
      <c r="G93" s="268"/>
      <c r="H93" s="268"/>
      <c r="I93" s="269">
        <f>IF(E77&lt;&gt;0,K93/E77, 0)</f>
        <v>1938.77</v>
      </c>
      <c r="J93" s="269"/>
      <c r="K93" s="269">
        <f>L79+L81+L87+L91+L92+L82</f>
        <v>1938.77</v>
      </c>
      <c r="L93" s="269"/>
      <c r="AD93">
        <f>ROUND((Source!AT240/100)*((ROUND(SUMIF(SmtRes!AQ248:'SmtRes'!AQ253,"=1",SmtRes!AD248:'SmtRes'!AD253)*Source!I240, 2)+ROUND(SUMIF(SmtRes!AQ248:'SmtRes'!AQ253,"=1",SmtRes!AC248:'SmtRes'!AC253)*Source!I240, 2))), 2)</f>
        <v>2818.68</v>
      </c>
      <c r="AE93">
        <f>ROUND((Source!AU240/100)*((ROUND(SUMIF(SmtRes!AQ248:'SmtRes'!AQ253,"=1",SmtRes!AD248:'SmtRes'!AD253)*Source!I240, 2)+ROUND(SUMIF(SmtRes!AQ248:'SmtRes'!AQ253,"=1",SmtRes!AC248:'SmtRes'!AC253)*Source!I240, 2))), 2)</f>
        <v>1481.99</v>
      </c>
      <c r="AN93" s="55">
        <f>L79+L81+L87+L91+L92+L82</f>
        <v>1938.77</v>
      </c>
      <c r="AO93" s="55">
        <f>L81</f>
        <v>25.51</v>
      </c>
      <c r="AQ93" t="s">
        <v>1558</v>
      </c>
      <c r="AR93" s="55">
        <f>L79</f>
        <v>745.24</v>
      </c>
      <c r="AT93" s="55">
        <f>L82</f>
        <v>24.23</v>
      </c>
      <c r="AV93" t="s">
        <v>1558</v>
      </c>
      <c r="AW93" s="55">
        <f>L87</f>
        <v>4.97</v>
      </c>
      <c r="AZ93">
        <f>Source!X240</f>
        <v>746.39</v>
      </c>
      <c r="BA93">
        <f>Source!Y240</f>
        <v>392.43</v>
      </c>
      <c r="CD93">
        <v>2</v>
      </c>
    </row>
    <row r="94" spans="1:101" ht="42.75" x14ac:dyDescent="0.2">
      <c r="A94" s="39" t="s">
        <v>132</v>
      </c>
      <c r="B94" s="41" t="s">
        <v>1626</v>
      </c>
      <c r="C94" s="41" t="str">
        <f>Source!G241</f>
        <v>Шкаф (пульт) управления навесной, высота, ширина и глубина: до 600х600х350 мм**шкаф ДЭС</v>
      </c>
      <c r="D94" s="42" t="str">
        <f>Source!H241</f>
        <v>ШТ</v>
      </c>
      <c r="E94" s="43">
        <f>Source!K241</f>
        <v>1</v>
      </c>
      <c r="F94" s="43"/>
      <c r="G94" s="43">
        <f>Source!I241</f>
        <v>1</v>
      </c>
      <c r="H94" s="45"/>
      <c r="I94" s="44"/>
      <c r="J94" s="45"/>
      <c r="K94" s="44"/>
      <c r="L94" s="45"/>
    </row>
    <row r="95" spans="1:101" ht="51" x14ac:dyDescent="0.2">
      <c r="B95" s="46" t="s">
        <v>1137</v>
      </c>
      <c r="C95" s="267" t="s">
        <v>1547</v>
      </c>
      <c r="D95" s="267"/>
      <c r="E95" s="267"/>
      <c r="F95" s="267"/>
      <c r="G95" s="267"/>
      <c r="H95" s="267"/>
      <c r="I95" s="267"/>
      <c r="J95" s="267"/>
      <c r="K95" s="267"/>
      <c r="L95" s="267"/>
      <c r="CW95" s="47" t="s">
        <v>1547</v>
      </c>
    </row>
    <row r="96" spans="1:101" ht="15" x14ac:dyDescent="0.2">
      <c r="A96" s="40"/>
      <c r="B96" s="43">
        <v>1</v>
      </c>
      <c r="C96" s="40" t="s">
        <v>1548</v>
      </c>
      <c r="D96" s="42" t="s">
        <v>826</v>
      </c>
      <c r="E96" s="48"/>
      <c r="F96" s="43"/>
      <c r="G96" s="43">
        <f>Source!U241</f>
        <v>2.472</v>
      </c>
      <c r="H96" s="43"/>
      <c r="I96" s="43"/>
      <c r="J96" s="43"/>
      <c r="K96" s="43"/>
      <c r="L96" s="49">
        <f>SUM(L97:L97)-SUMIF(CE97:CE97, 1, L97:L97)</f>
        <v>2193.13</v>
      </c>
    </row>
    <row r="97" spans="1:83" ht="14.25" x14ac:dyDescent="0.2">
      <c r="A97" s="41"/>
      <c r="B97" s="41" t="s">
        <v>994</v>
      </c>
      <c r="C97" s="41" t="s">
        <v>995</v>
      </c>
      <c r="D97" s="42" t="s">
        <v>826</v>
      </c>
      <c r="E97" s="43">
        <v>2.06</v>
      </c>
      <c r="F97" s="43">
        <f>ROUND((0.2+1),7)</f>
        <v>1.2</v>
      </c>
      <c r="G97" s="43">
        <f>SmtRes!CX254</f>
        <v>2.472</v>
      </c>
      <c r="H97" s="45"/>
      <c r="I97" s="44"/>
      <c r="J97" s="45">
        <f>SmtRes!CZ254</f>
        <v>887.19</v>
      </c>
      <c r="K97" s="44"/>
      <c r="L97" s="45">
        <f>SmtRes!DI254</f>
        <v>2193.13</v>
      </c>
    </row>
    <row r="98" spans="1:83" ht="15" x14ac:dyDescent="0.2">
      <c r="A98" s="40"/>
      <c r="B98" s="43">
        <v>2</v>
      </c>
      <c r="C98" s="40" t="s">
        <v>1549</v>
      </c>
      <c r="D98" s="42"/>
      <c r="E98" s="48"/>
      <c r="F98" s="43"/>
      <c r="G98" s="43"/>
      <c r="H98" s="43"/>
      <c r="I98" s="43"/>
      <c r="J98" s="43"/>
      <c r="K98" s="43"/>
      <c r="L98" s="49">
        <f>SUM(L99:L107)-SUMIF(CE99:CE107, 1, L99:L107)</f>
        <v>267.62</v>
      </c>
    </row>
    <row r="99" spans="1:83" ht="15" x14ac:dyDescent="0.2">
      <c r="A99" s="40"/>
      <c r="B99" s="43"/>
      <c r="C99" s="40" t="s">
        <v>1552</v>
      </c>
      <c r="D99" s="42" t="s">
        <v>826</v>
      </c>
      <c r="E99" s="48"/>
      <c r="F99" s="43"/>
      <c r="G99" s="43">
        <f>Source!V241</f>
        <v>0.372</v>
      </c>
      <c r="H99" s="43"/>
      <c r="I99" s="43"/>
      <c r="J99" s="43"/>
      <c r="K99" s="43"/>
      <c r="L99" s="49">
        <f>SUMIF(CE100:CE107, 1, L100:L107)</f>
        <v>341.77</v>
      </c>
      <c r="CE99">
        <v>1</v>
      </c>
    </row>
    <row r="100" spans="1:83" ht="42.75" x14ac:dyDescent="0.2">
      <c r="A100" s="41"/>
      <c r="B100" s="41" t="s">
        <v>999</v>
      </c>
      <c r="C100" s="41" t="s">
        <v>1001</v>
      </c>
      <c r="D100" s="42" t="s">
        <v>832</v>
      </c>
      <c r="E100" s="43">
        <v>0.19</v>
      </c>
      <c r="F100" s="43">
        <f t="shared" ref="F100:F107" si="1">ROUND((0.2+1),7)</f>
        <v>1.2</v>
      </c>
      <c r="G100" s="43">
        <f>SmtRes!CX256</f>
        <v>0.22800000000000001</v>
      </c>
      <c r="H100" s="45">
        <f>SmtRes!CZ256</f>
        <v>10.23</v>
      </c>
      <c r="I100" s="44">
        <f>SmtRes!AJ256</f>
        <v>1.42</v>
      </c>
      <c r="J100" s="45">
        <f>ROUND(H100*I100, 2)</f>
        <v>14.53</v>
      </c>
      <c r="K100" s="44"/>
      <c r="L100" s="45">
        <f>SmtRes!DG256</f>
        <v>3.31</v>
      </c>
    </row>
    <row r="101" spans="1:83" ht="28.5" x14ac:dyDescent="0.2">
      <c r="A101" s="41"/>
      <c r="B101" s="41" t="s">
        <v>829</v>
      </c>
      <c r="C101" s="41" t="s">
        <v>831</v>
      </c>
      <c r="D101" s="42" t="s">
        <v>832</v>
      </c>
      <c r="E101" s="43">
        <v>0.06</v>
      </c>
      <c r="F101" s="43">
        <f t="shared" si="1"/>
        <v>1.2</v>
      </c>
      <c r="G101" s="43">
        <f>SmtRes!CX257</f>
        <v>7.1999999999999995E-2</v>
      </c>
      <c r="H101" s="45"/>
      <c r="I101" s="44"/>
      <c r="J101" s="45">
        <f>SmtRes!CZ257</f>
        <v>1582.31</v>
      </c>
      <c r="K101" s="44"/>
      <c r="L101" s="45">
        <f>SmtRes!DG257</f>
        <v>113.93</v>
      </c>
    </row>
    <row r="102" spans="1:83" ht="28.5" x14ac:dyDescent="0.2">
      <c r="A102" s="41"/>
      <c r="B102" s="41" t="s">
        <v>833</v>
      </c>
      <c r="C102" s="41" t="s">
        <v>1550</v>
      </c>
      <c r="D102" s="42" t="s">
        <v>826</v>
      </c>
      <c r="E102" s="43">
        <f>SmtRes!DO257*SmtRes!AT257</f>
        <v>0.06</v>
      </c>
      <c r="F102" s="43">
        <f t="shared" si="1"/>
        <v>1.2</v>
      </c>
      <c r="G102" s="43">
        <f>ROUND(E102*F102*G94, 7)</f>
        <v>7.1999999999999995E-2</v>
      </c>
      <c r="H102" s="45"/>
      <c r="I102" s="44"/>
      <c r="J102" s="45">
        <f>ROUND(SmtRes!AG257/SmtRes!DO257, 2)</f>
        <v>1157.2</v>
      </c>
      <c r="K102" s="44"/>
      <c r="L102" s="45">
        <f>SmtRes!DH257</f>
        <v>83.32</v>
      </c>
      <c r="CE102">
        <v>1</v>
      </c>
    </row>
    <row r="103" spans="1:83" ht="28.5" x14ac:dyDescent="0.2">
      <c r="A103" s="41"/>
      <c r="B103" s="41" t="s">
        <v>847</v>
      </c>
      <c r="C103" s="41" t="s">
        <v>849</v>
      </c>
      <c r="D103" s="42" t="s">
        <v>832</v>
      </c>
      <c r="E103" s="43">
        <v>0.06</v>
      </c>
      <c r="F103" s="43">
        <f t="shared" si="1"/>
        <v>1.2</v>
      </c>
      <c r="G103" s="43">
        <f>SmtRes!CX258</f>
        <v>7.1999999999999995E-2</v>
      </c>
      <c r="H103" s="45"/>
      <c r="I103" s="44"/>
      <c r="J103" s="45">
        <f>SmtRes!CZ258</f>
        <v>543.33000000000004</v>
      </c>
      <c r="K103" s="44"/>
      <c r="L103" s="45">
        <f>SmtRes!DG258</f>
        <v>39.119999999999997</v>
      </c>
    </row>
    <row r="104" spans="1:83" ht="28.5" x14ac:dyDescent="0.2">
      <c r="A104" s="41"/>
      <c r="B104" s="41" t="s">
        <v>840</v>
      </c>
      <c r="C104" s="41" t="s">
        <v>1551</v>
      </c>
      <c r="D104" s="42" t="s">
        <v>826</v>
      </c>
      <c r="E104" s="43">
        <f>SmtRes!DO258*SmtRes!AT258</f>
        <v>0.06</v>
      </c>
      <c r="F104" s="43">
        <f t="shared" si="1"/>
        <v>1.2</v>
      </c>
      <c r="G104" s="43">
        <f>ROUND(E104*F104*G94, 7)</f>
        <v>7.1999999999999995E-2</v>
      </c>
      <c r="H104" s="45"/>
      <c r="I104" s="44"/>
      <c r="J104" s="45">
        <f>ROUND(SmtRes!AG258/SmtRes!DO258, 2)</f>
        <v>861.47</v>
      </c>
      <c r="K104" s="44"/>
      <c r="L104" s="45">
        <f>SmtRes!DH258</f>
        <v>62.03</v>
      </c>
      <c r="CE104">
        <v>1</v>
      </c>
    </row>
    <row r="105" spans="1:83" ht="42.75" x14ac:dyDescent="0.2">
      <c r="A105" s="41"/>
      <c r="B105" s="41" t="s">
        <v>920</v>
      </c>
      <c r="C105" s="41" t="s">
        <v>922</v>
      </c>
      <c r="D105" s="42" t="s">
        <v>832</v>
      </c>
      <c r="E105" s="43">
        <v>0.61</v>
      </c>
      <c r="F105" s="43">
        <f t="shared" si="1"/>
        <v>1.2</v>
      </c>
      <c r="G105" s="43">
        <f>SmtRes!CX259</f>
        <v>0.73199999999999998</v>
      </c>
      <c r="H105" s="45"/>
      <c r="I105" s="44"/>
      <c r="J105" s="45">
        <f>SmtRes!CZ259</f>
        <v>34.6</v>
      </c>
      <c r="K105" s="44"/>
      <c r="L105" s="45">
        <f>SmtRes!DG259</f>
        <v>25.33</v>
      </c>
    </row>
    <row r="106" spans="1:83" ht="57" x14ac:dyDescent="0.2">
      <c r="A106" s="41"/>
      <c r="B106" s="41" t="s">
        <v>1002</v>
      </c>
      <c r="C106" s="41" t="s">
        <v>1004</v>
      </c>
      <c r="D106" s="42" t="s">
        <v>832</v>
      </c>
      <c r="E106" s="43">
        <v>0.19</v>
      </c>
      <c r="F106" s="43">
        <f t="shared" si="1"/>
        <v>1.2</v>
      </c>
      <c r="G106" s="43">
        <f>SmtRes!CX260</f>
        <v>0.22800000000000001</v>
      </c>
      <c r="H106" s="45"/>
      <c r="I106" s="44"/>
      <c r="J106" s="45">
        <f>SmtRes!CZ260</f>
        <v>376.9</v>
      </c>
      <c r="K106" s="44"/>
      <c r="L106" s="45">
        <f>SmtRes!DG260</f>
        <v>85.93</v>
      </c>
    </row>
    <row r="107" spans="1:83" ht="28.5" x14ac:dyDescent="0.2">
      <c r="A107" s="41"/>
      <c r="B107" s="41" t="s">
        <v>840</v>
      </c>
      <c r="C107" s="41" t="s">
        <v>1551</v>
      </c>
      <c r="D107" s="42" t="s">
        <v>826</v>
      </c>
      <c r="E107" s="43">
        <f>SmtRes!DO260*SmtRes!AT260</f>
        <v>0.19</v>
      </c>
      <c r="F107" s="43">
        <f t="shared" si="1"/>
        <v>1.2</v>
      </c>
      <c r="G107" s="43">
        <f>ROUND(E107*F107*G94, 7)</f>
        <v>0.22800000000000001</v>
      </c>
      <c r="H107" s="45"/>
      <c r="I107" s="44"/>
      <c r="J107" s="45">
        <f>ROUND(SmtRes!AG260/SmtRes!DO260, 2)</f>
        <v>861.47</v>
      </c>
      <c r="K107" s="44"/>
      <c r="L107" s="45">
        <f>SmtRes!DH260</f>
        <v>196.42</v>
      </c>
      <c r="CE107">
        <v>1</v>
      </c>
    </row>
    <row r="108" spans="1:83" ht="15" x14ac:dyDescent="0.2">
      <c r="A108" s="40"/>
      <c r="B108" s="43">
        <v>4</v>
      </c>
      <c r="C108" s="40" t="s">
        <v>1562</v>
      </c>
      <c r="D108" s="42"/>
      <c r="E108" s="48"/>
      <c r="F108" s="43"/>
      <c r="G108" s="43"/>
      <c r="H108" s="43"/>
      <c r="I108" s="43"/>
      <c r="J108" s="43"/>
      <c r="K108" s="43"/>
      <c r="L108" s="49">
        <f>SUM(L109:L111)-SUMIF(CE109:CE111, 1, L109:L111)</f>
        <v>32.97</v>
      </c>
    </row>
    <row r="109" spans="1:83" ht="57" x14ac:dyDescent="0.2">
      <c r="A109" s="41"/>
      <c r="B109" s="41" t="s">
        <v>951</v>
      </c>
      <c r="C109" s="41" t="s">
        <v>953</v>
      </c>
      <c r="D109" s="42" t="s">
        <v>73</v>
      </c>
      <c r="E109" s="43">
        <v>0.1</v>
      </c>
      <c r="F109" s="43"/>
      <c r="G109" s="43">
        <f>SmtRes!CX261</f>
        <v>0.1</v>
      </c>
      <c r="H109" s="45">
        <f>SmtRes!CZ261</f>
        <v>155.63</v>
      </c>
      <c r="I109" s="44">
        <f>SmtRes!AI261</f>
        <v>0.77</v>
      </c>
      <c r="J109" s="45">
        <f>ROUND(H109*I109, 2)</f>
        <v>119.84</v>
      </c>
      <c r="K109" s="44"/>
      <c r="L109" s="45">
        <f>SmtRes!DF261</f>
        <v>11.98</v>
      </c>
    </row>
    <row r="110" spans="1:83" ht="28.5" x14ac:dyDescent="0.2">
      <c r="A110" s="41"/>
      <c r="B110" s="41" t="s">
        <v>856</v>
      </c>
      <c r="C110" s="41" t="s">
        <v>858</v>
      </c>
      <c r="D110" s="42" t="s">
        <v>73</v>
      </c>
      <c r="E110" s="43">
        <v>0.1</v>
      </c>
      <c r="F110" s="43"/>
      <c r="G110" s="43">
        <f>SmtRes!CX262</f>
        <v>0.1</v>
      </c>
      <c r="H110" s="45">
        <f>SmtRes!CZ262</f>
        <v>174.93</v>
      </c>
      <c r="I110" s="44">
        <f>SmtRes!AI262</f>
        <v>1.07</v>
      </c>
      <c r="J110" s="45">
        <f>ROUND(H110*I110, 2)</f>
        <v>187.18</v>
      </c>
      <c r="K110" s="44"/>
      <c r="L110" s="45">
        <f>SmtRes!DF262</f>
        <v>18.72</v>
      </c>
    </row>
    <row r="111" spans="1:83" ht="28.5" x14ac:dyDescent="0.2">
      <c r="A111" s="41"/>
      <c r="B111" s="41" t="s">
        <v>923</v>
      </c>
      <c r="C111" s="50" t="s">
        <v>925</v>
      </c>
      <c r="D111" s="51" t="s">
        <v>73</v>
      </c>
      <c r="E111" s="52">
        <v>0.02</v>
      </c>
      <c r="F111" s="52"/>
      <c r="G111" s="52">
        <f>SmtRes!CX263</f>
        <v>0.02</v>
      </c>
      <c r="H111" s="53">
        <f>SmtRes!CZ263</f>
        <v>79.88</v>
      </c>
      <c r="I111" s="54">
        <f>SmtRes!AI263</f>
        <v>1.42</v>
      </c>
      <c r="J111" s="53">
        <f>ROUND(H111*I111, 2)</f>
        <v>113.43</v>
      </c>
      <c r="K111" s="54"/>
      <c r="L111" s="53">
        <f>SmtRes!DF263</f>
        <v>2.27</v>
      </c>
    </row>
    <row r="112" spans="1:83" ht="15" x14ac:dyDescent="0.2">
      <c r="A112" s="41"/>
      <c r="B112" s="41"/>
      <c r="C112" s="57" t="s">
        <v>1553</v>
      </c>
      <c r="D112" s="42"/>
      <c r="E112" s="43"/>
      <c r="F112" s="43"/>
      <c r="G112" s="43"/>
      <c r="H112" s="45"/>
      <c r="I112" s="44"/>
      <c r="J112" s="45"/>
      <c r="K112" s="44"/>
      <c r="L112" s="45">
        <f>L96+L98+L99+L108</f>
        <v>2835.49</v>
      </c>
    </row>
    <row r="113" spans="1:82" ht="14.25" x14ac:dyDescent="0.2">
      <c r="A113" s="41"/>
      <c r="B113" s="41"/>
      <c r="C113" s="41" t="s">
        <v>1554</v>
      </c>
      <c r="D113" s="42"/>
      <c r="E113" s="43"/>
      <c r="F113" s="43"/>
      <c r="G113" s="43"/>
      <c r="H113" s="45"/>
      <c r="I113" s="44"/>
      <c r="J113" s="45"/>
      <c r="K113" s="44"/>
      <c r="L113" s="45">
        <f>SUM(AR94:AR116)+SUM(AS94:AS116)+SUM(AT94:AT116)+SUM(AU94:AU116)+SUM(AV94:AV116)</f>
        <v>2534.9</v>
      </c>
    </row>
    <row r="114" spans="1:82" ht="28.5" x14ac:dyDescent="0.2">
      <c r="A114" s="41"/>
      <c r="B114" s="41" t="s">
        <v>55</v>
      </c>
      <c r="C114" s="41" t="s">
        <v>1564</v>
      </c>
      <c r="D114" s="42" t="s">
        <v>60</v>
      </c>
      <c r="E114" s="43">
        <f>Source!BZ241</f>
        <v>97</v>
      </c>
      <c r="F114" s="43"/>
      <c r="G114" s="43">
        <f>Source!AT241</f>
        <v>97</v>
      </c>
      <c r="H114" s="45"/>
      <c r="I114" s="44"/>
      <c r="J114" s="45"/>
      <c r="K114" s="44"/>
      <c r="L114" s="45">
        <f>SUM(AZ94:AZ116)</f>
        <v>2458.85</v>
      </c>
    </row>
    <row r="115" spans="1:82" ht="28.5" x14ac:dyDescent="0.2">
      <c r="A115" s="50"/>
      <c r="B115" s="50" t="s">
        <v>56</v>
      </c>
      <c r="C115" s="50" t="s">
        <v>1565</v>
      </c>
      <c r="D115" s="51" t="s">
        <v>60</v>
      </c>
      <c r="E115" s="52">
        <f>Source!CA241</f>
        <v>51</v>
      </c>
      <c r="F115" s="52"/>
      <c r="G115" s="52">
        <f>Source!AU241</f>
        <v>51</v>
      </c>
      <c r="H115" s="53"/>
      <c r="I115" s="54"/>
      <c r="J115" s="53"/>
      <c r="K115" s="54"/>
      <c r="L115" s="53">
        <f>SUM(BA94:BA116)</f>
        <v>1292.8</v>
      </c>
    </row>
    <row r="116" spans="1:82" ht="15" x14ac:dyDescent="0.2">
      <c r="C116" s="268" t="s">
        <v>1557</v>
      </c>
      <c r="D116" s="268"/>
      <c r="E116" s="268"/>
      <c r="F116" s="268"/>
      <c r="G116" s="268"/>
      <c r="H116" s="268"/>
      <c r="I116" s="269">
        <f>IF(E94&lt;&gt;0,K116/E94, 0)</f>
        <v>6587.14</v>
      </c>
      <c r="J116" s="269"/>
      <c r="K116" s="269">
        <f>L96+L98+L108+L114+L115+L99</f>
        <v>6587.14</v>
      </c>
      <c r="L116" s="269"/>
      <c r="AD116">
        <f>ROUND((Source!AT241/100)*((ROUND(SUMIF(SmtRes!AQ254:'SmtRes'!AQ264,"=1",SmtRes!AD254:'SmtRes'!AD264)*Source!I241, 2)+ROUND(SUMIF(SmtRes!AQ254:'SmtRes'!AQ264,"=1",SmtRes!AC254:'SmtRes'!AC264)*Source!I241, 2))), 2)</f>
        <v>3654.31</v>
      </c>
      <c r="AE116">
        <f>ROUND((Source!AU241/100)*((ROUND(SUMIF(SmtRes!AQ254:'SmtRes'!AQ264,"=1",SmtRes!AD254:'SmtRes'!AD264)*Source!I241, 2)+ROUND(SUMIF(SmtRes!AQ254:'SmtRes'!AQ264,"=1",SmtRes!AC254:'SmtRes'!AC264)*Source!I241, 2))), 2)</f>
        <v>1921.34</v>
      </c>
      <c r="AN116" s="55">
        <f>L96+L98+L108+L114+L115+L99</f>
        <v>6587.14</v>
      </c>
      <c r="AO116" s="55">
        <f>L98</f>
        <v>267.62</v>
      </c>
      <c r="AQ116" t="s">
        <v>1558</v>
      </c>
      <c r="AR116" s="55">
        <f>L96</f>
        <v>2193.13</v>
      </c>
      <c r="AT116" s="55">
        <f>L99</f>
        <v>341.77</v>
      </c>
      <c r="AV116" t="s">
        <v>1558</v>
      </c>
      <c r="AW116" s="55">
        <f>L108</f>
        <v>32.97</v>
      </c>
      <c r="AZ116">
        <f>Source!X241</f>
        <v>2458.85</v>
      </c>
      <c r="BA116">
        <f>Source!Y241</f>
        <v>1292.8</v>
      </c>
      <c r="CD116">
        <v>2</v>
      </c>
    </row>
    <row r="117" spans="1:82" ht="28.5" x14ac:dyDescent="0.2">
      <c r="A117" s="39" t="s">
        <v>149</v>
      </c>
      <c r="B117" s="41" t="str">
        <f>Source!F246</f>
        <v>20.1.01.02-0047</v>
      </c>
      <c r="C117" s="41" t="str">
        <f>Source!G246</f>
        <v>Зажимы аппаратные прессуемые А2А-70-Т</v>
      </c>
      <c r="D117" s="42" t="str">
        <f>Source!H246</f>
        <v>100 ШТ</v>
      </c>
      <c r="E117" s="43">
        <f>Source!K246</f>
        <v>0.03</v>
      </c>
      <c r="F117" s="43"/>
      <c r="G117" s="43">
        <f>Source!I246</f>
        <v>0.03</v>
      </c>
      <c r="H117" s="45">
        <f>Source!AL246</f>
        <v>18559.990000000002</v>
      </c>
      <c r="I117" s="44">
        <f>IF(Source!BC246&lt;&gt; 0, Source!BC246, 1)</f>
        <v>1.17</v>
      </c>
      <c r="J117" s="45">
        <f>ROUND(H117*I117, 2)</f>
        <v>21715.19</v>
      </c>
      <c r="K117" s="44"/>
      <c r="L117" s="45">
        <f>Source!P246</f>
        <v>651.46</v>
      </c>
    </row>
    <row r="118" spans="1:82" x14ac:dyDescent="0.2">
      <c r="A118" s="61"/>
      <c r="B118" s="61"/>
      <c r="C118" s="62" t="str">
        <f>"Объем: "&amp;Source!I246&amp;"=3/"&amp;"100"</f>
        <v>Объем: 0,03=3/100</v>
      </c>
      <c r="D118" s="61"/>
      <c r="E118" s="61"/>
      <c r="F118" s="61"/>
      <c r="G118" s="61"/>
      <c r="H118" s="61"/>
      <c r="I118" s="61"/>
      <c r="J118" s="61"/>
      <c r="K118" s="61"/>
      <c r="L118" s="61"/>
    </row>
    <row r="119" spans="1:82" ht="15" x14ac:dyDescent="0.2">
      <c r="C119" s="268" t="s">
        <v>1557</v>
      </c>
      <c r="D119" s="268"/>
      <c r="E119" s="268"/>
      <c r="F119" s="268"/>
      <c r="G119" s="268"/>
      <c r="H119" s="268"/>
      <c r="I119" s="269">
        <f>IF(E117&lt;&gt;0,K119/E117, 0)</f>
        <v>21715.33</v>
      </c>
      <c r="J119" s="269"/>
      <c r="K119" s="269">
        <f>L117</f>
        <v>651.46</v>
      </c>
      <c r="L119" s="269"/>
      <c r="AD119">
        <f>ROUND((Source!AT246/100)*((ROUND(ROUND(Source!AO246,2)*Source!I246, 2)+ROUND(ROUND(Source!AN246,2)*Source!I246, 2))), 2)</f>
        <v>0</v>
      </c>
      <c r="AE119">
        <f>ROUND((Source!AU246/100)*((ROUND(ROUND(Source!AO246,2)*Source!I246, 2)+ROUND(ROUND(Source!AN246,2)*Source!I246, 2))), 2)</f>
        <v>0</v>
      </c>
      <c r="AN119" s="55">
        <f>L117</f>
        <v>651.46</v>
      </c>
      <c r="AO119">
        <f>0</f>
        <v>0</v>
      </c>
      <c r="AQ119" t="s">
        <v>1558</v>
      </c>
      <c r="AR119">
        <f>0</f>
        <v>0</v>
      </c>
      <c r="AT119">
        <f>0</f>
        <v>0</v>
      </c>
      <c r="AV119" t="s">
        <v>1558</v>
      </c>
      <c r="AW119" s="55">
        <f>L117</f>
        <v>651.46</v>
      </c>
      <c r="AZ119">
        <f>Source!X246</f>
        <v>0</v>
      </c>
      <c r="BA119">
        <f>Source!Y246</f>
        <v>0</v>
      </c>
      <c r="CD119">
        <v>2</v>
      </c>
    </row>
    <row r="120" spans="1:82" ht="42.75" x14ac:dyDescent="0.2">
      <c r="A120" s="59" t="s">
        <v>152</v>
      </c>
      <c r="B120" s="50" t="str">
        <f>Source!F247</f>
        <v>ТЦ_102_77_7719546987_05.08.2026_02_36.1</v>
      </c>
      <c r="C120" s="50" t="str">
        <f>Source!G247</f>
        <v>Наконечник болтовой 2НБВ-2-100 (70-120)</v>
      </c>
      <c r="D120" s="51" t="str">
        <f>Source!H247</f>
        <v>шт.</v>
      </c>
      <c r="E120" s="52">
        <f>Source!K247</f>
        <v>12</v>
      </c>
      <c r="F120" s="52"/>
      <c r="G120" s="52">
        <f>Source!I247</f>
        <v>12</v>
      </c>
      <c r="H120" s="53"/>
      <c r="I120" s="54"/>
      <c r="J120" s="53">
        <f>Source!AL247</f>
        <v>473.55</v>
      </c>
      <c r="K120" s="54"/>
      <c r="L120" s="53">
        <f>Source!HG247</f>
        <v>5682.6</v>
      </c>
    </row>
    <row r="121" spans="1:82" ht="15" x14ac:dyDescent="0.2">
      <c r="C121" s="268" t="s">
        <v>1557</v>
      </c>
      <c r="D121" s="268"/>
      <c r="E121" s="268"/>
      <c r="F121" s="268"/>
      <c r="G121" s="268"/>
      <c r="H121" s="268"/>
      <c r="I121" s="269">
        <f>IF(E120&lt;&gt;0,K121/E120, 0)</f>
        <v>473.55</v>
      </c>
      <c r="J121" s="269"/>
      <c r="K121" s="269">
        <f>L120</f>
        <v>5682.6</v>
      </c>
      <c r="L121" s="269"/>
      <c r="AD121">
        <f>ROUND((Source!AT247/100)*((ROUND(ROUND(Source!AO247,2)*Source!I247, 2)+ROUND(ROUND(Source!AN247,2)*Source!I247, 2))), 2)</f>
        <v>0</v>
      </c>
      <c r="AE121">
        <f>ROUND((Source!AU247/100)*((ROUND(ROUND(Source!AO247,2)*Source!I247, 2)+ROUND(ROUND(Source!AN247,2)*Source!I247, 2))), 2)</f>
        <v>0</v>
      </c>
      <c r="AN121" s="55">
        <f>L120</f>
        <v>5682.6</v>
      </c>
      <c r="AO121">
        <f>0</f>
        <v>0</v>
      </c>
      <c r="AQ121" t="s">
        <v>1558</v>
      </c>
      <c r="AR121">
        <f>0</f>
        <v>0</v>
      </c>
      <c r="AT121">
        <f>0</f>
        <v>0</v>
      </c>
      <c r="AV121" t="s">
        <v>1558</v>
      </c>
      <c r="AW121" s="55">
        <f>L120</f>
        <v>5682.6</v>
      </c>
      <c r="AX121" s="55">
        <f>L120</f>
        <v>5682.6</v>
      </c>
      <c r="AZ121">
        <f>Source!X247</f>
        <v>0</v>
      </c>
      <c r="BA121">
        <f>Source!Y247</f>
        <v>0</v>
      </c>
      <c r="CD121">
        <v>1</v>
      </c>
    </row>
    <row r="122" spans="1:82" ht="42.75" x14ac:dyDescent="0.2">
      <c r="A122" s="59" t="s">
        <v>155</v>
      </c>
      <c r="B122" s="50" t="str">
        <f>Source!F248</f>
        <v>ТЦ_102_77_7719546987_05.08.2026_02_37.1</v>
      </c>
      <c r="C122" s="50" t="str">
        <f>Source!G248</f>
        <v>Изолятор штыревой ШФ-20Г</v>
      </c>
      <c r="D122" s="51" t="str">
        <f>Source!H248</f>
        <v>шт.</v>
      </c>
      <c r="E122" s="52">
        <f>Source!K248</f>
        <v>3</v>
      </c>
      <c r="F122" s="52"/>
      <c r="G122" s="52">
        <f>Source!I248</f>
        <v>3</v>
      </c>
      <c r="H122" s="53"/>
      <c r="I122" s="54"/>
      <c r="J122" s="53">
        <f>Source!AL248</f>
        <v>945.54</v>
      </c>
      <c r="K122" s="54"/>
      <c r="L122" s="53">
        <f>Source!HG248</f>
        <v>2836.62</v>
      </c>
    </row>
    <row r="123" spans="1:82" ht="15" x14ac:dyDescent="0.2">
      <c r="C123" s="268" t="s">
        <v>1557</v>
      </c>
      <c r="D123" s="268"/>
      <c r="E123" s="268"/>
      <c r="F123" s="268"/>
      <c r="G123" s="268"/>
      <c r="H123" s="268"/>
      <c r="I123" s="269">
        <f>IF(E122&lt;&gt;0,K123/E122, 0)</f>
        <v>945.54</v>
      </c>
      <c r="J123" s="269"/>
      <c r="K123" s="269">
        <f>L122</f>
        <v>2836.62</v>
      </c>
      <c r="L123" s="269"/>
      <c r="AD123">
        <f>ROUND((Source!AT248/100)*((ROUND(ROUND(Source!AO248,2)*Source!I248, 2)+ROUND(ROUND(Source!AN248,2)*Source!I248, 2))), 2)</f>
        <v>0</v>
      </c>
      <c r="AE123">
        <f>ROUND((Source!AU248/100)*((ROUND(ROUND(Source!AO248,2)*Source!I248, 2)+ROUND(ROUND(Source!AN248,2)*Source!I248, 2))), 2)</f>
        <v>0</v>
      </c>
      <c r="AN123" s="55">
        <f>L122</f>
        <v>2836.62</v>
      </c>
      <c r="AO123">
        <f>0</f>
        <v>0</v>
      </c>
      <c r="AQ123" t="s">
        <v>1558</v>
      </c>
      <c r="AR123">
        <f>0</f>
        <v>0</v>
      </c>
      <c r="AT123">
        <f>0</f>
        <v>0</v>
      </c>
      <c r="AV123" t="s">
        <v>1558</v>
      </c>
      <c r="AW123" s="55">
        <f>L122</f>
        <v>2836.62</v>
      </c>
      <c r="AX123" s="55">
        <f>L122</f>
        <v>2836.62</v>
      </c>
      <c r="AZ123">
        <f>Source!X248</f>
        <v>0</v>
      </c>
      <c r="BA123">
        <f>Source!Y248</f>
        <v>0</v>
      </c>
      <c r="CD123">
        <v>1</v>
      </c>
    </row>
    <row r="124" spans="1:82" ht="71.25" x14ac:dyDescent="0.2">
      <c r="A124" s="59" t="s">
        <v>160</v>
      </c>
      <c r="B124" s="50" t="str">
        <f>Source!F249</f>
        <v>20.1.02.23-1031</v>
      </c>
      <c r="C124" s="50" t="str">
        <f>Source!G249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124" s="51" t="str">
        <f>Source!H249</f>
        <v>ШТ</v>
      </c>
      <c r="E124" s="52">
        <f>Source!K249</f>
        <v>3</v>
      </c>
      <c r="F124" s="52"/>
      <c r="G124" s="52">
        <f>Source!I249</f>
        <v>3</v>
      </c>
      <c r="H124" s="53">
        <f>Source!AL249</f>
        <v>127.56</v>
      </c>
      <c r="I124" s="54">
        <f>IF(Source!BC249&lt;&gt; 0, Source!BC249, 1)</f>
        <v>1.29</v>
      </c>
      <c r="J124" s="53">
        <f>ROUND(H124*I124, 2)</f>
        <v>164.55</v>
      </c>
      <c r="K124" s="54"/>
      <c r="L124" s="53">
        <f>Source!P249</f>
        <v>493.65</v>
      </c>
    </row>
    <row r="125" spans="1:82" ht="15" x14ac:dyDescent="0.2">
      <c r="C125" s="268" t="s">
        <v>1557</v>
      </c>
      <c r="D125" s="268"/>
      <c r="E125" s="268"/>
      <c r="F125" s="268"/>
      <c r="G125" s="268"/>
      <c r="H125" s="268"/>
      <c r="I125" s="269">
        <f>IF(E124&lt;&gt;0,K125/E124, 0)</f>
        <v>164.55</v>
      </c>
      <c r="J125" s="269"/>
      <c r="K125" s="269">
        <f>L124</f>
        <v>493.65</v>
      </c>
      <c r="L125" s="269"/>
      <c r="AD125">
        <f>ROUND((Source!AT249/100)*((ROUND(ROUND(Source!AO249,2)*Source!I249, 2)+ROUND(ROUND(Source!AN249,2)*Source!I249, 2))), 2)</f>
        <v>0</v>
      </c>
      <c r="AE125">
        <f>ROUND((Source!AU249/100)*((ROUND(ROUND(Source!AO249,2)*Source!I249, 2)+ROUND(ROUND(Source!AN249,2)*Source!I249, 2))), 2)</f>
        <v>0</v>
      </c>
      <c r="AN125" s="55">
        <f>L124</f>
        <v>493.65</v>
      </c>
      <c r="AO125">
        <f>0</f>
        <v>0</v>
      </c>
      <c r="AQ125" t="s">
        <v>1558</v>
      </c>
      <c r="AR125">
        <f>0</f>
        <v>0</v>
      </c>
      <c r="AT125">
        <f>0</f>
        <v>0</v>
      </c>
      <c r="AV125" t="s">
        <v>1558</v>
      </c>
      <c r="AW125" s="55">
        <f>L124</f>
        <v>493.65</v>
      </c>
      <c r="AZ125">
        <f>Source!X249</f>
        <v>0</v>
      </c>
      <c r="BA125">
        <f>Source!Y249</f>
        <v>0</v>
      </c>
      <c r="CD125">
        <v>2</v>
      </c>
    </row>
    <row r="126" spans="1:82" ht="42.75" x14ac:dyDescent="0.2">
      <c r="A126" s="39" t="s">
        <v>163</v>
      </c>
      <c r="B126" s="41" t="str">
        <f>Source!F250</f>
        <v>ТЦ_102_77_7719546987_05.08.2026_02_38.1</v>
      </c>
      <c r="C126" s="41" t="str">
        <f>Source!G250</f>
        <v>Провод ПВ3 1х120</v>
      </c>
      <c r="D126" s="42" t="str">
        <f>Source!H250</f>
        <v>М.</v>
      </c>
      <c r="E126" s="43">
        <f>Source!K250</f>
        <v>36</v>
      </c>
      <c r="F126" s="43"/>
      <c r="G126" s="43">
        <f>Source!I250</f>
        <v>36</v>
      </c>
      <c r="H126" s="45"/>
      <c r="I126" s="44"/>
      <c r="J126" s="45">
        <f>Source!AL250</f>
        <v>2042.64</v>
      </c>
      <c r="K126" s="44"/>
      <c r="L126" s="45">
        <f>Source!HG250</f>
        <v>73535.039999999994</v>
      </c>
    </row>
    <row r="127" spans="1:82" x14ac:dyDescent="0.2">
      <c r="A127" s="61"/>
      <c r="B127" s="61"/>
      <c r="C127" s="62" t="str">
        <f>"Объем: "&amp;Source!I250&amp;"=12+"&amp;"24"</f>
        <v>Объем: 36=12+24</v>
      </c>
      <c r="D127" s="61"/>
      <c r="E127" s="61"/>
      <c r="F127" s="61"/>
      <c r="G127" s="61"/>
      <c r="H127" s="61"/>
      <c r="I127" s="61"/>
      <c r="J127" s="61"/>
      <c r="K127" s="61"/>
      <c r="L127" s="61"/>
    </row>
    <row r="128" spans="1:82" ht="15" x14ac:dyDescent="0.2">
      <c r="C128" s="268" t="s">
        <v>1557</v>
      </c>
      <c r="D128" s="268"/>
      <c r="E128" s="268"/>
      <c r="F128" s="268"/>
      <c r="G128" s="268"/>
      <c r="H128" s="268"/>
      <c r="I128" s="269">
        <f>IF(E126&lt;&gt;0,K128/E126, 0)</f>
        <v>2042.64</v>
      </c>
      <c r="J128" s="269"/>
      <c r="K128" s="269">
        <f>L126</f>
        <v>73535.039999999994</v>
      </c>
      <c r="L128" s="269"/>
      <c r="AD128">
        <f>ROUND((Source!AT250/100)*((ROUND(ROUND(Source!AO250,2)*Source!I250, 2)+ROUND(ROUND(Source!AN250,2)*Source!I250, 2))), 2)</f>
        <v>0</v>
      </c>
      <c r="AE128">
        <f>ROUND((Source!AU250/100)*((ROUND(ROUND(Source!AO250,2)*Source!I250, 2)+ROUND(ROUND(Source!AN250,2)*Source!I250, 2))), 2)</f>
        <v>0</v>
      </c>
      <c r="AN128" s="55">
        <f>L126</f>
        <v>73535.039999999994</v>
      </c>
      <c r="AO128">
        <f>0</f>
        <v>0</v>
      </c>
      <c r="AQ128" t="s">
        <v>1558</v>
      </c>
      <c r="AR128">
        <f>0</f>
        <v>0</v>
      </c>
      <c r="AT128">
        <f>0</f>
        <v>0</v>
      </c>
      <c r="AV128" t="s">
        <v>1558</v>
      </c>
      <c r="AW128" s="55">
        <f>L126</f>
        <v>73535.039999999994</v>
      </c>
      <c r="AX128" s="55">
        <f>L126</f>
        <v>73535.039999999994</v>
      </c>
      <c r="AZ128">
        <f>Source!X250</f>
        <v>0</v>
      </c>
      <c r="BA128">
        <f>Source!Y250</f>
        <v>0</v>
      </c>
      <c r="CD128">
        <v>1</v>
      </c>
    </row>
    <row r="129" spans="1:82" ht="42.75" x14ac:dyDescent="0.2">
      <c r="A129" s="39" t="s">
        <v>168</v>
      </c>
      <c r="B129" s="41" t="str">
        <f>Source!F251</f>
        <v>20.1.02.07-0006</v>
      </c>
      <c r="C129" s="41" t="str">
        <f>Source!G251</f>
        <v>Наконечники изолированные алюминиевые с медной клеммой, диапазон сечений 70 мм2</v>
      </c>
      <c r="D129" s="42" t="str">
        <f>Source!H251</f>
        <v>100 ШТ</v>
      </c>
      <c r="E129" s="43">
        <f>Source!K251</f>
        <v>0.22</v>
      </c>
      <c r="F129" s="43"/>
      <c r="G129" s="43">
        <f>Source!I251</f>
        <v>0.22</v>
      </c>
      <c r="H129" s="45">
        <f>Source!AL251</f>
        <v>29333.22</v>
      </c>
      <c r="I129" s="44">
        <f>IF(Source!BC251&lt;&gt; 0, Source!BC251, 1)</f>
        <v>1.29</v>
      </c>
      <c r="J129" s="45">
        <f>ROUND(H129*I129, 2)</f>
        <v>37839.85</v>
      </c>
      <c r="K129" s="44"/>
      <c r="L129" s="45">
        <f>Source!P251</f>
        <v>8324.77</v>
      </c>
    </row>
    <row r="130" spans="1:82" x14ac:dyDescent="0.2">
      <c r="A130" s="61"/>
      <c r="B130" s="61"/>
      <c r="C130" s="62" t="str">
        <f>"Объем: "&amp;Source!I251&amp;"=22/"&amp;"100"</f>
        <v>Объем: 0,22=22/100</v>
      </c>
      <c r="D130" s="61"/>
      <c r="E130" s="61"/>
      <c r="F130" s="61"/>
      <c r="G130" s="61"/>
      <c r="H130" s="61"/>
      <c r="I130" s="61"/>
      <c r="J130" s="61"/>
      <c r="K130" s="61"/>
      <c r="L130" s="61"/>
    </row>
    <row r="131" spans="1:82" ht="15" x14ac:dyDescent="0.2">
      <c r="C131" s="268" t="s">
        <v>1557</v>
      </c>
      <c r="D131" s="268"/>
      <c r="E131" s="268"/>
      <c r="F131" s="268"/>
      <c r="G131" s="268"/>
      <c r="H131" s="268"/>
      <c r="I131" s="269">
        <f>IF(E129&lt;&gt;0,K131/E129, 0)</f>
        <v>37839.86</v>
      </c>
      <c r="J131" s="269"/>
      <c r="K131" s="269">
        <f>L129</f>
        <v>8324.77</v>
      </c>
      <c r="L131" s="269"/>
      <c r="AD131">
        <f>ROUND((Source!AT251/100)*((ROUND(ROUND(Source!AO251,2)*Source!I251, 2)+ROUND(ROUND(Source!AN251,2)*Source!I251, 2))), 2)</f>
        <v>0</v>
      </c>
      <c r="AE131">
        <f>ROUND((Source!AU251/100)*((ROUND(ROUND(Source!AO251,2)*Source!I251, 2)+ROUND(ROUND(Source!AN251,2)*Source!I251, 2))), 2)</f>
        <v>0</v>
      </c>
      <c r="AN131" s="55">
        <f>L129</f>
        <v>8324.77</v>
      </c>
      <c r="AO131">
        <f>0</f>
        <v>0</v>
      </c>
      <c r="AQ131" t="s">
        <v>1558</v>
      </c>
      <c r="AR131">
        <f>0</f>
        <v>0</v>
      </c>
      <c r="AT131">
        <f>0</f>
        <v>0</v>
      </c>
      <c r="AV131" t="s">
        <v>1558</v>
      </c>
      <c r="AW131" s="55">
        <f>L129</f>
        <v>8324.77</v>
      </c>
      <c r="AZ131">
        <f>Source!X251</f>
        <v>0</v>
      </c>
      <c r="BA131">
        <f>Source!Y251</f>
        <v>0</v>
      </c>
      <c r="CD131">
        <v>2</v>
      </c>
    </row>
    <row r="132" spans="1:82" ht="42.75" x14ac:dyDescent="0.2">
      <c r="A132" s="59" t="s">
        <v>173</v>
      </c>
      <c r="B132" s="50" t="str">
        <f>Source!F252</f>
        <v>ТЦ_102_77_7719546987_05.08.2026_02_39.1</v>
      </c>
      <c r="C132" s="50" t="str">
        <f>Source!G252</f>
        <v>Зажим прокалывающий SL 16.24</v>
      </c>
      <c r="D132" s="51" t="str">
        <f>Source!H252</f>
        <v>шт.</v>
      </c>
      <c r="E132" s="52">
        <f>Source!K252</f>
        <v>3</v>
      </c>
      <c r="F132" s="52"/>
      <c r="G132" s="52">
        <f>Source!I252</f>
        <v>3</v>
      </c>
      <c r="H132" s="53"/>
      <c r="I132" s="54"/>
      <c r="J132" s="53">
        <f>Source!AL252</f>
        <v>833.58</v>
      </c>
      <c r="K132" s="54"/>
      <c r="L132" s="53">
        <f>Source!HG252</f>
        <v>2500.7399999999998</v>
      </c>
    </row>
    <row r="133" spans="1:82" ht="15" x14ac:dyDescent="0.2">
      <c r="C133" s="268" t="s">
        <v>1557</v>
      </c>
      <c r="D133" s="268"/>
      <c r="E133" s="268"/>
      <c r="F133" s="268"/>
      <c r="G133" s="268"/>
      <c r="H133" s="268"/>
      <c r="I133" s="269">
        <f>IF(E132&lt;&gt;0,K133/E132, 0)</f>
        <v>833.58</v>
      </c>
      <c r="J133" s="269"/>
      <c r="K133" s="269">
        <f>L132</f>
        <v>2500.7399999999998</v>
      </c>
      <c r="L133" s="269"/>
      <c r="AD133">
        <f>ROUND((Source!AT252/100)*((ROUND(ROUND(Source!AO252,2)*Source!I252, 2)+ROUND(ROUND(Source!AN252,2)*Source!I252, 2))), 2)</f>
        <v>0</v>
      </c>
      <c r="AE133">
        <f>ROUND((Source!AU252/100)*((ROUND(ROUND(Source!AO252,2)*Source!I252, 2)+ROUND(ROUND(Source!AN252,2)*Source!I252, 2))), 2)</f>
        <v>0</v>
      </c>
      <c r="AN133" s="55">
        <f>L132</f>
        <v>2500.7399999999998</v>
      </c>
      <c r="AO133">
        <f>0</f>
        <v>0</v>
      </c>
      <c r="AQ133" t="s">
        <v>1558</v>
      </c>
      <c r="AR133">
        <f>0</f>
        <v>0</v>
      </c>
      <c r="AT133">
        <f>0</f>
        <v>0</v>
      </c>
      <c r="AV133" t="s">
        <v>1558</v>
      </c>
      <c r="AW133" s="55">
        <f>L132</f>
        <v>2500.7399999999998</v>
      </c>
      <c r="AX133" s="55">
        <f>L132</f>
        <v>2500.7399999999998</v>
      </c>
      <c r="AZ133">
        <f>Source!X252</f>
        <v>0</v>
      </c>
      <c r="BA133">
        <f>Source!Y252</f>
        <v>0</v>
      </c>
      <c r="CD133">
        <v>1</v>
      </c>
    </row>
    <row r="134" spans="1:82" ht="14.25" x14ac:dyDescent="0.2">
      <c r="A134" s="39" t="s">
        <v>177</v>
      </c>
      <c r="B134" s="41" t="str">
        <f>Source!F253</f>
        <v>20.2.02.04-0006</v>
      </c>
      <c r="C134" s="41" t="str">
        <f>Source!G253</f>
        <v>Колпачки полиэтиленовые К-6</v>
      </c>
      <c r="D134" s="42" t="str">
        <f>Source!H253</f>
        <v>100 ШТ</v>
      </c>
      <c r="E134" s="43">
        <f>Source!K253</f>
        <v>0.03</v>
      </c>
      <c r="F134" s="43"/>
      <c r="G134" s="43">
        <f>Source!I253</f>
        <v>0.03</v>
      </c>
      <c r="H134" s="45">
        <f>Source!AL253</f>
        <v>1031.73</v>
      </c>
      <c r="I134" s="44">
        <f>IF(Source!BC253&lt;&gt; 0, Source!BC253, 1)</f>
        <v>1.37</v>
      </c>
      <c r="J134" s="45">
        <f>ROUND(H134*I134, 2)</f>
        <v>1413.47</v>
      </c>
      <c r="K134" s="44"/>
      <c r="L134" s="45">
        <f>Source!P253</f>
        <v>42.4</v>
      </c>
    </row>
    <row r="135" spans="1:82" x14ac:dyDescent="0.2">
      <c r="A135" s="61"/>
      <c r="B135" s="61"/>
      <c r="C135" s="62" t="str">
        <f>"Объем: "&amp;Source!I253&amp;"=3/"&amp;"100"</f>
        <v>Объем: 0,03=3/100</v>
      </c>
      <c r="D135" s="61"/>
      <c r="E135" s="61"/>
      <c r="F135" s="61"/>
      <c r="G135" s="61"/>
      <c r="H135" s="61"/>
      <c r="I135" s="61"/>
      <c r="J135" s="61"/>
      <c r="K135" s="61"/>
      <c r="L135" s="61"/>
    </row>
    <row r="136" spans="1:82" ht="15" x14ac:dyDescent="0.2">
      <c r="C136" s="268" t="s">
        <v>1557</v>
      </c>
      <c r="D136" s="268"/>
      <c r="E136" s="268"/>
      <c r="F136" s="268"/>
      <c r="G136" s="268"/>
      <c r="H136" s="268"/>
      <c r="I136" s="269">
        <f>IF(E134&lt;&gt;0,K136/E134, 0)</f>
        <v>1413.33</v>
      </c>
      <c r="J136" s="269"/>
      <c r="K136" s="269">
        <f>L134</f>
        <v>42.4</v>
      </c>
      <c r="L136" s="269"/>
      <c r="AD136">
        <f>ROUND((Source!AT253/100)*((ROUND(ROUND(Source!AO253,2)*Source!I253, 2)+ROUND(ROUND(Source!AN253,2)*Source!I253, 2))), 2)</f>
        <v>0</v>
      </c>
      <c r="AE136">
        <f>ROUND((Source!AU253/100)*((ROUND(ROUND(Source!AO253,2)*Source!I253, 2)+ROUND(ROUND(Source!AN253,2)*Source!I253, 2))), 2)</f>
        <v>0</v>
      </c>
      <c r="AN136" s="55">
        <f>L134</f>
        <v>42.4</v>
      </c>
      <c r="AO136">
        <f>0</f>
        <v>0</v>
      </c>
      <c r="AQ136" t="s">
        <v>1558</v>
      </c>
      <c r="AR136">
        <f>0</f>
        <v>0</v>
      </c>
      <c r="AT136">
        <f>0</f>
        <v>0</v>
      </c>
      <c r="AV136" t="s">
        <v>1558</v>
      </c>
      <c r="AW136" s="55">
        <f>L134</f>
        <v>42.4</v>
      </c>
      <c r="AZ136">
        <f>Source!X253</f>
        <v>0</v>
      </c>
      <c r="BA136">
        <f>Source!Y253</f>
        <v>0</v>
      </c>
      <c r="CD136">
        <v>2</v>
      </c>
    </row>
    <row r="137" spans="1:82" ht="42.75" x14ac:dyDescent="0.2">
      <c r="A137" s="59" t="s">
        <v>181</v>
      </c>
      <c r="B137" s="50" t="str">
        <f>Source!F254</f>
        <v>ТЦ_102_77_7719546987_05.08.2026_02_1.1</v>
      </c>
      <c r="C137" s="50" t="str">
        <f>Source!G254</f>
        <v>Стойка опоры СВ 110-5-Ат</v>
      </c>
      <c r="D137" s="51" t="str">
        <f>Source!H254</f>
        <v>шт.</v>
      </c>
      <c r="E137" s="52">
        <f>Source!K254</f>
        <v>2</v>
      </c>
      <c r="F137" s="52"/>
      <c r="G137" s="52">
        <f>Source!I254</f>
        <v>2</v>
      </c>
      <c r="H137" s="53"/>
      <c r="I137" s="54"/>
      <c r="J137" s="53">
        <f>Source!AL254</f>
        <v>19094.060000000001</v>
      </c>
      <c r="K137" s="54"/>
      <c r="L137" s="53">
        <f>Source!HG254</f>
        <v>38188.120000000003</v>
      </c>
    </row>
    <row r="138" spans="1:82" ht="15" x14ac:dyDescent="0.2">
      <c r="C138" s="268" t="s">
        <v>1557</v>
      </c>
      <c r="D138" s="268"/>
      <c r="E138" s="268"/>
      <c r="F138" s="268"/>
      <c r="G138" s="268"/>
      <c r="H138" s="268"/>
      <c r="I138" s="269">
        <f>IF(E137&lt;&gt;0,K138/E137, 0)</f>
        <v>19094.060000000001</v>
      </c>
      <c r="J138" s="269"/>
      <c r="K138" s="269">
        <f>L137</f>
        <v>38188.120000000003</v>
      </c>
      <c r="L138" s="269"/>
      <c r="AD138">
        <f>ROUND((Source!AT254/100)*((ROUND(ROUND(Source!AO254,2)*Source!I254, 2)+ROUND(ROUND(Source!AN254,2)*Source!I254, 2))), 2)</f>
        <v>0</v>
      </c>
      <c r="AE138">
        <f>ROUND((Source!AU254/100)*((ROUND(ROUND(Source!AO254,2)*Source!I254, 2)+ROUND(ROUND(Source!AN254,2)*Source!I254, 2))), 2)</f>
        <v>0</v>
      </c>
      <c r="AN138" s="55">
        <f>L137</f>
        <v>38188.120000000003</v>
      </c>
      <c r="AO138">
        <f>0</f>
        <v>0</v>
      </c>
      <c r="AQ138" t="s">
        <v>1558</v>
      </c>
      <c r="AR138">
        <f>0</f>
        <v>0</v>
      </c>
      <c r="AT138">
        <f>0</f>
        <v>0</v>
      </c>
      <c r="AV138" t="s">
        <v>1558</v>
      </c>
      <c r="AW138" s="55">
        <f>L137</f>
        <v>38188.120000000003</v>
      </c>
      <c r="AX138" s="55">
        <f>L137</f>
        <v>38188.120000000003</v>
      </c>
      <c r="AZ138">
        <f>Source!X254</f>
        <v>0</v>
      </c>
      <c r="BA138">
        <f>Source!Y254</f>
        <v>0</v>
      </c>
      <c r="CD138">
        <v>1</v>
      </c>
    </row>
    <row r="140" spans="1:82" ht="15" x14ac:dyDescent="0.2">
      <c r="A140" s="64"/>
      <c r="B140" s="65"/>
      <c r="C140" s="259" t="s">
        <v>1577</v>
      </c>
      <c r="D140" s="259"/>
      <c r="E140" s="259"/>
      <c r="F140" s="259"/>
      <c r="G140" s="259"/>
      <c r="H140" s="259"/>
      <c r="I140" s="49"/>
      <c r="J140" s="64"/>
      <c r="K140" s="66"/>
      <c r="L140" s="49">
        <f>L142+L143+L149+L153</f>
        <v>149838.43</v>
      </c>
    </row>
    <row r="141" spans="1:82" ht="14.25" x14ac:dyDescent="0.2">
      <c r="A141" s="58"/>
      <c r="B141" s="63"/>
      <c r="C141" s="262" t="s">
        <v>1578</v>
      </c>
      <c r="D141" s="260"/>
      <c r="E141" s="260"/>
      <c r="F141" s="260"/>
      <c r="G141" s="260"/>
      <c r="H141" s="260"/>
      <c r="I141" s="45"/>
      <c r="J141" s="58"/>
      <c r="K141" s="43"/>
      <c r="L141" s="45"/>
    </row>
    <row r="142" spans="1:82" ht="14.25" x14ac:dyDescent="0.2">
      <c r="A142" s="58"/>
      <c r="B142" s="63"/>
      <c r="C142" s="260" t="s">
        <v>1579</v>
      </c>
      <c r="D142" s="260"/>
      <c r="E142" s="260"/>
      <c r="F142" s="260"/>
      <c r="G142" s="260"/>
      <c r="H142" s="260"/>
      <c r="I142" s="45"/>
      <c r="J142" s="58"/>
      <c r="K142" s="43"/>
      <c r="L142" s="45">
        <f>SUM(AR53:AR138)</f>
        <v>6778.01</v>
      </c>
    </row>
    <row r="143" spans="1:82" ht="14.25" hidden="1" x14ac:dyDescent="0.2">
      <c r="A143" s="58"/>
      <c r="B143" s="63"/>
      <c r="C143" s="260" t="s">
        <v>1580</v>
      </c>
      <c r="D143" s="260"/>
      <c r="E143" s="260"/>
      <c r="F143" s="260"/>
      <c r="G143" s="260"/>
      <c r="H143" s="260"/>
      <c r="I143" s="45"/>
      <c r="J143" s="58"/>
      <c r="K143" s="43"/>
      <c r="L143" s="45">
        <f>L145+L148+L147</f>
        <v>8265.27</v>
      </c>
    </row>
    <row r="144" spans="1:82" ht="14.25" hidden="1" x14ac:dyDescent="0.2">
      <c r="A144" s="58"/>
      <c r="B144" s="63"/>
      <c r="C144" s="262" t="s">
        <v>1581</v>
      </c>
      <c r="D144" s="260"/>
      <c r="E144" s="260"/>
      <c r="F144" s="260"/>
      <c r="G144" s="260"/>
      <c r="H144" s="260"/>
      <c r="I144" s="45"/>
      <c r="J144" s="58"/>
      <c r="K144" s="43"/>
      <c r="L144" s="45"/>
    </row>
    <row r="145" spans="1:12" ht="14.25" x14ac:dyDescent="0.2">
      <c r="A145" s="58"/>
      <c r="B145" s="63"/>
      <c r="C145" s="260" t="s">
        <v>1580</v>
      </c>
      <c r="D145" s="260"/>
      <c r="E145" s="260"/>
      <c r="F145" s="260"/>
      <c r="G145" s="260"/>
      <c r="H145" s="260"/>
      <c r="I145" s="45"/>
      <c r="J145" s="58"/>
      <c r="K145" s="43"/>
      <c r="L145" s="45">
        <f>SUM(AO53:AO138)</f>
        <v>5832.05</v>
      </c>
    </row>
    <row r="146" spans="1:12" ht="14.25" hidden="1" x14ac:dyDescent="0.2">
      <c r="A146" s="58"/>
      <c r="B146" s="63"/>
      <c r="C146" s="262" t="s">
        <v>1582</v>
      </c>
      <c r="D146" s="260"/>
      <c r="E146" s="260"/>
      <c r="F146" s="260"/>
      <c r="G146" s="260"/>
      <c r="H146" s="260"/>
      <c r="I146" s="45"/>
      <c r="J146" s="58"/>
      <c r="K146" s="43"/>
      <c r="L146" s="45"/>
    </row>
    <row r="147" spans="1:12" ht="14.25" x14ac:dyDescent="0.2">
      <c r="A147" s="58"/>
      <c r="B147" s="63"/>
      <c r="C147" s="260" t="s">
        <v>1601</v>
      </c>
      <c r="D147" s="260"/>
      <c r="E147" s="260"/>
      <c r="F147" s="260"/>
      <c r="G147" s="260"/>
      <c r="H147" s="260"/>
      <c r="I147" s="45"/>
      <c r="J147" s="58"/>
      <c r="K147" s="43"/>
      <c r="L147" s="45">
        <f>SUM(AT53:AT138)</f>
        <v>2433.2199999999998</v>
      </c>
    </row>
    <row r="148" spans="1:12" ht="14.25" hidden="1" x14ac:dyDescent="0.2">
      <c r="A148" s="58"/>
      <c r="B148" s="63"/>
      <c r="C148" s="260" t="s">
        <v>1583</v>
      </c>
      <c r="D148" s="260"/>
      <c r="E148" s="260"/>
      <c r="F148" s="260"/>
      <c r="G148" s="260"/>
      <c r="H148" s="260"/>
      <c r="I148" s="45"/>
      <c r="J148" s="58"/>
      <c r="K148" s="43"/>
      <c r="L148" s="45">
        <f>SUM(AV53:AV138)</f>
        <v>0</v>
      </c>
    </row>
    <row r="149" spans="1:12" ht="14.25" x14ac:dyDescent="0.2">
      <c r="A149" s="58"/>
      <c r="B149" s="63"/>
      <c r="C149" s="260" t="s">
        <v>1584</v>
      </c>
      <c r="D149" s="260"/>
      <c r="E149" s="260"/>
      <c r="F149" s="260"/>
      <c r="G149" s="260"/>
      <c r="H149" s="260"/>
      <c r="I149" s="45"/>
      <c r="J149" s="58"/>
      <c r="K149" s="43"/>
      <c r="L149" s="45">
        <f>L151+L152</f>
        <v>134795.15</v>
      </c>
    </row>
    <row r="150" spans="1:12" ht="14.25" x14ac:dyDescent="0.2">
      <c r="A150" s="58"/>
      <c r="B150" s="63"/>
      <c r="C150" s="262" t="s">
        <v>1581</v>
      </c>
      <c r="D150" s="260"/>
      <c r="E150" s="260"/>
      <c r="F150" s="260"/>
      <c r="G150" s="260"/>
      <c r="H150" s="260"/>
      <c r="I150" s="45"/>
      <c r="J150" s="58"/>
      <c r="K150" s="43"/>
      <c r="L150" s="45"/>
    </row>
    <row r="151" spans="1:12" ht="14.25" x14ac:dyDescent="0.2">
      <c r="A151" s="58"/>
      <c r="B151" s="63"/>
      <c r="C151" s="260" t="s">
        <v>1585</v>
      </c>
      <c r="D151" s="260"/>
      <c r="E151" s="260"/>
      <c r="F151" s="260"/>
      <c r="G151" s="260"/>
      <c r="H151" s="260"/>
      <c r="I151" s="45"/>
      <c r="J151" s="58"/>
      <c r="K151" s="43"/>
      <c r="L151" s="45">
        <f>SUM(AW53:AW138)-SUM(BK53:BK138)</f>
        <v>134795.15</v>
      </c>
    </row>
    <row r="152" spans="1:12" ht="14.25" hidden="1" x14ac:dyDescent="0.2">
      <c r="A152" s="58"/>
      <c r="B152" s="63"/>
      <c r="C152" s="260" t="s">
        <v>1586</v>
      </c>
      <c r="D152" s="260"/>
      <c r="E152" s="260"/>
      <c r="F152" s="260"/>
      <c r="G152" s="260"/>
      <c r="H152" s="260"/>
      <c r="I152" s="45"/>
      <c r="J152" s="58"/>
      <c r="K152" s="43"/>
      <c r="L152" s="45">
        <f>SUM(BC53:BC138)</f>
        <v>0</v>
      </c>
    </row>
    <row r="153" spans="1:12" ht="14.25" hidden="1" x14ac:dyDescent="0.2">
      <c r="A153" s="58"/>
      <c r="B153" s="63"/>
      <c r="C153" s="260" t="s">
        <v>1587</v>
      </c>
      <c r="D153" s="260"/>
      <c r="E153" s="260"/>
      <c r="F153" s="260"/>
      <c r="G153" s="260"/>
      <c r="H153" s="260"/>
      <c r="I153" s="45"/>
      <c r="J153" s="58"/>
      <c r="K153" s="43"/>
      <c r="L153" s="45">
        <f>SUM(BB53:BB138)</f>
        <v>0</v>
      </c>
    </row>
    <row r="154" spans="1:12" ht="14.25" x14ac:dyDescent="0.2">
      <c r="A154" s="58"/>
      <c r="B154" s="63"/>
      <c r="C154" s="260" t="s">
        <v>1588</v>
      </c>
      <c r="D154" s="260"/>
      <c r="E154" s="260"/>
      <c r="F154" s="260"/>
      <c r="G154" s="260"/>
      <c r="H154" s="260"/>
      <c r="I154" s="45"/>
      <c r="J154" s="58"/>
      <c r="K154" s="43"/>
      <c r="L154" s="45">
        <f>SUM(AR53:AR138)+SUM(AT53:AT138)+SUM(AV53:AV138)</f>
        <v>9211.23</v>
      </c>
    </row>
    <row r="155" spans="1:12" ht="14.25" x14ac:dyDescent="0.2">
      <c r="A155" s="58"/>
      <c r="B155" s="63"/>
      <c r="C155" s="260" t="s">
        <v>1589</v>
      </c>
      <c r="D155" s="260"/>
      <c r="E155" s="260"/>
      <c r="F155" s="260"/>
      <c r="G155" s="260"/>
      <c r="H155" s="260"/>
      <c r="I155" s="45"/>
      <c r="J155" s="58"/>
      <c r="K155" s="43"/>
      <c r="L155" s="45">
        <f>SUM(AZ53:AZ138)</f>
        <v>9289.31</v>
      </c>
    </row>
    <row r="156" spans="1:12" ht="14.25" x14ac:dyDescent="0.2">
      <c r="A156" s="58"/>
      <c r="B156" s="63"/>
      <c r="C156" s="260" t="s">
        <v>1590</v>
      </c>
      <c r="D156" s="260"/>
      <c r="E156" s="260"/>
      <c r="F156" s="260"/>
      <c r="G156" s="260"/>
      <c r="H156" s="260"/>
      <c r="I156" s="45"/>
      <c r="J156" s="58"/>
      <c r="K156" s="43"/>
      <c r="L156" s="45">
        <f>SUM(BA53:BA138)</f>
        <v>5229.3500000000004</v>
      </c>
    </row>
    <row r="157" spans="1:12" ht="14.25" hidden="1" x14ac:dyDescent="0.2">
      <c r="A157" s="58"/>
      <c r="B157" s="63"/>
      <c r="C157" s="260" t="s">
        <v>1591</v>
      </c>
      <c r="D157" s="260"/>
      <c r="E157" s="260"/>
      <c r="F157" s="260"/>
      <c r="G157" s="260"/>
      <c r="H157" s="260"/>
      <c r="I157" s="45"/>
      <c r="J157" s="58"/>
      <c r="K157" s="43"/>
      <c r="L157" s="45">
        <f>L159+L160</f>
        <v>0</v>
      </c>
    </row>
    <row r="158" spans="1:12" ht="14.25" hidden="1" x14ac:dyDescent="0.2">
      <c r="A158" s="58"/>
      <c r="B158" s="63"/>
      <c r="C158" s="262" t="s">
        <v>1578</v>
      </c>
      <c r="D158" s="260"/>
      <c r="E158" s="260"/>
      <c r="F158" s="260"/>
      <c r="G158" s="260"/>
      <c r="H158" s="260"/>
      <c r="I158" s="45"/>
      <c r="J158" s="58"/>
      <c r="K158" s="43"/>
      <c r="L158" s="45"/>
    </row>
    <row r="159" spans="1:12" ht="14.25" hidden="1" x14ac:dyDescent="0.2">
      <c r="A159" s="58"/>
      <c r="B159" s="63"/>
      <c r="C159" s="260" t="s">
        <v>1592</v>
      </c>
      <c r="D159" s="260"/>
      <c r="E159" s="260"/>
      <c r="F159" s="260"/>
      <c r="G159" s="260"/>
      <c r="H159" s="260"/>
      <c r="I159" s="45"/>
      <c r="J159" s="58"/>
      <c r="K159" s="43"/>
      <c r="L159" s="45">
        <f>SUM(BK53:BK138)</f>
        <v>0</v>
      </c>
    </row>
    <row r="160" spans="1:12" ht="14.25" hidden="1" x14ac:dyDescent="0.2">
      <c r="A160" s="58"/>
      <c r="B160" s="63"/>
      <c r="C160" s="260" t="s">
        <v>1593</v>
      </c>
      <c r="D160" s="260"/>
      <c r="E160" s="260"/>
      <c r="F160" s="260"/>
      <c r="G160" s="260"/>
      <c r="H160" s="260"/>
      <c r="I160" s="45"/>
      <c r="J160" s="58"/>
      <c r="K160" s="43"/>
      <c r="L160" s="45">
        <f>SUM(BD53:BD138)</f>
        <v>0</v>
      </c>
    </row>
    <row r="161" spans="1:101" ht="14.25" hidden="1" x14ac:dyDescent="0.2">
      <c r="A161" s="58"/>
      <c r="B161" s="63"/>
      <c r="C161" s="260" t="s">
        <v>1594</v>
      </c>
      <c r="D161" s="260"/>
      <c r="E161" s="260"/>
      <c r="F161" s="260"/>
      <c r="G161" s="260"/>
      <c r="H161" s="260"/>
      <c r="I161" s="45"/>
      <c r="J161" s="58"/>
      <c r="K161" s="43"/>
      <c r="L161" s="45"/>
    </row>
    <row r="162" spans="1:101" ht="14.25" hidden="1" x14ac:dyDescent="0.2">
      <c r="A162" s="58"/>
      <c r="B162" s="63"/>
      <c r="C162" s="260" t="s">
        <v>1594</v>
      </c>
      <c r="D162" s="260"/>
      <c r="E162" s="260"/>
      <c r="F162" s="260"/>
      <c r="G162" s="260"/>
      <c r="H162" s="260"/>
      <c r="I162" s="45"/>
      <c r="J162" s="58"/>
      <c r="K162" s="43"/>
      <c r="L162" s="45">
        <f>SUM(BQ53:BQ138)</f>
        <v>0</v>
      </c>
    </row>
    <row r="163" spans="1:101" ht="14.25" hidden="1" x14ac:dyDescent="0.2">
      <c r="A163" s="58"/>
      <c r="B163" s="63"/>
      <c r="C163" s="260" t="s">
        <v>1595</v>
      </c>
      <c r="D163" s="260"/>
      <c r="E163" s="260"/>
      <c r="F163" s="260"/>
      <c r="G163" s="260"/>
      <c r="H163" s="260"/>
      <c r="I163" s="45"/>
      <c r="J163" s="58"/>
      <c r="K163" s="43"/>
      <c r="L163" s="45">
        <f>SUM(BO53:BO138)</f>
        <v>0</v>
      </c>
    </row>
    <row r="164" spans="1:101" ht="15" x14ac:dyDescent="0.2">
      <c r="A164" s="64"/>
      <c r="B164" s="65"/>
      <c r="C164" s="259" t="s">
        <v>375</v>
      </c>
      <c r="D164" s="259"/>
      <c r="E164" s="259"/>
      <c r="F164" s="259"/>
      <c r="G164" s="259"/>
      <c r="H164" s="259"/>
      <c r="I164" s="49"/>
      <c r="J164" s="64"/>
      <c r="K164" s="66"/>
      <c r="L164" s="49">
        <f>L140+L155+L156+L157+L162+L163</f>
        <v>164357.09</v>
      </c>
    </row>
    <row r="165" spans="1:101" ht="14.25" x14ac:dyDescent="0.2">
      <c r="A165" s="58"/>
      <c r="B165" s="63"/>
      <c r="C165" s="262" t="s">
        <v>1596</v>
      </c>
      <c r="D165" s="260"/>
      <c r="E165" s="260"/>
      <c r="F165" s="260"/>
      <c r="G165" s="260"/>
      <c r="H165" s="260"/>
      <c r="I165" s="45"/>
      <c r="J165" s="58"/>
      <c r="K165" s="43"/>
      <c r="L165" s="45"/>
    </row>
    <row r="166" spans="1:101" ht="14.25" x14ac:dyDescent="0.2">
      <c r="A166" s="58"/>
      <c r="B166" s="63"/>
      <c r="C166" s="260" t="s">
        <v>1597</v>
      </c>
      <c r="D166" s="260"/>
      <c r="E166" s="260"/>
      <c r="F166" s="260"/>
      <c r="G166" s="260"/>
      <c r="H166" s="260"/>
      <c r="I166" s="45"/>
      <c r="J166" s="58"/>
      <c r="K166" s="43"/>
      <c r="L166" s="45">
        <f>SUM(AX53:AX138)</f>
        <v>125192.86</v>
      </c>
    </row>
    <row r="167" spans="1:101" ht="14.25" hidden="1" x14ac:dyDescent="0.2">
      <c r="A167" s="58"/>
      <c r="B167" s="63"/>
      <c r="C167" s="260" t="s">
        <v>1598</v>
      </c>
      <c r="D167" s="260"/>
      <c r="E167" s="260"/>
      <c r="F167" s="260"/>
      <c r="G167" s="260"/>
      <c r="H167" s="260"/>
      <c r="I167" s="45"/>
      <c r="J167" s="58"/>
      <c r="K167" s="43"/>
      <c r="L167" s="45">
        <f>SUM(AY53:AY138)</f>
        <v>0</v>
      </c>
    </row>
    <row r="168" spans="1:101" ht="14.25" x14ac:dyDescent="0.2">
      <c r="A168" s="58"/>
      <c r="B168" s="63"/>
      <c r="C168" s="260" t="s">
        <v>1599</v>
      </c>
      <c r="D168" s="260"/>
      <c r="E168" s="260"/>
      <c r="F168" s="261"/>
      <c r="G168" s="48">
        <f>Source!F278</f>
        <v>8.1479999999999997</v>
      </c>
      <c r="H168" s="58"/>
      <c r="I168" s="58"/>
      <c r="J168" s="58"/>
      <c r="K168" s="58"/>
      <c r="L168" s="58"/>
    </row>
    <row r="169" spans="1:101" ht="14.25" x14ac:dyDescent="0.2">
      <c r="A169" s="58"/>
      <c r="B169" s="63"/>
      <c r="C169" s="260" t="s">
        <v>1600</v>
      </c>
      <c r="D169" s="260"/>
      <c r="E169" s="260"/>
      <c r="F169" s="261"/>
      <c r="G169" s="48">
        <f>Source!F279</f>
        <v>2.484</v>
      </c>
      <c r="H169" s="58"/>
      <c r="I169" s="58"/>
      <c r="J169" s="58"/>
      <c r="K169" s="58"/>
      <c r="L169" s="58"/>
    </row>
    <row r="172" spans="1:101" ht="16.5" x14ac:dyDescent="0.2">
      <c r="A172" s="264" t="s">
        <v>1627</v>
      </c>
      <c r="B172" s="264"/>
      <c r="C172" s="264"/>
      <c r="D172" s="264"/>
      <c r="E172" s="264"/>
      <c r="F172" s="264"/>
      <c r="G172" s="264"/>
      <c r="H172" s="264"/>
      <c r="I172" s="264"/>
      <c r="J172" s="264"/>
      <c r="K172" s="264"/>
      <c r="L172" s="264"/>
    </row>
    <row r="173" spans="1:101" ht="42.75" x14ac:dyDescent="0.2">
      <c r="A173" s="39" t="s">
        <v>185</v>
      </c>
      <c r="B173" s="41" t="s">
        <v>1570</v>
      </c>
      <c r="C173" s="41" t="str">
        <f>Source!G290</f>
        <v>Разработка грунта вручную в траншеях глубиной до 2 м без креплений с откосами, группа грунтов: 2</v>
      </c>
      <c r="D173" s="42" t="str">
        <f>Source!H290</f>
        <v>100 м3</v>
      </c>
      <c r="E173" s="43">
        <f>Source!K290</f>
        <v>3.7499999999999999E-2</v>
      </c>
      <c r="F173" s="43"/>
      <c r="G173" s="43">
        <f>Source!I290</f>
        <v>3.7499999999999999E-2</v>
      </c>
      <c r="H173" s="45"/>
      <c r="I173" s="44"/>
      <c r="J173" s="45"/>
      <c r="K173" s="44"/>
      <c r="L173" s="45"/>
    </row>
    <row r="174" spans="1:101" ht="51" x14ac:dyDescent="0.2">
      <c r="B174" s="46" t="s">
        <v>1135</v>
      </c>
      <c r="C174" s="267" t="s">
        <v>1547</v>
      </c>
      <c r="D174" s="267"/>
      <c r="E174" s="267"/>
      <c r="F174" s="267"/>
      <c r="G174" s="267"/>
      <c r="H174" s="267"/>
      <c r="I174" s="267"/>
      <c r="J174" s="267"/>
      <c r="K174" s="267"/>
      <c r="L174" s="267"/>
      <c r="CW174" s="47" t="s">
        <v>1547</v>
      </c>
    </row>
    <row r="175" spans="1:101" x14ac:dyDescent="0.2">
      <c r="C175" s="60" t="str">
        <f>"Объем: "&amp;Source!I290&amp;"=(25*"&amp;"0,3*"&amp;"0,5)/"&amp;"100"</f>
        <v>Объем: 0,0375=(25*0,3*0,5)/100</v>
      </c>
    </row>
    <row r="176" spans="1:101" ht="15" x14ac:dyDescent="0.2">
      <c r="A176" s="40"/>
      <c r="B176" s="43">
        <v>1</v>
      </c>
      <c r="C176" s="40" t="s">
        <v>1548</v>
      </c>
      <c r="D176" s="42" t="s">
        <v>826</v>
      </c>
      <c r="E176" s="48"/>
      <c r="F176" s="43"/>
      <c r="G176" s="43">
        <f>Source!U290</f>
        <v>6.93</v>
      </c>
      <c r="H176" s="43"/>
      <c r="I176" s="43"/>
      <c r="J176" s="43"/>
      <c r="K176" s="43"/>
      <c r="L176" s="49">
        <f>SUM(L177:L177)-SUMIF(CE177:CE177, 1, L177:L177)</f>
        <v>4856.2</v>
      </c>
    </row>
    <row r="177" spans="1:101" ht="14.25" x14ac:dyDescent="0.2">
      <c r="A177" s="41"/>
      <c r="B177" s="41" t="s">
        <v>945</v>
      </c>
      <c r="C177" s="50" t="s">
        <v>946</v>
      </c>
      <c r="D177" s="51" t="s">
        <v>826</v>
      </c>
      <c r="E177" s="52">
        <v>154</v>
      </c>
      <c r="F177" s="52">
        <f>ROUND((0.2+1),7)</f>
        <v>1.2</v>
      </c>
      <c r="G177" s="52">
        <f>SmtRes!CX265</f>
        <v>6.93</v>
      </c>
      <c r="H177" s="53"/>
      <c r="I177" s="54"/>
      <c r="J177" s="53">
        <f>SmtRes!CZ265</f>
        <v>700.75</v>
      </c>
      <c r="K177" s="54"/>
      <c r="L177" s="53">
        <f>SmtRes!DI265</f>
        <v>4856.2</v>
      </c>
    </row>
    <row r="178" spans="1:101" ht="15" x14ac:dyDescent="0.2">
      <c r="A178" s="41"/>
      <c r="B178" s="41"/>
      <c r="C178" s="57" t="s">
        <v>1553</v>
      </c>
      <c r="D178" s="42"/>
      <c r="E178" s="43"/>
      <c r="F178" s="43"/>
      <c r="G178" s="43"/>
      <c r="H178" s="45"/>
      <c r="I178" s="44"/>
      <c r="J178" s="45"/>
      <c r="K178" s="44"/>
      <c r="L178" s="45">
        <f>L176</f>
        <v>4856.2</v>
      </c>
    </row>
    <row r="179" spans="1:101" ht="14.25" x14ac:dyDescent="0.2">
      <c r="A179" s="41"/>
      <c r="B179" s="41"/>
      <c r="C179" s="41" t="s">
        <v>1554</v>
      </c>
      <c r="D179" s="42"/>
      <c r="E179" s="43"/>
      <c r="F179" s="43"/>
      <c r="G179" s="43"/>
      <c r="H179" s="45"/>
      <c r="I179" s="44"/>
      <c r="J179" s="45"/>
      <c r="K179" s="44"/>
      <c r="L179" s="45">
        <f>SUM(AR173:AR182)+SUM(AS173:AS182)+SUM(AT173:AT182)+SUM(AU173:AU182)+SUM(AV173:AV182)</f>
        <v>4856.2</v>
      </c>
    </row>
    <row r="180" spans="1:101" ht="28.5" x14ac:dyDescent="0.2">
      <c r="A180" s="41"/>
      <c r="B180" s="41" t="s">
        <v>235</v>
      </c>
      <c r="C180" s="41" t="s">
        <v>1571</v>
      </c>
      <c r="D180" s="42" t="s">
        <v>60</v>
      </c>
      <c r="E180" s="43">
        <f>Source!BZ290</f>
        <v>89</v>
      </c>
      <c r="F180" s="43"/>
      <c r="G180" s="43">
        <f>Source!AT290</f>
        <v>89</v>
      </c>
      <c r="H180" s="45"/>
      <c r="I180" s="44"/>
      <c r="J180" s="45"/>
      <c r="K180" s="44"/>
      <c r="L180" s="45">
        <f>SUM(AZ173:AZ182)</f>
        <v>4322.0200000000004</v>
      </c>
    </row>
    <row r="181" spans="1:101" ht="28.5" x14ac:dyDescent="0.2">
      <c r="A181" s="50"/>
      <c r="B181" s="50" t="s">
        <v>236</v>
      </c>
      <c r="C181" s="50" t="s">
        <v>1572</v>
      </c>
      <c r="D181" s="51" t="s">
        <v>60</v>
      </c>
      <c r="E181" s="52">
        <f>Source!CA290</f>
        <v>40</v>
      </c>
      <c r="F181" s="52"/>
      <c r="G181" s="52">
        <f>Source!AU290</f>
        <v>40</v>
      </c>
      <c r="H181" s="53"/>
      <c r="I181" s="54"/>
      <c r="J181" s="53"/>
      <c r="K181" s="54"/>
      <c r="L181" s="53">
        <f>SUM(BA173:BA182)</f>
        <v>1942.48</v>
      </c>
    </row>
    <row r="182" spans="1:101" ht="15" x14ac:dyDescent="0.2">
      <c r="C182" s="268" t="s">
        <v>1557</v>
      </c>
      <c r="D182" s="268"/>
      <c r="E182" s="268"/>
      <c r="F182" s="268"/>
      <c r="G182" s="268"/>
      <c r="H182" s="268"/>
      <c r="I182" s="269">
        <f>IF(E173&lt;&gt;0,K182/E173, 0)</f>
        <v>296552</v>
      </c>
      <c r="J182" s="269"/>
      <c r="K182" s="269">
        <f>L176+L180+L181</f>
        <v>11120.7</v>
      </c>
      <c r="L182" s="269"/>
      <c r="AD182">
        <f>ROUND((Source!AT290/100)*((ROUND(SUMIF(SmtRes!AQ265:'SmtRes'!AQ265,"=1",SmtRes!AD265:'SmtRes'!AD265)*Source!I290, 2)+ROUND(SUMIF(SmtRes!AQ265:'SmtRes'!AQ265,"=1",SmtRes!AC265:'SmtRes'!AC265)*Source!I290, 2))), 2)</f>
        <v>23.39</v>
      </c>
      <c r="AE182">
        <f>ROUND((Source!AU290/100)*((ROUND(SUMIF(SmtRes!AQ265:'SmtRes'!AQ265,"=1",SmtRes!AD265:'SmtRes'!AD265)*Source!I290, 2)+ROUND(SUMIF(SmtRes!AQ265:'SmtRes'!AQ265,"=1",SmtRes!AC265:'SmtRes'!AC265)*Source!I290, 2))), 2)</f>
        <v>10.51</v>
      </c>
      <c r="AN182" s="55">
        <f>L176+L180+L181</f>
        <v>11120.7</v>
      </c>
      <c r="AO182">
        <f>0</f>
        <v>0</v>
      </c>
      <c r="AQ182" t="s">
        <v>1558</v>
      </c>
      <c r="AR182" s="55">
        <f>L176</f>
        <v>4856.2</v>
      </c>
      <c r="AT182">
        <f>0</f>
        <v>0</v>
      </c>
      <c r="AV182" t="s">
        <v>1558</v>
      </c>
      <c r="AW182">
        <f>0</f>
        <v>0</v>
      </c>
      <c r="AZ182">
        <f>Source!X290</f>
        <v>4322.0200000000004</v>
      </c>
      <c r="BA182">
        <f>Source!Y290</f>
        <v>1942.48</v>
      </c>
      <c r="CD182">
        <v>1</v>
      </c>
    </row>
    <row r="183" spans="1:101" ht="28.5" x14ac:dyDescent="0.2">
      <c r="A183" s="39" t="s">
        <v>188</v>
      </c>
      <c r="B183" s="41" t="s">
        <v>1573</v>
      </c>
      <c r="C183" s="41" t="str">
        <f>Source!G291</f>
        <v>Засыпка вручную траншей, пазух котлованов и ям, группа грунтов: 1</v>
      </c>
      <c r="D183" s="42" t="str">
        <f>Source!H291</f>
        <v>100 м3</v>
      </c>
      <c r="E183" s="43">
        <f>Source!K291</f>
        <v>3.7499999999999999E-2</v>
      </c>
      <c r="F183" s="43"/>
      <c r="G183" s="43">
        <f>Source!I291</f>
        <v>3.7499999999999999E-2</v>
      </c>
      <c r="H183" s="45"/>
      <c r="I183" s="44"/>
      <c r="J183" s="45"/>
      <c r="K183" s="44"/>
      <c r="L183" s="45"/>
    </row>
    <row r="184" spans="1:101" ht="51" x14ac:dyDescent="0.2">
      <c r="B184" s="46" t="s">
        <v>1135</v>
      </c>
      <c r="C184" s="267" t="s">
        <v>1547</v>
      </c>
      <c r="D184" s="267"/>
      <c r="E184" s="267"/>
      <c r="F184" s="267"/>
      <c r="G184" s="267"/>
      <c r="H184" s="267"/>
      <c r="I184" s="267"/>
      <c r="J184" s="267"/>
      <c r="K184" s="267"/>
      <c r="L184" s="267"/>
      <c r="CW184" s="47" t="s">
        <v>1547</v>
      </c>
    </row>
    <row r="185" spans="1:101" x14ac:dyDescent="0.2">
      <c r="C185" s="60" t="str">
        <f>"Объем: "&amp;Source!I291&amp;"=(25*"&amp;"0,3*"&amp;"0,5)/"&amp;"100"</f>
        <v>Объем: 0,0375=(25*0,3*0,5)/100</v>
      </c>
    </row>
    <row r="186" spans="1:101" ht="15" x14ac:dyDescent="0.2">
      <c r="A186" s="40"/>
      <c r="B186" s="43">
        <v>1</v>
      </c>
      <c r="C186" s="40" t="s">
        <v>1548</v>
      </c>
      <c r="D186" s="42" t="s">
        <v>826</v>
      </c>
      <c r="E186" s="48"/>
      <c r="F186" s="43"/>
      <c r="G186" s="43">
        <f>Source!U291</f>
        <v>3.9824999999999999</v>
      </c>
      <c r="H186" s="43"/>
      <c r="I186" s="43"/>
      <c r="J186" s="43"/>
      <c r="K186" s="43"/>
      <c r="L186" s="49">
        <f>SUM(L187:L187)-SUMIF(CE187:CE187, 1, L187:L187)</f>
        <v>2675.52</v>
      </c>
    </row>
    <row r="187" spans="1:101" ht="14.25" x14ac:dyDescent="0.2">
      <c r="A187" s="41"/>
      <c r="B187" s="41" t="s">
        <v>947</v>
      </c>
      <c r="C187" s="50" t="s">
        <v>948</v>
      </c>
      <c r="D187" s="51" t="s">
        <v>826</v>
      </c>
      <c r="E187" s="52">
        <v>88.5</v>
      </c>
      <c r="F187" s="52">
        <f>ROUND((0.2+1),7)</f>
        <v>1.2</v>
      </c>
      <c r="G187" s="52">
        <f>SmtRes!CX266</f>
        <v>3.9824999999999999</v>
      </c>
      <c r="H187" s="53"/>
      <c r="I187" s="54"/>
      <c r="J187" s="53">
        <f>SmtRes!CZ266</f>
        <v>671.82</v>
      </c>
      <c r="K187" s="54"/>
      <c r="L187" s="53">
        <f>SmtRes!DI266</f>
        <v>2675.52</v>
      </c>
    </row>
    <row r="188" spans="1:101" ht="15" x14ac:dyDescent="0.2">
      <c r="A188" s="41"/>
      <c r="B188" s="41"/>
      <c r="C188" s="57" t="s">
        <v>1553</v>
      </c>
      <c r="D188" s="42"/>
      <c r="E188" s="43"/>
      <c r="F188" s="43"/>
      <c r="G188" s="43"/>
      <c r="H188" s="45"/>
      <c r="I188" s="44"/>
      <c r="J188" s="45"/>
      <c r="K188" s="44"/>
      <c r="L188" s="45">
        <f>L186</f>
        <v>2675.52</v>
      </c>
    </row>
    <row r="189" spans="1:101" ht="14.25" x14ac:dyDescent="0.2">
      <c r="A189" s="41"/>
      <c r="B189" s="41"/>
      <c r="C189" s="41" t="s">
        <v>1554</v>
      </c>
      <c r="D189" s="42"/>
      <c r="E189" s="43"/>
      <c r="F189" s="43"/>
      <c r="G189" s="43"/>
      <c r="H189" s="45"/>
      <c r="I189" s="44"/>
      <c r="J189" s="45"/>
      <c r="K189" s="44"/>
      <c r="L189" s="45">
        <f>SUM(AR183:AR192)+SUM(AS183:AS192)+SUM(AT183:AT192)+SUM(AU183:AU192)+SUM(AV183:AV192)</f>
        <v>2675.52</v>
      </c>
    </row>
    <row r="190" spans="1:101" ht="28.5" x14ac:dyDescent="0.2">
      <c r="A190" s="41"/>
      <c r="B190" s="41" t="s">
        <v>235</v>
      </c>
      <c r="C190" s="41" t="s">
        <v>1571</v>
      </c>
      <c r="D190" s="42" t="s">
        <v>60</v>
      </c>
      <c r="E190" s="43">
        <f>Source!BZ291</f>
        <v>89</v>
      </c>
      <c r="F190" s="43"/>
      <c r="G190" s="43">
        <f>Source!AT291</f>
        <v>89</v>
      </c>
      <c r="H190" s="45"/>
      <c r="I190" s="44"/>
      <c r="J190" s="45"/>
      <c r="K190" s="44"/>
      <c r="L190" s="45">
        <f>SUM(AZ183:AZ192)</f>
        <v>2381.21</v>
      </c>
    </row>
    <row r="191" spans="1:101" ht="28.5" x14ac:dyDescent="0.2">
      <c r="A191" s="50"/>
      <c r="B191" s="50" t="s">
        <v>236</v>
      </c>
      <c r="C191" s="50" t="s">
        <v>1572</v>
      </c>
      <c r="D191" s="51" t="s">
        <v>60</v>
      </c>
      <c r="E191" s="52">
        <f>Source!CA291</f>
        <v>40</v>
      </c>
      <c r="F191" s="52"/>
      <c r="G191" s="52">
        <f>Source!AU291</f>
        <v>40</v>
      </c>
      <c r="H191" s="53"/>
      <c r="I191" s="54"/>
      <c r="J191" s="53"/>
      <c r="K191" s="54"/>
      <c r="L191" s="53">
        <f>SUM(BA183:BA192)</f>
        <v>1070.21</v>
      </c>
    </row>
    <row r="192" spans="1:101" ht="15" x14ac:dyDescent="0.2">
      <c r="C192" s="268" t="s">
        <v>1557</v>
      </c>
      <c r="D192" s="268"/>
      <c r="E192" s="268"/>
      <c r="F192" s="268"/>
      <c r="G192" s="268"/>
      <c r="H192" s="268"/>
      <c r="I192" s="269">
        <f>IF(E183&lt;&gt;0,K192/E183, 0)</f>
        <v>163385.07</v>
      </c>
      <c r="J192" s="269"/>
      <c r="K192" s="269">
        <f>L186+L190+L191</f>
        <v>6126.94</v>
      </c>
      <c r="L192" s="269"/>
      <c r="AD192">
        <f>ROUND((Source!AT291/100)*((ROUND(SUMIF(SmtRes!AQ266:'SmtRes'!AQ266,"=1",SmtRes!AD266:'SmtRes'!AD266)*Source!I291, 2)+ROUND(SUMIF(SmtRes!AQ266:'SmtRes'!AQ266,"=1",SmtRes!AC266:'SmtRes'!AC266)*Source!I291, 2))), 2)</f>
        <v>22.42</v>
      </c>
      <c r="AE192">
        <f>ROUND((Source!AU291/100)*((ROUND(SUMIF(SmtRes!AQ266:'SmtRes'!AQ266,"=1",SmtRes!AD266:'SmtRes'!AD266)*Source!I291, 2)+ROUND(SUMIF(SmtRes!AQ266:'SmtRes'!AQ266,"=1",SmtRes!AC266:'SmtRes'!AC266)*Source!I291, 2))), 2)</f>
        <v>10.08</v>
      </c>
      <c r="AN192" s="55">
        <f>L186+L190+L191</f>
        <v>6126.94</v>
      </c>
      <c r="AO192">
        <f>0</f>
        <v>0</v>
      </c>
      <c r="AQ192" t="s">
        <v>1558</v>
      </c>
      <c r="AR192" s="55">
        <f>L186</f>
        <v>2675.52</v>
      </c>
      <c r="AT192">
        <f>0</f>
        <v>0</v>
      </c>
      <c r="AV192" t="s">
        <v>1558</v>
      </c>
      <c r="AW192">
        <f>0</f>
        <v>0</v>
      </c>
      <c r="AZ192">
        <f>Source!X291</f>
        <v>2381.21</v>
      </c>
      <c r="BA192">
        <f>Source!Y291</f>
        <v>1070.21</v>
      </c>
      <c r="CD192">
        <v>1</v>
      </c>
    </row>
    <row r="193" spans="1:101" ht="28.5" x14ac:dyDescent="0.2">
      <c r="A193" s="39" t="s">
        <v>192</v>
      </c>
      <c r="B193" s="41" t="s">
        <v>1574</v>
      </c>
      <c r="C193" s="41" t="str">
        <f>Source!G292</f>
        <v>Заземлитель вертикальный из угловой стали размером: 50х50х5 мм</v>
      </c>
      <c r="D193" s="42" t="str">
        <f>Source!H292</f>
        <v>10 ШТ</v>
      </c>
      <c r="E193" s="43">
        <f>Source!K292</f>
        <v>0.8</v>
      </c>
      <c r="F193" s="43"/>
      <c r="G193" s="43">
        <f>Source!I292</f>
        <v>0.8</v>
      </c>
      <c r="H193" s="45"/>
      <c r="I193" s="44"/>
      <c r="J193" s="45"/>
      <c r="K193" s="44"/>
      <c r="L193" s="45"/>
    </row>
    <row r="194" spans="1:101" ht="51" x14ac:dyDescent="0.2">
      <c r="B194" s="46" t="s">
        <v>1137</v>
      </c>
      <c r="C194" s="267" t="s">
        <v>1547</v>
      </c>
      <c r="D194" s="267"/>
      <c r="E194" s="267"/>
      <c r="F194" s="267"/>
      <c r="G194" s="267"/>
      <c r="H194" s="267"/>
      <c r="I194" s="267"/>
      <c r="J194" s="267"/>
      <c r="K194" s="267"/>
      <c r="L194" s="267"/>
      <c r="CW194" s="47" t="s">
        <v>1547</v>
      </c>
    </row>
    <row r="195" spans="1:101" x14ac:dyDescent="0.2">
      <c r="C195" s="60" t="str">
        <f>"Объем: "&amp;Source!I292&amp;"=8/"&amp;"10"</f>
        <v>Объем: 0,8=8/10</v>
      </c>
    </row>
    <row r="196" spans="1:101" ht="15" x14ac:dyDescent="0.2">
      <c r="A196" s="40"/>
      <c r="B196" s="43">
        <v>1</v>
      </c>
      <c r="C196" s="40" t="s">
        <v>1548</v>
      </c>
      <c r="D196" s="42" t="s">
        <v>826</v>
      </c>
      <c r="E196" s="48"/>
      <c r="F196" s="43"/>
      <c r="G196" s="43">
        <f>Source!U292</f>
        <v>8.8992000000000004</v>
      </c>
      <c r="H196" s="43"/>
      <c r="I196" s="43"/>
      <c r="J196" s="43"/>
      <c r="K196" s="43"/>
      <c r="L196" s="49">
        <f>SUM(L197:L197)-SUMIF(CE197:CE197, 1, L197:L197)</f>
        <v>7494.82</v>
      </c>
    </row>
    <row r="197" spans="1:101" ht="14.25" x14ac:dyDescent="0.2">
      <c r="A197" s="41"/>
      <c r="B197" s="41" t="s">
        <v>949</v>
      </c>
      <c r="C197" s="41" t="s">
        <v>950</v>
      </c>
      <c r="D197" s="42" t="s">
        <v>826</v>
      </c>
      <c r="E197" s="43">
        <v>9.27</v>
      </c>
      <c r="F197" s="43">
        <f>ROUND((0.2+1),7)</f>
        <v>1.2</v>
      </c>
      <c r="G197" s="43">
        <f>SmtRes!CX267</f>
        <v>8.8992000000000004</v>
      </c>
      <c r="H197" s="45"/>
      <c r="I197" s="44"/>
      <c r="J197" s="45">
        <f>SmtRes!CZ267</f>
        <v>842.19</v>
      </c>
      <c r="K197" s="44"/>
      <c r="L197" s="45">
        <f>SmtRes!DI267</f>
        <v>7494.82</v>
      </c>
    </row>
    <row r="198" spans="1:101" ht="15" x14ac:dyDescent="0.2">
      <c r="A198" s="40"/>
      <c r="B198" s="43">
        <v>2</v>
      </c>
      <c r="C198" s="40" t="s">
        <v>1549</v>
      </c>
      <c r="D198" s="42"/>
      <c r="E198" s="48"/>
      <c r="F198" s="43"/>
      <c r="G198" s="43"/>
      <c r="H198" s="43"/>
      <c r="I198" s="43"/>
      <c r="J198" s="43"/>
      <c r="K198" s="43"/>
      <c r="L198" s="49">
        <f>SUM(L199:L204)-SUMIF(CE199:CE204, 1, L199:L204)</f>
        <v>397.06</v>
      </c>
    </row>
    <row r="199" spans="1:101" ht="15" x14ac:dyDescent="0.2">
      <c r="A199" s="40"/>
      <c r="B199" s="43"/>
      <c r="C199" s="40" t="s">
        <v>1552</v>
      </c>
      <c r="D199" s="42" t="s">
        <v>826</v>
      </c>
      <c r="E199" s="48"/>
      <c r="F199" s="43"/>
      <c r="G199" s="43">
        <f>Source!V292</f>
        <v>0.32640000000000002</v>
      </c>
      <c r="H199" s="43"/>
      <c r="I199" s="43"/>
      <c r="J199" s="43"/>
      <c r="K199" s="43"/>
      <c r="L199" s="49">
        <f>SUMIF(CE200:CE204, 1, L200:L204)</f>
        <v>329.45</v>
      </c>
      <c r="CE199">
        <v>1</v>
      </c>
    </row>
    <row r="200" spans="1:101" ht="28.5" x14ac:dyDescent="0.2">
      <c r="A200" s="41"/>
      <c r="B200" s="41" t="s">
        <v>829</v>
      </c>
      <c r="C200" s="41" t="s">
        <v>831</v>
      </c>
      <c r="D200" s="42" t="s">
        <v>832</v>
      </c>
      <c r="E200" s="43">
        <v>0.17</v>
      </c>
      <c r="F200" s="43">
        <f>ROUND((0.2+1),7)</f>
        <v>1.2</v>
      </c>
      <c r="G200" s="43">
        <f>SmtRes!CX269</f>
        <v>0.16320000000000001</v>
      </c>
      <c r="H200" s="45"/>
      <c r="I200" s="44"/>
      <c r="J200" s="45">
        <f>SmtRes!CZ269</f>
        <v>1582.31</v>
      </c>
      <c r="K200" s="44"/>
      <c r="L200" s="45">
        <f>SmtRes!DG269</f>
        <v>258.23</v>
      </c>
    </row>
    <row r="201" spans="1:101" ht="28.5" x14ac:dyDescent="0.2">
      <c r="A201" s="41"/>
      <c r="B201" s="41" t="s">
        <v>833</v>
      </c>
      <c r="C201" s="41" t="s">
        <v>1550</v>
      </c>
      <c r="D201" s="42" t="s">
        <v>826</v>
      </c>
      <c r="E201" s="43">
        <f>SmtRes!DO269*SmtRes!AT269</f>
        <v>0.17</v>
      </c>
      <c r="F201" s="43">
        <f>ROUND((0.2+1),7)</f>
        <v>1.2</v>
      </c>
      <c r="G201" s="43">
        <f>ROUND(E201*F201*G193, 7)</f>
        <v>0.16320000000000001</v>
      </c>
      <c r="H201" s="45"/>
      <c r="I201" s="44"/>
      <c r="J201" s="45">
        <f>ROUND(SmtRes!AG269/SmtRes!DO269, 2)</f>
        <v>1157.2</v>
      </c>
      <c r="K201" s="44"/>
      <c r="L201" s="45">
        <f>SmtRes!DH269</f>
        <v>188.86</v>
      </c>
      <c r="CE201">
        <v>1</v>
      </c>
    </row>
    <row r="202" spans="1:101" ht="28.5" x14ac:dyDescent="0.2">
      <c r="A202" s="41"/>
      <c r="B202" s="41" t="s">
        <v>847</v>
      </c>
      <c r="C202" s="41" t="s">
        <v>849</v>
      </c>
      <c r="D202" s="42" t="s">
        <v>832</v>
      </c>
      <c r="E202" s="43">
        <v>0.17</v>
      </c>
      <c r="F202" s="43">
        <f>ROUND((0.2+1),7)</f>
        <v>1.2</v>
      </c>
      <c r="G202" s="43">
        <f>SmtRes!CX270</f>
        <v>0.16320000000000001</v>
      </c>
      <c r="H202" s="45"/>
      <c r="I202" s="44"/>
      <c r="J202" s="45">
        <f>SmtRes!CZ270</f>
        <v>543.33000000000004</v>
      </c>
      <c r="K202" s="44"/>
      <c r="L202" s="45">
        <f>SmtRes!DG270</f>
        <v>88.67</v>
      </c>
    </row>
    <row r="203" spans="1:101" ht="28.5" x14ac:dyDescent="0.2">
      <c r="A203" s="41"/>
      <c r="B203" s="41" t="s">
        <v>840</v>
      </c>
      <c r="C203" s="41" t="s">
        <v>1551</v>
      </c>
      <c r="D203" s="42" t="s">
        <v>826</v>
      </c>
      <c r="E203" s="43">
        <f>SmtRes!DO270*SmtRes!AT270</f>
        <v>0.17</v>
      </c>
      <c r="F203" s="43">
        <f>ROUND((0.2+1),7)</f>
        <v>1.2</v>
      </c>
      <c r="G203" s="43">
        <f>ROUND(E203*F203*G193, 7)</f>
        <v>0.16320000000000001</v>
      </c>
      <c r="H203" s="45"/>
      <c r="I203" s="44"/>
      <c r="J203" s="45">
        <f>ROUND(SmtRes!AG270/SmtRes!DO270, 2)</f>
        <v>861.47</v>
      </c>
      <c r="K203" s="44"/>
      <c r="L203" s="45">
        <f>SmtRes!DH270</f>
        <v>140.59</v>
      </c>
      <c r="CE203">
        <v>1</v>
      </c>
    </row>
    <row r="204" spans="1:101" ht="42.75" x14ac:dyDescent="0.2">
      <c r="A204" s="41"/>
      <c r="B204" s="41" t="s">
        <v>920</v>
      </c>
      <c r="C204" s="41" t="s">
        <v>922</v>
      </c>
      <c r="D204" s="42" t="s">
        <v>832</v>
      </c>
      <c r="E204" s="43">
        <v>1.51</v>
      </c>
      <c r="F204" s="43">
        <f>ROUND((0.2+1),7)</f>
        <v>1.2</v>
      </c>
      <c r="G204" s="43">
        <f>SmtRes!CX271</f>
        <v>1.4496</v>
      </c>
      <c r="H204" s="45"/>
      <c r="I204" s="44"/>
      <c r="J204" s="45">
        <f>SmtRes!CZ271</f>
        <v>34.6</v>
      </c>
      <c r="K204" s="44"/>
      <c r="L204" s="45">
        <f>SmtRes!DG271</f>
        <v>50.16</v>
      </c>
    </row>
    <row r="205" spans="1:101" ht="15" x14ac:dyDescent="0.2">
      <c r="A205" s="40"/>
      <c r="B205" s="43">
        <v>4</v>
      </c>
      <c r="C205" s="40" t="s">
        <v>1562</v>
      </c>
      <c r="D205" s="42"/>
      <c r="E205" s="48"/>
      <c r="F205" s="43"/>
      <c r="G205" s="43"/>
      <c r="H205" s="43"/>
      <c r="I205" s="43"/>
      <c r="J205" s="43"/>
      <c r="K205" s="43"/>
      <c r="L205" s="49">
        <f>SUM(L206:L207)-SUMIF(CE206:CE207, 1, L206:L207)</f>
        <v>2038.16</v>
      </c>
    </row>
    <row r="206" spans="1:101" ht="57" x14ac:dyDescent="0.2">
      <c r="A206" s="41"/>
      <c r="B206" s="41" t="s">
        <v>951</v>
      </c>
      <c r="C206" s="41" t="s">
        <v>953</v>
      </c>
      <c r="D206" s="42" t="s">
        <v>73</v>
      </c>
      <c r="E206" s="43">
        <v>0.65</v>
      </c>
      <c r="F206" s="43"/>
      <c r="G206" s="43">
        <f>SmtRes!CX272</f>
        <v>0.52</v>
      </c>
      <c r="H206" s="45">
        <f>SmtRes!CZ272</f>
        <v>155.63</v>
      </c>
      <c r="I206" s="44">
        <f>SmtRes!AI272</f>
        <v>0.77</v>
      </c>
      <c r="J206" s="45">
        <f>ROUND(H206*I206, 2)</f>
        <v>119.84</v>
      </c>
      <c r="K206" s="44"/>
      <c r="L206" s="45">
        <f>SmtRes!DF272</f>
        <v>62.32</v>
      </c>
    </row>
    <row r="207" spans="1:101" ht="57" x14ac:dyDescent="0.2">
      <c r="A207" s="41"/>
      <c r="B207" s="41" t="s">
        <v>954</v>
      </c>
      <c r="C207" s="50" t="s">
        <v>956</v>
      </c>
      <c r="D207" s="51" t="s">
        <v>73</v>
      </c>
      <c r="E207" s="52">
        <v>2</v>
      </c>
      <c r="F207" s="52"/>
      <c r="G207" s="52">
        <f>SmtRes!CX273</f>
        <v>1.6</v>
      </c>
      <c r="H207" s="53"/>
      <c r="I207" s="54"/>
      <c r="J207" s="53">
        <f>SmtRes!CZ273</f>
        <v>1234.9000000000001</v>
      </c>
      <c r="K207" s="54"/>
      <c r="L207" s="53">
        <f>SmtRes!DF273</f>
        <v>1975.84</v>
      </c>
    </row>
    <row r="208" spans="1:101" ht="15" x14ac:dyDescent="0.2">
      <c r="A208" s="41"/>
      <c r="B208" s="41"/>
      <c r="C208" s="57" t="s">
        <v>1553</v>
      </c>
      <c r="D208" s="42"/>
      <c r="E208" s="43"/>
      <c r="F208" s="43"/>
      <c r="G208" s="43"/>
      <c r="H208" s="45"/>
      <c r="I208" s="44"/>
      <c r="J208" s="45"/>
      <c r="K208" s="44"/>
      <c r="L208" s="45">
        <f>L196+L198+L199+L205</f>
        <v>10259.49</v>
      </c>
    </row>
    <row r="209" spans="1:101" ht="14.25" x14ac:dyDescent="0.2">
      <c r="A209" s="41"/>
      <c r="B209" s="41"/>
      <c r="C209" s="41" t="s">
        <v>1554</v>
      </c>
      <c r="D209" s="42"/>
      <c r="E209" s="43"/>
      <c r="F209" s="43"/>
      <c r="G209" s="43"/>
      <c r="H209" s="45"/>
      <c r="I209" s="44"/>
      <c r="J209" s="45"/>
      <c r="K209" s="44"/>
      <c r="L209" s="45">
        <f>SUM(AR193:AR212)+SUM(AS193:AS212)+SUM(AT193:AT212)+SUM(AU193:AU212)+SUM(AV193:AV212)</f>
        <v>7824.27</v>
      </c>
    </row>
    <row r="210" spans="1:101" ht="28.5" x14ac:dyDescent="0.2">
      <c r="A210" s="41"/>
      <c r="B210" s="41" t="s">
        <v>55</v>
      </c>
      <c r="C210" s="41" t="s">
        <v>1564</v>
      </c>
      <c r="D210" s="42" t="s">
        <v>60</v>
      </c>
      <c r="E210" s="43">
        <f>Source!BZ292</f>
        <v>97</v>
      </c>
      <c r="F210" s="43"/>
      <c r="G210" s="43">
        <f>Source!AT292</f>
        <v>97</v>
      </c>
      <c r="H210" s="45"/>
      <c r="I210" s="44"/>
      <c r="J210" s="45"/>
      <c r="K210" s="44"/>
      <c r="L210" s="45">
        <f>SUM(AZ193:AZ212)</f>
        <v>7589.54</v>
      </c>
    </row>
    <row r="211" spans="1:101" ht="28.5" x14ac:dyDescent="0.2">
      <c r="A211" s="50"/>
      <c r="B211" s="50" t="s">
        <v>56</v>
      </c>
      <c r="C211" s="50" t="s">
        <v>1565</v>
      </c>
      <c r="D211" s="51" t="s">
        <v>60</v>
      </c>
      <c r="E211" s="52">
        <f>Source!CA292</f>
        <v>51</v>
      </c>
      <c r="F211" s="52"/>
      <c r="G211" s="52">
        <f>Source!AU292</f>
        <v>51</v>
      </c>
      <c r="H211" s="53"/>
      <c r="I211" s="54"/>
      <c r="J211" s="53"/>
      <c r="K211" s="54"/>
      <c r="L211" s="53">
        <f>SUM(BA193:BA212)</f>
        <v>3990.38</v>
      </c>
    </row>
    <row r="212" spans="1:101" ht="15" x14ac:dyDescent="0.2">
      <c r="C212" s="268" t="s">
        <v>1557</v>
      </c>
      <c r="D212" s="268"/>
      <c r="E212" s="268"/>
      <c r="F212" s="268"/>
      <c r="G212" s="268"/>
      <c r="H212" s="268"/>
      <c r="I212" s="269">
        <f>IF(E193&lt;&gt;0,K212/E193, 0)</f>
        <v>27299.26</v>
      </c>
      <c r="J212" s="269"/>
      <c r="K212" s="269">
        <f>L196+L198+L205+L210+L211+L199</f>
        <v>21839.41</v>
      </c>
      <c r="L212" s="269"/>
      <c r="AD212">
        <f>ROUND((Source!AT292/100)*((ROUND(SUMIF(SmtRes!AQ267:'SmtRes'!AQ274,"=1",SmtRes!AD267:'SmtRes'!AD274)*Source!I292, 2)+ROUND(SUMIF(SmtRes!AQ267:'SmtRes'!AQ274,"=1",SmtRes!AC267:'SmtRes'!AC274)*Source!I292, 2))), 2)</f>
        <v>2220.0300000000002</v>
      </c>
      <c r="AE212">
        <f>ROUND((Source!AU292/100)*((ROUND(SUMIF(SmtRes!AQ267:'SmtRes'!AQ274,"=1",SmtRes!AD267:'SmtRes'!AD274)*Source!I292, 2)+ROUND(SUMIF(SmtRes!AQ267:'SmtRes'!AQ274,"=1",SmtRes!AC267:'SmtRes'!AC274)*Source!I292, 2))), 2)</f>
        <v>1167.23</v>
      </c>
      <c r="AN212" s="55">
        <f>L196+L198+L205+L210+L211+L199</f>
        <v>21839.41</v>
      </c>
      <c r="AO212" s="55">
        <f>L198</f>
        <v>397.06</v>
      </c>
      <c r="AQ212" t="s">
        <v>1558</v>
      </c>
      <c r="AR212" s="55">
        <f>L196</f>
        <v>7494.82</v>
      </c>
      <c r="AT212" s="55">
        <f>L199</f>
        <v>329.45</v>
      </c>
      <c r="AV212" t="s">
        <v>1558</v>
      </c>
      <c r="AW212" s="55">
        <f>L205</f>
        <v>2038.16</v>
      </c>
      <c r="AZ212">
        <f>Source!X292</f>
        <v>7589.54</v>
      </c>
      <c r="BA212">
        <f>Source!Y292</f>
        <v>3990.38</v>
      </c>
      <c r="CD212">
        <v>2</v>
      </c>
    </row>
    <row r="213" spans="1:101" ht="57" x14ac:dyDescent="0.2">
      <c r="A213" s="39" t="s">
        <v>195</v>
      </c>
      <c r="B213" s="41" t="str">
        <f>Source!F293</f>
        <v>08.3.08.02-1096</v>
      </c>
      <c r="C213" s="41" t="str">
        <f>Source!G293</f>
        <v>Уголок стальной горячекатаный равнополочный, марка стали 09Г2С, 12Г2С, ширина полок 50-90 мм, толщина полки 3-9 мм</v>
      </c>
      <c r="D213" s="42" t="str">
        <f>Source!H293</f>
        <v>т</v>
      </c>
      <c r="E213" s="43">
        <f>Source!K293</f>
        <v>7.5399999999999995E-2</v>
      </c>
      <c r="F213" s="43"/>
      <c r="G213" s="43">
        <f>Source!I293</f>
        <v>7.5399999999999995E-2</v>
      </c>
      <c r="H213" s="45">
        <f>Source!AL293</f>
        <v>73435</v>
      </c>
      <c r="I213" s="44">
        <f>IF(Source!BC293&lt;&gt; 0, Source!BC293, 1)</f>
        <v>0.55000000000000004</v>
      </c>
      <c r="J213" s="45">
        <f>ROUND(H213*I213, 2)</f>
        <v>40389.25</v>
      </c>
      <c r="K213" s="44"/>
      <c r="L213" s="45">
        <f>Source!P293</f>
        <v>3045.35</v>
      </c>
    </row>
    <row r="214" spans="1:101" x14ac:dyDescent="0.2">
      <c r="A214" s="61"/>
      <c r="B214" s="61"/>
      <c r="C214" s="62" t="str">
        <f>"Объем: "&amp;Source!I293&amp;"=2,5*"&amp;"8*"&amp;"3,77/"&amp;"1000"</f>
        <v>Объем: 0,0754=2,5*8*3,77/1000</v>
      </c>
      <c r="D214" s="61"/>
      <c r="E214" s="61"/>
      <c r="F214" s="61"/>
      <c r="G214" s="61"/>
      <c r="H214" s="61"/>
      <c r="I214" s="61"/>
      <c r="J214" s="61"/>
      <c r="K214" s="61"/>
      <c r="L214" s="61"/>
    </row>
    <row r="215" spans="1:101" ht="15" x14ac:dyDescent="0.2">
      <c r="C215" s="268" t="s">
        <v>1557</v>
      </c>
      <c r="D215" s="268"/>
      <c r="E215" s="268"/>
      <c r="F215" s="268"/>
      <c r="G215" s="268"/>
      <c r="H215" s="268"/>
      <c r="I215" s="269">
        <f>IF(E213&lt;&gt;0,K215/E213, 0)</f>
        <v>40389.26</v>
      </c>
      <c r="J215" s="269"/>
      <c r="K215" s="269">
        <f>L213</f>
        <v>3045.35</v>
      </c>
      <c r="L215" s="269"/>
      <c r="AD215">
        <f>ROUND((Source!AT293/100)*((ROUND(ROUND(Source!AO293,2)*Source!I293, 2)+ROUND(ROUND(Source!AN293,2)*Source!I293, 2))), 2)</f>
        <v>0</v>
      </c>
      <c r="AE215">
        <f>ROUND((Source!AU293/100)*((ROUND(ROUND(Source!AO293,2)*Source!I293, 2)+ROUND(ROUND(Source!AN293,2)*Source!I293, 2))), 2)</f>
        <v>0</v>
      </c>
      <c r="AN215" s="55">
        <f>L213</f>
        <v>3045.35</v>
      </c>
      <c r="AO215">
        <f>0</f>
        <v>0</v>
      </c>
      <c r="AQ215" t="s">
        <v>1558</v>
      </c>
      <c r="AR215">
        <f>0</f>
        <v>0</v>
      </c>
      <c r="AT215">
        <f>0</f>
        <v>0</v>
      </c>
      <c r="AV215" t="s">
        <v>1558</v>
      </c>
      <c r="AW215" s="55">
        <f>L213</f>
        <v>3045.35</v>
      </c>
      <c r="AZ215">
        <f>Source!X293</f>
        <v>0</v>
      </c>
      <c r="BA215">
        <f>Source!Y293</f>
        <v>0</v>
      </c>
      <c r="CD215">
        <v>1</v>
      </c>
    </row>
    <row r="216" spans="1:101" ht="28.5" x14ac:dyDescent="0.2">
      <c r="A216" s="39" t="s">
        <v>200</v>
      </c>
      <c r="B216" s="41" t="s">
        <v>1576</v>
      </c>
      <c r="C216" s="41" t="str">
        <f>Source!G294</f>
        <v>Заземлитель горизонтальный из стали: полосовой сечением 160 мм2</v>
      </c>
      <c r="D216" s="42" t="str">
        <f>Source!H294</f>
        <v>100 м</v>
      </c>
      <c r="E216" s="43">
        <f>Source!K294</f>
        <v>0.25</v>
      </c>
      <c r="F216" s="43"/>
      <c r="G216" s="43">
        <f>Source!I294</f>
        <v>0.25</v>
      </c>
      <c r="H216" s="45"/>
      <c r="I216" s="44"/>
      <c r="J216" s="45"/>
      <c r="K216" s="44"/>
      <c r="L216" s="45"/>
    </row>
    <row r="217" spans="1:101" ht="51" x14ac:dyDescent="0.2">
      <c r="B217" s="46" t="s">
        <v>1137</v>
      </c>
      <c r="C217" s="267" t="s">
        <v>1547</v>
      </c>
      <c r="D217" s="267"/>
      <c r="E217" s="267"/>
      <c r="F217" s="267"/>
      <c r="G217" s="267"/>
      <c r="H217" s="267"/>
      <c r="I217" s="267"/>
      <c r="J217" s="267"/>
      <c r="K217" s="267"/>
      <c r="L217" s="267"/>
      <c r="CW217" s="47" t="s">
        <v>1547</v>
      </c>
    </row>
    <row r="218" spans="1:101" x14ac:dyDescent="0.2">
      <c r="C218" s="60" t="str">
        <f>"Объем: "&amp;Source!I294&amp;"=25/"&amp;"100"</f>
        <v>Объем: 0,25=25/100</v>
      </c>
    </row>
    <row r="219" spans="1:101" ht="15" x14ac:dyDescent="0.2">
      <c r="A219" s="40"/>
      <c r="B219" s="43">
        <v>1</v>
      </c>
      <c r="C219" s="40" t="s">
        <v>1548</v>
      </c>
      <c r="D219" s="42" t="s">
        <v>826</v>
      </c>
      <c r="E219" s="48"/>
      <c r="F219" s="43"/>
      <c r="G219" s="43">
        <f>Source!U294</f>
        <v>4.32</v>
      </c>
      <c r="H219" s="43"/>
      <c r="I219" s="43"/>
      <c r="J219" s="43"/>
      <c r="K219" s="43"/>
      <c r="L219" s="49">
        <f>SUM(L220:L220)-SUMIF(CE220:CE220, 1, L220:L220)</f>
        <v>3638.26</v>
      </c>
    </row>
    <row r="220" spans="1:101" ht="14.25" x14ac:dyDescent="0.2">
      <c r="A220" s="41"/>
      <c r="B220" s="41" t="s">
        <v>949</v>
      </c>
      <c r="C220" s="41" t="s">
        <v>950</v>
      </c>
      <c r="D220" s="42" t="s">
        <v>826</v>
      </c>
      <c r="E220" s="43">
        <v>14.4</v>
      </c>
      <c r="F220" s="43">
        <f>ROUND((0.2+1),7)</f>
        <v>1.2</v>
      </c>
      <c r="G220" s="43">
        <f>SmtRes!CX275</f>
        <v>4.32</v>
      </c>
      <c r="H220" s="45"/>
      <c r="I220" s="44"/>
      <c r="J220" s="45">
        <f>SmtRes!CZ275</f>
        <v>842.19</v>
      </c>
      <c r="K220" s="44"/>
      <c r="L220" s="45">
        <f>SmtRes!DI275</f>
        <v>3638.26</v>
      </c>
    </row>
    <row r="221" spans="1:101" ht="15" x14ac:dyDescent="0.2">
      <c r="A221" s="40"/>
      <c r="B221" s="43">
        <v>2</v>
      </c>
      <c r="C221" s="40" t="s">
        <v>1549</v>
      </c>
      <c r="D221" s="42"/>
      <c r="E221" s="48"/>
      <c r="F221" s="43"/>
      <c r="G221" s="43"/>
      <c r="H221" s="43"/>
      <c r="I221" s="43"/>
      <c r="J221" s="43"/>
      <c r="K221" s="43"/>
      <c r="L221" s="49">
        <f>SUM(L222:L227)-SUMIF(CE222:CE227, 1, L222:L227)</f>
        <v>155.57</v>
      </c>
    </row>
    <row r="222" spans="1:101" ht="15" x14ac:dyDescent="0.2">
      <c r="A222" s="40"/>
      <c r="B222" s="43"/>
      <c r="C222" s="40" t="s">
        <v>1552</v>
      </c>
      <c r="D222" s="42" t="s">
        <v>826</v>
      </c>
      <c r="E222" s="48"/>
      <c r="F222" s="43"/>
      <c r="G222" s="43">
        <f>Source!V294</f>
        <v>0.12</v>
      </c>
      <c r="H222" s="43"/>
      <c r="I222" s="43"/>
      <c r="J222" s="43"/>
      <c r="K222" s="43"/>
      <c r="L222" s="49">
        <f>SUMIF(CE223:CE227, 1, L223:L227)</f>
        <v>121.12</v>
      </c>
      <c r="CE222">
        <v>1</v>
      </c>
    </row>
    <row r="223" spans="1:101" ht="28.5" x14ac:dyDescent="0.2">
      <c r="A223" s="41"/>
      <c r="B223" s="41" t="s">
        <v>829</v>
      </c>
      <c r="C223" s="41" t="s">
        <v>831</v>
      </c>
      <c r="D223" s="42" t="s">
        <v>832</v>
      </c>
      <c r="E223" s="43">
        <v>0.2</v>
      </c>
      <c r="F223" s="43">
        <f>ROUND((0.2+1),7)</f>
        <v>1.2</v>
      </c>
      <c r="G223" s="43">
        <f>SmtRes!CX277</f>
        <v>0.06</v>
      </c>
      <c r="H223" s="45"/>
      <c r="I223" s="44"/>
      <c r="J223" s="45">
        <f>SmtRes!CZ277</f>
        <v>1582.31</v>
      </c>
      <c r="K223" s="44"/>
      <c r="L223" s="45">
        <f>SmtRes!DG277</f>
        <v>94.94</v>
      </c>
    </row>
    <row r="224" spans="1:101" ht="28.5" x14ac:dyDescent="0.2">
      <c r="A224" s="41"/>
      <c r="B224" s="41" t="s">
        <v>833</v>
      </c>
      <c r="C224" s="41" t="s">
        <v>1550</v>
      </c>
      <c r="D224" s="42" t="s">
        <v>826</v>
      </c>
      <c r="E224" s="43">
        <f>SmtRes!DO277*SmtRes!AT277</f>
        <v>0.2</v>
      </c>
      <c r="F224" s="43">
        <f>ROUND((0.2+1),7)</f>
        <v>1.2</v>
      </c>
      <c r="G224" s="43">
        <f>ROUND(E224*F224*G216, 7)</f>
        <v>0.06</v>
      </c>
      <c r="H224" s="45"/>
      <c r="I224" s="44"/>
      <c r="J224" s="45">
        <f>ROUND(SmtRes!AG277/SmtRes!DO277, 2)</f>
        <v>1157.2</v>
      </c>
      <c r="K224" s="44"/>
      <c r="L224" s="45">
        <f>SmtRes!DH277</f>
        <v>69.430000000000007</v>
      </c>
      <c r="CE224">
        <v>1</v>
      </c>
    </row>
    <row r="225" spans="1:101" ht="28.5" x14ac:dyDescent="0.2">
      <c r="A225" s="41"/>
      <c r="B225" s="41" t="s">
        <v>847</v>
      </c>
      <c r="C225" s="41" t="s">
        <v>849</v>
      </c>
      <c r="D225" s="42" t="s">
        <v>832</v>
      </c>
      <c r="E225" s="43">
        <v>0.2</v>
      </c>
      <c r="F225" s="43">
        <f>ROUND((0.2+1),7)</f>
        <v>1.2</v>
      </c>
      <c r="G225" s="43">
        <f>SmtRes!CX278</f>
        <v>0.06</v>
      </c>
      <c r="H225" s="45"/>
      <c r="I225" s="44"/>
      <c r="J225" s="45">
        <f>SmtRes!CZ278</f>
        <v>543.33000000000004</v>
      </c>
      <c r="K225" s="44"/>
      <c r="L225" s="45">
        <f>SmtRes!DG278</f>
        <v>32.6</v>
      </c>
    </row>
    <row r="226" spans="1:101" ht="28.5" x14ac:dyDescent="0.2">
      <c r="A226" s="41"/>
      <c r="B226" s="41" t="s">
        <v>840</v>
      </c>
      <c r="C226" s="41" t="s">
        <v>1551</v>
      </c>
      <c r="D226" s="42" t="s">
        <v>826</v>
      </c>
      <c r="E226" s="43">
        <f>SmtRes!DO278*SmtRes!AT278</f>
        <v>0.2</v>
      </c>
      <c r="F226" s="43">
        <f>ROUND((0.2+1),7)</f>
        <v>1.2</v>
      </c>
      <c r="G226" s="43">
        <f>ROUND(E226*F226*G216, 7)</f>
        <v>0.06</v>
      </c>
      <c r="H226" s="45"/>
      <c r="I226" s="44"/>
      <c r="J226" s="45">
        <f>ROUND(SmtRes!AG278/SmtRes!DO278, 2)</f>
        <v>861.47</v>
      </c>
      <c r="K226" s="44"/>
      <c r="L226" s="45">
        <f>SmtRes!DH278</f>
        <v>51.69</v>
      </c>
      <c r="CE226">
        <v>1</v>
      </c>
    </row>
    <row r="227" spans="1:101" ht="42.75" x14ac:dyDescent="0.2">
      <c r="A227" s="41"/>
      <c r="B227" s="41" t="s">
        <v>920</v>
      </c>
      <c r="C227" s="41" t="s">
        <v>922</v>
      </c>
      <c r="D227" s="42" t="s">
        <v>832</v>
      </c>
      <c r="E227" s="43">
        <v>2.7</v>
      </c>
      <c r="F227" s="43">
        <f>ROUND((0.2+1),7)</f>
        <v>1.2</v>
      </c>
      <c r="G227" s="43">
        <f>SmtRes!CX279</f>
        <v>0.81</v>
      </c>
      <c r="H227" s="45"/>
      <c r="I227" s="44"/>
      <c r="J227" s="45">
        <f>SmtRes!CZ279</f>
        <v>34.6</v>
      </c>
      <c r="K227" s="44"/>
      <c r="L227" s="45">
        <f>SmtRes!DG279</f>
        <v>28.03</v>
      </c>
    </row>
    <row r="228" spans="1:101" ht="15" x14ac:dyDescent="0.2">
      <c r="A228" s="40"/>
      <c r="B228" s="43">
        <v>4</v>
      </c>
      <c r="C228" s="40" t="s">
        <v>1562</v>
      </c>
      <c r="D228" s="42"/>
      <c r="E228" s="48"/>
      <c r="F228" s="43"/>
      <c r="G228" s="43"/>
      <c r="H228" s="43"/>
      <c r="I228" s="43"/>
      <c r="J228" s="43"/>
      <c r="K228" s="43"/>
      <c r="L228" s="49">
        <f>SUM(L229:L230)-SUMIF(CE229:CE230, 1, L229:L230)</f>
        <v>1169.24</v>
      </c>
    </row>
    <row r="229" spans="1:101" ht="57" x14ac:dyDescent="0.2">
      <c r="A229" s="41"/>
      <c r="B229" s="41" t="s">
        <v>951</v>
      </c>
      <c r="C229" s="41" t="s">
        <v>953</v>
      </c>
      <c r="D229" s="42" t="s">
        <v>73</v>
      </c>
      <c r="E229" s="43">
        <v>0.9</v>
      </c>
      <c r="F229" s="43"/>
      <c r="G229" s="43">
        <f>SmtRes!CX280</f>
        <v>0.22500000000000001</v>
      </c>
      <c r="H229" s="45">
        <f>SmtRes!CZ280</f>
        <v>155.63</v>
      </c>
      <c r="I229" s="44">
        <f>SmtRes!AI280</f>
        <v>0.77</v>
      </c>
      <c r="J229" s="45">
        <f>ROUND(H229*I229, 2)</f>
        <v>119.84</v>
      </c>
      <c r="K229" s="44"/>
      <c r="L229" s="45">
        <f>SmtRes!DF280</f>
        <v>26.96</v>
      </c>
    </row>
    <row r="230" spans="1:101" ht="57" x14ac:dyDescent="0.2">
      <c r="A230" s="41"/>
      <c r="B230" s="41" t="s">
        <v>954</v>
      </c>
      <c r="C230" s="50" t="s">
        <v>956</v>
      </c>
      <c r="D230" s="51" t="s">
        <v>73</v>
      </c>
      <c r="E230" s="52">
        <v>3.7</v>
      </c>
      <c r="F230" s="52"/>
      <c r="G230" s="52">
        <f>SmtRes!CX281</f>
        <v>0.92500000000000004</v>
      </c>
      <c r="H230" s="53"/>
      <c r="I230" s="54"/>
      <c r="J230" s="53">
        <f>SmtRes!CZ281</f>
        <v>1234.9000000000001</v>
      </c>
      <c r="K230" s="54"/>
      <c r="L230" s="53">
        <f>SmtRes!DF281</f>
        <v>1142.28</v>
      </c>
    </row>
    <row r="231" spans="1:101" ht="15" x14ac:dyDescent="0.2">
      <c r="A231" s="41"/>
      <c r="B231" s="41"/>
      <c r="C231" s="57" t="s">
        <v>1553</v>
      </c>
      <c r="D231" s="42"/>
      <c r="E231" s="43"/>
      <c r="F231" s="43"/>
      <c r="G231" s="43"/>
      <c r="H231" s="45"/>
      <c r="I231" s="44"/>
      <c r="J231" s="45"/>
      <c r="K231" s="44"/>
      <c r="L231" s="45">
        <f>L219+L221+L222+L228</f>
        <v>5084.1899999999996</v>
      </c>
    </row>
    <row r="232" spans="1:101" ht="14.25" x14ac:dyDescent="0.2">
      <c r="A232" s="41"/>
      <c r="B232" s="41"/>
      <c r="C232" s="41" t="s">
        <v>1554</v>
      </c>
      <c r="D232" s="42"/>
      <c r="E232" s="43"/>
      <c r="F232" s="43"/>
      <c r="G232" s="43"/>
      <c r="H232" s="45"/>
      <c r="I232" s="44"/>
      <c r="J232" s="45"/>
      <c r="K232" s="44"/>
      <c r="L232" s="45">
        <f>SUM(AR216:AR235)+SUM(AS216:AS235)+SUM(AT216:AT235)+SUM(AU216:AU235)+SUM(AV216:AV235)</f>
        <v>3759.38</v>
      </c>
    </row>
    <row r="233" spans="1:101" ht="28.5" x14ac:dyDescent="0.2">
      <c r="A233" s="41"/>
      <c r="B233" s="41" t="s">
        <v>55</v>
      </c>
      <c r="C233" s="41" t="s">
        <v>1564</v>
      </c>
      <c r="D233" s="42" t="s">
        <v>60</v>
      </c>
      <c r="E233" s="43">
        <f>Source!BZ294</f>
        <v>97</v>
      </c>
      <c r="F233" s="43"/>
      <c r="G233" s="43">
        <f>Source!AT294</f>
        <v>97</v>
      </c>
      <c r="H233" s="45"/>
      <c r="I233" s="44"/>
      <c r="J233" s="45"/>
      <c r="K233" s="44"/>
      <c r="L233" s="45">
        <f>SUM(AZ216:AZ235)</f>
        <v>3646.6</v>
      </c>
    </row>
    <row r="234" spans="1:101" ht="28.5" x14ac:dyDescent="0.2">
      <c r="A234" s="50"/>
      <c r="B234" s="50" t="s">
        <v>56</v>
      </c>
      <c r="C234" s="50" t="s">
        <v>1565</v>
      </c>
      <c r="D234" s="51" t="s">
        <v>60</v>
      </c>
      <c r="E234" s="52">
        <f>Source!CA294</f>
        <v>51</v>
      </c>
      <c r="F234" s="52"/>
      <c r="G234" s="52">
        <f>Source!AU294</f>
        <v>51</v>
      </c>
      <c r="H234" s="53"/>
      <c r="I234" s="54"/>
      <c r="J234" s="53"/>
      <c r="K234" s="54"/>
      <c r="L234" s="53">
        <f>SUM(BA216:BA235)</f>
        <v>1917.28</v>
      </c>
    </row>
    <row r="235" spans="1:101" ht="15" x14ac:dyDescent="0.2">
      <c r="C235" s="268" t="s">
        <v>1557</v>
      </c>
      <c r="D235" s="268"/>
      <c r="E235" s="268"/>
      <c r="F235" s="268"/>
      <c r="G235" s="268"/>
      <c r="H235" s="268"/>
      <c r="I235" s="269">
        <f>IF(E216&lt;&gt;0,K235/E216, 0)</f>
        <v>42592.28</v>
      </c>
      <c r="J235" s="269"/>
      <c r="K235" s="269">
        <f>L219+L221+L228+L233+L234+L222</f>
        <v>10648.07</v>
      </c>
      <c r="L235" s="269"/>
      <c r="AD235">
        <f>ROUND((Source!AT294/100)*((ROUND(SUMIF(SmtRes!AQ275:'SmtRes'!AQ282,"=1",SmtRes!AD275:'SmtRes'!AD282)*Source!I294, 2)+ROUND(SUMIF(SmtRes!AQ275:'SmtRes'!AQ282,"=1",SmtRes!AC275:'SmtRes'!AC282)*Source!I294, 2))), 2)</f>
        <v>693.76</v>
      </c>
      <c r="AE235">
        <f>ROUND((Source!AU294/100)*((ROUND(SUMIF(SmtRes!AQ275:'SmtRes'!AQ282,"=1",SmtRes!AD275:'SmtRes'!AD282)*Source!I294, 2)+ROUND(SUMIF(SmtRes!AQ275:'SmtRes'!AQ282,"=1",SmtRes!AC275:'SmtRes'!AC282)*Source!I294, 2))), 2)</f>
        <v>364.76</v>
      </c>
      <c r="AN235" s="55">
        <f>L219+L221+L228+L233+L234+L222</f>
        <v>10648.07</v>
      </c>
      <c r="AO235" s="55">
        <f>L221</f>
        <v>155.57</v>
      </c>
      <c r="AQ235" t="s">
        <v>1558</v>
      </c>
      <c r="AR235" s="55">
        <f>L219</f>
        <v>3638.26</v>
      </c>
      <c r="AT235" s="55">
        <f>L222</f>
        <v>121.12</v>
      </c>
      <c r="AV235" t="s">
        <v>1558</v>
      </c>
      <c r="AW235" s="55">
        <f>L228</f>
        <v>1169.24</v>
      </c>
      <c r="AZ235">
        <f>Source!X294</f>
        <v>3646.6</v>
      </c>
      <c r="BA235">
        <f>Source!Y294</f>
        <v>1917.28</v>
      </c>
      <c r="CD235">
        <v>2</v>
      </c>
    </row>
    <row r="236" spans="1:101" ht="42.75" x14ac:dyDescent="0.2">
      <c r="A236" s="39" t="s">
        <v>203</v>
      </c>
      <c r="B236" s="41" t="s">
        <v>1628</v>
      </c>
      <c r="C236" s="41" t="str">
        <f>Source!G295</f>
        <v>Проводник заземляющий открыто по строительным основаниям: из полосовой стали сечением 160 мм2</v>
      </c>
      <c r="D236" s="42" t="str">
        <f>Source!H295</f>
        <v>100 м</v>
      </c>
      <c r="E236" s="43">
        <f>Source!K295</f>
        <v>0.18</v>
      </c>
      <c r="F236" s="43"/>
      <c r="G236" s="43">
        <f>Source!I295</f>
        <v>0.18</v>
      </c>
      <c r="H236" s="45"/>
      <c r="I236" s="44"/>
      <c r="J236" s="45"/>
      <c r="K236" s="44"/>
      <c r="L236" s="45"/>
    </row>
    <row r="237" spans="1:101" ht="51" x14ac:dyDescent="0.2">
      <c r="B237" s="46" t="s">
        <v>1137</v>
      </c>
      <c r="C237" s="267" t="s">
        <v>1547</v>
      </c>
      <c r="D237" s="267"/>
      <c r="E237" s="267"/>
      <c r="F237" s="267"/>
      <c r="G237" s="267"/>
      <c r="H237" s="267"/>
      <c r="I237" s="267"/>
      <c r="J237" s="267"/>
      <c r="K237" s="267"/>
      <c r="L237" s="267"/>
      <c r="CW237" s="47" t="s">
        <v>1547</v>
      </c>
    </row>
    <row r="238" spans="1:101" x14ac:dyDescent="0.2">
      <c r="C238" s="60" t="str">
        <f>"Объем: "&amp;Source!I295&amp;"=(2+"&amp;"16)/"&amp;"100"</f>
        <v>Объем: 0,18=(2+16)/100</v>
      </c>
    </row>
    <row r="239" spans="1:101" ht="15" x14ac:dyDescent="0.2">
      <c r="A239" s="40"/>
      <c r="B239" s="43">
        <v>1</v>
      </c>
      <c r="C239" s="40" t="s">
        <v>1548</v>
      </c>
      <c r="D239" s="42" t="s">
        <v>826</v>
      </c>
      <c r="E239" s="48"/>
      <c r="F239" s="43"/>
      <c r="G239" s="43">
        <f>Source!U295</f>
        <v>3.996</v>
      </c>
      <c r="H239" s="43"/>
      <c r="I239" s="43"/>
      <c r="J239" s="43"/>
      <c r="K239" s="43"/>
      <c r="L239" s="49">
        <f>SUM(L240:L240)-SUMIF(CE240:CE240, 1, L240:L240)</f>
        <v>3365.39</v>
      </c>
    </row>
    <row r="240" spans="1:101" ht="14.25" x14ac:dyDescent="0.2">
      <c r="A240" s="41"/>
      <c r="B240" s="41" t="s">
        <v>949</v>
      </c>
      <c r="C240" s="41" t="s">
        <v>950</v>
      </c>
      <c r="D240" s="42" t="s">
        <v>826</v>
      </c>
      <c r="E240" s="43">
        <v>18.5</v>
      </c>
      <c r="F240" s="43">
        <f>ROUND((0.2+1),7)</f>
        <v>1.2</v>
      </c>
      <c r="G240" s="43">
        <f>SmtRes!CX283</f>
        <v>3.996</v>
      </c>
      <c r="H240" s="45"/>
      <c r="I240" s="44"/>
      <c r="J240" s="45">
        <f>SmtRes!CZ283</f>
        <v>842.19</v>
      </c>
      <c r="K240" s="44"/>
      <c r="L240" s="45">
        <f>SmtRes!DI283</f>
        <v>3365.39</v>
      </c>
    </row>
    <row r="241" spans="1:83" ht="15" x14ac:dyDescent="0.2">
      <c r="A241" s="40"/>
      <c r="B241" s="43">
        <v>2</v>
      </c>
      <c r="C241" s="40" t="s">
        <v>1549</v>
      </c>
      <c r="D241" s="42"/>
      <c r="E241" s="48"/>
      <c r="F241" s="43"/>
      <c r="G241" s="43"/>
      <c r="H241" s="43"/>
      <c r="I241" s="43"/>
      <c r="J241" s="43"/>
      <c r="K241" s="43"/>
      <c r="L241" s="49">
        <f>SUM(L242:L247)-SUMIF(CE242:CE247, 1, L242:L247)</f>
        <v>127.27</v>
      </c>
    </row>
    <row r="242" spans="1:83" ht="15" x14ac:dyDescent="0.2">
      <c r="A242" s="40"/>
      <c r="B242" s="43"/>
      <c r="C242" s="40" t="s">
        <v>1552</v>
      </c>
      <c r="D242" s="42" t="s">
        <v>826</v>
      </c>
      <c r="E242" s="48"/>
      <c r="F242" s="43"/>
      <c r="G242" s="43">
        <f>Source!V295</f>
        <v>9.9360000000000004E-2</v>
      </c>
      <c r="H242" s="43"/>
      <c r="I242" s="43"/>
      <c r="J242" s="43"/>
      <c r="K242" s="43"/>
      <c r="L242" s="49">
        <f>SUMIF(CE243:CE247, 1, L243:L247)</f>
        <v>100.29</v>
      </c>
      <c r="CE242">
        <v>1</v>
      </c>
    </row>
    <row r="243" spans="1:83" ht="28.5" x14ac:dyDescent="0.2">
      <c r="A243" s="41"/>
      <c r="B243" s="41" t="s">
        <v>829</v>
      </c>
      <c r="C243" s="41" t="s">
        <v>831</v>
      </c>
      <c r="D243" s="42" t="s">
        <v>832</v>
      </c>
      <c r="E243" s="43">
        <v>0.23</v>
      </c>
      <c r="F243" s="43">
        <f>ROUND((0.2+1),7)</f>
        <v>1.2</v>
      </c>
      <c r="G243" s="43">
        <f>SmtRes!CX285</f>
        <v>4.9680000000000002E-2</v>
      </c>
      <c r="H243" s="45"/>
      <c r="I243" s="44"/>
      <c r="J243" s="45">
        <f>SmtRes!CZ285</f>
        <v>1582.31</v>
      </c>
      <c r="K243" s="44"/>
      <c r="L243" s="45">
        <f>SmtRes!DG285</f>
        <v>78.61</v>
      </c>
    </row>
    <row r="244" spans="1:83" ht="28.5" x14ac:dyDescent="0.2">
      <c r="A244" s="41"/>
      <c r="B244" s="41" t="s">
        <v>833</v>
      </c>
      <c r="C244" s="41" t="s">
        <v>1550</v>
      </c>
      <c r="D244" s="42" t="s">
        <v>826</v>
      </c>
      <c r="E244" s="43">
        <f>SmtRes!DO285*SmtRes!AT285</f>
        <v>0.23</v>
      </c>
      <c r="F244" s="43">
        <f>ROUND((0.2+1),7)</f>
        <v>1.2</v>
      </c>
      <c r="G244" s="43">
        <f>ROUND(E244*F244*G236, 7)</f>
        <v>4.9680000000000002E-2</v>
      </c>
      <c r="H244" s="45"/>
      <c r="I244" s="44"/>
      <c r="J244" s="45">
        <f>ROUND(SmtRes!AG285/SmtRes!DO285, 2)</f>
        <v>1157.2</v>
      </c>
      <c r="K244" s="44"/>
      <c r="L244" s="45">
        <f>SmtRes!DH285</f>
        <v>57.49</v>
      </c>
      <c r="CE244">
        <v>1</v>
      </c>
    </row>
    <row r="245" spans="1:83" ht="28.5" x14ac:dyDescent="0.2">
      <c r="A245" s="41"/>
      <c r="B245" s="41" t="s">
        <v>847</v>
      </c>
      <c r="C245" s="41" t="s">
        <v>849</v>
      </c>
      <c r="D245" s="42" t="s">
        <v>832</v>
      </c>
      <c r="E245" s="43">
        <v>0.23</v>
      </c>
      <c r="F245" s="43">
        <f>ROUND((0.2+1),7)</f>
        <v>1.2</v>
      </c>
      <c r="G245" s="43">
        <f>SmtRes!CX286</f>
        <v>4.9680000000000002E-2</v>
      </c>
      <c r="H245" s="45"/>
      <c r="I245" s="44"/>
      <c r="J245" s="45">
        <f>SmtRes!CZ286</f>
        <v>543.33000000000004</v>
      </c>
      <c r="K245" s="44"/>
      <c r="L245" s="45">
        <f>SmtRes!DG286</f>
        <v>26.99</v>
      </c>
    </row>
    <row r="246" spans="1:83" ht="28.5" x14ac:dyDescent="0.2">
      <c r="A246" s="41"/>
      <c r="B246" s="41" t="s">
        <v>840</v>
      </c>
      <c r="C246" s="41" t="s">
        <v>1551</v>
      </c>
      <c r="D246" s="42" t="s">
        <v>826</v>
      </c>
      <c r="E246" s="43">
        <f>SmtRes!DO286*SmtRes!AT286</f>
        <v>0.23</v>
      </c>
      <c r="F246" s="43">
        <f>ROUND((0.2+1),7)</f>
        <v>1.2</v>
      </c>
      <c r="G246" s="43">
        <f>ROUND(E246*F246*G236, 7)</f>
        <v>4.9680000000000002E-2</v>
      </c>
      <c r="H246" s="45"/>
      <c r="I246" s="44"/>
      <c r="J246" s="45">
        <f>ROUND(SmtRes!AG286/SmtRes!DO286, 2)</f>
        <v>861.47</v>
      </c>
      <c r="K246" s="44"/>
      <c r="L246" s="45">
        <f>SmtRes!DH286</f>
        <v>42.8</v>
      </c>
      <c r="CE246">
        <v>1</v>
      </c>
    </row>
    <row r="247" spans="1:83" ht="42.75" x14ac:dyDescent="0.2">
      <c r="A247" s="41"/>
      <c r="B247" s="41" t="s">
        <v>920</v>
      </c>
      <c r="C247" s="41" t="s">
        <v>922</v>
      </c>
      <c r="D247" s="42" t="s">
        <v>832</v>
      </c>
      <c r="E247" s="43">
        <v>2.9</v>
      </c>
      <c r="F247" s="43">
        <f>ROUND((0.2+1),7)</f>
        <v>1.2</v>
      </c>
      <c r="G247" s="43">
        <f>SmtRes!CX287</f>
        <v>0.62639999999999996</v>
      </c>
      <c r="H247" s="45"/>
      <c r="I247" s="44"/>
      <c r="J247" s="45">
        <f>SmtRes!CZ287</f>
        <v>34.6</v>
      </c>
      <c r="K247" s="44"/>
      <c r="L247" s="45">
        <f>SmtRes!DG287</f>
        <v>21.67</v>
      </c>
    </row>
    <row r="248" spans="1:83" ht="15" x14ac:dyDescent="0.2">
      <c r="A248" s="40"/>
      <c r="B248" s="43">
        <v>4</v>
      </c>
      <c r="C248" s="40" t="s">
        <v>1562</v>
      </c>
      <c r="D248" s="42"/>
      <c r="E248" s="48"/>
      <c r="F248" s="43"/>
      <c r="G248" s="43"/>
      <c r="H248" s="43"/>
      <c r="I248" s="43"/>
      <c r="J248" s="43"/>
      <c r="K248" s="43"/>
      <c r="L248" s="49">
        <f>SUM(L249:L251)-SUMIF(CE249:CE251, 1, L249:L251)</f>
        <v>573.52</v>
      </c>
    </row>
    <row r="249" spans="1:83" ht="57" x14ac:dyDescent="0.2">
      <c r="A249" s="41"/>
      <c r="B249" s="41" t="s">
        <v>951</v>
      </c>
      <c r="C249" s="41" t="s">
        <v>953</v>
      </c>
      <c r="D249" s="42" t="s">
        <v>73</v>
      </c>
      <c r="E249" s="43">
        <v>1.3</v>
      </c>
      <c r="F249" s="43"/>
      <c r="G249" s="43">
        <f>SmtRes!CX288</f>
        <v>0.23400000000000001</v>
      </c>
      <c r="H249" s="45">
        <f>SmtRes!CZ288</f>
        <v>155.63</v>
      </c>
      <c r="I249" s="44">
        <f>SmtRes!AI288</f>
        <v>0.77</v>
      </c>
      <c r="J249" s="45">
        <f>ROUND(H249*I249, 2)</f>
        <v>119.84</v>
      </c>
      <c r="K249" s="44"/>
      <c r="L249" s="45">
        <f>SmtRes!DF288</f>
        <v>28.04</v>
      </c>
    </row>
    <row r="250" spans="1:83" ht="42.75" x14ac:dyDescent="0.2">
      <c r="A250" s="41"/>
      <c r="B250" s="41" t="s">
        <v>957</v>
      </c>
      <c r="C250" s="41" t="s">
        <v>959</v>
      </c>
      <c r="D250" s="42" t="s">
        <v>166</v>
      </c>
      <c r="E250" s="43">
        <v>4.0000000000000001E-3</v>
      </c>
      <c r="F250" s="43"/>
      <c r="G250" s="43">
        <f>SmtRes!CX289</f>
        <v>7.2000000000000005E-4</v>
      </c>
      <c r="H250" s="45"/>
      <c r="I250" s="44"/>
      <c r="J250" s="45">
        <f>SmtRes!CZ289</f>
        <v>47547.86</v>
      </c>
      <c r="K250" s="44"/>
      <c r="L250" s="45">
        <f>SmtRes!DF289</f>
        <v>34.229999999999997</v>
      </c>
    </row>
    <row r="251" spans="1:83" ht="57" x14ac:dyDescent="0.2">
      <c r="A251" s="41"/>
      <c r="B251" s="41" t="s">
        <v>954</v>
      </c>
      <c r="C251" s="50" t="s">
        <v>956</v>
      </c>
      <c r="D251" s="51" t="s">
        <v>73</v>
      </c>
      <c r="E251" s="52">
        <v>2.2999999999999998</v>
      </c>
      <c r="F251" s="52"/>
      <c r="G251" s="52">
        <f>SmtRes!CX290</f>
        <v>0.41399999999999998</v>
      </c>
      <c r="H251" s="53"/>
      <c r="I251" s="54"/>
      <c r="J251" s="53">
        <f>SmtRes!CZ290</f>
        <v>1234.9000000000001</v>
      </c>
      <c r="K251" s="54"/>
      <c r="L251" s="53">
        <f>SmtRes!DF290</f>
        <v>511.25</v>
      </c>
    </row>
    <row r="252" spans="1:83" ht="15" x14ac:dyDescent="0.2">
      <c r="A252" s="41"/>
      <c r="B252" s="41"/>
      <c r="C252" s="57" t="s">
        <v>1553</v>
      </c>
      <c r="D252" s="42"/>
      <c r="E252" s="43"/>
      <c r="F252" s="43"/>
      <c r="G252" s="43"/>
      <c r="H252" s="45"/>
      <c r="I252" s="44"/>
      <c r="J252" s="45"/>
      <c r="K252" s="44"/>
      <c r="L252" s="45">
        <f>L239+L241+L242+L248</f>
        <v>4166.47</v>
      </c>
    </row>
    <row r="253" spans="1:83" ht="14.25" x14ac:dyDescent="0.2">
      <c r="A253" s="41"/>
      <c r="B253" s="41"/>
      <c r="C253" s="41" t="s">
        <v>1554</v>
      </c>
      <c r="D253" s="42"/>
      <c r="E253" s="43"/>
      <c r="F253" s="43"/>
      <c r="G253" s="43"/>
      <c r="H253" s="45"/>
      <c r="I253" s="44"/>
      <c r="J253" s="45"/>
      <c r="K253" s="44"/>
      <c r="L253" s="45">
        <f>SUM(AR236:AR256)+SUM(AS236:AS256)+SUM(AT236:AT256)+SUM(AU236:AU256)+SUM(AV236:AV256)</f>
        <v>3465.68</v>
      </c>
    </row>
    <row r="254" spans="1:83" ht="28.5" x14ac:dyDescent="0.2">
      <c r="A254" s="41"/>
      <c r="B254" s="41" t="s">
        <v>55</v>
      </c>
      <c r="C254" s="41" t="s">
        <v>1564</v>
      </c>
      <c r="D254" s="42" t="s">
        <v>60</v>
      </c>
      <c r="E254" s="43">
        <f>Source!BZ295</f>
        <v>97</v>
      </c>
      <c r="F254" s="43"/>
      <c r="G254" s="43">
        <f>Source!AT295</f>
        <v>97</v>
      </c>
      <c r="H254" s="45"/>
      <c r="I254" s="44"/>
      <c r="J254" s="45"/>
      <c r="K254" s="44"/>
      <c r="L254" s="45">
        <f>SUM(AZ236:AZ256)</f>
        <v>3361.71</v>
      </c>
    </row>
    <row r="255" spans="1:83" ht="28.5" x14ac:dyDescent="0.2">
      <c r="A255" s="50"/>
      <c r="B255" s="50" t="s">
        <v>56</v>
      </c>
      <c r="C255" s="50" t="s">
        <v>1565</v>
      </c>
      <c r="D255" s="51" t="s">
        <v>60</v>
      </c>
      <c r="E255" s="52">
        <f>Source!CA295</f>
        <v>51</v>
      </c>
      <c r="F255" s="52"/>
      <c r="G255" s="52">
        <f>Source!AU295</f>
        <v>51</v>
      </c>
      <c r="H255" s="53"/>
      <c r="I255" s="54"/>
      <c r="J255" s="53"/>
      <c r="K255" s="54"/>
      <c r="L255" s="53">
        <f>SUM(BA236:BA256)</f>
        <v>1767.5</v>
      </c>
    </row>
    <row r="256" spans="1:83" ht="15" x14ac:dyDescent="0.2">
      <c r="C256" s="268" t="s">
        <v>1557</v>
      </c>
      <c r="D256" s="268"/>
      <c r="E256" s="268"/>
      <c r="F256" s="268"/>
      <c r="G256" s="268"/>
      <c r="H256" s="268"/>
      <c r="I256" s="269">
        <f>IF(E236&lt;&gt;0,K256/E236, 0)</f>
        <v>51642.67</v>
      </c>
      <c r="J256" s="269"/>
      <c r="K256" s="269">
        <f>L239+L241+L248+L254+L255+L242</f>
        <v>9295.68</v>
      </c>
      <c r="L256" s="269"/>
      <c r="AD256">
        <f>ROUND((Source!AT295/100)*((ROUND(SUMIF(SmtRes!AQ283:'SmtRes'!AQ291,"=1",SmtRes!AD283:'SmtRes'!AD291)*Source!I295, 2)+ROUND(SUMIF(SmtRes!AQ283:'SmtRes'!AQ291,"=1",SmtRes!AC283:'SmtRes'!AC291)*Source!I295, 2))), 2)</f>
        <v>499.5</v>
      </c>
      <c r="AE256">
        <f>ROUND((Source!AU295/100)*((ROUND(SUMIF(SmtRes!AQ283:'SmtRes'!AQ291,"=1",SmtRes!AD283:'SmtRes'!AD291)*Source!I295, 2)+ROUND(SUMIF(SmtRes!AQ283:'SmtRes'!AQ291,"=1",SmtRes!AC283:'SmtRes'!AC291)*Source!I295, 2))), 2)</f>
        <v>262.62</v>
      </c>
      <c r="AN256" s="55">
        <f>L239+L241+L248+L254+L255+L242</f>
        <v>9295.68</v>
      </c>
      <c r="AO256" s="55">
        <f>L241</f>
        <v>127.27</v>
      </c>
      <c r="AQ256" t="s">
        <v>1558</v>
      </c>
      <c r="AR256" s="55">
        <f>L239</f>
        <v>3365.39</v>
      </c>
      <c r="AT256" s="55">
        <f>L242</f>
        <v>100.29</v>
      </c>
      <c r="AV256" t="s">
        <v>1558</v>
      </c>
      <c r="AW256" s="55">
        <f>L248</f>
        <v>573.52</v>
      </c>
      <c r="AZ256">
        <f>Source!X295</f>
        <v>3361.71</v>
      </c>
      <c r="BA256">
        <f>Source!Y295</f>
        <v>1767.5</v>
      </c>
      <c r="CD256">
        <v>2</v>
      </c>
    </row>
    <row r="257" spans="1:82" ht="42.75" x14ac:dyDescent="0.2">
      <c r="A257" s="39" t="s">
        <v>207</v>
      </c>
      <c r="B257" s="41" t="str">
        <f>Source!F296</f>
        <v>08.3.07.01-0042</v>
      </c>
      <c r="C257" s="41" t="str">
        <f>Source!G296</f>
        <v>Прокат стальной горячекатаный полосовой, марки стали Ст3сп, Ст3пс, размеры 40х4 мм</v>
      </c>
      <c r="D257" s="42" t="str">
        <f>Source!H296</f>
        <v>т</v>
      </c>
      <c r="E257" s="43">
        <f>Source!K296</f>
        <v>5.4179999999999999E-2</v>
      </c>
      <c r="F257" s="43"/>
      <c r="G257" s="43">
        <f>Source!I296</f>
        <v>5.4179999999999999E-2</v>
      </c>
      <c r="H257" s="45">
        <f>Source!AL296</f>
        <v>67961.14</v>
      </c>
      <c r="I257" s="44">
        <f>IF(Source!BC296&lt;&gt; 0, Source!BC296, 1)</f>
        <v>0.7</v>
      </c>
      <c r="J257" s="45">
        <f>ROUND(H257*I257, 2)</f>
        <v>47572.800000000003</v>
      </c>
      <c r="K257" s="44"/>
      <c r="L257" s="45">
        <f>Source!P296</f>
        <v>2577.4899999999998</v>
      </c>
    </row>
    <row r="258" spans="1:82" x14ac:dyDescent="0.2">
      <c r="A258" s="61"/>
      <c r="B258" s="61"/>
      <c r="C258" s="62" t="str">
        <f>"Объем: "&amp;Source!I296&amp;"=(27+"&amp;"16)*"&amp;"1,26/"&amp;"1000"</f>
        <v>Объем: 0,05418=(27+16)*1,26/1000</v>
      </c>
      <c r="D258" s="61"/>
      <c r="E258" s="61"/>
      <c r="F258" s="61"/>
      <c r="G258" s="61"/>
      <c r="H258" s="61"/>
      <c r="I258" s="61"/>
      <c r="J258" s="61"/>
      <c r="K258" s="61"/>
      <c r="L258" s="61"/>
    </row>
    <row r="259" spans="1:82" ht="15" x14ac:dyDescent="0.2">
      <c r="C259" s="268" t="s">
        <v>1557</v>
      </c>
      <c r="D259" s="268"/>
      <c r="E259" s="268"/>
      <c r="F259" s="268"/>
      <c r="G259" s="268"/>
      <c r="H259" s="268"/>
      <c r="I259" s="269">
        <f>IF(E257&lt;&gt;0,K259/E257, 0)</f>
        <v>47572.72</v>
      </c>
      <c r="J259" s="269"/>
      <c r="K259" s="269">
        <f>L257</f>
        <v>2577.4899999999998</v>
      </c>
      <c r="L259" s="269"/>
      <c r="AD259">
        <f>ROUND((Source!AT296/100)*((ROUND(ROUND(Source!AO296,2)*Source!I296, 2)+ROUND(ROUND(Source!AN296,2)*Source!I296, 2))), 2)</f>
        <v>0</v>
      </c>
      <c r="AE259">
        <f>ROUND((Source!AU296/100)*((ROUND(ROUND(Source!AO296,2)*Source!I296, 2)+ROUND(ROUND(Source!AN296,2)*Source!I296, 2))), 2)</f>
        <v>0</v>
      </c>
      <c r="AN259" s="55">
        <f>L257</f>
        <v>2577.4899999999998</v>
      </c>
      <c r="AO259">
        <f>0</f>
        <v>0</v>
      </c>
      <c r="AQ259" t="s">
        <v>1558</v>
      </c>
      <c r="AR259">
        <f>0</f>
        <v>0</v>
      </c>
      <c r="AT259">
        <f>0</f>
        <v>0</v>
      </c>
      <c r="AV259" t="s">
        <v>1558</v>
      </c>
      <c r="AW259" s="55">
        <f>L257</f>
        <v>2577.4899999999998</v>
      </c>
      <c r="AZ259">
        <f>Source!X296</f>
        <v>0</v>
      </c>
      <c r="BA259">
        <f>Source!Y296</f>
        <v>0</v>
      </c>
      <c r="CD259">
        <v>1</v>
      </c>
    </row>
    <row r="261" spans="1:82" ht="15" x14ac:dyDescent="0.2">
      <c r="A261" s="64"/>
      <c r="B261" s="65"/>
      <c r="C261" s="259" t="s">
        <v>1577</v>
      </c>
      <c r="D261" s="259"/>
      <c r="E261" s="259"/>
      <c r="F261" s="259"/>
      <c r="G261" s="259"/>
      <c r="H261" s="259"/>
      <c r="I261" s="49"/>
      <c r="J261" s="64"/>
      <c r="K261" s="66"/>
      <c r="L261" s="49">
        <f>L263+L264+L270+L274</f>
        <v>32664.71</v>
      </c>
    </row>
    <row r="262" spans="1:82" ht="14.25" x14ac:dyDescent="0.2">
      <c r="A262" s="58"/>
      <c r="B262" s="63"/>
      <c r="C262" s="262" t="s">
        <v>1578</v>
      </c>
      <c r="D262" s="260"/>
      <c r="E262" s="260"/>
      <c r="F262" s="260"/>
      <c r="G262" s="260"/>
      <c r="H262" s="260"/>
      <c r="I262" s="45"/>
      <c r="J262" s="58"/>
      <c r="K262" s="43"/>
      <c r="L262" s="45"/>
    </row>
    <row r="263" spans="1:82" ht="14.25" x14ac:dyDescent="0.2">
      <c r="A263" s="58"/>
      <c r="B263" s="63"/>
      <c r="C263" s="260" t="s">
        <v>1579</v>
      </c>
      <c r="D263" s="260"/>
      <c r="E263" s="260"/>
      <c r="F263" s="260"/>
      <c r="G263" s="260"/>
      <c r="H263" s="260"/>
      <c r="I263" s="45"/>
      <c r="J263" s="58"/>
      <c r="K263" s="43"/>
      <c r="L263" s="45">
        <f>SUM(AR172:AR259)</f>
        <v>22030.19</v>
      </c>
    </row>
    <row r="264" spans="1:82" ht="14.25" hidden="1" x14ac:dyDescent="0.2">
      <c r="A264" s="58"/>
      <c r="B264" s="63"/>
      <c r="C264" s="260" t="s">
        <v>1580</v>
      </c>
      <c r="D264" s="260"/>
      <c r="E264" s="260"/>
      <c r="F264" s="260"/>
      <c r="G264" s="260"/>
      <c r="H264" s="260"/>
      <c r="I264" s="45"/>
      <c r="J264" s="58"/>
      <c r="K264" s="43"/>
      <c r="L264" s="45">
        <f>L266+L269+L268</f>
        <v>1230.76</v>
      </c>
    </row>
    <row r="265" spans="1:82" ht="14.25" hidden="1" x14ac:dyDescent="0.2">
      <c r="A265" s="58"/>
      <c r="B265" s="63"/>
      <c r="C265" s="262" t="s">
        <v>1581</v>
      </c>
      <c r="D265" s="260"/>
      <c r="E265" s="260"/>
      <c r="F265" s="260"/>
      <c r="G265" s="260"/>
      <c r="H265" s="260"/>
      <c r="I265" s="45"/>
      <c r="J265" s="58"/>
      <c r="K265" s="43"/>
      <c r="L265" s="45"/>
    </row>
    <row r="266" spans="1:82" ht="14.25" x14ac:dyDescent="0.2">
      <c r="A266" s="58"/>
      <c r="B266" s="63"/>
      <c r="C266" s="260" t="s">
        <v>1580</v>
      </c>
      <c r="D266" s="260"/>
      <c r="E266" s="260"/>
      <c r="F266" s="260"/>
      <c r="G266" s="260"/>
      <c r="H266" s="260"/>
      <c r="I266" s="45"/>
      <c r="J266" s="58"/>
      <c r="K266" s="43"/>
      <c r="L266" s="45">
        <f>SUM(AO172:AO259)</f>
        <v>679.9</v>
      </c>
    </row>
    <row r="267" spans="1:82" ht="14.25" hidden="1" x14ac:dyDescent="0.2">
      <c r="A267" s="58"/>
      <c r="B267" s="63"/>
      <c r="C267" s="262" t="s">
        <v>1582</v>
      </c>
      <c r="D267" s="260"/>
      <c r="E267" s="260"/>
      <c r="F267" s="260"/>
      <c r="G267" s="260"/>
      <c r="H267" s="260"/>
      <c r="I267" s="45"/>
      <c r="J267" s="58"/>
      <c r="K267" s="43"/>
      <c r="L267" s="45"/>
    </row>
    <row r="268" spans="1:82" ht="14.25" x14ac:dyDescent="0.2">
      <c r="A268" s="58"/>
      <c r="B268" s="63"/>
      <c r="C268" s="260" t="s">
        <v>1601</v>
      </c>
      <c r="D268" s="260"/>
      <c r="E268" s="260"/>
      <c r="F268" s="260"/>
      <c r="G268" s="260"/>
      <c r="H268" s="260"/>
      <c r="I268" s="45"/>
      <c r="J268" s="58"/>
      <c r="K268" s="43"/>
      <c r="L268" s="45">
        <f>SUM(AT172:AT259)</f>
        <v>550.86</v>
      </c>
    </row>
    <row r="269" spans="1:82" ht="14.25" hidden="1" x14ac:dyDescent="0.2">
      <c r="A269" s="58"/>
      <c r="B269" s="63"/>
      <c r="C269" s="260" t="s">
        <v>1583</v>
      </c>
      <c r="D269" s="260"/>
      <c r="E269" s="260"/>
      <c r="F269" s="260"/>
      <c r="G269" s="260"/>
      <c r="H269" s="260"/>
      <c r="I269" s="45"/>
      <c r="J269" s="58"/>
      <c r="K269" s="43"/>
      <c r="L269" s="45">
        <f>SUM(AV172:AV259)</f>
        <v>0</v>
      </c>
    </row>
    <row r="270" spans="1:82" ht="14.25" x14ac:dyDescent="0.2">
      <c r="A270" s="58"/>
      <c r="B270" s="63"/>
      <c r="C270" s="260" t="s">
        <v>1584</v>
      </c>
      <c r="D270" s="260"/>
      <c r="E270" s="260"/>
      <c r="F270" s="260"/>
      <c r="G270" s="260"/>
      <c r="H270" s="260"/>
      <c r="I270" s="45"/>
      <c r="J270" s="58"/>
      <c r="K270" s="43"/>
      <c r="L270" s="45">
        <f>L272+L273</f>
        <v>9403.76</v>
      </c>
    </row>
    <row r="271" spans="1:82" ht="14.25" x14ac:dyDescent="0.2">
      <c r="A271" s="58"/>
      <c r="B271" s="63"/>
      <c r="C271" s="262" t="s">
        <v>1581</v>
      </c>
      <c r="D271" s="260"/>
      <c r="E271" s="260"/>
      <c r="F271" s="260"/>
      <c r="G271" s="260"/>
      <c r="H271" s="260"/>
      <c r="I271" s="45"/>
      <c r="J271" s="58"/>
      <c r="K271" s="43"/>
      <c r="L271" s="45"/>
    </row>
    <row r="272" spans="1:82" ht="14.25" x14ac:dyDescent="0.2">
      <c r="A272" s="58"/>
      <c r="B272" s="63"/>
      <c r="C272" s="260" t="s">
        <v>1585</v>
      </c>
      <c r="D272" s="260"/>
      <c r="E272" s="260"/>
      <c r="F272" s="260"/>
      <c r="G272" s="260"/>
      <c r="H272" s="260"/>
      <c r="I272" s="45"/>
      <c r="J272" s="58"/>
      <c r="K272" s="43"/>
      <c r="L272" s="45">
        <f>SUM(AW172:AW259)-SUM(BK172:BK259)</f>
        <v>9403.76</v>
      </c>
    </row>
    <row r="273" spans="1:12" ht="14.25" hidden="1" x14ac:dyDescent="0.2">
      <c r="A273" s="58"/>
      <c r="B273" s="63"/>
      <c r="C273" s="260" t="s">
        <v>1586</v>
      </c>
      <c r="D273" s="260"/>
      <c r="E273" s="260"/>
      <c r="F273" s="260"/>
      <c r="G273" s="260"/>
      <c r="H273" s="260"/>
      <c r="I273" s="45"/>
      <c r="J273" s="58"/>
      <c r="K273" s="43"/>
      <c r="L273" s="45">
        <f>SUM(BC172:BC259)</f>
        <v>0</v>
      </c>
    </row>
    <row r="274" spans="1:12" ht="14.25" hidden="1" x14ac:dyDescent="0.2">
      <c r="A274" s="58"/>
      <c r="B274" s="63"/>
      <c r="C274" s="260" t="s">
        <v>1587</v>
      </c>
      <c r="D274" s="260"/>
      <c r="E274" s="260"/>
      <c r="F274" s="260"/>
      <c r="G274" s="260"/>
      <c r="H274" s="260"/>
      <c r="I274" s="45"/>
      <c r="J274" s="58"/>
      <c r="K274" s="43"/>
      <c r="L274" s="45">
        <f>SUM(BB172:BB259)</f>
        <v>0</v>
      </c>
    </row>
    <row r="275" spans="1:12" ht="14.25" x14ac:dyDescent="0.2">
      <c r="A275" s="58"/>
      <c r="B275" s="63"/>
      <c r="C275" s="260" t="s">
        <v>1588</v>
      </c>
      <c r="D275" s="260"/>
      <c r="E275" s="260"/>
      <c r="F275" s="260"/>
      <c r="G275" s="260"/>
      <c r="H275" s="260"/>
      <c r="I275" s="45"/>
      <c r="J275" s="58"/>
      <c r="K275" s="43"/>
      <c r="L275" s="45">
        <f>SUM(AR172:AR259)+SUM(AT172:AT259)+SUM(AV172:AV259)</f>
        <v>22581.05</v>
      </c>
    </row>
    <row r="276" spans="1:12" ht="14.25" x14ac:dyDescent="0.2">
      <c r="A276" s="58"/>
      <c r="B276" s="63"/>
      <c r="C276" s="260" t="s">
        <v>1589</v>
      </c>
      <c r="D276" s="260"/>
      <c r="E276" s="260"/>
      <c r="F276" s="260"/>
      <c r="G276" s="260"/>
      <c r="H276" s="260"/>
      <c r="I276" s="45"/>
      <c r="J276" s="58"/>
      <c r="K276" s="43"/>
      <c r="L276" s="45">
        <f>SUM(AZ172:AZ259)</f>
        <v>21301.08</v>
      </c>
    </row>
    <row r="277" spans="1:12" ht="14.25" x14ac:dyDescent="0.2">
      <c r="A277" s="58"/>
      <c r="B277" s="63"/>
      <c r="C277" s="260" t="s">
        <v>1590</v>
      </c>
      <c r="D277" s="260"/>
      <c r="E277" s="260"/>
      <c r="F277" s="260"/>
      <c r="G277" s="260"/>
      <c r="H277" s="260"/>
      <c r="I277" s="45"/>
      <c r="J277" s="58"/>
      <c r="K277" s="43"/>
      <c r="L277" s="45">
        <f>SUM(BA172:BA259)</f>
        <v>10687.85</v>
      </c>
    </row>
    <row r="278" spans="1:12" ht="14.25" hidden="1" x14ac:dyDescent="0.2">
      <c r="A278" s="58"/>
      <c r="B278" s="63"/>
      <c r="C278" s="260" t="s">
        <v>1591</v>
      </c>
      <c r="D278" s="260"/>
      <c r="E278" s="260"/>
      <c r="F278" s="260"/>
      <c r="G278" s="260"/>
      <c r="H278" s="260"/>
      <c r="I278" s="45"/>
      <c r="J278" s="58"/>
      <c r="K278" s="43"/>
      <c r="L278" s="45">
        <f>L280+L281</f>
        <v>0</v>
      </c>
    </row>
    <row r="279" spans="1:12" ht="14.25" hidden="1" x14ac:dyDescent="0.2">
      <c r="A279" s="58"/>
      <c r="B279" s="63"/>
      <c r="C279" s="262" t="s">
        <v>1578</v>
      </c>
      <c r="D279" s="260"/>
      <c r="E279" s="260"/>
      <c r="F279" s="260"/>
      <c r="G279" s="260"/>
      <c r="H279" s="260"/>
      <c r="I279" s="45"/>
      <c r="J279" s="58"/>
      <c r="K279" s="43"/>
      <c r="L279" s="45"/>
    </row>
    <row r="280" spans="1:12" ht="14.25" hidden="1" x14ac:dyDescent="0.2">
      <c r="A280" s="58"/>
      <c r="B280" s="63"/>
      <c r="C280" s="260" t="s">
        <v>1592</v>
      </c>
      <c r="D280" s="260"/>
      <c r="E280" s="260"/>
      <c r="F280" s="260"/>
      <c r="G280" s="260"/>
      <c r="H280" s="260"/>
      <c r="I280" s="45"/>
      <c r="J280" s="58"/>
      <c r="K280" s="43"/>
      <c r="L280" s="45">
        <f>SUM(BK172:BK259)</f>
        <v>0</v>
      </c>
    </row>
    <row r="281" spans="1:12" ht="14.25" hidden="1" x14ac:dyDescent="0.2">
      <c r="A281" s="58"/>
      <c r="B281" s="63"/>
      <c r="C281" s="260" t="s">
        <v>1593</v>
      </c>
      <c r="D281" s="260"/>
      <c r="E281" s="260"/>
      <c r="F281" s="260"/>
      <c r="G281" s="260"/>
      <c r="H281" s="260"/>
      <c r="I281" s="45"/>
      <c r="J281" s="58"/>
      <c r="K281" s="43"/>
      <c r="L281" s="45">
        <f>SUM(BD172:BD259)</f>
        <v>0</v>
      </c>
    </row>
    <row r="282" spans="1:12" ht="14.25" hidden="1" x14ac:dyDescent="0.2">
      <c r="A282" s="58"/>
      <c r="B282" s="63"/>
      <c r="C282" s="260" t="s">
        <v>1594</v>
      </c>
      <c r="D282" s="260"/>
      <c r="E282" s="260"/>
      <c r="F282" s="260"/>
      <c r="G282" s="260"/>
      <c r="H282" s="260"/>
      <c r="I282" s="45"/>
      <c r="J282" s="58"/>
      <c r="K282" s="43"/>
      <c r="L282" s="45"/>
    </row>
    <row r="283" spans="1:12" ht="14.25" hidden="1" x14ac:dyDescent="0.2">
      <c r="A283" s="58"/>
      <c r="B283" s="63"/>
      <c r="C283" s="260" t="s">
        <v>1594</v>
      </c>
      <c r="D283" s="260"/>
      <c r="E283" s="260"/>
      <c r="F283" s="260"/>
      <c r="G283" s="260"/>
      <c r="H283" s="260"/>
      <c r="I283" s="45"/>
      <c r="J283" s="58"/>
      <c r="K283" s="43"/>
      <c r="L283" s="45">
        <f>SUM(BQ172:BQ259)</f>
        <v>0</v>
      </c>
    </row>
    <row r="284" spans="1:12" ht="14.25" hidden="1" x14ac:dyDescent="0.2">
      <c r="A284" s="58"/>
      <c r="B284" s="63"/>
      <c r="C284" s="260" t="s">
        <v>1595</v>
      </c>
      <c r="D284" s="260"/>
      <c r="E284" s="260"/>
      <c r="F284" s="260"/>
      <c r="G284" s="260"/>
      <c r="H284" s="260"/>
      <c r="I284" s="45"/>
      <c r="J284" s="58"/>
      <c r="K284" s="43"/>
      <c r="L284" s="45">
        <f>SUM(BO172:BO259)</f>
        <v>0</v>
      </c>
    </row>
    <row r="285" spans="1:12" ht="15" x14ac:dyDescent="0.2">
      <c r="A285" s="64"/>
      <c r="B285" s="65"/>
      <c r="C285" s="259" t="s">
        <v>375</v>
      </c>
      <c r="D285" s="259"/>
      <c r="E285" s="259"/>
      <c r="F285" s="259"/>
      <c r="G285" s="259"/>
      <c r="H285" s="259"/>
      <c r="I285" s="49"/>
      <c r="J285" s="64"/>
      <c r="K285" s="66"/>
      <c r="L285" s="49">
        <f>L261+L276+L277+L278+L283+L284</f>
        <v>64653.64</v>
      </c>
    </row>
    <row r="286" spans="1:12" ht="14.25" x14ac:dyDescent="0.2">
      <c r="A286" s="58"/>
      <c r="B286" s="63"/>
      <c r="C286" s="262" t="s">
        <v>1596</v>
      </c>
      <c r="D286" s="260"/>
      <c r="E286" s="260"/>
      <c r="F286" s="260"/>
      <c r="G286" s="260"/>
      <c r="H286" s="260"/>
      <c r="I286" s="45"/>
      <c r="J286" s="58"/>
      <c r="K286" s="43"/>
      <c r="L286" s="45"/>
    </row>
    <row r="287" spans="1:12" ht="14.25" hidden="1" x14ac:dyDescent="0.2">
      <c r="A287" s="58"/>
      <c r="B287" s="63"/>
      <c r="C287" s="260" t="s">
        <v>1597</v>
      </c>
      <c r="D287" s="260"/>
      <c r="E287" s="260"/>
      <c r="F287" s="260"/>
      <c r="G287" s="260"/>
      <c r="H287" s="260"/>
      <c r="I287" s="45"/>
      <c r="J287" s="58"/>
      <c r="K287" s="43"/>
      <c r="L287" s="45">
        <f>SUM(AX172:AX259)</f>
        <v>0</v>
      </c>
    </row>
    <row r="288" spans="1:12" ht="14.25" hidden="1" x14ac:dyDescent="0.2">
      <c r="A288" s="58"/>
      <c r="B288" s="63"/>
      <c r="C288" s="260" t="s">
        <v>1598</v>
      </c>
      <c r="D288" s="260"/>
      <c r="E288" s="260"/>
      <c r="F288" s="260"/>
      <c r="G288" s="260"/>
      <c r="H288" s="260"/>
      <c r="I288" s="45"/>
      <c r="J288" s="58"/>
      <c r="K288" s="43"/>
      <c r="L288" s="45">
        <f>SUM(AY172:AY259)</f>
        <v>0</v>
      </c>
    </row>
    <row r="289" spans="1:12" ht="14.25" x14ac:dyDescent="0.2">
      <c r="A289" s="58"/>
      <c r="B289" s="63"/>
      <c r="C289" s="260" t="s">
        <v>1599</v>
      </c>
      <c r="D289" s="260"/>
      <c r="E289" s="260"/>
      <c r="F289" s="261"/>
      <c r="G289" s="48">
        <f>Source!F325</f>
        <v>28.127700000000001</v>
      </c>
      <c r="H289" s="58"/>
      <c r="I289" s="58"/>
      <c r="J289" s="58"/>
      <c r="K289" s="58"/>
      <c r="L289" s="58"/>
    </row>
    <row r="290" spans="1:12" ht="14.25" x14ac:dyDescent="0.2">
      <c r="A290" s="58"/>
      <c r="B290" s="63"/>
      <c r="C290" s="260" t="s">
        <v>1600</v>
      </c>
      <c r="D290" s="260"/>
      <c r="E290" s="260"/>
      <c r="F290" s="261"/>
      <c r="G290" s="48">
        <f>Source!F326</f>
        <v>0.54576000000000002</v>
      </c>
      <c r="H290" s="58"/>
      <c r="I290" s="58"/>
      <c r="J290" s="58"/>
      <c r="K290" s="58"/>
      <c r="L290" s="58"/>
    </row>
    <row r="293" spans="1:12" ht="16.5" x14ac:dyDescent="0.2">
      <c r="A293" s="264" t="s">
        <v>1629</v>
      </c>
      <c r="B293" s="264"/>
      <c r="C293" s="264"/>
      <c r="D293" s="264"/>
      <c r="E293" s="264"/>
      <c r="F293" s="264"/>
      <c r="G293" s="264"/>
      <c r="H293" s="264"/>
      <c r="I293" s="264"/>
      <c r="J293" s="264"/>
      <c r="K293" s="264"/>
      <c r="L293" s="264"/>
    </row>
    <row r="295" spans="1:12" ht="15" hidden="1" x14ac:dyDescent="0.2">
      <c r="A295" s="64"/>
      <c r="B295" s="65"/>
      <c r="C295" s="259" t="s">
        <v>1577</v>
      </c>
      <c r="D295" s="259"/>
      <c r="E295" s="259"/>
      <c r="F295" s="259"/>
      <c r="G295" s="259"/>
      <c r="H295" s="259"/>
      <c r="I295" s="49"/>
      <c r="J295" s="64"/>
      <c r="K295" s="66"/>
      <c r="L295" s="49">
        <f>L297+L298+L304+L308</f>
        <v>0</v>
      </c>
    </row>
    <row r="296" spans="1:12" ht="14.25" hidden="1" x14ac:dyDescent="0.2">
      <c r="A296" s="58"/>
      <c r="B296" s="63"/>
      <c r="C296" s="262" t="s">
        <v>1578</v>
      </c>
      <c r="D296" s="260"/>
      <c r="E296" s="260"/>
      <c r="F296" s="260"/>
      <c r="G296" s="260"/>
      <c r="H296" s="260"/>
      <c r="I296" s="45"/>
      <c r="J296" s="58"/>
      <c r="K296" s="43"/>
      <c r="L296" s="45"/>
    </row>
    <row r="297" spans="1:12" ht="14.25" hidden="1" x14ac:dyDescent="0.2">
      <c r="A297" s="58"/>
      <c r="B297" s="63"/>
      <c r="C297" s="260" t="s">
        <v>1579</v>
      </c>
      <c r="D297" s="260"/>
      <c r="E297" s="260"/>
      <c r="F297" s="260"/>
      <c r="G297" s="260"/>
      <c r="H297" s="260"/>
      <c r="I297" s="45"/>
      <c r="J297" s="58"/>
      <c r="K297" s="43"/>
      <c r="L297" s="45">
        <f>SUM(AR293:AR293)</f>
        <v>0</v>
      </c>
    </row>
    <row r="298" spans="1:12" ht="14.25" hidden="1" x14ac:dyDescent="0.2">
      <c r="A298" s="58"/>
      <c r="B298" s="63"/>
      <c r="C298" s="260" t="s">
        <v>1580</v>
      </c>
      <c r="D298" s="260"/>
      <c r="E298" s="260"/>
      <c r="F298" s="260"/>
      <c r="G298" s="260"/>
      <c r="H298" s="260"/>
      <c r="I298" s="45"/>
      <c r="J298" s="58"/>
      <c r="K298" s="43"/>
      <c r="L298" s="45">
        <f>L300+L303+L302</f>
        <v>0</v>
      </c>
    </row>
    <row r="299" spans="1:12" ht="14.25" hidden="1" x14ac:dyDescent="0.2">
      <c r="A299" s="58"/>
      <c r="B299" s="63"/>
      <c r="C299" s="262" t="s">
        <v>1581</v>
      </c>
      <c r="D299" s="260"/>
      <c r="E299" s="260"/>
      <c r="F299" s="260"/>
      <c r="G299" s="260"/>
      <c r="H299" s="260"/>
      <c r="I299" s="45"/>
      <c r="J299" s="58"/>
      <c r="K299" s="43"/>
      <c r="L299" s="45"/>
    </row>
    <row r="300" spans="1:12" ht="14.25" hidden="1" x14ac:dyDescent="0.2">
      <c r="A300" s="58"/>
      <c r="B300" s="63"/>
      <c r="C300" s="260" t="s">
        <v>1580</v>
      </c>
      <c r="D300" s="260"/>
      <c r="E300" s="260"/>
      <c r="F300" s="260"/>
      <c r="G300" s="260"/>
      <c r="H300" s="260"/>
      <c r="I300" s="45"/>
      <c r="J300" s="58"/>
      <c r="K300" s="43"/>
      <c r="L300" s="45">
        <f>SUM(AO293:AO293)</f>
        <v>0</v>
      </c>
    </row>
    <row r="301" spans="1:12" ht="14.25" hidden="1" x14ac:dyDescent="0.2">
      <c r="A301" s="58"/>
      <c r="B301" s="63"/>
      <c r="C301" s="262" t="s">
        <v>1582</v>
      </c>
      <c r="D301" s="260"/>
      <c r="E301" s="260"/>
      <c r="F301" s="260"/>
      <c r="G301" s="260"/>
      <c r="H301" s="260"/>
      <c r="I301" s="45"/>
      <c r="J301" s="58"/>
      <c r="K301" s="43"/>
      <c r="L301" s="45"/>
    </row>
    <row r="302" spans="1:12" ht="14.25" hidden="1" x14ac:dyDescent="0.2">
      <c r="A302" s="58"/>
      <c r="B302" s="63"/>
      <c r="C302" s="260" t="s">
        <v>1601</v>
      </c>
      <c r="D302" s="260"/>
      <c r="E302" s="260"/>
      <c r="F302" s="260"/>
      <c r="G302" s="260"/>
      <c r="H302" s="260"/>
      <c r="I302" s="45"/>
      <c r="J302" s="58"/>
      <c r="K302" s="43"/>
      <c r="L302" s="45">
        <f>SUM(AT293:AT293)</f>
        <v>0</v>
      </c>
    </row>
    <row r="303" spans="1:12" ht="14.25" hidden="1" x14ac:dyDescent="0.2">
      <c r="A303" s="58"/>
      <c r="B303" s="63"/>
      <c r="C303" s="260" t="s">
        <v>1583</v>
      </c>
      <c r="D303" s="260"/>
      <c r="E303" s="260"/>
      <c r="F303" s="260"/>
      <c r="G303" s="260"/>
      <c r="H303" s="260"/>
      <c r="I303" s="45"/>
      <c r="J303" s="58"/>
      <c r="K303" s="43"/>
      <c r="L303" s="45">
        <f>SUM(AV293:AV293)</f>
        <v>0</v>
      </c>
    </row>
    <row r="304" spans="1:12" ht="14.25" hidden="1" x14ac:dyDescent="0.2">
      <c r="A304" s="58"/>
      <c r="B304" s="63"/>
      <c r="C304" s="260" t="s">
        <v>1584</v>
      </c>
      <c r="D304" s="260"/>
      <c r="E304" s="260"/>
      <c r="F304" s="260"/>
      <c r="G304" s="260"/>
      <c r="H304" s="260"/>
      <c r="I304" s="45"/>
      <c r="J304" s="58"/>
      <c r="K304" s="43"/>
      <c r="L304" s="45">
        <f>L306+L307</f>
        <v>0</v>
      </c>
    </row>
    <row r="305" spans="1:12" ht="14.25" hidden="1" x14ac:dyDescent="0.2">
      <c r="A305" s="58"/>
      <c r="B305" s="63"/>
      <c r="C305" s="262" t="s">
        <v>1581</v>
      </c>
      <c r="D305" s="260"/>
      <c r="E305" s="260"/>
      <c r="F305" s="260"/>
      <c r="G305" s="260"/>
      <c r="H305" s="260"/>
      <c r="I305" s="45"/>
      <c r="J305" s="58"/>
      <c r="K305" s="43"/>
      <c r="L305" s="45"/>
    </row>
    <row r="306" spans="1:12" ht="14.25" hidden="1" x14ac:dyDescent="0.2">
      <c r="A306" s="58"/>
      <c r="B306" s="63"/>
      <c r="C306" s="260" t="s">
        <v>1585</v>
      </c>
      <c r="D306" s="260"/>
      <c r="E306" s="260"/>
      <c r="F306" s="260"/>
      <c r="G306" s="260"/>
      <c r="H306" s="260"/>
      <c r="I306" s="45"/>
      <c r="J306" s="58"/>
      <c r="K306" s="43"/>
      <c r="L306" s="45">
        <f>SUM(AW293:AW293)-SUM(BK293:BK293)</f>
        <v>0</v>
      </c>
    </row>
    <row r="307" spans="1:12" ht="14.25" hidden="1" x14ac:dyDescent="0.2">
      <c r="A307" s="58"/>
      <c r="B307" s="63"/>
      <c r="C307" s="260" t="s">
        <v>1586</v>
      </c>
      <c r="D307" s="260"/>
      <c r="E307" s="260"/>
      <c r="F307" s="260"/>
      <c r="G307" s="260"/>
      <c r="H307" s="260"/>
      <c r="I307" s="45"/>
      <c r="J307" s="58"/>
      <c r="K307" s="43"/>
      <c r="L307" s="45">
        <f>SUM(BC293:BC293)</f>
        <v>0</v>
      </c>
    </row>
    <row r="308" spans="1:12" ht="14.25" hidden="1" x14ac:dyDescent="0.2">
      <c r="A308" s="58"/>
      <c r="B308" s="63"/>
      <c r="C308" s="260" t="s">
        <v>1587</v>
      </c>
      <c r="D308" s="260"/>
      <c r="E308" s="260"/>
      <c r="F308" s="260"/>
      <c r="G308" s="260"/>
      <c r="H308" s="260"/>
      <c r="I308" s="45"/>
      <c r="J308" s="58"/>
      <c r="K308" s="43"/>
      <c r="L308" s="45">
        <f>SUM(BB293:BB293)</f>
        <v>0</v>
      </c>
    </row>
    <row r="309" spans="1:12" ht="14.25" hidden="1" x14ac:dyDescent="0.2">
      <c r="A309" s="58"/>
      <c r="B309" s="63"/>
      <c r="C309" s="260" t="s">
        <v>1588</v>
      </c>
      <c r="D309" s="260"/>
      <c r="E309" s="260"/>
      <c r="F309" s="260"/>
      <c r="G309" s="260"/>
      <c r="H309" s="260"/>
      <c r="I309" s="45"/>
      <c r="J309" s="58"/>
      <c r="K309" s="43"/>
      <c r="L309" s="45">
        <f>SUM(AR293:AR293)+SUM(AT293:AT293)+SUM(AV293:AV293)</f>
        <v>0</v>
      </c>
    </row>
    <row r="310" spans="1:12" ht="14.25" hidden="1" x14ac:dyDescent="0.2">
      <c r="A310" s="58"/>
      <c r="B310" s="63"/>
      <c r="C310" s="260" t="s">
        <v>1589</v>
      </c>
      <c r="D310" s="260"/>
      <c r="E310" s="260"/>
      <c r="F310" s="260"/>
      <c r="G310" s="260"/>
      <c r="H310" s="260"/>
      <c r="I310" s="45"/>
      <c r="J310" s="58"/>
      <c r="K310" s="43"/>
      <c r="L310" s="45">
        <f>SUM(AZ293:AZ293)</f>
        <v>0</v>
      </c>
    </row>
    <row r="311" spans="1:12" ht="14.25" hidden="1" x14ac:dyDescent="0.2">
      <c r="A311" s="58"/>
      <c r="B311" s="63"/>
      <c r="C311" s="260" t="s">
        <v>1590</v>
      </c>
      <c r="D311" s="260"/>
      <c r="E311" s="260"/>
      <c r="F311" s="260"/>
      <c r="G311" s="260"/>
      <c r="H311" s="260"/>
      <c r="I311" s="45"/>
      <c r="J311" s="58"/>
      <c r="K311" s="43"/>
      <c r="L311" s="45">
        <f>SUM(BA293:BA293)</f>
        <v>0</v>
      </c>
    </row>
    <row r="312" spans="1:12" ht="14.25" hidden="1" x14ac:dyDescent="0.2">
      <c r="A312" s="58"/>
      <c r="B312" s="63"/>
      <c r="C312" s="260" t="s">
        <v>1591</v>
      </c>
      <c r="D312" s="260"/>
      <c r="E312" s="260"/>
      <c r="F312" s="260"/>
      <c r="G312" s="260"/>
      <c r="H312" s="260"/>
      <c r="I312" s="45"/>
      <c r="J312" s="58"/>
      <c r="K312" s="43"/>
      <c r="L312" s="45">
        <f>L314+L315</f>
        <v>0</v>
      </c>
    </row>
    <row r="313" spans="1:12" ht="14.25" hidden="1" x14ac:dyDescent="0.2">
      <c r="A313" s="58"/>
      <c r="B313" s="63"/>
      <c r="C313" s="262" t="s">
        <v>1578</v>
      </c>
      <c r="D313" s="260"/>
      <c r="E313" s="260"/>
      <c r="F313" s="260"/>
      <c r="G313" s="260"/>
      <c r="H313" s="260"/>
      <c r="I313" s="45"/>
      <c r="J313" s="58"/>
      <c r="K313" s="43"/>
      <c r="L313" s="45"/>
    </row>
    <row r="314" spans="1:12" ht="14.25" hidden="1" x14ac:dyDescent="0.2">
      <c r="A314" s="58"/>
      <c r="B314" s="63"/>
      <c r="C314" s="260" t="s">
        <v>1592</v>
      </c>
      <c r="D314" s="260"/>
      <c r="E314" s="260"/>
      <c r="F314" s="260"/>
      <c r="G314" s="260"/>
      <c r="H314" s="260"/>
      <c r="I314" s="45"/>
      <c r="J314" s="58"/>
      <c r="K314" s="43"/>
      <c r="L314" s="45">
        <f>SUM(BK293:BK293)</f>
        <v>0</v>
      </c>
    </row>
    <row r="315" spans="1:12" ht="14.25" hidden="1" x14ac:dyDescent="0.2">
      <c r="A315" s="58"/>
      <c r="B315" s="63"/>
      <c r="C315" s="260" t="s">
        <v>1593</v>
      </c>
      <c r="D315" s="260"/>
      <c r="E315" s="260"/>
      <c r="F315" s="260"/>
      <c r="G315" s="260"/>
      <c r="H315" s="260"/>
      <c r="I315" s="45"/>
      <c r="J315" s="58"/>
      <c r="K315" s="43"/>
      <c r="L315" s="45">
        <f>SUM(BD293:BD293)</f>
        <v>0</v>
      </c>
    </row>
    <row r="316" spans="1:12" ht="14.25" hidden="1" x14ac:dyDescent="0.2">
      <c r="A316" s="58"/>
      <c r="B316" s="63"/>
      <c r="C316" s="260" t="s">
        <v>1594</v>
      </c>
      <c r="D316" s="260"/>
      <c r="E316" s="260"/>
      <c r="F316" s="260"/>
      <c r="G316" s="260"/>
      <c r="H316" s="260"/>
      <c r="I316" s="45"/>
      <c r="J316" s="58"/>
      <c r="K316" s="43"/>
      <c r="L316" s="45"/>
    </row>
    <row r="317" spans="1:12" ht="14.25" hidden="1" x14ac:dyDescent="0.2">
      <c r="A317" s="58"/>
      <c r="B317" s="63"/>
      <c r="C317" s="260" t="s">
        <v>1594</v>
      </c>
      <c r="D317" s="260"/>
      <c r="E317" s="260"/>
      <c r="F317" s="260"/>
      <c r="G317" s="260"/>
      <c r="H317" s="260"/>
      <c r="I317" s="45"/>
      <c r="J317" s="58"/>
      <c r="K317" s="43"/>
      <c r="L317" s="45">
        <f>SUM(BQ293:BQ293)</f>
        <v>0</v>
      </c>
    </row>
    <row r="318" spans="1:12" ht="14.25" hidden="1" x14ac:dyDescent="0.2">
      <c r="A318" s="58"/>
      <c r="B318" s="63"/>
      <c r="C318" s="260" t="s">
        <v>1595</v>
      </c>
      <c r="D318" s="260"/>
      <c r="E318" s="260"/>
      <c r="F318" s="260"/>
      <c r="G318" s="260"/>
      <c r="H318" s="260"/>
      <c r="I318" s="45"/>
      <c r="J318" s="58"/>
      <c r="K318" s="43"/>
      <c r="L318" s="45">
        <f>SUM(BO293:BO293)</f>
        <v>0</v>
      </c>
    </row>
    <row r="319" spans="1:12" ht="15" hidden="1" x14ac:dyDescent="0.2">
      <c r="A319" s="64"/>
      <c r="B319" s="65"/>
      <c r="C319" s="259" t="s">
        <v>375</v>
      </c>
      <c r="D319" s="259"/>
      <c r="E319" s="259"/>
      <c r="F319" s="259"/>
      <c r="G319" s="259"/>
      <c r="H319" s="259"/>
      <c r="I319" s="49"/>
      <c r="J319" s="64"/>
      <c r="K319" s="66"/>
      <c r="L319" s="49">
        <f>L295+L310+L311+L312+L317+L318</f>
        <v>0</v>
      </c>
    </row>
    <row r="320" spans="1:12" ht="14.25" hidden="1" x14ac:dyDescent="0.2">
      <c r="A320" s="58"/>
      <c r="B320" s="63"/>
      <c r="C320" s="262" t="s">
        <v>1596</v>
      </c>
      <c r="D320" s="260"/>
      <c r="E320" s="260"/>
      <c r="F320" s="260"/>
      <c r="G320" s="260"/>
      <c r="H320" s="260"/>
      <c r="I320" s="45"/>
      <c r="J320" s="58"/>
      <c r="K320" s="43"/>
      <c r="L320" s="45"/>
    </row>
    <row r="321" spans="1:82" ht="14.25" hidden="1" x14ac:dyDescent="0.2">
      <c r="A321" s="58"/>
      <c r="B321" s="63"/>
      <c r="C321" s="260" t="s">
        <v>1597</v>
      </c>
      <c r="D321" s="260"/>
      <c r="E321" s="260"/>
      <c r="F321" s="260"/>
      <c r="G321" s="260"/>
      <c r="H321" s="260"/>
      <c r="I321" s="45"/>
      <c r="J321" s="58"/>
      <c r="K321" s="43"/>
      <c r="L321" s="45">
        <f>SUM(AX293:AX293)</f>
        <v>0</v>
      </c>
    </row>
    <row r="322" spans="1:82" ht="14.25" hidden="1" x14ac:dyDescent="0.2">
      <c r="A322" s="58"/>
      <c r="B322" s="63"/>
      <c r="C322" s="260" t="s">
        <v>1598</v>
      </c>
      <c r="D322" s="260"/>
      <c r="E322" s="260"/>
      <c r="F322" s="260"/>
      <c r="G322" s="260"/>
      <c r="H322" s="260"/>
      <c r="I322" s="45"/>
      <c r="J322" s="58"/>
      <c r="K322" s="43"/>
      <c r="L322" s="45">
        <f>SUM(AY293:AY293)</f>
        <v>0</v>
      </c>
    </row>
    <row r="323" spans="1:82" ht="14.25" hidden="1" customHeight="1" x14ac:dyDescent="0.2">
      <c r="A323" s="58"/>
      <c r="B323" s="63"/>
      <c r="C323" s="260" t="s">
        <v>1599</v>
      </c>
      <c r="D323" s="260"/>
      <c r="E323" s="260"/>
      <c r="F323" s="261"/>
      <c r="G323" s="48">
        <f>Source!F374</f>
        <v>0</v>
      </c>
      <c r="H323" s="58"/>
      <c r="I323" s="58"/>
      <c r="J323" s="58"/>
      <c r="K323" s="58"/>
      <c r="L323" s="58"/>
    </row>
    <row r="324" spans="1:82" ht="14.25" hidden="1" customHeight="1" x14ac:dyDescent="0.2">
      <c r="A324" s="58"/>
      <c r="B324" s="63"/>
      <c r="C324" s="260" t="s">
        <v>1600</v>
      </c>
      <c r="D324" s="260"/>
      <c r="E324" s="260"/>
      <c r="F324" s="261"/>
      <c r="G324" s="48">
        <f>Source!F375</f>
        <v>0</v>
      </c>
      <c r="H324" s="58"/>
      <c r="I324" s="58"/>
      <c r="J324" s="58"/>
      <c r="K324" s="58"/>
      <c r="L324" s="58"/>
    </row>
    <row r="327" spans="1:82" ht="16.5" x14ac:dyDescent="0.2">
      <c r="A327" s="264" t="s">
        <v>1602</v>
      </c>
      <c r="B327" s="264"/>
      <c r="C327" s="264"/>
      <c r="D327" s="264"/>
      <c r="E327" s="264"/>
      <c r="F327" s="264"/>
      <c r="G327" s="264"/>
      <c r="H327" s="264"/>
      <c r="I327" s="264"/>
      <c r="J327" s="264"/>
      <c r="K327" s="264"/>
      <c r="L327" s="264"/>
    </row>
    <row r="328" spans="1:82" ht="42.75" x14ac:dyDescent="0.2">
      <c r="A328" s="68" t="s">
        <v>283</v>
      </c>
      <c r="B328" s="69" t="str">
        <f>Source!F386</f>
        <v>ТЦ_103_77_7720302216_05.08.2026_02_52.1</v>
      </c>
      <c r="C328" s="69" t="s">
        <v>1630</v>
      </c>
      <c r="D328" s="70" t="str">
        <f>Source!H386</f>
        <v>шт.</v>
      </c>
      <c r="E328" s="71">
        <f>Source!K386</f>
        <v>1</v>
      </c>
      <c r="F328" s="71"/>
      <c r="G328" s="71">
        <f>Source!I386</f>
        <v>1</v>
      </c>
      <c r="H328" s="72"/>
      <c r="I328" s="73"/>
      <c r="J328" s="72">
        <f>Source!AL386</f>
        <v>779206.82</v>
      </c>
      <c r="K328" s="73"/>
      <c r="L328" s="72">
        <f>Source!HH386</f>
        <v>779206.82</v>
      </c>
    </row>
    <row r="329" spans="1:82" ht="15" x14ac:dyDescent="0.2">
      <c r="A329" s="67"/>
      <c r="B329" s="67"/>
      <c r="C329" s="265" t="s">
        <v>1557</v>
      </c>
      <c r="D329" s="265"/>
      <c r="E329" s="265"/>
      <c r="F329" s="265"/>
      <c r="G329" s="265"/>
      <c r="H329" s="265"/>
      <c r="I329" s="266">
        <f>IF(E328&lt;&gt;0,K329/E328, 0)</f>
        <v>779206.82</v>
      </c>
      <c r="J329" s="266"/>
      <c r="K329" s="266">
        <f>L328</f>
        <v>779206.82</v>
      </c>
      <c r="L329" s="266"/>
      <c r="AD329">
        <f>ROUND((Source!AT386/100)*((ROUND(ROUND(Source!AO386,2)*Source!I386, 2)+ROUND(ROUND(Source!AN386,2)*Source!I386, 2))), 2)</f>
        <v>0</v>
      </c>
      <c r="AE329">
        <f>ROUND((Source!AU386/100)*((ROUND(ROUND(Source!AO386,2)*Source!I386, 2)+ROUND(ROUND(Source!AN386,2)*Source!I386, 2))), 2)</f>
        <v>0</v>
      </c>
      <c r="AN329" s="55">
        <f>L328</f>
        <v>779206.82</v>
      </c>
      <c r="AO329">
        <f>0</f>
        <v>0</v>
      </c>
      <c r="AQ329" t="s">
        <v>1558</v>
      </c>
      <c r="AR329">
        <f>0</f>
        <v>0</v>
      </c>
      <c r="AT329">
        <f>0</f>
        <v>0</v>
      </c>
      <c r="AV329" t="s">
        <v>1558</v>
      </c>
      <c r="AW329" s="55">
        <f>L328</f>
        <v>779206.82</v>
      </c>
      <c r="AY329" s="55">
        <f>L328</f>
        <v>779206.82</v>
      </c>
      <c r="AZ329">
        <f>Source!X386</f>
        <v>0</v>
      </c>
      <c r="BA329">
        <f>Source!Y386</f>
        <v>0</v>
      </c>
      <c r="BK329" s="55">
        <f>L328</f>
        <v>779206.82</v>
      </c>
      <c r="CD329">
        <v>3</v>
      </c>
    </row>
    <row r="331" spans="1:82" ht="15" hidden="1" x14ac:dyDescent="0.2">
      <c r="A331" s="64"/>
      <c r="B331" s="65"/>
      <c r="C331" s="259" t="s">
        <v>1577</v>
      </c>
      <c r="D331" s="259"/>
      <c r="E331" s="259"/>
      <c r="F331" s="259"/>
      <c r="G331" s="259"/>
      <c r="H331" s="259"/>
      <c r="I331" s="49"/>
      <c r="J331" s="64"/>
      <c r="K331" s="66"/>
      <c r="L331" s="49">
        <f>L333+L334+L340+L344</f>
        <v>0</v>
      </c>
    </row>
    <row r="332" spans="1:82" ht="14.25" hidden="1" x14ac:dyDescent="0.2">
      <c r="A332" s="58"/>
      <c r="B332" s="63"/>
      <c r="C332" s="262" t="s">
        <v>1578</v>
      </c>
      <c r="D332" s="260"/>
      <c r="E332" s="260"/>
      <c r="F332" s="260"/>
      <c r="G332" s="260"/>
      <c r="H332" s="260"/>
      <c r="I332" s="45"/>
      <c r="J332" s="58"/>
      <c r="K332" s="43"/>
      <c r="L332" s="45"/>
    </row>
    <row r="333" spans="1:82" ht="14.25" hidden="1" x14ac:dyDescent="0.2">
      <c r="A333" s="58"/>
      <c r="B333" s="63"/>
      <c r="C333" s="260" t="s">
        <v>1579</v>
      </c>
      <c r="D333" s="260"/>
      <c r="E333" s="260"/>
      <c r="F333" s="260"/>
      <c r="G333" s="260"/>
      <c r="H333" s="260"/>
      <c r="I333" s="45"/>
      <c r="J333" s="58"/>
      <c r="K333" s="43"/>
      <c r="L333" s="45">
        <f>SUM(AR327:AR329)</f>
        <v>0</v>
      </c>
    </row>
    <row r="334" spans="1:82" ht="14.25" hidden="1" x14ac:dyDescent="0.2">
      <c r="A334" s="58"/>
      <c r="B334" s="63"/>
      <c r="C334" s="260" t="s">
        <v>1580</v>
      </c>
      <c r="D334" s="260"/>
      <c r="E334" s="260"/>
      <c r="F334" s="260"/>
      <c r="G334" s="260"/>
      <c r="H334" s="260"/>
      <c r="I334" s="45"/>
      <c r="J334" s="58"/>
      <c r="K334" s="43"/>
      <c r="L334" s="45">
        <f>L336+L339+L338</f>
        <v>0</v>
      </c>
    </row>
    <row r="335" spans="1:82" ht="14.25" hidden="1" x14ac:dyDescent="0.2">
      <c r="A335" s="58"/>
      <c r="B335" s="63"/>
      <c r="C335" s="262" t="s">
        <v>1581</v>
      </c>
      <c r="D335" s="260"/>
      <c r="E335" s="260"/>
      <c r="F335" s="260"/>
      <c r="G335" s="260"/>
      <c r="H335" s="260"/>
      <c r="I335" s="45"/>
      <c r="J335" s="58"/>
      <c r="K335" s="43"/>
      <c r="L335" s="45"/>
    </row>
    <row r="336" spans="1:82" ht="14.25" hidden="1" x14ac:dyDescent="0.2">
      <c r="A336" s="58"/>
      <c r="B336" s="63"/>
      <c r="C336" s="260" t="s">
        <v>1580</v>
      </c>
      <c r="D336" s="260"/>
      <c r="E336" s="260"/>
      <c r="F336" s="260"/>
      <c r="G336" s="260"/>
      <c r="H336" s="260"/>
      <c r="I336" s="45"/>
      <c r="J336" s="58"/>
      <c r="K336" s="43"/>
      <c r="L336" s="45">
        <f>SUM(AO327:AO329)</f>
        <v>0</v>
      </c>
    </row>
    <row r="337" spans="1:12" ht="14.25" hidden="1" x14ac:dyDescent="0.2">
      <c r="A337" s="58"/>
      <c r="B337" s="63"/>
      <c r="C337" s="262" t="s">
        <v>1582</v>
      </c>
      <c r="D337" s="260"/>
      <c r="E337" s="260"/>
      <c r="F337" s="260"/>
      <c r="G337" s="260"/>
      <c r="H337" s="260"/>
      <c r="I337" s="45"/>
      <c r="J337" s="58"/>
      <c r="K337" s="43"/>
      <c r="L337" s="45"/>
    </row>
    <row r="338" spans="1:12" ht="14.25" hidden="1" x14ac:dyDescent="0.2">
      <c r="A338" s="58"/>
      <c r="B338" s="63"/>
      <c r="C338" s="260" t="s">
        <v>1601</v>
      </c>
      <c r="D338" s="260"/>
      <c r="E338" s="260"/>
      <c r="F338" s="260"/>
      <c r="G338" s="260"/>
      <c r="H338" s="260"/>
      <c r="I338" s="45"/>
      <c r="J338" s="58"/>
      <c r="K338" s="43"/>
      <c r="L338" s="45">
        <f>SUM(AT327:AT329)</f>
        <v>0</v>
      </c>
    </row>
    <row r="339" spans="1:12" ht="14.25" hidden="1" x14ac:dyDescent="0.2">
      <c r="A339" s="58"/>
      <c r="B339" s="63"/>
      <c r="C339" s="260" t="s">
        <v>1583</v>
      </c>
      <c r="D339" s="260"/>
      <c r="E339" s="260"/>
      <c r="F339" s="260"/>
      <c r="G339" s="260"/>
      <c r="H339" s="260"/>
      <c r="I339" s="45"/>
      <c r="J339" s="58"/>
      <c r="K339" s="43"/>
      <c r="L339" s="45">
        <f>SUM(AV327:AV329)</f>
        <v>0</v>
      </c>
    </row>
    <row r="340" spans="1:12" ht="14.25" hidden="1" x14ac:dyDescent="0.2">
      <c r="A340" s="58"/>
      <c r="B340" s="63"/>
      <c r="C340" s="260" t="s">
        <v>1584</v>
      </c>
      <c r="D340" s="260"/>
      <c r="E340" s="260"/>
      <c r="F340" s="260"/>
      <c r="G340" s="260"/>
      <c r="H340" s="260"/>
      <c r="I340" s="45"/>
      <c r="J340" s="58"/>
      <c r="K340" s="43"/>
      <c r="L340" s="45">
        <f>L342+L343</f>
        <v>0</v>
      </c>
    </row>
    <row r="341" spans="1:12" ht="14.25" hidden="1" x14ac:dyDescent="0.2">
      <c r="A341" s="58"/>
      <c r="B341" s="63"/>
      <c r="C341" s="262" t="s">
        <v>1581</v>
      </c>
      <c r="D341" s="260"/>
      <c r="E341" s="260"/>
      <c r="F341" s="260"/>
      <c r="G341" s="260"/>
      <c r="H341" s="260"/>
      <c r="I341" s="45"/>
      <c r="J341" s="58"/>
      <c r="K341" s="43"/>
      <c r="L341" s="45"/>
    </row>
    <row r="342" spans="1:12" ht="14.25" hidden="1" x14ac:dyDescent="0.2">
      <c r="A342" s="58"/>
      <c r="B342" s="63"/>
      <c r="C342" s="260" t="s">
        <v>1585</v>
      </c>
      <c r="D342" s="260"/>
      <c r="E342" s="260"/>
      <c r="F342" s="260"/>
      <c r="G342" s="260"/>
      <c r="H342" s="260"/>
      <c r="I342" s="45"/>
      <c r="J342" s="58"/>
      <c r="K342" s="43"/>
      <c r="L342" s="45">
        <f>SUM(AW327:AW329)-SUM(BK327:BK329)</f>
        <v>0</v>
      </c>
    </row>
    <row r="343" spans="1:12" ht="14.25" hidden="1" x14ac:dyDescent="0.2">
      <c r="A343" s="58"/>
      <c r="B343" s="63"/>
      <c r="C343" s="260" t="s">
        <v>1586</v>
      </c>
      <c r="D343" s="260"/>
      <c r="E343" s="260"/>
      <c r="F343" s="260"/>
      <c r="G343" s="260"/>
      <c r="H343" s="260"/>
      <c r="I343" s="45"/>
      <c r="J343" s="58"/>
      <c r="K343" s="43"/>
      <c r="L343" s="45">
        <f>SUM(BC327:BC329)</f>
        <v>0</v>
      </c>
    </row>
    <row r="344" spans="1:12" ht="14.25" hidden="1" x14ac:dyDescent="0.2">
      <c r="A344" s="58"/>
      <c r="B344" s="63"/>
      <c r="C344" s="260" t="s">
        <v>1587</v>
      </c>
      <c r="D344" s="260"/>
      <c r="E344" s="260"/>
      <c r="F344" s="260"/>
      <c r="G344" s="260"/>
      <c r="H344" s="260"/>
      <c r="I344" s="45"/>
      <c r="J344" s="58"/>
      <c r="K344" s="43"/>
      <c r="L344" s="45">
        <f>SUM(BB327:BB329)</f>
        <v>0</v>
      </c>
    </row>
    <row r="345" spans="1:12" ht="14.25" hidden="1" x14ac:dyDescent="0.2">
      <c r="A345" s="58"/>
      <c r="B345" s="63"/>
      <c r="C345" s="260" t="s">
        <v>1588</v>
      </c>
      <c r="D345" s="260"/>
      <c r="E345" s="260"/>
      <c r="F345" s="260"/>
      <c r="G345" s="260"/>
      <c r="H345" s="260"/>
      <c r="I345" s="45"/>
      <c r="J345" s="58"/>
      <c r="K345" s="43"/>
      <c r="L345" s="45">
        <f>SUM(AR327:AR329)+SUM(AT327:AT329)+SUM(AV327:AV329)</f>
        <v>0</v>
      </c>
    </row>
    <row r="346" spans="1:12" ht="14.25" hidden="1" x14ac:dyDescent="0.2">
      <c r="A346" s="58"/>
      <c r="B346" s="63"/>
      <c r="C346" s="260" t="s">
        <v>1589</v>
      </c>
      <c r="D346" s="260"/>
      <c r="E346" s="260"/>
      <c r="F346" s="260"/>
      <c r="G346" s="260"/>
      <c r="H346" s="260"/>
      <c r="I346" s="45"/>
      <c r="J346" s="58"/>
      <c r="K346" s="43"/>
      <c r="L346" s="45">
        <f>SUM(AZ327:AZ329)</f>
        <v>0</v>
      </c>
    </row>
    <row r="347" spans="1:12" ht="14.25" hidden="1" x14ac:dyDescent="0.2">
      <c r="A347" s="58"/>
      <c r="B347" s="63"/>
      <c r="C347" s="260" t="s">
        <v>1590</v>
      </c>
      <c r="D347" s="260"/>
      <c r="E347" s="260"/>
      <c r="F347" s="260"/>
      <c r="G347" s="260"/>
      <c r="H347" s="260"/>
      <c r="I347" s="45"/>
      <c r="J347" s="58"/>
      <c r="K347" s="43"/>
      <c r="L347" s="45">
        <f>SUM(BA327:BA329)</f>
        <v>0</v>
      </c>
    </row>
    <row r="348" spans="1:12" ht="14.25" x14ac:dyDescent="0.2">
      <c r="A348" s="58"/>
      <c r="B348" s="63"/>
      <c r="C348" s="260" t="s">
        <v>1591</v>
      </c>
      <c r="D348" s="260"/>
      <c r="E348" s="260"/>
      <c r="F348" s="260"/>
      <c r="G348" s="260"/>
      <c r="H348" s="260"/>
      <c r="I348" s="45"/>
      <c r="J348" s="58"/>
      <c r="K348" s="43"/>
      <c r="L348" s="45">
        <f>L350+L351</f>
        <v>779206.82</v>
      </c>
    </row>
    <row r="349" spans="1:12" ht="14.25" x14ac:dyDescent="0.2">
      <c r="A349" s="58"/>
      <c r="B349" s="63"/>
      <c r="C349" s="262" t="s">
        <v>1578</v>
      </c>
      <c r="D349" s="260"/>
      <c r="E349" s="260"/>
      <c r="F349" s="260"/>
      <c r="G349" s="260"/>
      <c r="H349" s="260"/>
      <c r="I349" s="45"/>
      <c r="J349" s="58"/>
      <c r="K349" s="43"/>
      <c r="L349" s="45"/>
    </row>
    <row r="350" spans="1:12" ht="14.25" x14ac:dyDescent="0.2">
      <c r="A350" s="58"/>
      <c r="B350" s="63"/>
      <c r="C350" s="260" t="s">
        <v>1592</v>
      </c>
      <c r="D350" s="260"/>
      <c r="E350" s="260"/>
      <c r="F350" s="260"/>
      <c r="G350" s="260"/>
      <c r="H350" s="260"/>
      <c r="I350" s="45"/>
      <c r="J350" s="58"/>
      <c r="K350" s="43"/>
      <c r="L350" s="45">
        <f>SUM(BK327:BK329)</f>
        <v>779206.82</v>
      </c>
    </row>
    <row r="351" spans="1:12" ht="14.25" hidden="1" x14ac:dyDescent="0.2">
      <c r="A351" s="58"/>
      <c r="B351" s="63"/>
      <c r="C351" s="260" t="s">
        <v>1593</v>
      </c>
      <c r="D351" s="260"/>
      <c r="E351" s="260"/>
      <c r="F351" s="260"/>
      <c r="G351" s="260"/>
      <c r="H351" s="260"/>
      <c r="I351" s="45"/>
      <c r="J351" s="58"/>
      <c r="K351" s="43"/>
      <c r="L351" s="45">
        <f>SUM(BD327:BD329)</f>
        <v>0</v>
      </c>
    </row>
    <row r="352" spans="1:12" ht="14.25" hidden="1" x14ac:dyDescent="0.2">
      <c r="A352" s="58"/>
      <c r="B352" s="63"/>
      <c r="C352" s="260" t="s">
        <v>1594</v>
      </c>
      <c r="D352" s="260"/>
      <c r="E352" s="260"/>
      <c r="F352" s="260"/>
      <c r="G352" s="260"/>
      <c r="H352" s="260"/>
      <c r="I352" s="45"/>
      <c r="J352" s="58"/>
      <c r="K352" s="43"/>
      <c r="L352" s="45"/>
    </row>
    <row r="353" spans="1:12" ht="14.25" hidden="1" x14ac:dyDescent="0.2">
      <c r="A353" s="58"/>
      <c r="B353" s="63"/>
      <c r="C353" s="260" t="s">
        <v>1594</v>
      </c>
      <c r="D353" s="260"/>
      <c r="E353" s="260"/>
      <c r="F353" s="260"/>
      <c r="G353" s="260"/>
      <c r="H353" s="260"/>
      <c r="I353" s="45"/>
      <c r="J353" s="58"/>
      <c r="K353" s="43"/>
      <c r="L353" s="45">
        <f>SUM(BQ327:BQ329)</f>
        <v>0</v>
      </c>
    </row>
    <row r="354" spans="1:12" ht="14.25" hidden="1" x14ac:dyDescent="0.2">
      <c r="A354" s="58"/>
      <c r="B354" s="63"/>
      <c r="C354" s="260" t="s">
        <v>1595</v>
      </c>
      <c r="D354" s="260"/>
      <c r="E354" s="260"/>
      <c r="F354" s="260"/>
      <c r="G354" s="260"/>
      <c r="H354" s="260"/>
      <c r="I354" s="45"/>
      <c r="J354" s="58"/>
      <c r="K354" s="43"/>
      <c r="L354" s="45">
        <f>SUM(BO327:BO329)</f>
        <v>0</v>
      </c>
    </row>
    <row r="355" spans="1:12" ht="15" x14ac:dyDescent="0.2">
      <c r="A355" s="64"/>
      <c r="B355" s="65"/>
      <c r="C355" s="259" t="s">
        <v>375</v>
      </c>
      <c r="D355" s="259"/>
      <c r="E355" s="259"/>
      <c r="F355" s="259"/>
      <c r="G355" s="259"/>
      <c r="H355" s="259"/>
      <c r="I355" s="49"/>
      <c r="J355" s="64"/>
      <c r="K355" s="66"/>
      <c r="L355" s="49">
        <f>L331+L346+L347+L348+L353+L354</f>
        <v>779206.82</v>
      </c>
    </row>
    <row r="356" spans="1:12" ht="14.25" x14ac:dyDescent="0.2">
      <c r="A356" s="58"/>
      <c r="B356" s="63"/>
      <c r="C356" s="262" t="s">
        <v>1596</v>
      </c>
      <c r="D356" s="260"/>
      <c r="E356" s="260"/>
      <c r="F356" s="260"/>
      <c r="G356" s="260"/>
      <c r="H356" s="260"/>
      <c r="I356" s="45"/>
      <c r="J356" s="58"/>
      <c r="K356" s="43"/>
      <c r="L356" s="45"/>
    </row>
    <row r="357" spans="1:12" ht="14.25" hidden="1" x14ac:dyDescent="0.2">
      <c r="A357" s="58"/>
      <c r="B357" s="63"/>
      <c r="C357" s="260" t="s">
        <v>1597</v>
      </c>
      <c r="D357" s="260"/>
      <c r="E357" s="260"/>
      <c r="F357" s="260"/>
      <c r="G357" s="260"/>
      <c r="H357" s="260"/>
      <c r="I357" s="45"/>
      <c r="J357" s="58"/>
      <c r="K357" s="43"/>
      <c r="L357" s="45">
        <f>SUM(AX327:AX329)</f>
        <v>0</v>
      </c>
    </row>
    <row r="358" spans="1:12" ht="14.25" x14ac:dyDescent="0.2">
      <c r="A358" s="58"/>
      <c r="B358" s="63"/>
      <c r="C358" s="260" t="s">
        <v>1598</v>
      </c>
      <c r="D358" s="260"/>
      <c r="E358" s="260"/>
      <c r="F358" s="260"/>
      <c r="G358" s="260"/>
      <c r="H358" s="260"/>
      <c r="I358" s="45"/>
      <c r="J358" s="58"/>
      <c r="K358" s="43"/>
      <c r="L358" s="45">
        <f>SUM(AY327:AY329)</f>
        <v>779206.82</v>
      </c>
    </row>
    <row r="359" spans="1:12" ht="14.25" hidden="1" customHeight="1" x14ac:dyDescent="0.2">
      <c r="A359" s="58"/>
      <c r="B359" s="63"/>
      <c r="C359" s="260" t="s">
        <v>1599</v>
      </c>
      <c r="D359" s="260"/>
      <c r="E359" s="260"/>
      <c r="F359" s="261"/>
      <c r="G359" s="48">
        <f>Source!F410</f>
        <v>0</v>
      </c>
      <c r="H359" s="58"/>
      <c r="I359" s="58"/>
      <c r="J359" s="58"/>
      <c r="K359" s="58"/>
      <c r="L359" s="58"/>
    </row>
    <row r="360" spans="1:12" ht="14.25" hidden="1" customHeight="1" x14ac:dyDescent="0.2">
      <c r="A360" s="58"/>
      <c r="B360" s="63"/>
      <c r="C360" s="260" t="s">
        <v>1600</v>
      </c>
      <c r="D360" s="260"/>
      <c r="E360" s="260"/>
      <c r="F360" s="261"/>
      <c r="G360" s="48">
        <f>Source!F411</f>
        <v>0</v>
      </c>
      <c r="H360" s="58"/>
      <c r="I360" s="58"/>
      <c r="J360" s="58"/>
      <c r="K360" s="58"/>
      <c r="L360" s="58"/>
    </row>
    <row r="363" spans="1:12" ht="15" x14ac:dyDescent="0.2">
      <c r="A363" s="74"/>
      <c r="B363" s="75"/>
      <c r="C363" s="263" t="s">
        <v>1604</v>
      </c>
      <c r="D363" s="263"/>
      <c r="E363" s="263"/>
      <c r="F363" s="263"/>
      <c r="G363" s="263"/>
      <c r="H363" s="263"/>
      <c r="I363" s="76"/>
      <c r="J363" s="74"/>
      <c r="K363" s="77"/>
      <c r="L363" s="76"/>
    </row>
    <row r="365" spans="1:12" ht="15" x14ac:dyDescent="0.2">
      <c r="A365" s="64"/>
      <c r="B365" s="65"/>
      <c r="C365" s="259" t="s">
        <v>1605</v>
      </c>
      <c r="D365" s="259"/>
      <c r="E365" s="259"/>
      <c r="F365" s="259"/>
      <c r="G365" s="259"/>
      <c r="H365" s="259"/>
      <c r="I365" s="49"/>
      <c r="J365" s="64"/>
      <c r="K365" s="66"/>
      <c r="L365" s="49">
        <f>L367+L382+L383</f>
        <v>169189.38</v>
      </c>
    </row>
    <row r="366" spans="1:12" ht="14.25" x14ac:dyDescent="0.2">
      <c r="A366" s="58"/>
      <c r="B366" s="63"/>
      <c r="C366" s="262" t="s">
        <v>1578</v>
      </c>
      <c r="D366" s="260"/>
      <c r="E366" s="260"/>
      <c r="F366" s="260"/>
      <c r="G366" s="260"/>
      <c r="H366" s="260"/>
      <c r="I366" s="45"/>
      <c r="J366" s="58"/>
      <c r="K366" s="43"/>
      <c r="L366" s="45"/>
    </row>
    <row r="367" spans="1:12" ht="14.25" x14ac:dyDescent="0.2">
      <c r="A367" s="58"/>
      <c r="B367" s="63"/>
      <c r="C367" s="260" t="s">
        <v>1606</v>
      </c>
      <c r="D367" s="260"/>
      <c r="E367" s="260"/>
      <c r="F367" s="260"/>
      <c r="G367" s="260"/>
      <c r="H367" s="260"/>
      <c r="I367" s="45"/>
      <c r="J367" s="58"/>
      <c r="K367" s="43"/>
      <c r="L367" s="45">
        <f>L369+L370+L376+L380</f>
        <v>149845.26999999999</v>
      </c>
    </row>
    <row r="368" spans="1:12" ht="14.25" x14ac:dyDescent="0.2">
      <c r="A368" s="58"/>
      <c r="B368" s="63"/>
      <c r="C368" s="262" t="s">
        <v>1578</v>
      </c>
      <c r="D368" s="260"/>
      <c r="E368" s="260"/>
      <c r="F368" s="260"/>
      <c r="G368" s="260"/>
      <c r="H368" s="260"/>
      <c r="I368" s="45"/>
      <c r="J368" s="58"/>
      <c r="K368" s="43"/>
      <c r="L368" s="45"/>
    </row>
    <row r="369" spans="1:12" ht="14.25" x14ac:dyDescent="0.2">
      <c r="A369" s="58"/>
      <c r="B369" s="63"/>
      <c r="C369" s="260" t="s">
        <v>1607</v>
      </c>
      <c r="D369" s="260"/>
      <c r="E369" s="260"/>
      <c r="F369" s="260"/>
      <c r="G369" s="260"/>
      <c r="H369" s="260"/>
      <c r="I369" s="45"/>
      <c r="J369" s="58"/>
      <c r="K369" s="43"/>
      <c r="L369" s="45">
        <f>SUMIF(CD52:CD361, 1, AR52:AR361)</f>
        <v>11371.36</v>
      </c>
    </row>
    <row r="370" spans="1:12" ht="14.25" hidden="1" x14ac:dyDescent="0.2">
      <c r="A370" s="58"/>
      <c r="B370" s="63"/>
      <c r="C370" s="260" t="s">
        <v>1580</v>
      </c>
      <c r="D370" s="260"/>
      <c r="E370" s="260"/>
      <c r="F370" s="260"/>
      <c r="G370" s="260"/>
      <c r="H370" s="260"/>
      <c r="I370" s="45"/>
      <c r="J370" s="58"/>
      <c r="K370" s="43"/>
      <c r="L370" s="45">
        <f>L372+L375+L374</f>
        <v>7606.14</v>
      </c>
    </row>
    <row r="371" spans="1:12" ht="14.25" hidden="1" x14ac:dyDescent="0.2">
      <c r="A371" s="58"/>
      <c r="B371" s="63"/>
      <c r="C371" s="262" t="s">
        <v>1581</v>
      </c>
      <c r="D371" s="260"/>
      <c r="E371" s="260"/>
      <c r="F371" s="260"/>
      <c r="G371" s="260"/>
      <c r="H371" s="260"/>
      <c r="I371" s="45"/>
      <c r="J371" s="58"/>
      <c r="K371" s="43"/>
      <c r="L371" s="45"/>
    </row>
    <row r="372" spans="1:12" ht="14.25" x14ac:dyDescent="0.2">
      <c r="A372" s="58"/>
      <c r="B372" s="63"/>
      <c r="C372" s="260" t="s">
        <v>1580</v>
      </c>
      <c r="D372" s="260"/>
      <c r="E372" s="260"/>
      <c r="F372" s="260"/>
      <c r="G372" s="260"/>
      <c r="H372" s="260"/>
      <c r="I372" s="45"/>
      <c r="J372" s="58"/>
      <c r="K372" s="43"/>
      <c r="L372" s="45">
        <f>SUMIF(CD52:CD361, 1, AO52:AO361)</f>
        <v>5538.92</v>
      </c>
    </row>
    <row r="373" spans="1:12" ht="14.25" hidden="1" x14ac:dyDescent="0.2">
      <c r="A373" s="58"/>
      <c r="B373" s="63"/>
      <c r="C373" s="262" t="s">
        <v>1582</v>
      </c>
      <c r="D373" s="260"/>
      <c r="E373" s="260"/>
      <c r="F373" s="260"/>
      <c r="G373" s="260"/>
      <c r="H373" s="260"/>
      <c r="I373" s="45"/>
      <c r="J373" s="58"/>
      <c r="K373" s="43"/>
      <c r="L373" s="45"/>
    </row>
    <row r="374" spans="1:12" ht="14.25" x14ac:dyDescent="0.2">
      <c r="A374" s="58"/>
      <c r="B374" s="63"/>
      <c r="C374" s="260" t="s">
        <v>1601</v>
      </c>
      <c r="D374" s="260"/>
      <c r="E374" s="260"/>
      <c r="F374" s="260"/>
      <c r="G374" s="260"/>
      <c r="H374" s="260"/>
      <c r="I374" s="45"/>
      <c r="J374" s="58"/>
      <c r="K374" s="43"/>
      <c r="L374" s="45">
        <f>SUMIF(CD52:CD361, 1, AT52:AT361)</f>
        <v>2067.2199999999998</v>
      </c>
    </row>
    <row r="375" spans="1:12" ht="14.25" hidden="1" x14ac:dyDescent="0.2">
      <c r="A375" s="58"/>
      <c r="B375" s="63"/>
      <c r="C375" s="260" t="s">
        <v>1583</v>
      </c>
      <c r="D375" s="260"/>
      <c r="E375" s="260"/>
      <c r="F375" s="260"/>
      <c r="G375" s="260"/>
      <c r="H375" s="260"/>
      <c r="I375" s="45"/>
      <c r="J375" s="58"/>
      <c r="K375" s="43"/>
      <c r="L375" s="45">
        <f>SUMIF(CD52:CD361, 1, AV52:AV361)</f>
        <v>0</v>
      </c>
    </row>
    <row r="376" spans="1:12" ht="14.25" x14ac:dyDescent="0.2">
      <c r="A376" s="58"/>
      <c r="B376" s="63"/>
      <c r="C376" s="260" t="s">
        <v>1584</v>
      </c>
      <c r="D376" s="260"/>
      <c r="E376" s="260"/>
      <c r="F376" s="260"/>
      <c r="G376" s="260"/>
      <c r="H376" s="260"/>
      <c r="I376" s="45"/>
      <c r="J376" s="58"/>
      <c r="K376" s="43"/>
      <c r="L376" s="45">
        <f>L378+L379</f>
        <v>130867.77</v>
      </c>
    </row>
    <row r="377" spans="1:12" ht="14.25" x14ac:dyDescent="0.2">
      <c r="A377" s="58"/>
      <c r="B377" s="63"/>
      <c r="C377" s="262" t="s">
        <v>1581</v>
      </c>
      <c r="D377" s="260"/>
      <c r="E377" s="260"/>
      <c r="F377" s="260"/>
      <c r="G377" s="260"/>
      <c r="H377" s="260"/>
      <c r="I377" s="45"/>
      <c r="J377" s="58"/>
      <c r="K377" s="43"/>
      <c r="L377" s="45"/>
    </row>
    <row r="378" spans="1:12" ht="14.25" x14ac:dyDescent="0.2">
      <c r="A378" s="58"/>
      <c r="B378" s="63"/>
      <c r="C378" s="260" t="s">
        <v>1585</v>
      </c>
      <c r="D378" s="260"/>
      <c r="E378" s="260"/>
      <c r="F378" s="260"/>
      <c r="G378" s="260"/>
      <c r="H378" s="260"/>
      <c r="I378" s="45"/>
      <c r="J378" s="58"/>
      <c r="K378" s="43"/>
      <c r="L378" s="45">
        <f>SUMIF(CD52:CD361, 1, AW52:AW361)-SUMIF(CD52:CD361, 1, BK52:BK361)</f>
        <v>130867.77</v>
      </c>
    </row>
    <row r="379" spans="1:12" ht="14.25" hidden="1" x14ac:dyDescent="0.2">
      <c r="A379" s="58"/>
      <c r="B379" s="63"/>
      <c r="C379" s="260" t="s">
        <v>1586</v>
      </c>
      <c r="D379" s="260"/>
      <c r="E379" s="260"/>
      <c r="F379" s="260"/>
      <c r="G379" s="260"/>
      <c r="H379" s="260"/>
      <c r="I379" s="45"/>
      <c r="J379" s="58"/>
      <c r="K379" s="43"/>
      <c r="L379" s="45">
        <f>SUMIF(CD52:CD361, 1, BC52:BC361)</f>
        <v>0</v>
      </c>
    </row>
    <row r="380" spans="1:12" ht="14.25" hidden="1" x14ac:dyDescent="0.2">
      <c r="A380" s="58"/>
      <c r="B380" s="63"/>
      <c r="C380" s="260" t="s">
        <v>1587</v>
      </c>
      <c r="D380" s="260"/>
      <c r="E380" s="260"/>
      <c r="F380" s="260"/>
      <c r="G380" s="260"/>
      <c r="H380" s="260"/>
      <c r="I380" s="45"/>
      <c r="J380" s="58"/>
      <c r="K380" s="43"/>
      <c r="L380" s="45">
        <f>SUMIF(CD52:CD361, 1, BB52:BB361)</f>
        <v>0</v>
      </c>
    </row>
    <row r="381" spans="1:12" ht="14.25" x14ac:dyDescent="0.2">
      <c r="A381" s="58"/>
      <c r="B381" s="63"/>
      <c r="C381" s="260" t="s">
        <v>1608</v>
      </c>
      <c r="D381" s="260"/>
      <c r="E381" s="260"/>
      <c r="F381" s="260"/>
      <c r="G381" s="260"/>
      <c r="H381" s="260"/>
      <c r="I381" s="45"/>
      <c r="J381" s="58"/>
      <c r="K381" s="43"/>
      <c r="L381" s="45">
        <f>SUMIF(CD52:CD361, 1, AR52:AR361)+SUMIF(CD52:CD361, 1, AT52:AT361)+SUMIF(CD52:CD361, 1, AV52:AV361)</f>
        <v>13438.58</v>
      </c>
    </row>
    <row r="382" spans="1:12" ht="14.25" x14ac:dyDescent="0.2">
      <c r="A382" s="58"/>
      <c r="B382" s="63"/>
      <c r="C382" s="260" t="s">
        <v>1609</v>
      </c>
      <c r="D382" s="260"/>
      <c r="E382" s="260"/>
      <c r="F382" s="260"/>
      <c r="G382" s="260"/>
      <c r="H382" s="260"/>
      <c r="I382" s="45"/>
      <c r="J382" s="58"/>
      <c r="K382" s="43"/>
      <c r="L382" s="45">
        <f>SUMIF(CD52:CD361, 1, AZ52:AZ361)</f>
        <v>12787.3</v>
      </c>
    </row>
    <row r="383" spans="1:12" ht="14.25" x14ac:dyDescent="0.2">
      <c r="A383" s="58"/>
      <c r="B383" s="63"/>
      <c r="C383" s="260" t="s">
        <v>1610</v>
      </c>
      <c r="D383" s="260"/>
      <c r="E383" s="260"/>
      <c r="F383" s="260"/>
      <c r="G383" s="260"/>
      <c r="H383" s="260"/>
      <c r="I383" s="45"/>
      <c r="J383" s="58"/>
      <c r="K383" s="43"/>
      <c r="L383" s="45">
        <f>SUMIF(CD52:CD361, 1, BA52:BA361)</f>
        <v>6556.81</v>
      </c>
    </row>
    <row r="385" spans="1:12" ht="15" x14ac:dyDescent="0.2">
      <c r="A385" s="64"/>
      <c r="B385" s="65"/>
      <c r="C385" s="259" t="s">
        <v>1611</v>
      </c>
      <c r="D385" s="259"/>
      <c r="E385" s="259"/>
      <c r="F385" s="259"/>
      <c r="G385" s="259"/>
      <c r="H385" s="259"/>
      <c r="I385" s="49"/>
      <c r="J385" s="64"/>
      <c r="K385" s="66"/>
      <c r="L385" s="49">
        <f>L387+L402+L403</f>
        <v>59821.35</v>
      </c>
    </row>
    <row r="386" spans="1:12" ht="14.25" x14ac:dyDescent="0.2">
      <c r="A386" s="58"/>
      <c r="B386" s="63"/>
      <c r="C386" s="262" t="s">
        <v>1578</v>
      </c>
      <c r="D386" s="260"/>
      <c r="E386" s="260"/>
      <c r="F386" s="260"/>
      <c r="G386" s="260"/>
      <c r="H386" s="260"/>
      <c r="I386" s="45"/>
      <c r="J386" s="58"/>
      <c r="K386" s="43"/>
      <c r="L386" s="45"/>
    </row>
    <row r="387" spans="1:12" ht="14.25" x14ac:dyDescent="0.2">
      <c r="A387" s="58"/>
      <c r="B387" s="63"/>
      <c r="C387" s="260" t="s">
        <v>1606</v>
      </c>
      <c r="D387" s="260"/>
      <c r="E387" s="260"/>
      <c r="F387" s="260"/>
      <c r="G387" s="260"/>
      <c r="H387" s="260"/>
      <c r="I387" s="45"/>
      <c r="J387" s="58"/>
      <c r="K387" s="43"/>
      <c r="L387" s="45">
        <f>L389+L390+L396+L400</f>
        <v>32657.87</v>
      </c>
    </row>
    <row r="388" spans="1:12" ht="14.25" x14ac:dyDescent="0.2">
      <c r="A388" s="58"/>
      <c r="B388" s="63"/>
      <c r="C388" s="262" t="s">
        <v>1578</v>
      </c>
      <c r="D388" s="260"/>
      <c r="E388" s="260"/>
      <c r="F388" s="260"/>
      <c r="G388" s="260"/>
      <c r="H388" s="260"/>
      <c r="I388" s="45"/>
      <c r="J388" s="58"/>
      <c r="K388" s="43"/>
      <c r="L388" s="45"/>
    </row>
    <row r="389" spans="1:12" ht="14.25" x14ac:dyDescent="0.2">
      <c r="A389" s="58"/>
      <c r="B389" s="63"/>
      <c r="C389" s="260" t="s">
        <v>1607</v>
      </c>
      <c r="D389" s="260"/>
      <c r="E389" s="260"/>
      <c r="F389" s="260"/>
      <c r="G389" s="260"/>
      <c r="H389" s="260"/>
      <c r="I389" s="45"/>
      <c r="J389" s="58"/>
      <c r="K389" s="43"/>
      <c r="L389" s="45">
        <f>SUMIF(CD52:CD383, 2, AR52:AR383)</f>
        <v>17436.84</v>
      </c>
    </row>
    <row r="390" spans="1:12" ht="14.25" hidden="1" x14ac:dyDescent="0.2">
      <c r="A390" s="58"/>
      <c r="B390" s="63"/>
      <c r="C390" s="260" t="s">
        <v>1580</v>
      </c>
      <c r="D390" s="260"/>
      <c r="E390" s="260"/>
      <c r="F390" s="260"/>
      <c r="G390" s="260"/>
      <c r="H390" s="260"/>
      <c r="I390" s="45"/>
      <c r="J390" s="58"/>
      <c r="K390" s="43"/>
      <c r="L390" s="45">
        <f>L392+L395+L394</f>
        <v>1889.89</v>
      </c>
    </row>
    <row r="391" spans="1:12" ht="14.25" hidden="1" x14ac:dyDescent="0.2">
      <c r="A391" s="58"/>
      <c r="B391" s="63"/>
      <c r="C391" s="262" t="s">
        <v>1581</v>
      </c>
      <c r="D391" s="260"/>
      <c r="E391" s="260"/>
      <c r="F391" s="260"/>
      <c r="G391" s="260"/>
      <c r="H391" s="260"/>
      <c r="I391" s="45"/>
      <c r="J391" s="58"/>
      <c r="K391" s="43"/>
      <c r="L391" s="45"/>
    </row>
    <row r="392" spans="1:12" ht="14.25" x14ac:dyDescent="0.2">
      <c r="A392" s="58"/>
      <c r="B392" s="63"/>
      <c r="C392" s="260" t="s">
        <v>1580</v>
      </c>
      <c r="D392" s="260"/>
      <c r="E392" s="260"/>
      <c r="F392" s="260"/>
      <c r="G392" s="260"/>
      <c r="H392" s="260"/>
      <c r="I392" s="45"/>
      <c r="J392" s="58"/>
      <c r="K392" s="43"/>
      <c r="L392" s="45">
        <f>SUMIF(CD52:CD383, 2, AO52:AO383)</f>
        <v>973.03</v>
      </c>
    </row>
    <row r="393" spans="1:12" ht="14.25" hidden="1" x14ac:dyDescent="0.2">
      <c r="A393" s="58"/>
      <c r="B393" s="63"/>
      <c r="C393" s="262" t="s">
        <v>1582</v>
      </c>
      <c r="D393" s="260"/>
      <c r="E393" s="260"/>
      <c r="F393" s="260"/>
      <c r="G393" s="260"/>
      <c r="H393" s="260"/>
      <c r="I393" s="45"/>
      <c r="J393" s="58"/>
      <c r="K393" s="43"/>
      <c r="L393" s="45"/>
    </row>
    <row r="394" spans="1:12" ht="14.25" x14ac:dyDescent="0.2">
      <c r="A394" s="58"/>
      <c r="B394" s="63"/>
      <c r="C394" s="260" t="s">
        <v>1601</v>
      </c>
      <c r="D394" s="260"/>
      <c r="E394" s="260"/>
      <c r="F394" s="260"/>
      <c r="G394" s="260"/>
      <c r="H394" s="260"/>
      <c r="I394" s="45"/>
      <c r="J394" s="58"/>
      <c r="K394" s="43"/>
      <c r="L394" s="45">
        <f>SUMIF(CD52:CD383, 2, AT52:AT383)</f>
        <v>916.86</v>
      </c>
    </row>
    <row r="395" spans="1:12" ht="14.25" hidden="1" x14ac:dyDescent="0.2">
      <c r="A395" s="58"/>
      <c r="B395" s="63"/>
      <c r="C395" s="260" t="s">
        <v>1583</v>
      </c>
      <c r="D395" s="260"/>
      <c r="E395" s="260"/>
      <c r="F395" s="260"/>
      <c r="G395" s="260"/>
      <c r="H395" s="260"/>
      <c r="I395" s="45"/>
      <c r="J395" s="58"/>
      <c r="K395" s="43"/>
      <c r="L395" s="45">
        <f>SUMIF(CD52:CD383, 2, AV52:AV383)</f>
        <v>0</v>
      </c>
    </row>
    <row r="396" spans="1:12" ht="14.25" x14ac:dyDescent="0.2">
      <c r="A396" s="58"/>
      <c r="B396" s="63"/>
      <c r="C396" s="260" t="s">
        <v>1584</v>
      </c>
      <c r="D396" s="260"/>
      <c r="E396" s="260"/>
      <c r="F396" s="260"/>
      <c r="G396" s="260"/>
      <c r="H396" s="260"/>
      <c r="I396" s="45"/>
      <c r="J396" s="58"/>
      <c r="K396" s="43"/>
      <c r="L396" s="45">
        <f>L398+L399</f>
        <v>13331.14</v>
      </c>
    </row>
    <row r="397" spans="1:12" ht="14.25" x14ac:dyDescent="0.2">
      <c r="A397" s="58"/>
      <c r="B397" s="63"/>
      <c r="C397" s="262" t="s">
        <v>1581</v>
      </c>
      <c r="D397" s="260"/>
      <c r="E397" s="260"/>
      <c r="F397" s="260"/>
      <c r="G397" s="260"/>
      <c r="H397" s="260"/>
      <c r="I397" s="45"/>
      <c r="J397" s="58"/>
      <c r="K397" s="43"/>
      <c r="L397" s="45"/>
    </row>
    <row r="398" spans="1:12" ht="14.25" x14ac:dyDescent="0.2">
      <c r="A398" s="58"/>
      <c r="B398" s="63"/>
      <c r="C398" s="260" t="s">
        <v>1585</v>
      </c>
      <c r="D398" s="260"/>
      <c r="E398" s="260"/>
      <c r="F398" s="260"/>
      <c r="G398" s="260"/>
      <c r="H398" s="260"/>
      <c r="I398" s="45"/>
      <c r="J398" s="58"/>
      <c r="K398" s="43"/>
      <c r="L398" s="45">
        <f>SUMIF(CD52:CD383, 2, AW52:AW383)-SUMIF(CD52:CD383, 2, BK52:BK383)</f>
        <v>13331.14</v>
      </c>
    </row>
    <row r="399" spans="1:12" ht="14.25" hidden="1" x14ac:dyDescent="0.2">
      <c r="A399" s="58"/>
      <c r="B399" s="63"/>
      <c r="C399" s="260" t="s">
        <v>1586</v>
      </c>
      <c r="D399" s="260"/>
      <c r="E399" s="260"/>
      <c r="F399" s="260"/>
      <c r="G399" s="260"/>
      <c r="H399" s="260"/>
      <c r="I399" s="45"/>
      <c r="J399" s="58"/>
      <c r="K399" s="43"/>
      <c r="L399" s="45">
        <f>SUMIF(CD52:CD383, 2, BC52:BC383)</f>
        <v>0</v>
      </c>
    </row>
    <row r="400" spans="1:12" ht="14.25" hidden="1" x14ac:dyDescent="0.2">
      <c r="A400" s="58"/>
      <c r="B400" s="63"/>
      <c r="C400" s="260" t="s">
        <v>1587</v>
      </c>
      <c r="D400" s="260"/>
      <c r="E400" s="260"/>
      <c r="F400" s="260"/>
      <c r="G400" s="260"/>
      <c r="H400" s="260"/>
      <c r="I400" s="45"/>
      <c r="J400" s="58"/>
      <c r="K400" s="43"/>
      <c r="L400" s="45">
        <f>SUMIF(CD52:CD383, 2, BB52:BB383)</f>
        <v>0</v>
      </c>
    </row>
    <row r="401" spans="1:12" ht="14.25" x14ac:dyDescent="0.2">
      <c r="A401" s="58"/>
      <c r="B401" s="63"/>
      <c r="C401" s="260" t="s">
        <v>1608</v>
      </c>
      <c r="D401" s="260"/>
      <c r="E401" s="260"/>
      <c r="F401" s="260"/>
      <c r="G401" s="260"/>
      <c r="H401" s="260"/>
      <c r="I401" s="45"/>
      <c r="J401" s="58"/>
      <c r="K401" s="43"/>
      <c r="L401" s="45">
        <f>SUMIF(CD52:CD383, 2, AR52:AR383)+SUMIF(CD52:CD383, 2, AT52:AT383)+SUMIF(CD52:CD383, 2, AV52:AV383)</f>
        <v>18353.7</v>
      </c>
    </row>
    <row r="402" spans="1:12" ht="14.25" x14ac:dyDescent="0.2">
      <c r="A402" s="58"/>
      <c r="B402" s="63"/>
      <c r="C402" s="260" t="s">
        <v>1609</v>
      </c>
      <c r="D402" s="260"/>
      <c r="E402" s="260"/>
      <c r="F402" s="260"/>
      <c r="G402" s="260"/>
      <c r="H402" s="260"/>
      <c r="I402" s="45"/>
      <c r="J402" s="58"/>
      <c r="K402" s="43"/>
      <c r="L402" s="45">
        <f>SUMIF(CD52:CD383, 2, AZ52:AZ383)</f>
        <v>17803.09</v>
      </c>
    </row>
    <row r="403" spans="1:12" ht="14.25" x14ac:dyDescent="0.2">
      <c r="A403" s="58"/>
      <c r="B403" s="63"/>
      <c r="C403" s="260" t="s">
        <v>1610</v>
      </c>
      <c r="D403" s="260"/>
      <c r="E403" s="260"/>
      <c r="F403" s="260"/>
      <c r="G403" s="260"/>
      <c r="H403" s="260"/>
      <c r="I403" s="45"/>
      <c r="J403" s="58"/>
      <c r="K403" s="43"/>
      <c r="L403" s="45">
        <f>SUMIF(CD52:CD383, 2, BA52:BA383)</f>
        <v>9360.39</v>
      </c>
    </row>
    <row r="405" spans="1:12" ht="15" x14ac:dyDescent="0.2">
      <c r="A405" s="64"/>
      <c r="B405" s="65"/>
      <c r="C405" s="259" t="s">
        <v>1612</v>
      </c>
      <c r="D405" s="259"/>
      <c r="E405" s="259"/>
      <c r="F405" s="259"/>
      <c r="G405" s="259"/>
      <c r="H405" s="259"/>
      <c r="I405" s="49"/>
      <c r="J405" s="64"/>
      <c r="K405" s="66"/>
      <c r="L405" s="49">
        <f>L407+L408</f>
        <v>779206.82</v>
      </c>
    </row>
    <row r="406" spans="1:12" ht="14.25" x14ac:dyDescent="0.2">
      <c r="A406" s="58"/>
      <c r="B406" s="63"/>
      <c r="C406" s="262" t="s">
        <v>1578</v>
      </c>
      <c r="D406" s="260"/>
      <c r="E406" s="260"/>
      <c r="F406" s="260"/>
      <c r="G406" s="260"/>
      <c r="H406" s="260"/>
      <c r="I406" s="45"/>
      <c r="J406" s="58"/>
      <c r="K406" s="43"/>
      <c r="L406" s="45"/>
    </row>
    <row r="407" spans="1:12" ht="14.25" x14ac:dyDescent="0.2">
      <c r="A407" s="58"/>
      <c r="B407" s="63"/>
      <c r="C407" s="260" t="s">
        <v>1592</v>
      </c>
      <c r="D407" s="260"/>
      <c r="E407" s="260"/>
      <c r="F407" s="260"/>
      <c r="G407" s="260"/>
      <c r="H407" s="260"/>
      <c r="I407" s="45"/>
      <c r="J407" s="58"/>
      <c r="K407" s="43"/>
      <c r="L407" s="45">
        <f>SUMIF(CD52:CD403, 3, BK52:BK403)</f>
        <v>779206.82</v>
      </c>
    </row>
    <row r="408" spans="1:12" ht="14.25" hidden="1" x14ac:dyDescent="0.2">
      <c r="A408" s="58"/>
      <c r="B408" s="63"/>
      <c r="C408" s="260" t="s">
        <v>1593</v>
      </c>
      <c r="D408" s="260"/>
      <c r="E408" s="260"/>
      <c r="F408" s="260"/>
      <c r="G408" s="260"/>
      <c r="H408" s="260"/>
      <c r="I408" s="45"/>
      <c r="J408" s="58"/>
      <c r="K408" s="43"/>
      <c r="L408" s="45">
        <f>SUMIF(CD52:CD403, 3, BD52:BD403)</f>
        <v>0</v>
      </c>
    </row>
    <row r="409" spans="1:12" hidden="1" x14ac:dyDescent="0.2"/>
    <row r="410" spans="1:12" ht="15" hidden="1" x14ac:dyDescent="0.2">
      <c r="A410" s="64"/>
      <c r="B410" s="65"/>
      <c r="C410" s="259" t="s">
        <v>1613</v>
      </c>
      <c r="D410" s="259"/>
      <c r="E410" s="259"/>
      <c r="F410" s="259"/>
      <c r="G410" s="259"/>
      <c r="H410" s="259"/>
      <c r="I410" s="49"/>
      <c r="J410" s="64"/>
      <c r="K410" s="66"/>
      <c r="L410" s="49">
        <f>L418+L433+L434+L412+L413+L414+L415</f>
        <v>0</v>
      </c>
    </row>
    <row r="411" spans="1:12" ht="14.25" hidden="1" x14ac:dyDescent="0.2">
      <c r="A411" s="58"/>
      <c r="B411" s="63"/>
      <c r="C411" s="262" t="s">
        <v>1578</v>
      </c>
      <c r="D411" s="260"/>
      <c r="E411" s="260"/>
      <c r="F411" s="260"/>
      <c r="G411" s="260"/>
      <c r="H411" s="260"/>
      <c r="I411" s="45"/>
      <c r="J411" s="58"/>
      <c r="K411" s="43"/>
      <c r="L411" s="45"/>
    </row>
    <row r="412" spans="1:12" ht="14.25" hidden="1" x14ac:dyDescent="0.2">
      <c r="A412" s="58"/>
      <c r="B412" s="63"/>
      <c r="C412" s="260" t="s">
        <v>1614</v>
      </c>
      <c r="D412" s="260"/>
      <c r="E412" s="260"/>
      <c r="F412" s="260"/>
      <c r="G412" s="260"/>
      <c r="H412" s="260"/>
      <c r="I412" s="45"/>
      <c r="J412" s="58"/>
      <c r="K412" s="43"/>
      <c r="L412" s="45"/>
    </row>
    <row r="413" spans="1:12" ht="14.25" hidden="1" x14ac:dyDescent="0.2">
      <c r="A413" s="58"/>
      <c r="B413" s="63"/>
      <c r="C413" s="260" t="s">
        <v>1614</v>
      </c>
      <c r="D413" s="260"/>
      <c r="E413" s="260"/>
      <c r="F413" s="260"/>
      <c r="G413" s="260"/>
      <c r="H413" s="260"/>
      <c r="I413" s="45"/>
      <c r="J413" s="58"/>
      <c r="K413" s="43"/>
      <c r="L413" s="45">
        <f>SUM(BQ52:BQ408)</f>
        <v>0</v>
      </c>
    </row>
    <row r="414" spans="1:12" ht="14.25" hidden="1" x14ac:dyDescent="0.2">
      <c r="A414" s="58"/>
      <c r="B414" s="63"/>
      <c r="C414" s="260" t="s">
        <v>1615</v>
      </c>
      <c r="D414" s="260"/>
      <c r="E414" s="260"/>
      <c r="F414" s="260"/>
      <c r="G414" s="260"/>
      <c r="H414" s="260"/>
      <c r="I414" s="45"/>
      <c r="J414" s="58"/>
      <c r="K414" s="43"/>
      <c r="L414" s="45">
        <f>SUMIF(CD52:CD408, 4, BB52:BB408)+SUMIF(CD52:CD408, 4, BC52:BC408)+SUMIF(CD52:CD408, 4, BD52:BD408)</f>
        <v>0</v>
      </c>
    </row>
    <row r="415" spans="1:12" ht="14.25" hidden="1" x14ac:dyDescent="0.2">
      <c r="A415" s="58"/>
      <c r="B415" s="63"/>
      <c r="C415" s="260" t="s">
        <v>1616</v>
      </c>
      <c r="D415" s="260"/>
      <c r="E415" s="260"/>
      <c r="F415" s="260"/>
      <c r="G415" s="260"/>
      <c r="H415" s="260"/>
      <c r="I415" s="45"/>
      <c r="J415" s="58"/>
      <c r="K415" s="43"/>
      <c r="L415" s="45">
        <f>SUM(BO52:BO408)</f>
        <v>0</v>
      </c>
    </row>
    <row r="416" spans="1:12" ht="14.25" hidden="1" x14ac:dyDescent="0.2">
      <c r="A416" s="58"/>
      <c r="B416" s="63"/>
      <c r="C416" s="260" t="s">
        <v>640</v>
      </c>
      <c r="D416" s="260"/>
      <c r="E416" s="260"/>
      <c r="F416" s="260"/>
      <c r="G416" s="260"/>
      <c r="H416" s="260"/>
      <c r="I416" s="45"/>
      <c r="J416" s="58"/>
      <c r="K416" s="43"/>
      <c r="L416" s="45">
        <f>L418+L433+L434</f>
        <v>0</v>
      </c>
    </row>
    <row r="417" spans="1:12" ht="14.25" hidden="1" x14ac:dyDescent="0.2">
      <c r="A417" s="58"/>
      <c r="B417" s="63"/>
      <c r="C417" s="262" t="s">
        <v>1578</v>
      </c>
      <c r="D417" s="260"/>
      <c r="E417" s="260"/>
      <c r="F417" s="260"/>
      <c r="G417" s="260"/>
      <c r="H417" s="260"/>
      <c r="I417" s="45"/>
      <c r="J417" s="58"/>
      <c r="K417" s="43"/>
      <c r="L417" s="45"/>
    </row>
    <row r="418" spans="1:12" ht="14.25" hidden="1" x14ac:dyDescent="0.2">
      <c r="A418" s="58"/>
      <c r="B418" s="63"/>
      <c r="C418" s="260" t="s">
        <v>1606</v>
      </c>
      <c r="D418" s="260"/>
      <c r="E418" s="260"/>
      <c r="F418" s="260"/>
      <c r="G418" s="260"/>
      <c r="H418" s="260"/>
      <c r="I418" s="45"/>
      <c r="J418" s="58"/>
      <c r="K418" s="43"/>
      <c r="L418" s="45">
        <f>L420+L421+L427+L431</f>
        <v>0</v>
      </c>
    </row>
    <row r="419" spans="1:12" ht="14.25" hidden="1" x14ac:dyDescent="0.2">
      <c r="A419" s="58"/>
      <c r="B419" s="63"/>
      <c r="C419" s="262" t="s">
        <v>1578</v>
      </c>
      <c r="D419" s="260"/>
      <c r="E419" s="260"/>
      <c r="F419" s="260"/>
      <c r="G419" s="260"/>
      <c r="H419" s="260"/>
      <c r="I419" s="45"/>
      <c r="J419" s="58"/>
      <c r="K419" s="43"/>
      <c r="L419" s="45"/>
    </row>
    <row r="420" spans="1:12" ht="14.25" hidden="1" x14ac:dyDescent="0.2">
      <c r="A420" s="58"/>
      <c r="B420" s="63"/>
      <c r="C420" s="260" t="s">
        <v>1607</v>
      </c>
      <c r="D420" s="260"/>
      <c r="E420" s="260"/>
      <c r="F420" s="260"/>
      <c r="G420" s="260"/>
      <c r="H420" s="260"/>
      <c r="I420" s="45"/>
      <c r="J420" s="58"/>
      <c r="K420" s="43"/>
      <c r="L420" s="45">
        <f>SUMIF(CD52:CD408, 4, AR52:AR408)</f>
        <v>0</v>
      </c>
    </row>
    <row r="421" spans="1:12" ht="14.25" hidden="1" x14ac:dyDescent="0.2">
      <c r="A421" s="58"/>
      <c r="B421" s="63"/>
      <c r="C421" s="260" t="s">
        <v>1580</v>
      </c>
      <c r="D421" s="260"/>
      <c r="E421" s="260"/>
      <c r="F421" s="260"/>
      <c r="G421" s="260"/>
      <c r="H421" s="260"/>
      <c r="I421" s="45"/>
      <c r="J421" s="58"/>
      <c r="K421" s="43"/>
      <c r="L421" s="45">
        <f>L423+L426+L425</f>
        <v>0</v>
      </c>
    </row>
    <row r="422" spans="1:12" ht="14.25" hidden="1" x14ac:dyDescent="0.2">
      <c r="A422" s="58"/>
      <c r="B422" s="63"/>
      <c r="C422" s="262" t="s">
        <v>1581</v>
      </c>
      <c r="D422" s="260"/>
      <c r="E422" s="260"/>
      <c r="F422" s="260"/>
      <c r="G422" s="260"/>
      <c r="H422" s="260"/>
      <c r="I422" s="45"/>
      <c r="J422" s="58"/>
      <c r="K422" s="43"/>
      <c r="L422" s="45"/>
    </row>
    <row r="423" spans="1:12" ht="14.25" hidden="1" x14ac:dyDescent="0.2">
      <c r="A423" s="58"/>
      <c r="B423" s="63"/>
      <c r="C423" s="260" t="s">
        <v>1580</v>
      </c>
      <c r="D423" s="260"/>
      <c r="E423" s="260"/>
      <c r="F423" s="260"/>
      <c r="G423" s="260"/>
      <c r="H423" s="260"/>
      <c r="I423" s="45"/>
      <c r="J423" s="58"/>
      <c r="K423" s="43"/>
      <c r="L423" s="45">
        <f>SUMIF(CD52:CD408, 4, AO52:AO408)</f>
        <v>0</v>
      </c>
    </row>
    <row r="424" spans="1:12" ht="14.25" hidden="1" x14ac:dyDescent="0.2">
      <c r="A424" s="58"/>
      <c r="B424" s="63"/>
      <c r="C424" s="262" t="s">
        <v>1582</v>
      </c>
      <c r="D424" s="260"/>
      <c r="E424" s="260"/>
      <c r="F424" s="260"/>
      <c r="G424" s="260"/>
      <c r="H424" s="260"/>
      <c r="I424" s="45"/>
      <c r="J424" s="58"/>
      <c r="K424" s="43"/>
      <c r="L424" s="45"/>
    </row>
    <row r="425" spans="1:12" ht="14.25" hidden="1" x14ac:dyDescent="0.2">
      <c r="A425" s="58"/>
      <c r="B425" s="63"/>
      <c r="C425" s="260" t="s">
        <v>1601</v>
      </c>
      <c r="D425" s="260"/>
      <c r="E425" s="260"/>
      <c r="F425" s="260"/>
      <c r="G425" s="260"/>
      <c r="H425" s="260"/>
      <c r="I425" s="45"/>
      <c r="J425" s="58"/>
      <c r="K425" s="43"/>
      <c r="L425" s="45">
        <f>SUMIF(CD52:CD408, 4, AT52:AT408)</f>
        <v>0</v>
      </c>
    </row>
    <row r="426" spans="1:12" ht="14.25" hidden="1" x14ac:dyDescent="0.2">
      <c r="A426" s="58"/>
      <c r="B426" s="63"/>
      <c r="C426" s="260" t="s">
        <v>1583</v>
      </c>
      <c r="D426" s="260"/>
      <c r="E426" s="260"/>
      <c r="F426" s="260"/>
      <c r="G426" s="260"/>
      <c r="H426" s="260"/>
      <c r="I426" s="45"/>
      <c r="J426" s="58"/>
      <c r="K426" s="43"/>
      <c r="L426" s="45">
        <f>SUMIF(CD52:CD408, 4, AV52:AV408)</f>
        <v>0</v>
      </c>
    </row>
    <row r="427" spans="1:12" ht="14.25" hidden="1" x14ac:dyDescent="0.2">
      <c r="A427" s="58"/>
      <c r="B427" s="63"/>
      <c r="C427" s="260" t="s">
        <v>1584</v>
      </c>
      <c r="D427" s="260"/>
      <c r="E427" s="260"/>
      <c r="F427" s="260"/>
      <c r="G427" s="260"/>
      <c r="H427" s="260"/>
      <c r="I427" s="45"/>
      <c r="J427" s="58"/>
      <c r="K427" s="43"/>
      <c r="L427" s="45">
        <f>L429+L430</f>
        <v>0</v>
      </c>
    </row>
    <row r="428" spans="1:12" ht="14.25" hidden="1" x14ac:dyDescent="0.2">
      <c r="A428" s="58"/>
      <c r="B428" s="63"/>
      <c r="C428" s="262" t="s">
        <v>1581</v>
      </c>
      <c r="D428" s="260"/>
      <c r="E428" s="260"/>
      <c r="F428" s="260"/>
      <c r="G428" s="260"/>
      <c r="H428" s="260"/>
      <c r="I428" s="45"/>
      <c r="J428" s="58"/>
      <c r="K428" s="43"/>
      <c r="L428" s="45"/>
    </row>
    <row r="429" spans="1:12" ht="14.25" hidden="1" x14ac:dyDescent="0.2">
      <c r="A429" s="58"/>
      <c r="B429" s="63"/>
      <c r="C429" s="260" t="s">
        <v>1585</v>
      </c>
      <c r="D429" s="260"/>
      <c r="E429" s="260"/>
      <c r="F429" s="260"/>
      <c r="G429" s="260"/>
      <c r="H429" s="260"/>
      <c r="I429" s="45"/>
      <c r="J429" s="58"/>
      <c r="K429" s="43"/>
      <c r="L429" s="45">
        <f>SUMIF(CD52:CD408, 4, AW52:AW408)-SUMIF(CD52:CD408, 4, BK52:BK408)</f>
        <v>0</v>
      </c>
    </row>
    <row r="430" spans="1:12" ht="14.25" hidden="1" x14ac:dyDescent="0.2">
      <c r="A430" s="58"/>
      <c r="B430" s="63"/>
      <c r="C430" s="260" t="s">
        <v>1586</v>
      </c>
      <c r="D430" s="260"/>
      <c r="E430" s="260"/>
      <c r="F430" s="260"/>
      <c r="G430" s="260"/>
      <c r="H430" s="260"/>
      <c r="I430" s="45"/>
      <c r="J430" s="58"/>
      <c r="K430" s="43"/>
      <c r="L430" s="45">
        <f>SUMIF(CD52:CD408, 4, BC52:BC408)</f>
        <v>0</v>
      </c>
    </row>
    <row r="431" spans="1:12" ht="14.25" hidden="1" x14ac:dyDescent="0.2">
      <c r="A431" s="58"/>
      <c r="B431" s="63"/>
      <c r="C431" s="260" t="s">
        <v>1587</v>
      </c>
      <c r="D431" s="260"/>
      <c r="E431" s="260"/>
      <c r="F431" s="260"/>
      <c r="G431" s="260"/>
      <c r="H431" s="260"/>
      <c r="I431" s="45"/>
      <c r="J431" s="58"/>
      <c r="K431" s="43"/>
      <c r="L431" s="45">
        <f>SUMIF(CD52:CD408, 4, BB52:BB408)</f>
        <v>0</v>
      </c>
    </row>
    <row r="432" spans="1:12" ht="14.25" hidden="1" x14ac:dyDescent="0.2">
      <c r="A432" s="58"/>
      <c r="B432" s="63"/>
      <c r="C432" s="260" t="s">
        <v>1608</v>
      </c>
      <c r="D432" s="260"/>
      <c r="E432" s="260"/>
      <c r="F432" s="260"/>
      <c r="G432" s="260"/>
      <c r="H432" s="260"/>
      <c r="I432" s="45"/>
      <c r="J432" s="58"/>
      <c r="K432" s="43"/>
      <c r="L432" s="45">
        <f>SUMIF(CD52:CD408, 4, AR52:AR408)+SUMIF(CD52:CD408, 4, AT52:AT408)+SUMIF(CD52:CD408, 4, AV52:AV408)</f>
        <v>0</v>
      </c>
    </row>
    <row r="433" spans="1:12" ht="14.25" hidden="1" x14ac:dyDescent="0.2">
      <c r="A433" s="58"/>
      <c r="B433" s="63"/>
      <c r="C433" s="260" t="s">
        <v>1609</v>
      </c>
      <c r="D433" s="260"/>
      <c r="E433" s="260"/>
      <c r="F433" s="260"/>
      <c r="G433" s="260"/>
      <c r="H433" s="260"/>
      <c r="I433" s="45"/>
      <c r="J433" s="58"/>
      <c r="K433" s="43"/>
      <c r="L433" s="45">
        <f>SUMIF(CD52:CD408, 4, AZ52:AZ408)</f>
        <v>0</v>
      </c>
    </row>
    <row r="434" spans="1:12" ht="14.25" hidden="1" x14ac:dyDescent="0.2">
      <c r="A434" s="58"/>
      <c r="B434" s="63"/>
      <c r="C434" s="260" t="s">
        <v>1610</v>
      </c>
      <c r="D434" s="260"/>
      <c r="E434" s="260"/>
      <c r="F434" s="260"/>
      <c r="G434" s="260"/>
      <c r="H434" s="260"/>
      <c r="I434" s="45"/>
      <c r="J434" s="58"/>
      <c r="K434" s="43"/>
      <c r="L434" s="45">
        <f>SUMIF(CD52:CD408, 4, BA52:BA408)</f>
        <v>0</v>
      </c>
    </row>
    <row r="436" spans="1:12" ht="15" x14ac:dyDescent="0.2">
      <c r="A436" s="64"/>
      <c r="B436" s="65"/>
      <c r="C436" s="259" t="s">
        <v>1617</v>
      </c>
      <c r="D436" s="259"/>
      <c r="E436" s="259"/>
      <c r="F436" s="259"/>
      <c r="G436" s="259"/>
      <c r="H436" s="259"/>
      <c r="I436" s="49"/>
      <c r="J436" s="64"/>
      <c r="K436" s="66"/>
      <c r="L436" s="49">
        <f>L365+L385+L405+L410</f>
        <v>1008217.55</v>
      </c>
    </row>
    <row r="437" spans="1:12" ht="14.25" x14ac:dyDescent="0.2">
      <c r="A437" s="58"/>
      <c r="B437" s="63"/>
      <c r="C437" s="262" t="s">
        <v>1578</v>
      </c>
      <c r="D437" s="260"/>
      <c r="E437" s="260"/>
      <c r="F437" s="260"/>
      <c r="G437" s="260"/>
      <c r="H437" s="260"/>
      <c r="I437" s="45"/>
      <c r="J437" s="58"/>
      <c r="K437" s="43"/>
      <c r="L437" s="45"/>
    </row>
    <row r="438" spans="1:12" ht="14.25" x14ac:dyDescent="0.2">
      <c r="A438" s="58"/>
      <c r="B438" s="63"/>
      <c r="C438" s="260" t="s">
        <v>1606</v>
      </c>
      <c r="D438" s="260"/>
      <c r="E438" s="260"/>
      <c r="F438" s="260"/>
      <c r="G438" s="260"/>
      <c r="H438" s="260"/>
      <c r="I438" s="45"/>
      <c r="J438" s="58"/>
      <c r="K438" s="43"/>
      <c r="L438" s="45">
        <f>L440+L441+L447+L451</f>
        <v>182503.14</v>
      </c>
    </row>
    <row r="439" spans="1:12" ht="14.25" x14ac:dyDescent="0.2">
      <c r="A439" s="58"/>
      <c r="B439" s="63"/>
      <c r="C439" s="262" t="s">
        <v>1578</v>
      </c>
      <c r="D439" s="260"/>
      <c r="E439" s="260"/>
      <c r="F439" s="260"/>
      <c r="G439" s="260"/>
      <c r="H439" s="260"/>
      <c r="I439" s="45"/>
      <c r="J439" s="58"/>
      <c r="K439" s="43"/>
      <c r="L439" s="45"/>
    </row>
    <row r="440" spans="1:12" ht="14.25" x14ac:dyDescent="0.2">
      <c r="A440" s="58"/>
      <c r="B440" s="63"/>
      <c r="C440" s="260" t="s">
        <v>1607</v>
      </c>
      <c r="D440" s="260"/>
      <c r="E440" s="260"/>
      <c r="F440" s="260"/>
      <c r="G440" s="260"/>
      <c r="H440" s="260"/>
      <c r="I440" s="45"/>
      <c r="J440" s="58"/>
      <c r="K440" s="43"/>
      <c r="L440" s="45">
        <f>SUM(AR52:AR434)</f>
        <v>28808.2</v>
      </c>
    </row>
    <row r="441" spans="1:12" ht="14.25" hidden="1" x14ac:dyDescent="0.2">
      <c r="A441" s="58"/>
      <c r="B441" s="63"/>
      <c r="C441" s="260" t="s">
        <v>1580</v>
      </c>
      <c r="D441" s="260"/>
      <c r="E441" s="260"/>
      <c r="F441" s="260"/>
      <c r="G441" s="260"/>
      <c r="H441" s="260"/>
      <c r="I441" s="45"/>
      <c r="J441" s="58"/>
      <c r="K441" s="43"/>
      <c r="L441" s="45">
        <f>L443+L446+L445</f>
        <v>9496.0300000000007</v>
      </c>
    </row>
    <row r="442" spans="1:12" ht="14.25" hidden="1" x14ac:dyDescent="0.2">
      <c r="A442" s="58"/>
      <c r="B442" s="63"/>
      <c r="C442" s="262" t="s">
        <v>1581</v>
      </c>
      <c r="D442" s="260"/>
      <c r="E442" s="260"/>
      <c r="F442" s="260"/>
      <c r="G442" s="260"/>
      <c r="H442" s="260"/>
      <c r="I442" s="45"/>
      <c r="J442" s="58"/>
      <c r="K442" s="43"/>
      <c r="L442" s="45"/>
    </row>
    <row r="443" spans="1:12" ht="14.25" x14ac:dyDescent="0.2">
      <c r="A443" s="58"/>
      <c r="B443" s="63"/>
      <c r="C443" s="260" t="s">
        <v>1580</v>
      </c>
      <c r="D443" s="260"/>
      <c r="E443" s="260"/>
      <c r="F443" s="260"/>
      <c r="G443" s="260"/>
      <c r="H443" s="260"/>
      <c r="I443" s="45"/>
      <c r="J443" s="58"/>
      <c r="K443" s="43"/>
      <c r="L443" s="45">
        <f>SUM(AO52:AO434)</f>
        <v>6511.95</v>
      </c>
    </row>
    <row r="444" spans="1:12" ht="14.25" hidden="1" x14ac:dyDescent="0.2">
      <c r="A444" s="58"/>
      <c r="B444" s="63"/>
      <c r="C444" s="262" t="s">
        <v>1582</v>
      </c>
      <c r="D444" s="260"/>
      <c r="E444" s="260"/>
      <c r="F444" s="260"/>
      <c r="G444" s="260"/>
      <c r="H444" s="260"/>
      <c r="I444" s="45"/>
      <c r="J444" s="58"/>
      <c r="K444" s="43"/>
      <c r="L444" s="45"/>
    </row>
    <row r="445" spans="1:12" ht="14.25" x14ac:dyDescent="0.2">
      <c r="A445" s="58"/>
      <c r="B445" s="63"/>
      <c r="C445" s="260" t="s">
        <v>1601</v>
      </c>
      <c r="D445" s="260"/>
      <c r="E445" s="260"/>
      <c r="F445" s="260"/>
      <c r="G445" s="260"/>
      <c r="H445" s="260"/>
      <c r="I445" s="45"/>
      <c r="J445" s="58"/>
      <c r="K445" s="43"/>
      <c r="L445" s="45">
        <f>SUM(AT52:AT434)</f>
        <v>2984.08</v>
      </c>
    </row>
    <row r="446" spans="1:12" ht="14.25" hidden="1" x14ac:dyDescent="0.2">
      <c r="A446" s="58"/>
      <c r="B446" s="63"/>
      <c r="C446" s="260" t="s">
        <v>1583</v>
      </c>
      <c r="D446" s="260"/>
      <c r="E446" s="260"/>
      <c r="F446" s="260"/>
      <c r="G446" s="260"/>
      <c r="H446" s="260"/>
      <c r="I446" s="45"/>
      <c r="J446" s="58"/>
      <c r="K446" s="43"/>
      <c r="L446" s="45">
        <f>SUM(AV52:AV434)</f>
        <v>0</v>
      </c>
    </row>
    <row r="447" spans="1:12" ht="14.25" x14ac:dyDescent="0.2">
      <c r="A447" s="58"/>
      <c r="B447" s="63"/>
      <c r="C447" s="260" t="s">
        <v>1584</v>
      </c>
      <c r="D447" s="260"/>
      <c r="E447" s="260"/>
      <c r="F447" s="260"/>
      <c r="G447" s="260"/>
      <c r="H447" s="260"/>
      <c r="I447" s="45"/>
      <c r="J447" s="58"/>
      <c r="K447" s="43"/>
      <c r="L447" s="45">
        <f>L449+L450</f>
        <v>144198.91</v>
      </c>
    </row>
    <row r="448" spans="1:12" ht="14.25" x14ac:dyDescent="0.2">
      <c r="A448" s="58"/>
      <c r="B448" s="63"/>
      <c r="C448" s="262" t="s">
        <v>1581</v>
      </c>
      <c r="D448" s="260"/>
      <c r="E448" s="260"/>
      <c r="F448" s="260"/>
      <c r="G448" s="260"/>
      <c r="H448" s="260"/>
      <c r="I448" s="45"/>
      <c r="J448" s="58"/>
      <c r="K448" s="43"/>
      <c r="L448" s="45"/>
    </row>
    <row r="449" spans="1:12" ht="14.25" x14ac:dyDescent="0.2">
      <c r="A449" s="58"/>
      <c r="B449" s="63"/>
      <c r="C449" s="260" t="s">
        <v>1585</v>
      </c>
      <c r="D449" s="260"/>
      <c r="E449" s="260"/>
      <c r="F449" s="260"/>
      <c r="G449" s="260"/>
      <c r="H449" s="260"/>
      <c r="I449" s="45"/>
      <c r="J449" s="58"/>
      <c r="K449" s="43"/>
      <c r="L449" s="45">
        <f>SUM(AW52:AW434)-SUM(BK52:BK434)</f>
        <v>144198.91</v>
      </c>
    </row>
    <row r="450" spans="1:12" ht="14.25" hidden="1" x14ac:dyDescent="0.2">
      <c r="A450" s="58"/>
      <c r="B450" s="63"/>
      <c r="C450" s="260" t="s">
        <v>1586</v>
      </c>
      <c r="D450" s="260"/>
      <c r="E450" s="260"/>
      <c r="F450" s="260"/>
      <c r="G450" s="260"/>
      <c r="H450" s="260"/>
      <c r="I450" s="45"/>
      <c r="J450" s="58"/>
      <c r="K450" s="43"/>
      <c r="L450" s="45">
        <f>SUM(BC52:BC434)</f>
        <v>0</v>
      </c>
    </row>
    <row r="451" spans="1:12" ht="14.25" hidden="1" x14ac:dyDescent="0.2">
      <c r="A451" s="58"/>
      <c r="B451" s="63"/>
      <c r="C451" s="260" t="s">
        <v>1587</v>
      </c>
      <c r="D451" s="260"/>
      <c r="E451" s="260"/>
      <c r="F451" s="260"/>
      <c r="G451" s="260"/>
      <c r="H451" s="260"/>
      <c r="I451" s="45"/>
      <c r="J451" s="58"/>
      <c r="K451" s="43"/>
      <c r="L451" s="45">
        <f>SUM(BB52:BB434)</f>
        <v>0</v>
      </c>
    </row>
    <row r="452" spans="1:12" ht="14.25" x14ac:dyDescent="0.2">
      <c r="A452" s="58"/>
      <c r="B452" s="63"/>
      <c r="C452" s="260" t="s">
        <v>1588</v>
      </c>
      <c r="D452" s="260"/>
      <c r="E452" s="260"/>
      <c r="F452" s="260"/>
      <c r="G452" s="260"/>
      <c r="H452" s="260"/>
      <c r="I452" s="45"/>
      <c r="J452" s="58"/>
      <c r="K452" s="43"/>
      <c r="L452" s="45">
        <f>SUM(AR52:AR434)+SUM(AT52:AT434)+SUM(AV52:AV434)</f>
        <v>31792.28</v>
      </c>
    </row>
    <row r="453" spans="1:12" ht="14.25" x14ac:dyDescent="0.2">
      <c r="A453" s="58"/>
      <c r="B453" s="63"/>
      <c r="C453" s="260" t="s">
        <v>1589</v>
      </c>
      <c r="D453" s="260"/>
      <c r="E453" s="260"/>
      <c r="F453" s="260"/>
      <c r="G453" s="260"/>
      <c r="H453" s="260"/>
      <c r="I453" s="45"/>
      <c r="J453" s="58"/>
      <c r="K453" s="43"/>
      <c r="L453" s="45">
        <f>SUM(AZ52:AZ434)</f>
        <v>30590.39</v>
      </c>
    </row>
    <row r="454" spans="1:12" ht="14.25" x14ac:dyDescent="0.2">
      <c r="A454" s="58"/>
      <c r="B454" s="63"/>
      <c r="C454" s="260" t="s">
        <v>1590</v>
      </c>
      <c r="D454" s="260"/>
      <c r="E454" s="260"/>
      <c r="F454" s="260"/>
      <c r="G454" s="260"/>
      <c r="H454" s="260"/>
      <c r="I454" s="45"/>
      <c r="J454" s="58"/>
      <c r="K454" s="43"/>
      <c r="L454" s="45">
        <f>SUM(BA52:BA434)</f>
        <v>15917.2</v>
      </c>
    </row>
    <row r="455" spans="1:12" ht="14.25" x14ac:dyDescent="0.2">
      <c r="A455" s="58"/>
      <c r="B455" s="63"/>
      <c r="C455" s="260" t="s">
        <v>1618</v>
      </c>
      <c r="D455" s="260"/>
      <c r="E455" s="260"/>
      <c r="F455" s="260"/>
      <c r="G455" s="260"/>
      <c r="H455" s="260"/>
      <c r="I455" s="45"/>
      <c r="J455" s="58"/>
      <c r="K455" s="43"/>
      <c r="L455" s="45">
        <f>L457+L458</f>
        <v>779206.82</v>
      </c>
    </row>
    <row r="456" spans="1:12" ht="14.25" x14ac:dyDescent="0.2">
      <c r="A456" s="58"/>
      <c r="B456" s="63"/>
      <c r="C456" s="262" t="s">
        <v>1578</v>
      </c>
      <c r="D456" s="260"/>
      <c r="E456" s="260"/>
      <c r="F456" s="260"/>
      <c r="G456" s="260"/>
      <c r="H456" s="260"/>
      <c r="I456" s="45"/>
      <c r="J456" s="58"/>
      <c r="K456" s="43"/>
      <c r="L456" s="45"/>
    </row>
    <row r="457" spans="1:12" ht="14.25" x14ac:dyDescent="0.2">
      <c r="A457" s="58"/>
      <c r="B457" s="63"/>
      <c r="C457" s="260" t="s">
        <v>1592</v>
      </c>
      <c r="D457" s="260"/>
      <c r="E457" s="260"/>
      <c r="F457" s="260"/>
      <c r="G457" s="260"/>
      <c r="H457" s="260"/>
      <c r="I457" s="45"/>
      <c r="J457" s="58"/>
      <c r="K457" s="43"/>
      <c r="L457" s="45">
        <f>SUM(BK52:BK434)</f>
        <v>779206.82</v>
      </c>
    </row>
    <row r="458" spans="1:12" ht="14.25" hidden="1" x14ac:dyDescent="0.2">
      <c r="A458" s="58"/>
      <c r="B458" s="63"/>
      <c r="C458" s="260" t="s">
        <v>1593</v>
      </c>
      <c r="D458" s="260"/>
      <c r="E458" s="260"/>
      <c r="F458" s="260"/>
      <c r="G458" s="260"/>
      <c r="H458" s="260"/>
      <c r="I458" s="45"/>
      <c r="J458" s="58"/>
      <c r="K458" s="43"/>
      <c r="L458" s="45">
        <f>SUM(BD52:BD434)</f>
        <v>0</v>
      </c>
    </row>
    <row r="459" spans="1:12" ht="14.25" hidden="1" x14ac:dyDescent="0.2">
      <c r="A459" s="58"/>
      <c r="B459" s="63"/>
      <c r="C459" s="260" t="s">
        <v>1619</v>
      </c>
      <c r="D459" s="260"/>
      <c r="E459" s="260"/>
      <c r="F459" s="260"/>
      <c r="G459" s="260"/>
      <c r="H459" s="260"/>
      <c r="I459" s="45"/>
      <c r="J459" s="58"/>
      <c r="K459" s="43"/>
      <c r="L459" s="45">
        <f>L410</f>
        <v>0</v>
      </c>
    </row>
    <row r="460" spans="1:12" ht="14.25" x14ac:dyDescent="0.2">
      <c r="A460" s="58"/>
      <c r="B460" s="63"/>
      <c r="C460" s="259" t="s">
        <v>1596</v>
      </c>
      <c r="D460" s="260"/>
      <c r="E460" s="260"/>
      <c r="F460" s="260"/>
      <c r="G460" s="260"/>
      <c r="H460" s="260"/>
      <c r="I460" s="45"/>
      <c r="J460" s="58"/>
      <c r="K460" s="43"/>
      <c r="L460" s="45"/>
    </row>
    <row r="461" spans="1:12" ht="14.25" x14ac:dyDescent="0.2">
      <c r="A461" s="58"/>
      <c r="B461" s="63"/>
      <c r="C461" s="260" t="s">
        <v>1597</v>
      </c>
      <c r="D461" s="260"/>
      <c r="E461" s="260"/>
      <c r="F461" s="260"/>
      <c r="G461" s="260"/>
      <c r="H461" s="260"/>
      <c r="I461" s="45"/>
      <c r="J461" s="58"/>
      <c r="K461" s="43"/>
      <c r="L461" s="45">
        <f>SUM(AX52:AX434)</f>
        <v>125192.86</v>
      </c>
    </row>
    <row r="462" spans="1:12" ht="14.25" x14ac:dyDescent="0.2">
      <c r="A462" s="58"/>
      <c r="B462" s="63"/>
      <c r="C462" s="260" t="s">
        <v>1598</v>
      </c>
      <c r="D462" s="260"/>
      <c r="E462" s="260"/>
      <c r="F462" s="260"/>
      <c r="G462" s="260"/>
      <c r="H462" s="260"/>
      <c r="I462" s="45"/>
      <c r="J462" s="58"/>
      <c r="K462" s="43"/>
      <c r="L462" s="45">
        <f>SUM(AY52:AY434)</f>
        <v>779206.82</v>
      </c>
    </row>
    <row r="463" spans="1:12" ht="14.25" x14ac:dyDescent="0.2">
      <c r="A463" s="58"/>
      <c r="B463" s="63"/>
      <c r="C463" s="260" t="s">
        <v>1599</v>
      </c>
      <c r="D463" s="260"/>
      <c r="E463" s="260"/>
      <c r="F463" s="261"/>
      <c r="G463" s="48">
        <f>Source!F440</f>
        <v>36.275700000000001</v>
      </c>
      <c r="H463" s="58"/>
      <c r="I463" s="58"/>
      <c r="J463" s="58"/>
      <c r="K463" s="58"/>
      <c r="L463" s="58"/>
    </row>
    <row r="464" spans="1:12" ht="14.25" x14ac:dyDescent="0.2">
      <c r="A464" s="58"/>
      <c r="B464" s="63"/>
      <c r="C464" s="260" t="s">
        <v>1600</v>
      </c>
      <c r="D464" s="260"/>
      <c r="E464" s="260"/>
      <c r="F464" s="261"/>
      <c r="G464" s="48">
        <f>Source!F441</f>
        <v>3.02976</v>
      </c>
      <c r="H464" s="58"/>
      <c r="I464" s="58"/>
      <c r="J464" s="58"/>
      <c r="K464" s="58"/>
      <c r="L464" s="58"/>
    </row>
    <row r="466" spans="1:98" ht="14.25" x14ac:dyDescent="0.2">
      <c r="C466" s="257" t="str">
        <f>Source!H447</f>
        <v>Итого по разделу</v>
      </c>
      <c r="D466" s="257"/>
      <c r="E466" s="257"/>
      <c r="F466" s="257"/>
      <c r="G466" s="257"/>
      <c r="H466" s="257"/>
      <c r="I466" s="257"/>
      <c r="J466" s="257"/>
      <c r="K466" s="257"/>
      <c r="L466" s="56">
        <f>IF(Source!Y447=0, "", Source!Y447)</f>
        <v>1008217.55</v>
      </c>
    </row>
    <row r="467" spans="1:98" ht="14.25" x14ac:dyDescent="0.2">
      <c r="C467" s="257" t="str">
        <f>Source!H448</f>
        <v>в т.ч. ОЗП, ЗПМ, НР и СП</v>
      </c>
      <c r="D467" s="257"/>
      <c r="E467" s="257"/>
      <c r="F467" s="257"/>
      <c r="G467" s="257"/>
      <c r="H467" s="257"/>
      <c r="I467" s="257"/>
      <c r="J467" s="257"/>
      <c r="K467" s="257"/>
      <c r="L467" s="56">
        <f>IF(Source!Y448=0, "", Source!Y448)</f>
        <v>78299.87</v>
      </c>
    </row>
    <row r="468" spans="1:98" ht="14.25" x14ac:dyDescent="0.2">
      <c r="C468" s="257" t="str">
        <f>Source!H449</f>
        <v>в т.ч. ЭМиМ</v>
      </c>
      <c r="D468" s="257"/>
      <c r="E468" s="257"/>
      <c r="F468" s="257"/>
      <c r="G468" s="257"/>
      <c r="H468" s="257"/>
      <c r="I468" s="257"/>
      <c r="J468" s="257"/>
      <c r="K468" s="257"/>
      <c r="L468" s="56">
        <f>IF(Source!Y449=0, "", Source!Y449)</f>
        <v>6511.95</v>
      </c>
    </row>
    <row r="469" spans="1:98" ht="14.25" x14ac:dyDescent="0.2">
      <c r="C469" s="257" t="str">
        <f>Source!H450</f>
        <v>в т.ч. стоимость материалов, учтенных расценками</v>
      </c>
      <c r="D469" s="257"/>
      <c r="E469" s="257"/>
      <c r="F469" s="257"/>
      <c r="G469" s="257"/>
      <c r="H469" s="257"/>
      <c r="I469" s="257"/>
      <c r="J469" s="257"/>
      <c r="K469" s="257"/>
      <c r="L469" s="56">
        <f>IF(Source!Y450=0, "", Source!Y450)</f>
        <v>798212.87</v>
      </c>
    </row>
    <row r="470" spans="1:98" ht="14.25" x14ac:dyDescent="0.2">
      <c r="C470" s="257" t="str">
        <f>Source!H451</f>
        <v>в т.ч. стоимость материалов неучтенных расценками</v>
      </c>
      <c r="D470" s="257"/>
      <c r="E470" s="257"/>
      <c r="F470" s="257"/>
      <c r="G470" s="257"/>
      <c r="H470" s="257"/>
      <c r="I470" s="257"/>
      <c r="J470" s="257"/>
      <c r="K470" s="257"/>
      <c r="L470" s="56">
        <f>IF(Source!Y451=0, "", Source!Y451)</f>
        <v>125192.86</v>
      </c>
    </row>
    <row r="471" spans="1:98" ht="14.25" x14ac:dyDescent="0.2">
      <c r="C471" s="257" t="str">
        <f>Source!H452</f>
        <v>Итого по разделу стоимость работ с учетом К-0,196253 приводящего к стоимости работ по договору-аналогу</v>
      </c>
      <c r="D471" s="257"/>
      <c r="E471" s="257"/>
      <c r="F471" s="257"/>
      <c r="G471" s="257"/>
      <c r="H471" s="257"/>
      <c r="I471" s="257"/>
      <c r="J471" s="257"/>
      <c r="K471" s="257"/>
      <c r="L471" s="56">
        <f>IF(Source!Y452=0, "", Source!Y452)</f>
        <v>16644.57</v>
      </c>
    </row>
    <row r="472" spans="1:98" ht="14.25" x14ac:dyDescent="0.2">
      <c r="C472" s="257" t="str">
        <f>Source!H453</f>
        <v>Итого по статьям затрат ОЗП, ЗПМ, НР и СП с учетом ИПЦ на 2,3,4 кв. 2024г. и ИПЦ на 2025г. - 1,0785</v>
      </c>
      <c r="D472" s="257"/>
      <c r="E472" s="257"/>
      <c r="F472" s="257"/>
      <c r="G472" s="257"/>
      <c r="H472" s="257"/>
      <c r="I472" s="257"/>
      <c r="J472" s="257"/>
      <c r="K472" s="257"/>
      <c r="L472" s="56">
        <f>IF(Source!Y453=0, "", Source!Y453)</f>
        <v>16572.86</v>
      </c>
    </row>
    <row r="473" spans="1:98" ht="14.25" x14ac:dyDescent="0.2">
      <c r="C473" s="257" t="str">
        <f>Source!H454</f>
        <v>Итого стоимость материалов, учтенных и неучтенных расценками, + ЭМиМ с учетом  ИЦП на 2,3,4 кв. 2024г.и  ИЦП на 2025г. - 1,0927</v>
      </c>
      <c r="D473" s="257"/>
      <c r="E473" s="257"/>
      <c r="F473" s="257"/>
      <c r="G473" s="257"/>
      <c r="H473" s="257"/>
      <c r="I473" s="257"/>
      <c r="J473" s="257"/>
      <c r="K473" s="257"/>
      <c r="L473" s="56">
        <f>IF(Source!Y454=0, "", Source!Y454)</f>
        <v>1016121.05</v>
      </c>
      <c r="CT473" s="78" t="s">
        <v>389</v>
      </c>
    </row>
    <row r="474" spans="1:98" ht="14.25" x14ac:dyDescent="0.2">
      <c r="C474" s="257" t="str">
        <f>Source!H455</f>
        <v>Итого по разделу стоимоть работ и материалов с учетом ИПЦ и ИЦП</v>
      </c>
      <c r="D474" s="257"/>
      <c r="E474" s="257"/>
      <c r="F474" s="257"/>
      <c r="G474" s="257"/>
      <c r="H474" s="257"/>
      <c r="I474" s="257"/>
      <c r="J474" s="257"/>
      <c r="K474" s="257"/>
      <c r="L474" s="56">
        <f>IF(Source!Y455=0, "", Source!Y455)</f>
        <v>1032693.91</v>
      </c>
    </row>
    <row r="477" spans="1:98" ht="14.25" customHeight="1" x14ac:dyDescent="0.2">
      <c r="A477" s="81"/>
      <c r="B477" s="82" t="s">
        <v>1620</v>
      </c>
      <c r="C477" s="84" t="str">
        <f>IF(Source!AC12&lt;&gt;"", Source!AC12," ")</f>
        <v xml:space="preserve"> </v>
      </c>
      <c r="D477" s="32"/>
      <c r="E477" s="32"/>
      <c r="F477" s="32"/>
      <c r="G477" s="32"/>
      <c r="H477" s="83" t="str">
        <f>IF(Source!AB12&lt;&gt;"", Source!AB12," ")</f>
        <v xml:space="preserve"> </v>
      </c>
      <c r="I477" s="22"/>
      <c r="J477" s="22"/>
      <c r="K477" s="36"/>
      <c r="L477" s="36"/>
    </row>
    <row r="478" spans="1:98" ht="14.25" customHeight="1" x14ac:dyDescent="0.2">
      <c r="A478" s="81"/>
      <c r="B478" s="85"/>
      <c r="C478" s="258" t="s">
        <v>1621</v>
      </c>
      <c r="D478" s="258"/>
      <c r="E478" s="258"/>
      <c r="F478" s="258"/>
      <c r="G478" s="258"/>
      <c r="H478" s="22"/>
      <c r="I478" s="22"/>
      <c r="J478" s="22"/>
      <c r="K478" s="36"/>
      <c r="L478" s="36"/>
    </row>
    <row r="479" spans="1:98" ht="14.25" customHeight="1" x14ac:dyDescent="0.2">
      <c r="A479" s="81"/>
      <c r="B479" s="85"/>
      <c r="C479" s="18"/>
      <c r="D479" s="18"/>
      <c r="E479" s="18"/>
      <c r="F479" s="18"/>
      <c r="G479" s="18"/>
      <c r="H479" s="22"/>
      <c r="I479" s="22"/>
      <c r="J479" s="22"/>
      <c r="K479" s="36"/>
      <c r="L479" s="36"/>
    </row>
    <row r="480" spans="1:98" ht="14.25" customHeight="1" x14ac:dyDescent="0.2">
      <c r="A480" s="81"/>
      <c r="B480" s="82" t="s">
        <v>1622</v>
      </c>
      <c r="C480" s="84" t="str">
        <f>IF(Source!AE12&lt;&gt;"", Source!AE12," ")</f>
        <v xml:space="preserve"> </v>
      </c>
      <c r="D480" s="32"/>
      <c r="E480" s="32"/>
      <c r="F480" s="32"/>
      <c r="G480" s="32"/>
      <c r="H480" s="83" t="str">
        <f>IF(Source!AD12&lt;&gt;"", Source!AD12," ")</f>
        <v xml:space="preserve"> </v>
      </c>
      <c r="I480" s="22"/>
      <c r="J480" s="22"/>
      <c r="K480" s="36"/>
      <c r="L480" s="36"/>
    </row>
    <row r="481" spans="1:12" ht="14.25" customHeight="1" x14ac:dyDescent="0.2">
      <c r="A481" s="18"/>
      <c r="B481" s="18"/>
      <c r="C481" s="258" t="s">
        <v>1621</v>
      </c>
      <c r="D481" s="258"/>
      <c r="E481" s="258"/>
      <c r="F481" s="258"/>
      <c r="G481" s="258"/>
      <c r="H481" s="22"/>
      <c r="I481" s="22"/>
      <c r="J481" s="22"/>
      <c r="K481" s="36"/>
      <c r="L481" s="36"/>
    </row>
  </sheetData>
  <mergeCells count="339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53:L53"/>
    <mergeCell ref="C55:L55"/>
    <mergeCell ref="C74:H74"/>
    <mergeCell ref="I74:J74"/>
    <mergeCell ref="K74:L74"/>
    <mergeCell ref="C76:H76"/>
    <mergeCell ref="I76:J76"/>
    <mergeCell ref="K76:L76"/>
    <mergeCell ref="A46:A50"/>
    <mergeCell ref="B46:B50"/>
    <mergeCell ref="C46:C50"/>
    <mergeCell ref="D46:D50"/>
    <mergeCell ref="E46:G49"/>
    <mergeCell ref="H46:L49"/>
    <mergeCell ref="C119:H119"/>
    <mergeCell ref="I119:J119"/>
    <mergeCell ref="K119:L119"/>
    <mergeCell ref="C121:H121"/>
    <mergeCell ref="I121:J121"/>
    <mergeCell ref="K121:L121"/>
    <mergeCell ref="C78:L78"/>
    <mergeCell ref="C93:H93"/>
    <mergeCell ref="I93:J93"/>
    <mergeCell ref="K93:L93"/>
    <mergeCell ref="C95:L95"/>
    <mergeCell ref="C116:H116"/>
    <mergeCell ref="I116:J116"/>
    <mergeCell ref="K116:L116"/>
    <mergeCell ref="C128:H128"/>
    <mergeCell ref="I128:J128"/>
    <mergeCell ref="K128:L128"/>
    <mergeCell ref="C131:H131"/>
    <mergeCell ref="I131:J131"/>
    <mergeCell ref="K131:L131"/>
    <mergeCell ref="C123:H123"/>
    <mergeCell ref="I123:J123"/>
    <mergeCell ref="K123:L123"/>
    <mergeCell ref="C125:H125"/>
    <mergeCell ref="I125:J125"/>
    <mergeCell ref="K125:L125"/>
    <mergeCell ref="C138:H138"/>
    <mergeCell ref="I138:J138"/>
    <mergeCell ref="K138:L138"/>
    <mergeCell ref="C140:H140"/>
    <mergeCell ref="C141:H141"/>
    <mergeCell ref="C142:H142"/>
    <mergeCell ref="C133:H133"/>
    <mergeCell ref="I133:J133"/>
    <mergeCell ref="K133:L133"/>
    <mergeCell ref="C136:H136"/>
    <mergeCell ref="I136:J136"/>
    <mergeCell ref="K136:L136"/>
    <mergeCell ref="C149:H149"/>
    <mergeCell ref="C150:H150"/>
    <mergeCell ref="C151:H151"/>
    <mergeCell ref="C152:H152"/>
    <mergeCell ref="C153:H153"/>
    <mergeCell ref="C154:H154"/>
    <mergeCell ref="C143:H143"/>
    <mergeCell ref="C144:H144"/>
    <mergeCell ref="C145:H145"/>
    <mergeCell ref="C146:H146"/>
    <mergeCell ref="C147:H147"/>
    <mergeCell ref="C148:H148"/>
    <mergeCell ref="C161:H161"/>
    <mergeCell ref="C162:H162"/>
    <mergeCell ref="C163:H163"/>
    <mergeCell ref="C164:H164"/>
    <mergeCell ref="C165:H165"/>
    <mergeCell ref="C166:H166"/>
    <mergeCell ref="C155:H155"/>
    <mergeCell ref="C156:H156"/>
    <mergeCell ref="C157:H157"/>
    <mergeCell ref="C158:H158"/>
    <mergeCell ref="C159:H159"/>
    <mergeCell ref="C160:H160"/>
    <mergeCell ref="C184:L184"/>
    <mergeCell ref="C192:H192"/>
    <mergeCell ref="I192:J192"/>
    <mergeCell ref="K192:L192"/>
    <mergeCell ref="C194:L194"/>
    <mergeCell ref="C212:H212"/>
    <mergeCell ref="I212:J212"/>
    <mergeCell ref="K212:L212"/>
    <mergeCell ref="C167:H167"/>
    <mergeCell ref="C168:F168"/>
    <mergeCell ref="C169:F169"/>
    <mergeCell ref="A172:L172"/>
    <mergeCell ref="C174:L174"/>
    <mergeCell ref="C182:H182"/>
    <mergeCell ref="I182:J182"/>
    <mergeCell ref="K182:L182"/>
    <mergeCell ref="C237:L237"/>
    <mergeCell ref="C256:H256"/>
    <mergeCell ref="I256:J256"/>
    <mergeCell ref="K256:L256"/>
    <mergeCell ref="C259:H259"/>
    <mergeCell ref="I259:J259"/>
    <mergeCell ref="K259:L259"/>
    <mergeCell ref="C215:H215"/>
    <mergeCell ref="I215:J215"/>
    <mergeCell ref="K215:L215"/>
    <mergeCell ref="C217:L217"/>
    <mergeCell ref="C235:H235"/>
    <mergeCell ref="I235:J235"/>
    <mergeCell ref="K235:L235"/>
    <mergeCell ref="C267:H267"/>
    <mergeCell ref="C268:H268"/>
    <mergeCell ref="C269:H269"/>
    <mergeCell ref="C270:H270"/>
    <mergeCell ref="C271:H271"/>
    <mergeCell ref="C272:H272"/>
    <mergeCell ref="C261:H261"/>
    <mergeCell ref="C262:H262"/>
    <mergeCell ref="C263:H263"/>
    <mergeCell ref="C264:H264"/>
    <mergeCell ref="C265:H265"/>
    <mergeCell ref="C266:H266"/>
    <mergeCell ref="C279:H279"/>
    <mergeCell ref="C280:H280"/>
    <mergeCell ref="C281:H281"/>
    <mergeCell ref="C282:H282"/>
    <mergeCell ref="C283:H283"/>
    <mergeCell ref="C284:H284"/>
    <mergeCell ref="C273:H273"/>
    <mergeCell ref="C274:H274"/>
    <mergeCell ref="C275:H275"/>
    <mergeCell ref="C276:H276"/>
    <mergeCell ref="C277:H277"/>
    <mergeCell ref="C278:H278"/>
    <mergeCell ref="A293:L293"/>
    <mergeCell ref="C295:H295"/>
    <mergeCell ref="C296:H296"/>
    <mergeCell ref="C297:H297"/>
    <mergeCell ref="C298:H298"/>
    <mergeCell ref="C299:H299"/>
    <mergeCell ref="C285:H285"/>
    <mergeCell ref="C286:H286"/>
    <mergeCell ref="C287:H287"/>
    <mergeCell ref="C288:H288"/>
    <mergeCell ref="C289:F289"/>
    <mergeCell ref="C290:F290"/>
    <mergeCell ref="C306:H306"/>
    <mergeCell ref="C307:H307"/>
    <mergeCell ref="C308:H308"/>
    <mergeCell ref="C309:H309"/>
    <mergeCell ref="C310:H310"/>
    <mergeCell ref="C311:H311"/>
    <mergeCell ref="C300:H300"/>
    <mergeCell ref="C301:H301"/>
    <mergeCell ref="C302:H302"/>
    <mergeCell ref="C303:H303"/>
    <mergeCell ref="C304:H304"/>
    <mergeCell ref="C305:H305"/>
    <mergeCell ref="C318:H318"/>
    <mergeCell ref="C319:H319"/>
    <mergeCell ref="C320:H320"/>
    <mergeCell ref="C321:H321"/>
    <mergeCell ref="C322:H322"/>
    <mergeCell ref="C323:F323"/>
    <mergeCell ref="C312:H312"/>
    <mergeCell ref="C313:H313"/>
    <mergeCell ref="C314:H314"/>
    <mergeCell ref="C315:H315"/>
    <mergeCell ref="C316:H316"/>
    <mergeCell ref="C317:H317"/>
    <mergeCell ref="C332:H332"/>
    <mergeCell ref="C333:H333"/>
    <mergeCell ref="C334:H334"/>
    <mergeCell ref="C335:H335"/>
    <mergeCell ref="C336:H336"/>
    <mergeCell ref="C337:H337"/>
    <mergeCell ref="C324:F324"/>
    <mergeCell ref="A327:L327"/>
    <mergeCell ref="C329:H329"/>
    <mergeCell ref="I329:J329"/>
    <mergeCell ref="K329:L329"/>
    <mergeCell ref="C331:H331"/>
    <mergeCell ref="C344:H344"/>
    <mergeCell ref="C345:H345"/>
    <mergeCell ref="C346:H346"/>
    <mergeCell ref="C347:H347"/>
    <mergeCell ref="C348:H348"/>
    <mergeCell ref="C349:H349"/>
    <mergeCell ref="C338:H338"/>
    <mergeCell ref="C339:H339"/>
    <mergeCell ref="C340:H340"/>
    <mergeCell ref="C341:H341"/>
    <mergeCell ref="C342:H342"/>
    <mergeCell ref="C343:H343"/>
    <mergeCell ref="C356:H356"/>
    <mergeCell ref="C357:H357"/>
    <mergeCell ref="C358:H358"/>
    <mergeCell ref="C359:F359"/>
    <mergeCell ref="C360:F360"/>
    <mergeCell ref="C363:H363"/>
    <mergeCell ref="C350:H350"/>
    <mergeCell ref="C351:H351"/>
    <mergeCell ref="C352:H352"/>
    <mergeCell ref="C353:H353"/>
    <mergeCell ref="C354:H354"/>
    <mergeCell ref="C355:H355"/>
    <mergeCell ref="C371:H371"/>
    <mergeCell ref="C372:H372"/>
    <mergeCell ref="C373:H373"/>
    <mergeCell ref="C374:H374"/>
    <mergeCell ref="C375:H375"/>
    <mergeCell ref="C376:H376"/>
    <mergeCell ref="C365:H365"/>
    <mergeCell ref="C366:H366"/>
    <mergeCell ref="C367:H367"/>
    <mergeCell ref="C368:H368"/>
    <mergeCell ref="C369:H369"/>
    <mergeCell ref="C370:H370"/>
    <mergeCell ref="C383:H383"/>
    <mergeCell ref="C385:H385"/>
    <mergeCell ref="C386:H386"/>
    <mergeCell ref="C387:H387"/>
    <mergeCell ref="C388:H388"/>
    <mergeCell ref="C389:H389"/>
    <mergeCell ref="C377:H377"/>
    <mergeCell ref="C378:H378"/>
    <mergeCell ref="C379:H379"/>
    <mergeCell ref="C380:H380"/>
    <mergeCell ref="C381:H381"/>
    <mergeCell ref="C382:H382"/>
    <mergeCell ref="C396:H396"/>
    <mergeCell ref="C397:H397"/>
    <mergeCell ref="C398:H398"/>
    <mergeCell ref="C399:H399"/>
    <mergeCell ref="C400:H400"/>
    <mergeCell ref="C401:H401"/>
    <mergeCell ref="C390:H390"/>
    <mergeCell ref="C391:H391"/>
    <mergeCell ref="C392:H392"/>
    <mergeCell ref="C393:H393"/>
    <mergeCell ref="C394:H394"/>
    <mergeCell ref="C395:H395"/>
    <mergeCell ref="C410:H410"/>
    <mergeCell ref="C411:H411"/>
    <mergeCell ref="C412:H412"/>
    <mergeCell ref="C413:H413"/>
    <mergeCell ref="C414:H414"/>
    <mergeCell ref="C415:H415"/>
    <mergeCell ref="C402:H402"/>
    <mergeCell ref="C403:H403"/>
    <mergeCell ref="C405:H405"/>
    <mergeCell ref="C406:H406"/>
    <mergeCell ref="C407:H407"/>
    <mergeCell ref="C408:H408"/>
    <mergeCell ref="C422:H422"/>
    <mergeCell ref="C423:H423"/>
    <mergeCell ref="C424:H424"/>
    <mergeCell ref="C425:H425"/>
    <mergeCell ref="C426:H426"/>
    <mergeCell ref="C427:H427"/>
    <mergeCell ref="C416:H416"/>
    <mergeCell ref="C417:H417"/>
    <mergeCell ref="C418:H418"/>
    <mergeCell ref="C419:H419"/>
    <mergeCell ref="C420:H420"/>
    <mergeCell ref="C421:H421"/>
    <mergeCell ref="C434:H434"/>
    <mergeCell ref="C436:H436"/>
    <mergeCell ref="C437:H437"/>
    <mergeCell ref="C438:H438"/>
    <mergeCell ref="C439:H439"/>
    <mergeCell ref="C440:H440"/>
    <mergeCell ref="C428:H428"/>
    <mergeCell ref="C429:H429"/>
    <mergeCell ref="C430:H430"/>
    <mergeCell ref="C431:H431"/>
    <mergeCell ref="C432:H432"/>
    <mergeCell ref="C433:H433"/>
    <mergeCell ref="C447:H447"/>
    <mergeCell ref="C448:H448"/>
    <mergeCell ref="C449:H449"/>
    <mergeCell ref="C450:H450"/>
    <mergeCell ref="C451:H451"/>
    <mergeCell ref="C452:H452"/>
    <mergeCell ref="C441:H441"/>
    <mergeCell ref="C442:H442"/>
    <mergeCell ref="C443:H443"/>
    <mergeCell ref="C444:H444"/>
    <mergeCell ref="C445:H445"/>
    <mergeCell ref="C446:H446"/>
    <mergeCell ref="C459:H459"/>
    <mergeCell ref="C460:H460"/>
    <mergeCell ref="C461:H461"/>
    <mergeCell ref="C462:H462"/>
    <mergeCell ref="C463:F463"/>
    <mergeCell ref="C464:F464"/>
    <mergeCell ref="C453:H453"/>
    <mergeCell ref="C454:H454"/>
    <mergeCell ref="C455:H455"/>
    <mergeCell ref="C456:H456"/>
    <mergeCell ref="C457:H457"/>
    <mergeCell ref="C458:H458"/>
    <mergeCell ref="C472:K472"/>
    <mergeCell ref="C473:K473"/>
    <mergeCell ref="C474:K474"/>
    <mergeCell ref="C478:G478"/>
    <mergeCell ref="C481:G481"/>
    <mergeCell ref="C466:K466"/>
    <mergeCell ref="C467:K467"/>
    <mergeCell ref="C468:K468"/>
    <mergeCell ref="C469:K469"/>
    <mergeCell ref="C470:K470"/>
    <mergeCell ref="C471:K471"/>
  </mergeCells>
  <pageMargins left="0.4" right="0.2" top="0.2" bottom="0.4" header="0.2" footer="0.2"/>
  <pageSetup scale="50" fitToHeight="0" orientation="portrait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49"/>
  <sheetViews>
    <sheetView topLeftCell="A19" zoomScaleNormal="100" workbookViewId="0">
      <selection activeCell="C44" sqref="C44:D44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173.7109375" hidden="1" customWidth="1"/>
  </cols>
  <sheetData>
    <row r="1" spans="1:93" x14ac:dyDescent="0.2">
      <c r="A1" s="9">
        <f>Source!B1</f>
        <v>0</v>
      </c>
    </row>
    <row r="2" spans="1:93" ht="12.75" customHeight="1" x14ac:dyDescent="0.2">
      <c r="A2" s="288" t="s">
        <v>1503</v>
      </c>
      <c r="B2" s="288"/>
      <c r="C2" s="288"/>
      <c r="D2" s="288"/>
      <c r="E2" s="288"/>
      <c r="F2" s="289"/>
      <c r="G2" s="289"/>
      <c r="H2" s="289"/>
      <c r="I2" s="289"/>
      <c r="J2" s="289"/>
      <c r="K2" s="289"/>
      <c r="L2" s="289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288" t="s">
        <v>1504</v>
      </c>
      <c r="B4" s="288"/>
      <c r="C4" s="288"/>
      <c r="D4" s="288"/>
      <c r="E4" s="288"/>
      <c r="F4" s="28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89"/>
      <c r="H4" s="289"/>
      <c r="I4" s="289"/>
      <c r="J4" s="289"/>
      <c r="K4" s="289"/>
      <c r="L4" s="289"/>
      <c r="CO4" s="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140.25" x14ac:dyDescent="0.2">
      <c r="A6" s="288" t="s">
        <v>1505</v>
      </c>
      <c r="B6" s="288"/>
      <c r="C6" s="288"/>
      <c r="D6" s="288"/>
      <c r="E6" s="288"/>
      <c r="F6" s="28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89"/>
      <c r="H6" s="289"/>
      <c r="I6" s="289"/>
      <c r="J6" s="289"/>
      <c r="K6" s="289"/>
      <c r="L6" s="289"/>
      <c r="CO6" s="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288" t="s">
        <v>1506</v>
      </c>
      <c r="B8" s="288"/>
      <c r="C8" s="288"/>
      <c r="D8" s="288"/>
      <c r="E8" s="288"/>
      <c r="F8" s="289" t="s">
        <v>821</v>
      </c>
      <c r="G8" s="289"/>
      <c r="H8" s="289"/>
      <c r="I8" s="289"/>
      <c r="J8" s="289"/>
      <c r="K8" s="289"/>
      <c r="L8" s="289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288" t="s">
        <v>1507</v>
      </c>
      <c r="B10" s="288"/>
      <c r="C10" s="288"/>
      <c r="D10" s="288"/>
      <c r="E10" s="288"/>
      <c r="F10" s="289" t="s">
        <v>823</v>
      </c>
      <c r="G10" s="289"/>
      <c r="H10" s="289"/>
      <c r="I10" s="289"/>
      <c r="J10" s="289"/>
      <c r="K10" s="289"/>
      <c r="L10" s="289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288" t="s">
        <v>1508</v>
      </c>
      <c r="B12" s="288"/>
      <c r="C12" s="288"/>
      <c r="D12" s="288"/>
      <c r="E12" s="288"/>
      <c r="F12" s="289" t="s">
        <v>1542</v>
      </c>
      <c r="G12" s="289"/>
      <c r="H12" s="289"/>
      <c r="I12" s="289"/>
      <c r="J12" s="289"/>
      <c r="K12" s="289"/>
      <c r="L12" s="289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288" t="s">
        <v>1509</v>
      </c>
      <c r="B14" s="288"/>
      <c r="C14" s="288"/>
      <c r="D14" s="288"/>
      <c r="E14" s="288"/>
      <c r="F14" s="289" t="str">
        <f>IF(Source!CZ12 &lt;&gt; "", Source!CZ12, "")</f>
        <v/>
      </c>
      <c r="G14" s="289"/>
      <c r="H14" s="289"/>
      <c r="I14" s="289"/>
      <c r="J14" s="289"/>
      <c r="K14" s="289"/>
      <c r="L14" s="289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288" t="s">
        <v>1510</v>
      </c>
      <c r="B16" s="288"/>
      <c r="C16" s="288"/>
      <c r="D16" s="288"/>
      <c r="E16" s="288"/>
      <c r="F16" s="289" t="str">
        <f>IF(Source!DA12 &lt;&gt; "", Source!DA12, "")</f>
        <v/>
      </c>
      <c r="G16" s="289"/>
      <c r="H16" s="289"/>
      <c r="I16" s="289"/>
      <c r="J16" s="289"/>
      <c r="K16" s="289"/>
      <c r="L16" s="289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5.75" customHeight="1" x14ac:dyDescent="0.25">
      <c r="A19" s="283"/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</row>
    <row r="20" spans="1:12" ht="14.25" customHeight="1" x14ac:dyDescent="0.2">
      <c r="A20" s="284" t="s">
        <v>1511</v>
      </c>
      <c r="B20" s="284"/>
      <c r="C20" s="284"/>
      <c r="D20" s="284"/>
      <c r="E20" s="284"/>
      <c r="F20" s="284"/>
      <c r="G20" s="284"/>
      <c r="H20" s="284"/>
      <c r="I20" s="284"/>
      <c r="J20" s="284"/>
      <c r="K20" s="284"/>
      <c r="L20" s="284"/>
    </row>
    <row r="21" spans="1:12" ht="14.2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33.75" customHeight="1" x14ac:dyDescent="0.25">
      <c r="A22" s="283" t="str">
        <f>Source!U12</f>
        <v>Строительство МТП-160 10/0,4 кВ, ВЛЗ-10 кВ от ВЛЗ-10 кВ ф.50 ПС-110 кВ №575 "Селятино", РЛР-10 кВ, ВЛИ-0,4 кВ, ВЛИ-0,4 совместным подвесом по существующей ВЛ-0,4 кВ (ВЛ-10 кВ - 0,03 км, ВЛ-0,4 кВ - 0,24 км), в т.ч. ПИР, МО, Наро-Фоминский р-н, д.Селятино, 50:26:0140603:788</v>
      </c>
      <c r="B22" s="283"/>
      <c r="C22" s="283"/>
      <c r="D22" s="283"/>
      <c r="E22" s="283"/>
      <c r="F22" s="283"/>
      <c r="G22" s="283"/>
      <c r="H22" s="283"/>
      <c r="I22" s="283"/>
      <c r="J22" s="283"/>
      <c r="K22" s="283"/>
      <c r="L22" s="283"/>
    </row>
    <row r="23" spans="1:12" ht="14.25" customHeight="1" x14ac:dyDescent="0.2">
      <c r="A23" s="284" t="s">
        <v>1512</v>
      </c>
      <c r="B23" s="284"/>
      <c r="C23" s="284"/>
      <c r="D23" s="284"/>
      <c r="E23" s="284"/>
      <c r="F23" s="284"/>
      <c r="G23" s="284"/>
      <c r="H23" s="284"/>
      <c r="I23" s="284"/>
      <c r="J23" s="284"/>
      <c r="K23" s="284"/>
      <c r="L23" s="284"/>
    </row>
    <row r="24" spans="1:1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12" ht="15.75" customHeight="1" x14ac:dyDescent="0.25">
      <c r="A25" s="285" t="str">
        <f>CONCATENATE( "ЛОКАЛЬНАЯ СМЕТА № ", Source!L457, " ",Source!CM457)</f>
        <v xml:space="preserve">ЛОКАЛЬНАЯ СМЕТА № 02-01-03 </v>
      </c>
      <c r="B25" s="285"/>
      <c r="C25" s="285"/>
      <c r="D25" s="285"/>
      <c r="E25" s="285"/>
      <c r="F25" s="285"/>
      <c r="G25" s="285"/>
      <c r="H25" s="285"/>
      <c r="I25" s="285"/>
      <c r="J25" s="285"/>
      <c r="K25" s="285"/>
      <c r="L25" s="285"/>
    </row>
    <row r="26" spans="1:12" ht="15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12" ht="18" customHeight="1" x14ac:dyDescent="0.25">
      <c r="A27" s="286" t="str">
        <f>IF(Source!G457&lt;&gt;"Новая локальная смета", Source!G457, "")</f>
        <v>Монтаж   ТМГ-160кВа</v>
      </c>
      <c r="B27" s="286"/>
      <c r="C27" s="286"/>
      <c r="D27" s="286"/>
      <c r="E27" s="286"/>
      <c r="F27" s="286"/>
      <c r="G27" s="286"/>
      <c r="H27" s="286"/>
      <c r="I27" s="286"/>
      <c r="J27" s="286"/>
      <c r="K27" s="286"/>
      <c r="L27" s="286"/>
    </row>
    <row r="28" spans="1:12" ht="14.25" customHeight="1" x14ac:dyDescent="0.2">
      <c r="A28" s="284" t="s">
        <v>1513</v>
      </c>
      <c r="B28" s="284"/>
      <c r="C28" s="284"/>
      <c r="D28" s="284"/>
      <c r="E28" s="284"/>
      <c r="F28" s="284"/>
      <c r="G28" s="284"/>
      <c r="H28" s="284"/>
      <c r="I28" s="284"/>
      <c r="J28" s="284"/>
      <c r="K28" s="284"/>
      <c r="L28" s="284"/>
    </row>
    <row r="29" spans="1:12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ht="12.75" customHeight="1" x14ac:dyDescent="0.2">
      <c r="A31" s="10" t="s">
        <v>1514</v>
      </c>
      <c r="B31" s="10"/>
      <c r="C31" s="23" t="s">
        <v>1543</v>
      </c>
      <c r="D31" s="10" t="s">
        <v>1515</v>
      </c>
      <c r="E31" s="10"/>
      <c r="F31" s="10"/>
      <c r="G31" s="10"/>
      <c r="H31" s="10"/>
      <c r="I31" s="10"/>
      <c r="J31" s="10"/>
      <c r="K31" s="10"/>
      <c r="L31" s="10"/>
    </row>
    <row r="32" spans="1:12" ht="12.75" customHeight="1" x14ac:dyDescent="0.2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13" ht="12.75" customHeight="1" x14ac:dyDescent="0.2">
      <c r="A33" s="10" t="s">
        <v>1516</v>
      </c>
      <c r="B33" s="10"/>
      <c r="C33" s="287"/>
      <c r="D33" s="287"/>
      <c r="E33" s="287"/>
      <c r="F33" s="287"/>
      <c r="G33" s="287"/>
      <c r="H33" s="287"/>
      <c r="I33" s="287"/>
      <c r="J33" s="287"/>
      <c r="K33" s="287"/>
      <c r="L33" s="287"/>
    </row>
    <row r="34" spans="1:13" ht="12.75" customHeight="1" x14ac:dyDescent="0.2">
      <c r="A34" s="25"/>
      <c r="B34" s="26"/>
      <c r="C34" s="284" t="s">
        <v>1517</v>
      </c>
      <c r="D34" s="284"/>
      <c r="E34" s="284"/>
      <c r="F34" s="284"/>
      <c r="G34" s="284"/>
      <c r="H34" s="284"/>
      <c r="I34" s="284"/>
      <c r="J34" s="284"/>
      <c r="K34" s="284"/>
      <c r="L34" s="284"/>
    </row>
    <row r="35" spans="1:13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3" ht="14.25" customHeight="1" x14ac:dyDescent="0.2">
      <c r="A36" s="27" t="s">
        <v>1544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3" ht="14.2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3" ht="14.25" customHeight="1" x14ac:dyDescent="0.2">
      <c r="A38" s="27" t="s">
        <v>1518</v>
      </c>
      <c r="B38" s="18"/>
      <c r="C38" s="282">
        <f>C41+C42+C43+C44</f>
        <v>592.26477999999997</v>
      </c>
      <c r="D38" s="282"/>
      <c r="E38" s="10" t="s">
        <v>1519</v>
      </c>
      <c r="F38" s="16"/>
      <c r="G38" s="16"/>
      <c r="H38" s="16"/>
      <c r="I38" s="16"/>
      <c r="J38" s="16"/>
      <c r="K38" s="16"/>
      <c r="L38" s="18"/>
      <c r="M38" s="237">
        <f>C38</f>
        <v>592.26477999999997</v>
      </c>
    </row>
    <row r="39" spans="1:13" ht="14.25" customHeight="1" x14ac:dyDescent="0.2">
      <c r="A39" s="27"/>
      <c r="B39" s="18"/>
      <c r="C39" s="234"/>
      <c r="D39" s="234"/>
      <c r="E39" s="10"/>
      <c r="F39" s="16"/>
      <c r="G39" s="10" t="s">
        <v>1520</v>
      </c>
      <c r="H39" s="18"/>
      <c r="I39" s="10"/>
      <c r="J39" s="10"/>
      <c r="K39" s="79">
        <f>ROUND(SUM(AR52:AR242)/1000, 2)</f>
        <v>66.89</v>
      </c>
      <c r="L39" s="10" t="s">
        <v>1519</v>
      </c>
      <c r="M39" s="237">
        <f t="shared" ref="M39:M44" si="0">C39</f>
        <v>0</v>
      </c>
    </row>
    <row r="40" spans="1:13" ht="14.25" customHeight="1" x14ac:dyDescent="0.2">
      <c r="A40" s="18"/>
      <c r="B40" s="30" t="s">
        <v>1521</v>
      </c>
      <c r="C40" s="235"/>
      <c r="D40" s="236"/>
      <c r="E40" s="10"/>
      <c r="F40" s="16"/>
      <c r="G40" s="10" t="s">
        <v>1522</v>
      </c>
      <c r="H40" s="18"/>
      <c r="I40" s="10"/>
      <c r="J40" s="10"/>
      <c r="K40" s="79">
        <f>ROUND(SUM(AT52:AT242)/1000, 2)</f>
        <v>4.59</v>
      </c>
      <c r="L40" s="10" t="s">
        <v>1519</v>
      </c>
      <c r="M40" s="237">
        <f t="shared" si="0"/>
        <v>0</v>
      </c>
    </row>
    <row r="41" spans="1:13" ht="14.25" customHeight="1" x14ac:dyDescent="0.2">
      <c r="A41" s="18"/>
      <c r="B41" s="27" t="s">
        <v>1523</v>
      </c>
      <c r="C41" s="282">
        <f>ROUND((Source!F553)/1000, 5)</f>
        <v>192.51972000000001</v>
      </c>
      <c r="D41" s="282"/>
      <c r="E41" s="10" t="s">
        <v>1519</v>
      </c>
      <c r="F41" s="16"/>
      <c r="G41" s="10" t="s">
        <v>1524</v>
      </c>
      <c r="H41" s="18"/>
      <c r="I41" s="10"/>
      <c r="J41" s="29"/>
      <c r="K41" s="80">
        <f>Source!F558</f>
        <v>78.528000000000006</v>
      </c>
      <c r="L41" s="10" t="s">
        <v>826</v>
      </c>
      <c r="M41" s="237">
        <f t="shared" si="0"/>
        <v>192.51972000000001</v>
      </c>
    </row>
    <row r="42" spans="1:13" ht="14.25" customHeight="1" x14ac:dyDescent="0.2">
      <c r="A42" s="18"/>
      <c r="B42" s="27" t="s">
        <v>1525</v>
      </c>
      <c r="C42" s="282">
        <f>ROUND((Source!F554)/1000, 5)</f>
        <v>0</v>
      </c>
      <c r="D42" s="282"/>
      <c r="E42" s="10" t="s">
        <v>1519</v>
      </c>
      <c r="F42" s="16"/>
      <c r="G42" s="10" t="s">
        <v>1526</v>
      </c>
      <c r="H42" s="18"/>
      <c r="I42" s="10"/>
      <c r="J42" s="31"/>
      <c r="K42" s="80">
        <f>Source!F559</f>
        <v>4.62</v>
      </c>
      <c r="L42" s="10" t="s">
        <v>826</v>
      </c>
      <c r="M42" s="237">
        <f t="shared" si="0"/>
        <v>0</v>
      </c>
    </row>
    <row r="43" spans="1:13" ht="14.25" customHeight="1" x14ac:dyDescent="0.2">
      <c r="A43" s="18"/>
      <c r="B43" s="27" t="s">
        <v>1527</v>
      </c>
      <c r="C43" s="282">
        <f>ROUND((Source!F545)/1000, 5)</f>
        <v>399.74506000000002</v>
      </c>
      <c r="D43" s="282"/>
      <c r="E43" s="10" t="s">
        <v>1519</v>
      </c>
      <c r="F43" s="16"/>
      <c r="G43" s="10"/>
      <c r="H43" s="10"/>
      <c r="I43" s="10"/>
      <c r="J43" s="10"/>
      <c r="K43" s="16"/>
      <c r="L43" s="10"/>
      <c r="M43" s="237">
        <f t="shared" si="0"/>
        <v>399.74506000000002</v>
      </c>
    </row>
    <row r="44" spans="1:13" ht="14.25" customHeight="1" x14ac:dyDescent="0.2">
      <c r="A44" s="18"/>
      <c r="B44" s="27" t="s">
        <v>1528</v>
      </c>
      <c r="C44" s="282">
        <f>ROUND((Source!F555)/1000, 2)</f>
        <v>0</v>
      </c>
      <c r="D44" s="282"/>
      <c r="E44" s="10" t="s">
        <v>1519</v>
      </c>
      <c r="F44" s="16"/>
      <c r="G44" s="10"/>
      <c r="H44" s="10"/>
      <c r="I44" s="10"/>
      <c r="J44" s="10"/>
      <c r="K44" s="16"/>
      <c r="L44" s="10"/>
      <c r="M44" s="237">
        <f t="shared" si="0"/>
        <v>0</v>
      </c>
    </row>
    <row r="45" spans="1:13" ht="14.25" customHeight="1" x14ac:dyDescent="0.2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3" ht="12.75" customHeight="1" x14ac:dyDescent="0.2">
      <c r="A46" s="270" t="s">
        <v>1529</v>
      </c>
      <c r="B46" s="270" t="s">
        <v>1530</v>
      </c>
      <c r="C46" s="270" t="s">
        <v>1531</v>
      </c>
      <c r="D46" s="270" t="s">
        <v>1532</v>
      </c>
      <c r="E46" s="273" t="s">
        <v>1533</v>
      </c>
      <c r="F46" s="274"/>
      <c r="G46" s="275"/>
      <c r="H46" s="273" t="s">
        <v>1534</v>
      </c>
      <c r="I46" s="274"/>
      <c r="J46" s="274"/>
      <c r="K46" s="274"/>
      <c r="L46" s="275"/>
    </row>
    <row r="47" spans="1:13" ht="12.75" customHeight="1" x14ac:dyDescent="0.2">
      <c r="A47" s="271"/>
      <c r="B47" s="271"/>
      <c r="C47" s="271"/>
      <c r="D47" s="271"/>
      <c r="E47" s="276"/>
      <c r="F47" s="277"/>
      <c r="G47" s="278"/>
      <c r="H47" s="276"/>
      <c r="I47" s="277"/>
      <c r="J47" s="277"/>
      <c r="K47" s="277"/>
      <c r="L47" s="278"/>
    </row>
    <row r="48" spans="1:13" ht="12.75" customHeight="1" x14ac:dyDescent="0.2">
      <c r="A48" s="271"/>
      <c r="B48" s="271"/>
      <c r="C48" s="271"/>
      <c r="D48" s="271"/>
      <c r="E48" s="276"/>
      <c r="F48" s="277"/>
      <c r="G48" s="278"/>
      <c r="H48" s="276"/>
      <c r="I48" s="277"/>
      <c r="J48" s="277"/>
      <c r="K48" s="277"/>
      <c r="L48" s="278"/>
    </row>
    <row r="49" spans="1:101" ht="12.75" customHeight="1" x14ac:dyDescent="0.2">
      <c r="A49" s="271"/>
      <c r="B49" s="271"/>
      <c r="C49" s="271"/>
      <c r="D49" s="271"/>
      <c r="E49" s="279"/>
      <c r="F49" s="280"/>
      <c r="G49" s="281"/>
      <c r="H49" s="279"/>
      <c r="I49" s="280"/>
      <c r="J49" s="280"/>
      <c r="K49" s="280"/>
      <c r="L49" s="281"/>
    </row>
    <row r="50" spans="1:101" ht="51" customHeight="1" x14ac:dyDescent="0.2">
      <c r="A50" s="272"/>
      <c r="B50" s="272"/>
      <c r="C50" s="272"/>
      <c r="D50" s="272"/>
      <c r="E50" s="33" t="s">
        <v>1535</v>
      </c>
      <c r="F50" s="33" t="s">
        <v>1536</v>
      </c>
      <c r="G50" s="34" t="s">
        <v>1537</v>
      </c>
      <c r="H50" s="33" t="s">
        <v>1538</v>
      </c>
      <c r="I50" s="33" t="s">
        <v>1539</v>
      </c>
      <c r="J50" s="33" t="s">
        <v>1540</v>
      </c>
      <c r="K50" s="33" t="s">
        <v>1536</v>
      </c>
      <c r="L50" s="33" t="s">
        <v>1541</v>
      </c>
    </row>
    <row r="51" spans="1:101" ht="14.25" customHeight="1" x14ac:dyDescent="0.2">
      <c r="A51" s="35">
        <v>1</v>
      </c>
      <c r="B51" s="35">
        <v>2</v>
      </c>
      <c r="C51" s="35">
        <v>3</v>
      </c>
      <c r="D51" s="35">
        <v>4</v>
      </c>
      <c r="E51" s="35">
        <v>5</v>
      </c>
      <c r="F51" s="35">
        <v>6</v>
      </c>
      <c r="G51" s="35">
        <v>7</v>
      </c>
      <c r="H51" s="35">
        <v>8</v>
      </c>
      <c r="I51" s="35">
        <v>9</v>
      </c>
      <c r="J51" s="35">
        <v>10</v>
      </c>
      <c r="K51" s="37">
        <v>11</v>
      </c>
      <c r="L51" s="37">
        <v>12</v>
      </c>
    </row>
    <row r="53" spans="1:101" ht="16.5" x14ac:dyDescent="0.2">
      <c r="A53" s="264" t="s">
        <v>1631</v>
      </c>
      <c r="B53" s="264"/>
      <c r="C53" s="264"/>
      <c r="D53" s="264"/>
      <c r="E53" s="264"/>
      <c r="F53" s="264"/>
      <c r="G53" s="264"/>
      <c r="H53" s="264"/>
      <c r="I53" s="264"/>
      <c r="J53" s="264"/>
      <c r="K53" s="264"/>
      <c r="L53" s="264"/>
    </row>
    <row r="54" spans="1:101" ht="57" x14ac:dyDescent="0.2">
      <c r="A54" s="39" t="s">
        <v>15</v>
      </c>
      <c r="B54" s="41" t="s">
        <v>1632</v>
      </c>
      <c r="C54" s="41" t="str">
        <f>Source!G465</f>
        <v>Установка мачтовых трансформаторных подстанций мощностью до 250 кВ·А,: установка оборудования</v>
      </c>
      <c r="D54" s="42" t="str">
        <f>Source!H465</f>
        <v>ШТ</v>
      </c>
      <c r="E54" s="43">
        <f>Source!K465</f>
        <v>1</v>
      </c>
      <c r="F54" s="43"/>
      <c r="G54" s="43">
        <f>Source!I465</f>
        <v>1</v>
      </c>
      <c r="H54" s="45"/>
      <c r="I54" s="44"/>
      <c r="J54" s="45"/>
      <c r="K54" s="44"/>
      <c r="L54" s="45"/>
    </row>
    <row r="55" spans="1:101" ht="51" x14ac:dyDescent="0.2">
      <c r="B55" s="46" t="s">
        <v>1135</v>
      </c>
      <c r="C55" s="267" t="s">
        <v>1547</v>
      </c>
      <c r="D55" s="267"/>
      <c r="E55" s="267"/>
      <c r="F55" s="267"/>
      <c r="G55" s="267"/>
      <c r="H55" s="267"/>
      <c r="I55" s="267"/>
      <c r="J55" s="267"/>
      <c r="K55" s="267"/>
      <c r="L55" s="267"/>
      <c r="CW55" s="47" t="s">
        <v>1547</v>
      </c>
    </row>
    <row r="56" spans="1:101" ht="15" x14ac:dyDescent="0.2">
      <c r="A56" s="40"/>
      <c r="B56" s="43">
        <v>1</v>
      </c>
      <c r="C56" s="40" t="s">
        <v>1548</v>
      </c>
      <c r="D56" s="42" t="s">
        <v>826</v>
      </c>
      <c r="E56" s="48"/>
      <c r="F56" s="43"/>
      <c r="G56" s="43">
        <f>Source!U465</f>
        <v>78.528000000000006</v>
      </c>
      <c r="H56" s="43"/>
      <c r="I56" s="43"/>
      <c r="J56" s="43"/>
      <c r="K56" s="43"/>
      <c r="L56" s="49">
        <f>SUM(L57:L57)-SUMIF(CE57:CE57, 1, L57:L57)</f>
        <v>66892.509999999995</v>
      </c>
    </row>
    <row r="57" spans="1:101" ht="14.25" x14ac:dyDescent="0.2">
      <c r="A57" s="41"/>
      <c r="B57" s="41" t="s">
        <v>886</v>
      </c>
      <c r="C57" s="41" t="s">
        <v>887</v>
      </c>
      <c r="D57" s="42" t="s">
        <v>826</v>
      </c>
      <c r="E57" s="43">
        <v>65.44</v>
      </c>
      <c r="F57" s="43">
        <f>ROUND((0.2+1),7)</f>
        <v>1.2</v>
      </c>
      <c r="G57" s="43">
        <f>SmtRes!CX339</f>
        <v>78.528000000000006</v>
      </c>
      <c r="H57" s="45"/>
      <c r="I57" s="44"/>
      <c r="J57" s="45">
        <f>SmtRes!CZ339</f>
        <v>851.83</v>
      </c>
      <c r="K57" s="44"/>
      <c r="L57" s="45">
        <f>SmtRes!DI339</f>
        <v>66892.509999999995</v>
      </c>
    </row>
    <row r="58" spans="1:101" ht="15" x14ac:dyDescent="0.2">
      <c r="A58" s="40"/>
      <c r="B58" s="43">
        <v>2</v>
      </c>
      <c r="C58" s="40" t="s">
        <v>1549</v>
      </c>
      <c r="D58" s="42"/>
      <c r="E58" s="48"/>
      <c r="F58" s="43"/>
      <c r="G58" s="43"/>
      <c r="H58" s="43"/>
      <c r="I58" s="43"/>
      <c r="J58" s="43"/>
      <c r="K58" s="43"/>
      <c r="L58" s="49">
        <f>SUM(L59:L63)-SUMIF(CE59:CE63, 1, L59:L63)</f>
        <v>4529.08</v>
      </c>
    </row>
    <row r="59" spans="1:101" ht="15" x14ac:dyDescent="0.2">
      <c r="A59" s="40"/>
      <c r="B59" s="43"/>
      <c r="C59" s="40" t="s">
        <v>1552</v>
      </c>
      <c r="D59" s="42" t="s">
        <v>826</v>
      </c>
      <c r="E59" s="48"/>
      <c r="F59" s="43"/>
      <c r="G59" s="43">
        <f>Source!V465</f>
        <v>4.62</v>
      </c>
      <c r="H59" s="43"/>
      <c r="I59" s="43"/>
      <c r="J59" s="43"/>
      <c r="K59" s="43"/>
      <c r="L59" s="49">
        <f>SUMIF(CE60:CE63, 1, L60:L63)</f>
        <v>4586.82</v>
      </c>
      <c r="CE59">
        <v>1</v>
      </c>
    </row>
    <row r="60" spans="1:101" ht="28.5" x14ac:dyDescent="0.2">
      <c r="A60" s="41"/>
      <c r="B60" s="41" t="s">
        <v>829</v>
      </c>
      <c r="C60" s="41" t="s">
        <v>831</v>
      </c>
      <c r="D60" s="42" t="s">
        <v>832</v>
      </c>
      <c r="E60" s="43">
        <v>1.71</v>
      </c>
      <c r="F60" s="43">
        <f>ROUND((0.2+1),7)</f>
        <v>1.2</v>
      </c>
      <c r="G60" s="43">
        <f>SmtRes!CX341</f>
        <v>2.052</v>
      </c>
      <c r="H60" s="45"/>
      <c r="I60" s="44"/>
      <c r="J60" s="45">
        <f>SmtRes!CZ341</f>
        <v>1582.31</v>
      </c>
      <c r="K60" s="44"/>
      <c r="L60" s="45">
        <f>SmtRes!DG341</f>
        <v>3246.9</v>
      </c>
    </row>
    <row r="61" spans="1:101" ht="28.5" x14ac:dyDescent="0.2">
      <c r="A61" s="41"/>
      <c r="B61" s="41" t="s">
        <v>833</v>
      </c>
      <c r="C61" s="41" t="s">
        <v>1550</v>
      </c>
      <c r="D61" s="42" t="s">
        <v>826</v>
      </c>
      <c r="E61" s="43">
        <f>SmtRes!DO341*SmtRes!AT341</f>
        <v>1.71</v>
      </c>
      <c r="F61" s="43">
        <f>ROUND((0.2+1),7)</f>
        <v>1.2</v>
      </c>
      <c r="G61" s="43">
        <f>ROUND(E61*F61*G54, 7)</f>
        <v>2.052</v>
      </c>
      <c r="H61" s="45"/>
      <c r="I61" s="44"/>
      <c r="J61" s="45">
        <f>ROUND(SmtRes!AG341/SmtRes!DO341, 2)</f>
        <v>1157.2</v>
      </c>
      <c r="K61" s="44"/>
      <c r="L61" s="45">
        <f>SmtRes!DH341</f>
        <v>2374.5700000000002</v>
      </c>
      <c r="CE61">
        <v>1</v>
      </c>
    </row>
    <row r="62" spans="1:101" ht="28.5" x14ac:dyDescent="0.2">
      <c r="A62" s="41"/>
      <c r="B62" s="41" t="s">
        <v>906</v>
      </c>
      <c r="C62" s="41" t="s">
        <v>908</v>
      </c>
      <c r="D62" s="42" t="s">
        <v>832</v>
      </c>
      <c r="E62" s="43">
        <v>2.14</v>
      </c>
      <c r="F62" s="43">
        <f>ROUND((0.2+1),7)</f>
        <v>1.2</v>
      </c>
      <c r="G62" s="43">
        <f>SmtRes!CX342</f>
        <v>2.5680000000000001</v>
      </c>
      <c r="H62" s="45">
        <f>SmtRes!CZ342</f>
        <v>346.73</v>
      </c>
      <c r="I62" s="44">
        <f>SmtRes!AJ342</f>
        <v>1.44</v>
      </c>
      <c r="J62" s="45">
        <f>ROUND(H62*I62, 2)</f>
        <v>499.29</v>
      </c>
      <c r="K62" s="44"/>
      <c r="L62" s="45">
        <f>SmtRes!DG342</f>
        <v>1282.18</v>
      </c>
    </row>
    <row r="63" spans="1:101" ht="28.5" x14ac:dyDescent="0.2">
      <c r="A63" s="41"/>
      <c r="B63" s="41" t="s">
        <v>840</v>
      </c>
      <c r="C63" s="41" t="s">
        <v>1551</v>
      </c>
      <c r="D63" s="42" t="s">
        <v>826</v>
      </c>
      <c r="E63" s="43">
        <f>SmtRes!DO342*SmtRes!AT342</f>
        <v>2.14</v>
      </c>
      <c r="F63" s="43">
        <f>ROUND((0.2+1),7)</f>
        <v>1.2</v>
      </c>
      <c r="G63" s="43">
        <f>ROUND(E63*F63*G54, 7)</f>
        <v>2.5680000000000001</v>
      </c>
      <c r="H63" s="45"/>
      <c r="I63" s="44"/>
      <c r="J63" s="45">
        <f>ROUND(SmtRes!AG342/SmtRes!DO342, 2)</f>
        <v>861.47</v>
      </c>
      <c r="K63" s="44"/>
      <c r="L63" s="45">
        <f>SmtRes!DH342</f>
        <v>2212.25</v>
      </c>
      <c r="CE63">
        <v>1</v>
      </c>
    </row>
    <row r="64" spans="1:101" ht="15" hidden="1" x14ac:dyDescent="0.2">
      <c r="A64" s="40"/>
      <c r="B64" s="43">
        <v>4</v>
      </c>
      <c r="C64" s="40" t="s">
        <v>1562</v>
      </c>
      <c r="D64" s="42"/>
      <c r="E64" s="48"/>
      <c r="F64" s="43"/>
      <c r="G64" s="43"/>
      <c r="H64" s="43"/>
      <c r="I64" s="43"/>
      <c r="J64" s="43"/>
      <c r="K64" s="43"/>
      <c r="L64" s="49">
        <f>0</f>
        <v>0</v>
      </c>
    </row>
    <row r="65" spans="1:82" ht="14.25" x14ac:dyDescent="0.2">
      <c r="A65" s="41"/>
      <c r="B65" s="41" t="str">
        <f>EtalonRes!I342</f>
        <v>07.1.04.02</v>
      </c>
      <c r="C65" s="50" t="str">
        <f>EtalonRes!K342</f>
        <v>Детали крепления стальные</v>
      </c>
      <c r="D65" s="51" t="str">
        <f>EtalonRes!O342</f>
        <v>кг</v>
      </c>
      <c r="E65" s="52">
        <f>EtalonRes!X342</f>
        <v>0</v>
      </c>
      <c r="F65" s="52"/>
      <c r="G65" s="52">
        <f>ROUND(EtalonRes!AG342*Source!I465, 7)</f>
        <v>0</v>
      </c>
      <c r="H65" s="53"/>
      <c r="I65" s="54"/>
      <c r="J65" s="53"/>
      <c r="K65" s="54"/>
      <c r="L65" s="53"/>
    </row>
    <row r="66" spans="1:82" ht="15" x14ac:dyDescent="0.2">
      <c r="A66" s="41"/>
      <c r="B66" s="41"/>
      <c r="C66" s="57" t="s">
        <v>1553</v>
      </c>
      <c r="D66" s="42"/>
      <c r="E66" s="43"/>
      <c r="F66" s="43"/>
      <c r="G66" s="43"/>
      <c r="H66" s="45"/>
      <c r="I66" s="44"/>
      <c r="J66" s="45"/>
      <c r="K66" s="44"/>
      <c r="L66" s="45">
        <f>L56+L58+L59+L64</f>
        <v>76008.41</v>
      </c>
    </row>
    <row r="67" spans="1:82" ht="14.25" x14ac:dyDescent="0.2">
      <c r="A67" s="41"/>
      <c r="B67" s="41"/>
      <c r="C67" s="41" t="s">
        <v>1554</v>
      </c>
      <c r="D67" s="42"/>
      <c r="E67" s="43"/>
      <c r="F67" s="43"/>
      <c r="G67" s="43"/>
      <c r="H67" s="45"/>
      <c r="I67" s="44"/>
      <c r="J67" s="45"/>
      <c r="K67" s="44"/>
      <c r="L67" s="45">
        <f>SUM(AR54:AR70)+SUM(AS54:AS70)+SUM(AT54:AT70)+SUM(AU54:AU70)+SUM(AV54:AV70)</f>
        <v>71479.33</v>
      </c>
    </row>
    <row r="68" spans="1:82" ht="14.25" x14ac:dyDescent="0.2">
      <c r="A68" s="41"/>
      <c r="B68" s="41" t="s">
        <v>25</v>
      </c>
      <c r="C68" s="41" t="s">
        <v>1555</v>
      </c>
      <c r="D68" s="42" t="s">
        <v>60</v>
      </c>
      <c r="E68" s="43">
        <f>Source!BZ465</f>
        <v>103</v>
      </c>
      <c r="F68" s="43"/>
      <c r="G68" s="43">
        <f>Source!AT465</f>
        <v>103</v>
      </c>
      <c r="H68" s="45"/>
      <c r="I68" s="44"/>
      <c r="J68" s="45"/>
      <c r="K68" s="44"/>
      <c r="L68" s="45">
        <f>SUM(AZ54:AZ70)</f>
        <v>73623.710000000006</v>
      </c>
    </row>
    <row r="69" spans="1:82" ht="14.25" x14ac:dyDescent="0.2">
      <c r="A69" s="50"/>
      <c r="B69" s="50" t="s">
        <v>26</v>
      </c>
      <c r="C69" s="50" t="s">
        <v>1556</v>
      </c>
      <c r="D69" s="51" t="s">
        <v>60</v>
      </c>
      <c r="E69" s="52">
        <f>Source!CA465</f>
        <v>60</v>
      </c>
      <c r="F69" s="52"/>
      <c r="G69" s="52">
        <f>Source!AU465</f>
        <v>60</v>
      </c>
      <c r="H69" s="53"/>
      <c r="I69" s="54"/>
      <c r="J69" s="53"/>
      <c r="K69" s="54"/>
      <c r="L69" s="53">
        <f>SUM(BA54:BA70)</f>
        <v>42887.6</v>
      </c>
    </row>
    <row r="70" spans="1:82" ht="15" x14ac:dyDescent="0.2">
      <c r="C70" s="268" t="s">
        <v>1557</v>
      </c>
      <c r="D70" s="268"/>
      <c r="E70" s="268"/>
      <c r="F70" s="268"/>
      <c r="G70" s="268"/>
      <c r="H70" s="268"/>
      <c r="I70" s="269">
        <f>IF(E54&lt;&gt;0,K70/E54, 0)</f>
        <v>192519.72</v>
      </c>
      <c r="J70" s="269"/>
      <c r="K70" s="269">
        <f>L56+L58+L64+L68+L69+L59</f>
        <v>192519.72</v>
      </c>
      <c r="L70" s="269"/>
      <c r="AD70">
        <f>ROUND((Source!AT465/100)*((ROUND(SUMIF(SmtRes!AQ339:'SmtRes'!AQ343,"=1",SmtRes!AD339:'SmtRes'!AD343)*Source!I465, 2)+ROUND(SUMIF(SmtRes!AQ339:'SmtRes'!AQ343,"=1",SmtRes!AC339:'SmtRes'!AC343)*Source!I465, 2))), 2)</f>
        <v>2956.62</v>
      </c>
      <c r="AE70">
        <f>ROUND((Source!AU465/100)*((ROUND(SUMIF(SmtRes!AQ339:'SmtRes'!AQ343,"=1",SmtRes!AD339:'SmtRes'!AD343)*Source!I465, 2)+ROUND(SUMIF(SmtRes!AQ339:'SmtRes'!AQ343,"=1",SmtRes!AC339:'SmtRes'!AC343)*Source!I465, 2))), 2)</f>
        <v>1722.3</v>
      </c>
      <c r="AN70" s="55">
        <f>L56+L58+L64+L68+L69+L59</f>
        <v>192519.72</v>
      </c>
      <c r="AO70" s="55">
        <f>L58</f>
        <v>4529.08</v>
      </c>
      <c r="AQ70" t="s">
        <v>1558</v>
      </c>
      <c r="AR70" s="55">
        <f>L56</f>
        <v>66892.509999999995</v>
      </c>
      <c r="AT70" s="55">
        <f>L59</f>
        <v>4586.82</v>
      </c>
      <c r="AV70" t="s">
        <v>1558</v>
      </c>
      <c r="AW70" s="55">
        <f>L64</f>
        <v>0</v>
      </c>
      <c r="AZ70">
        <f>Source!X465</f>
        <v>73623.710000000006</v>
      </c>
      <c r="BA70">
        <f>Source!Y465</f>
        <v>42887.6</v>
      </c>
      <c r="CD70">
        <v>1</v>
      </c>
    </row>
    <row r="72" spans="1:82" ht="15" x14ac:dyDescent="0.2">
      <c r="A72" s="64"/>
      <c r="B72" s="65"/>
      <c r="C72" s="259" t="s">
        <v>1577</v>
      </c>
      <c r="D72" s="259"/>
      <c r="E72" s="259"/>
      <c r="F72" s="259"/>
      <c r="G72" s="259"/>
      <c r="H72" s="259"/>
      <c r="I72" s="49"/>
      <c r="J72" s="64"/>
      <c r="K72" s="66"/>
      <c r="L72" s="49">
        <f>L74+L75+L81+L85</f>
        <v>76008.41</v>
      </c>
    </row>
    <row r="73" spans="1:82" ht="14.25" x14ac:dyDescent="0.2">
      <c r="A73" s="58"/>
      <c r="B73" s="63"/>
      <c r="C73" s="262" t="s">
        <v>1578</v>
      </c>
      <c r="D73" s="260"/>
      <c r="E73" s="260"/>
      <c r="F73" s="260"/>
      <c r="G73" s="260"/>
      <c r="H73" s="260"/>
      <c r="I73" s="45"/>
      <c r="J73" s="58"/>
      <c r="K73" s="43"/>
      <c r="L73" s="45"/>
    </row>
    <row r="74" spans="1:82" ht="14.25" x14ac:dyDescent="0.2">
      <c r="A74" s="58"/>
      <c r="B74" s="63"/>
      <c r="C74" s="260" t="s">
        <v>1579</v>
      </c>
      <c r="D74" s="260"/>
      <c r="E74" s="260"/>
      <c r="F74" s="260"/>
      <c r="G74" s="260"/>
      <c r="H74" s="260"/>
      <c r="I74" s="45"/>
      <c r="J74" s="58"/>
      <c r="K74" s="43"/>
      <c r="L74" s="45">
        <f>SUM(AR53:AR70)</f>
        <v>66892.509999999995</v>
      </c>
    </row>
    <row r="75" spans="1:82" ht="14.25" hidden="1" x14ac:dyDescent="0.2">
      <c r="A75" s="58"/>
      <c r="B75" s="63"/>
      <c r="C75" s="260" t="s">
        <v>1580</v>
      </c>
      <c r="D75" s="260"/>
      <c r="E75" s="260"/>
      <c r="F75" s="260"/>
      <c r="G75" s="260"/>
      <c r="H75" s="260"/>
      <c r="I75" s="45"/>
      <c r="J75" s="58"/>
      <c r="K75" s="43"/>
      <c r="L75" s="45">
        <f>L77+L80+L79</f>
        <v>9115.9</v>
      </c>
    </row>
    <row r="76" spans="1:82" ht="14.25" hidden="1" x14ac:dyDescent="0.2">
      <c r="A76" s="58"/>
      <c r="B76" s="63"/>
      <c r="C76" s="262" t="s">
        <v>1581</v>
      </c>
      <c r="D76" s="260"/>
      <c r="E76" s="260"/>
      <c r="F76" s="260"/>
      <c r="G76" s="260"/>
      <c r="H76" s="260"/>
      <c r="I76" s="45"/>
      <c r="J76" s="58"/>
      <c r="K76" s="43"/>
      <c r="L76" s="45"/>
    </row>
    <row r="77" spans="1:82" ht="14.25" x14ac:dyDescent="0.2">
      <c r="A77" s="58"/>
      <c r="B77" s="63"/>
      <c r="C77" s="260" t="s">
        <v>1580</v>
      </c>
      <c r="D77" s="260"/>
      <c r="E77" s="260"/>
      <c r="F77" s="260"/>
      <c r="G77" s="260"/>
      <c r="H77" s="260"/>
      <c r="I77" s="45"/>
      <c r="J77" s="58"/>
      <c r="K77" s="43"/>
      <c r="L77" s="45">
        <f>SUM(AO53:AO70)</f>
        <v>4529.08</v>
      </c>
    </row>
    <row r="78" spans="1:82" ht="14.25" hidden="1" x14ac:dyDescent="0.2">
      <c r="A78" s="58"/>
      <c r="B78" s="63"/>
      <c r="C78" s="262" t="s">
        <v>1582</v>
      </c>
      <c r="D78" s="260"/>
      <c r="E78" s="260"/>
      <c r="F78" s="260"/>
      <c r="G78" s="260"/>
      <c r="H78" s="260"/>
      <c r="I78" s="45"/>
      <c r="J78" s="58"/>
      <c r="K78" s="43"/>
      <c r="L78" s="45"/>
    </row>
    <row r="79" spans="1:82" ht="14.25" x14ac:dyDescent="0.2">
      <c r="A79" s="58"/>
      <c r="B79" s="63"/>
      <c r="C79" s="260" t="s">
        <v>1601</v>
      </c>
      <c r="D79" s="260"/>
      <c r="E79" s="260"/>
      <c r="F79" s="260"/>
      <c r="G79" s="260"/>
      <c r="H79" s="260"/>
      <c r="I79" s="45"/>
      <c r="J79" s="58"/>
      <c r="K79" s="43"/>
      <c r="L79" s="45">
        <f>SUM(AT53:AT70)</f>
        <v>4586.82</v>
      </c>
    </row>
    <row r="80" spans="1:82" ht="14.25" hidden="1" x14ac:dyDescent="0.2">
      <c r="A80" s="58"/>
      <c r="B80" s="63"/>
      <c r="C80" s="260" t="s">
        <v>1583</v>
      </c>
      <c r="D80" s="260"/>
      <c r="E80" s="260"/>
      <c r="F80" s="260"/>
      <c r="G80" s="260"/>
      <c r="H80" s="260"/>
      <c r="I80" s="45"/>
      <c r="J80" s="58"/>
      <c r="K80" s="43"/>
      <c r="L80" s="45">
        <f>SUM(AV53:AV70)</f>
        <v>0</v>
      </c>
    </row>
    <row r="81" spans="1:12" ht="14.25" hidden="1" x14ac:dyDescent="0.2">
      <c r="A81" s="58"/>
      <c r="B81" s="63"/>
      <c r="C81" s="260" t="s">
        <v>1584</v>
      </c>
      <c r="D81" s="260"/>
      <c r="E81" s="260"/>
      <c r="F81" s="260"/>
      <c r="G81" s="260"/>
      <c r="H81" s="260"/>
      <c r="I81" s="45"/>
      <c r="J81" s="58"/>
      <c r="K81" s="43"/>
      <c r="L81" s="45">
        <f>L83+L84</f>
        <v>0</v>
      </c>
    </row>
    <row r="82" spans="1:12" ht="14.25" hidden="1" x14ac:dyDescent="0.2">
      <c r="A82" s="58"/>
      <c r="B82" s="63"/>
      <c r="C82" s="262" t="s">
        <v>1581</v>
      </c>
      <c r="D82" s="260"/>
      <c r="E82" s="260"/>
      <c r="F82" s="260"/>
      <c r="G82" s="260"/>
      <c r="H82" s="260"/>
      <c r="I82" s="45"/>
      <c r="J82" s="58"/>
      <c r="K82" s="43"/>
      <c r="L82" s="45"/>
    </row>
    <row r="83" spans="1:12" ht="14.25" hidden="1" x14ac:dyDescent="0.2">
      <c r="A83" s="58"/>
      <c r="B83" s="63"/>
      <c r="C83" s="260" t="s">
        <v>1585</v>
      </c>
      <c r="D83" s="260"/>
      <c r="E83" s="260"/>
      <c r="F83" s="260"/>
      <c r="G83" s="260"/>
      <c r="H83" s="260"/>
      <c r="I83" s="45"/>
      <c r="J83" s="58"/>
      <c r="K83" s="43"/>
      <c r="L83" s="45">
        <f>SUM(AW53:AW70)-SUM(BK53:BK70)</f>
        <v>0</v>
      </c>
    </row>
    <row r="84" spans="1:12" ht="14.25" hidden="1" x14ac:dyDescent="0.2">
      <c r="A84" s="58"/>
      <c r="B84" s="63"/>
      <c r="C84" s="260" t="s">
        <v>1586</v>
      </c>
      <c r="D84" s="260"/>
      <c r="E84" s="260"/>
      <c r="F84" s="260"/>
      <c r="G84" s="260"/>
      <c r="H84" s="260"/>
      <c r="I84" s="45"/>
      <c r="J84" s="58"/>
      <c r="K84" s="43"/>
      <c r="L84" s="45">
        <f>SUM(BC53:BC70)</f>
        <v>0</v>
      </c>
    </row>
    <row r="85" spans="1:12" ht="14.25" hidden="1" x14ac:dyDescent="0.2">
      <c r="A85" s="58"/>
      <c r="B85" s="63"/>
      <c r="C85" s="260" t="s">
        <v>1587</v>
      </c>
      <c r="D85" s="260"/>
      <c r="E85" s="260"/>
      <c r="F85" s="260"/>
      <c r="G85" s="260"/>
      <c r="H85" s="260"/>
      <c r="I85" s="45"/>
      <c r="J85" s="58"/>
      <c r="K85" s="43"/>
      <c r="L85" s="45">
        <f>SUM(BB53:BB70)</f>
        <v>0</v>
      </c>
    </row>
    <row r="86" spans="1:12" ht="14.25" x14ac:dyDescent="0.2">
      <c r="A86" s="58"/>
      <c r="B86" s="63"/>
      <c r="C86" s="260" t="s">
        <v>1588</v>
      </c>
      <c r="D86" s="260"/>
      <c r="E86" s="260"/>
      <c r="F86" s="260"/>
      <c r="G86" s="260"/>
      <c r="H86" s="260"/>
      <c r="I86" s="45"/>
      <c r="J86" s="58"/>
      <c r="K86" s="43"/>
      <c r="L86" s="45">
        <f>SUM(AR53:AR70)+SUM(AT53:AT70)+SUM(AV53:AV70)</f>
        <v>71479.33</v>
      </c>
    </row>
    <row r="87" spans="1:12" ht="14.25" x14ac:dyDescent="0.2">
      <c r="A87" s="58"/>
      <c r="B87" s="63"/>
      <c r="C87" s="260" t="s">
        <v>1589</v>
      </c>
      <c r="D87" s="260"/>
      <c r="E87" s="260"/>
      <c r="F87" s="260"/>
      <c r="G87" s="260"/>
      <c r="H87" s="260"/>
      <c r="I87" s="45"/>
      <c r="J87" s="58"/>
      <c r="K87" s="43"/>
      <c r="L87" s="45">
        <f>SUM(AZ53:AZ70)</f>
        <v>73623.710000000006</v>
      </c>
    </row>
    <row r="88" spans="1:12" ht="14.25" x14ac:dyDescent="0.2">
      <c r="A88" s="58"/>
      <c r="B88" s="63"/>
      <c r="C88" s="260" t="s">
        <v>1590</v>
      </c>
      <c r="D88" s="260"/>
      <c r="E88" s="260"/>
      <c r="F88" s="260"/>
      <c r="G88" s="260"/>
      <c r="H88" s="260"/>
      <c r="I88" s="45"/>
      <c r="J88" s="58"/>
      <c r="K88" s="43"/>
      <c r="L88" s="45">
        <f>SUM(BA53:BA70)</f>
        <v>42887.6</v>
      </c>
    </row>
    <row r="89" spans="1:12" ht="14.25" hidden="1" x14ac:dyDescent="0.2">
      <c r="A89" s="58"/>
      <c r="B89" s="63"/>
      <c r="C89" s="260" t="s">
        <v>1591</v>
      </c>
      <c r="D89" s="260"/>
      <c r="E89" s="260"/>
      <c r="F89" s="260"/>
      <c r="G89" s="260"/>
      <c r="H89" s="260"/>
      <c r="I89" s="45"/>
      <c r="J89" s="58"/>
      <c r="K89" s="43"/>
      <c r="L89" s="45">
        <f>L91+L92</f>
        <v>0</v>
      </c>
    </row>
    <row r="90" spans="1:12" ht="14.25" hidden="1" x14ac:dyDescent="0.2">
      <c r="A90" s="58"/>
      <c r="B90" s="63"/>
      <c r="C90" s="262" t="s">
        <v>1578</v>
      </c>
      <c r="D90" s="260"/>
      <c r="E90" s="260"/>
      <c r="F90" s="260"/>
      <c r="G90" s="260"/>
      <c r="H90" s="260"/>
      <c r="I90" s="45"/>
      <c r="J90" s="58"/>
      <c r="K90" s="43"/>
      <c r="L90" s="45"/>
    </row>
    <row r="91" spans="1:12" ht="14.25" hidden="1" x14ac:dyDescent="0.2">
      <c r="A91" s="58"/>
      <c r="B91" s="63"/>
      <c r="C91" s="260" t="s">
        <v>1592</v>
      </c>
      <c r="D91" s="260"/>
      <c r="E91" s="260"/>
      <c r="F91" s="260"/>
      <c r="G91" s="260"/>
      <c r="H91" s="260"/>
      <c r="I91" s="45"/>
      <c r="J91" s="58"/>
      <c r="K91" s="43"/>
      <c r="L91" s="45">
        <f>SUM(BK53:BK70)</f>
        <v>0</v>
      </c>
    </row>
    <row r="92" spans="1:12" ht="14.25" hidden="1" x14ac:dyDescent="0.2">
      <c r="A92" s="58"/>
      <c r="B92" s="63"/>
      <c r="C92" s="260" t="s">
        <v>1593</v>
      </c>
      <c r="D92" s="260"/>
      <c r="E92" s="260"/>
      <c r="F92" s="260"/>
      <c r="G92" s="260"/>
      <c r="H92" s="260"/>
      <c r="I92" s="45"/>
      <c r="J92" s="58"/>
      <c r="K92" s="43"/>
      <c r="L92" s="45">
        <f>SUM(BD53:BD70)</f>
        <v>0</v>
      </c>
    </row>
    <row r="93" spans="1:12" ht="14.25" hidden="1" x14ac:dyDescent="0.2">
      <c r="A93" s="58"/>
      <c r="B93" s="63"/>
      <c r="C93" s="260" t="s">
        <v>1594</v>
      </c>
      <c r="D93" s="260"/>
      <c r="E93" s="260"/>
      <c r="F93" s="260"/>
      <c r="G93" s="260"/>
      <c r="H93" s="260"/>
      <c r="I93" s="45"/>
      <c r="J93" s="58"/>
      <c r="K93" s="43"/>
      <c r="L93" s="45"/>
    </row>
    <row r="94" spans="1:12" ht="14.25" hidden="1" x14ac:dyDescent="0.2">
      <c r="A94" s="58"/>
      <c r="B94" s="63"/>
      <c r="C94" s="260" t="s">
        <v>1594</v>
      </c>
      <c r="D94" s="260"/>
      <c r="E94" s="260"/>
      <c r="F94" s="260"/>
      <c r="G94" s="260"/>
      <c r="H94" s="260"/>
      <c r="I94" s="45"/>
      <c r="J94" s="58"/>
      <c r="K94" s="43"/>
      <c r="L94" s="45">
        <f>SUM(BQ53:BQ70)</f>
        <v>0</v>
      </c>
    </row>
    <row r="95" spans="1:12" ht="14.25" hidden="1" x14ac:dyDescent="0.2">
      <c r="A95" s="58"/>
      <c r="B95" s="63"/>
      <c r="C95" s="260" t="s">
        <v>1595</v>
      </c>
      <c r="D95" s="260"/>
      <c r="E95" s="260"/>
      <c r="F95" s="260"/>
      <c r="G95" s="260"/>
      <c r="H95" s="260"/>
      <c r="I95" s="45"/>
      <c r="J95" s="58"/>
      <c r="K95" s="43"/>
      <c r="L95" s="45">
        <f>SUM(BO53:BO70)</f>
        <v>0</v>
      </c>
    </row>
    <row r="96" spans="1:12" ht="15" x14ac:dyDescent="0.2">
      <c r="A96" s="64"/>
      <c r="B96" s="65"/>
      <c r="C96" s="259" t="s">
        <v>375</v>
      </c>
      <c r="D96" s="259"/>
      <c r="E96" s="259"/>
      <c r="F96" s="259"/>
      <c r="G96" s="259"/>
      <c r="H96" s="259"/>
      <c r="I96" s="49"/>
      <c r="J96" s="64"/>
      <c r="K96" s="66"/>
      <c r="L96" s="49">
        <f>L72+L87+L88+L89+L94+L95</f>
        <v>192519.72</v>
      </c>
    </row>
    <row r="97" spans="1:82" ht="14.25" x14ac:dyDescent="0.2">
      <c r="A97" s="58"/>
      <c r="B97" s="63"/>
      <c r="C97" s="262" t="s">
        <v>1596</v>
      </c>
      <c r="D97" s="260"/>
      <c r="E97" s="260"/>
      <c r="F97" s="260"/>
      <c r="G97" s="260"/>
      <c r="H97" s="260"/>
      <c r="I97" s="45"/>
      <c r="J97" s="58"/>
      <c r="K97" s="43"/>
      <c r="L97" s="45"/>
    </row>
    <row r="98" spans="1:82" ht="14.25" hidden="1" x14ac:dyDescent="0.2">
      <c r="A98" s="58"/>
      <c r="B98" s="63"/>
      <c r="C98" s="260" t="s">
        <v>1597</v>
      </c>
      <c r="D98" s="260"/>
      <c r="E98" s="260"/>
      <c r="F98" s="260"/>
      <c r="G98" s="260"/>
      <c r="H98" s="260"/>
      <c r="I98" s="45"/>
      <c r="J98" s="58"/>
      <c r="K98" s="43"/>
      <c r="L98" s="45">
        <f>SUM(AX53:AX70)</f>
        <v>0</v>
      </c>
    </row>
    <row r="99" spans="1:82" ht="14.25" hidden="1" x14ac:dyDescent="0.2">
      <c r="A99" s="58"/>
      <c r="B99" s="63"/>
      <c r="C99" s="260" t="s">
        <v>1598</v>
      </c>
      <c r="D99" s="260"/>
      <c r="E99" s="260"/>
      <c r="F99" s="260"/>
      <c r="G99" s="260"/>
      <c r="H99" s="260"/>
      <c r="I99" s="45"/>
      <c r="J99" s="58"/>
      <c r="K99" s="43"/>
      <c r="L99" s="45">
        <f>SUM(AY53:AY70)</f>
        <v>0</v>
      </c>
    </row>
    <row r="100" spans="1:82" ht="14.25" x14ac:dyDescent="0.2">
      <c r="A100" s="58"/>
      <c r="B100" s="63"/>
      <c r="C100" s="260" t="s">
        <v>1599</v>
      </c>
      <c r="D100" s="260"/>
      <c r="E100" s="260"/>
      <c r="F100" s="261"/>
      <c r="G100" s="48">
        <f>Source!F492</f>
        <v>78.528000000000006</v>
      </c>
      <c r="H100" s="58"/>
      <c r="I100" s="58"/>
      <c r="J100" s="58"/>
      <c r="K100" s="58"/>
      <c r="L100" s="58"/>
    </row>
    <row r="101" spans="1:82" ht="14.25" x14ac:dyDescent="0.2">
      <c r="A101" s="58"/>
      <c r="B101" s="63"/>
      <c r="C101" s="260" t="s">
        <v>1600</v>
      </c>
      <c r="D101" s="260"/>
      <c r="E101" s="260"/>
      <c r="F101" s="261"/>
      <c r="G101" s="48">
        <f>Source!F493</f>
        <v>4.62</v>
      </c>
      <c r="H101" s="58"/>
      <c r="I101" s="58"/>
      <c r="J101" s="58"/>
      <c r="K101" s="58"/>
      <c r="L101" s="58"/>
    </row>
    <row r="104" spans="1:82" ht="16.5" x14ac:dyDescent="0.2">
      <c r="A104" s="264" t="s">
        <v>1602</v>
      </c>
      <c r="B104" s="264"/>
      <c r="C104" s="264"/>
      <c r="D104" s="264"/>
      <c r="E104" s="264"/>
      <c r="F104" s="264"/>
      <c r="G104" s="264"/>
      <c r="H104" s="264"/>
      <c r="I104" s="264"/>
      <c r="J104" s="264"/>
      <c r="K104" s="264"/>
      <c r="L104" s="264"/>
    </row>
    <row r="105" spans="1:82" ht="42.75" x14ac:dyDescent="0.2">
      <c r="A105" s="68" t="s">
        <v>39</v>
      </c>
      <c r="B105" s="69" t="str">
        <f>Source!F504</f>
        <v>ТЦ_103_77_7720302216_05.08.2026_02_55.1</v>
      </c>
      <c r="C105" s="69" t="s">
        <v>1633</v>
      </c>
      <c r="D105" s="70" t="str">
        <f>Source!H504</f>
        <v>шт.</v>
      </c>
      <c r="E105" s="71">
        <f>Source!K504</f>
        <v>1</v>
      </c>
      <c r="F105" s="71"/>
      <c r="G105" s="71">
        <f>Source!I504</f>
        <v>1</v>
      </c>
      <c r="H105" s="72"/>
      <c r="I105" s="73"/>
      <c r="J105" s="72">
        <f>Source!AL504</f>
        <v>399745.06</v>
      </c>
      <c r="K105" s="73"/>
      <c r="L105" s="72">
        <f>Source!HH504</f>
        <v>399745.06</v>
      </c>
    </row>
    <row r="106" spans="1:82" ht="15" x14ac:dyDescent="0.2">
      <c r="A106" s="67"/>
      <c r="B106" s="67"/>
      <c r="C106" s="265" t="s">
        <v>1557</v>
      </c>
      <c r="D106" s="265"/>
      <c r="E106" s="265"/>
      <c r="F106" s="265"/>
      <c r="G106" s="265"/>
      <c r="H106" s="265"/>
      <c r="I106" s="266">
        <f>IF(E105&lt;&gt;0,K106/E105, 0)</f>
        <v>399745.06</v>
      </c>
      <c r="J106" s="266"/>
      <c r="K106" s="266">
        <f>L105</f>
        <v>399745.06</v>
      </c>
      <c r="L106" s="266"/>
      <c r="AD106">
        <f>ROUND((Source!AT504/100)*((ROUND(ROUND(Source!AO504,2)*Source!I504, 2)+ROUND(ROUND(Source!AN504,2)*Source!I504, 2))), 2)</f>
        <v>0</v>
      </c>
      <c r="AE106">
        <f>ROUND((Source!AU504/100)*((ROUND(ROUND(Source!AO504,2)*Source!I504, 2)+ROUND(ROUND(Source!AN504,2)*Source!I504, 2))), 2)</f>
        <v>0</v>
      </c>
      <c r="AN106" s="55">
        <f>L105</f>
        <v>399745.06</v>
      </c>
      <c r="AO106">
        <f>0</f>
        <v>0</v>
      </c>
      <c r="AQ106" t="s">
        <v>1558</v>
      </c>
      <c r="AR106">
        <f>0</f>
        <v>0</v>
      </c>
      <c r="AT106">
        <f>0</f>
        <v>0</v>
      </c>
      <c r="AV106" t="s">
        <v>1558</v>
      </c>
      <c r="AW106" s="55">
        <f>L105</f>
        <v>399745.06</v>
      </c>
      <c r="AY106" s="55">
        <f>L105</f>
        <v>399745.06</v>
      </c>
      <c r="AZ106">
        <f>Source!X504</f>
        <v>0</v>
      </c>
      <c r="BA106">
        <f>Source!Y504</f>
        <v>0</v>
      </c>
      <c r="BK106" s="55">
        <f>L105</f>
        <v>399745.06</v>
      </c>
      <c r="CD106">
        <v>3</v>
      </c>
    </row>
    <row r="108" spans="1:82" ht="15" hidden="1" x14ac:dyDescent="0.2">
      <c r="A108" s="64"/>
      <c r="B108" s="65"/>
      <c r="C108" s="259" t="s">
        <v>1577</v>
      </c>
      <c r="D108" s="259"/>
      <c r="E108" s="259"/>
      <c r="F108" s="259"/>
      <c r="G108" s="259"/>
      <c r="H108" s="259"/>
      <c r="I108" s="49"/>
      <c r="J108" s="64"/>
      <c r="K108" s="66"/>
      <c r="L108" s="49">
        <f>L110+L111+L117+L121</f>
        <v>0</v>
      </c>
    </row>
    <row r="109" spans="1:82" ht="14.25" hidden="1" x14ac:dyDescent="0.2">
      <c r="A109" s="58"/>
      <c r="B109" s="63"/>
      <c r="C109" s="262" t="s">
        <v>1578</v>
      </c>
      <c r="D109" s="260"/>
      <c r="E109" s="260"/>
      <c r="F109" s="260"/>
      <c r="G109" s="260"/>
      <c r="H109" s="260"/>
      <c r="I109" s="45"/>
      <c r="J109" s="58"/>
      <c r="K109" s="43"/>
      <c r="L109" s="45"/>
    </row>
    <row r="110" spans="1:82" ht="14.25" hidden="1" x14ac:dyDescent="0.2">
      <c r="A110" s="58"/>
      <c r="B110" s="63"/>
      <c r="C110" s="260" t="s">
        <v>1579</v>
      </c>
      <c r="D110" s="260"/>
      <c r="E110" s="260"/>
      <c r="F110" s="260"/>
      <c r="G110" s="260"/>
      <c r="H110" s="260"/>
      <c r="I110" s="45"/>
      <c r="J110" s="58"/>
      <c r="K110" s="43"/>
      <c r="L110" s="45">
        <f>SUM(AR104:AR106)</f>
        <v>0</v>
      </c>
    </row>
    <row r="111" spans="1:82" ht="14.25" hidden="1" x14ac:dyDescent="0.2">
      <c r="A111" s="58"/>
      <c r="B111" s="63"/>
      <c r="C111" s="260" t="s">
        <v>1580</v>
      </c>
      <c r="D111" s="260"/>
      <c r="E111" s="260"/>
      <c r="F111" s="260"/>
      <c r="G111" s="260"/>
      <c r="H111" s="260"/>
      <c r="I111" s="45"/>
      <c r="J111" s="58"/>
      <c r="K111" s="43"/>
      <c r="L111" s="45">
        <f>L113+L116+L115</f>
        <v>0</v>
      </c>
    </row>
    <row r="112" spans="1:82" ht="14.25" hidden="1" x14ac:dyDescent="0.2">
      <c r="A112" s="58"/>
      <c r="B112" s="63"/>
      <c r="C112" s="262" t="s">
        <v>1581</v>
      </c>
      <c r="D112" s="260"/>
      <c r="E112" s="260"/>
      <c r="F112" s="260"/>
      <c r="G112" s="260"/>
      <c r="H112" s="260"/>
      <c r="I112" s="45"/>
      <c r="J112" s="58"/>
      <c r="K112" s="43"/>
      <c r="L112" s="45"/>
    </row>
    <row r="113" spans="1:12" ht="14.25" hidden="1" x14ac:dyDescent="0.2">
      <c r="A113" s="58"/>
      <c r="B113" s="63"/>
      <c r="C113" s="260" t="s">
        <v>1580</v>
      </c>
      <c r="D113" s="260"/>
      <c r="E113" s="260"/>
      <c r="F113" s="260"/>
      <c r="G113" s="260"/>
      <c r="H113" s="260"/>
      <c r="I113" s="45"/>
      <c r="J113" s="58"/>
      <c r="K113" s="43"/>
      <c r="L113" s="45">
        <f>SUM(AO104:AO106)</f>
        <v>0</v>
      </c>
    </row>
    <row r="114" spans="1:12" ht="14.25" hidden="1" x14ac:dyDescent="0.2">
      <c r="A114" s="58"/>
      <c r="B114" s="63"/>
      <c r="C114" s="262" t="s">
        <v>1582</v>
      </c>
      <c r="D114" s="260"/>
      <c r="E114" s="260"/>
      <c r="F114" s="260"/>
      <c r="G114" s="260"/>
      <c r="H114" s="260"/>
      <c r="I114" s="45"/>
      <c r="J114" s="58"/>
      <c r="K114" s="43"/>
      <c r="L114" s="45"/>
    </row>
    <row r="115" spans="1:12" ht="14.25" hidden="1" x14ac:dyDescent="0.2">
      <c r="A115" s="58"/>
      <c r="B115" s="63"/>
      <c r="C115" s="260" t="s">
        <v>1601</v>
      </c>
      <c r="D115" s="260"/>
      <c r="E115" s="260"/>
      <c r="F115" s="260"/>
      <c r="G115" s="260"/>
      <c r="H115" s="260"/>
      <c r="I115" s="45"/>
      <c r="J115" s="58"/>
      <c r="K115" s="43"/>
      <c r="L115" s="45">
        <f>SUM(AT104:AT106)</f>
        <v>0</v>
      </c>
    </row>
    <row r="116" spans="1:12" ht="14.25" hidden="1" x14ac:dyDescent="0.2">
      <c r="A116" s="58"/>
      <c r="B116" s="63"/>
      <c r="C116" s="260" t="s">
        <v>1583</v>
      </c>
      <c r="D116" s="260"/>
      <c r="E116" s="260"/>
      <c r="F116" s="260"/>
      <c r="G116" s="260"/>
      <c r="H116" s="260"/>
      <c r="I116" s="45"/>
      <c r="J116" s="58"/>
      <c r="K116" s="43"/>
      <c r="L116" s="45">
        <f>SUM(AV104:AV106)</f>
        <v>0</v>
      </c>
    </row>
    <row r="117" spans="1:12" ht="14.25" hidden="1" x14ac:dyDescent="0.2">
      <c r="A117" s="58"/>
      <c r="B117" s="63"/>
      <c r="C117" s="260" t="s">
        <v>1584</v>
      </c>
      <c r="D117" s="260"/>
      <c r="E117" s="260"/>
      <c r="F117" s="260"/>
      <c r="G117" s="260"/>
      <c r="H117" s="260"/>
      <c r="I117" s="45"/>
      <c r="J117" s="58"/>
      <c r="K117" s="43"/>
      <c r="L117" s="45">
        <f>L119+L120</f>
        <v>0</v>
      </c>
    </row>
    <row r="118" spans="1:12" ht="14.25" hidden="1" x14ac:dyDescent="0.2">
      <c r="A118" s="58"/>
      <c r="B118" s="63"/>
      <c r="C118" s="262" t="s">
        <v>1581</v>
      </c>
      <c r="D118" s="260"/>
      <c r="E118" s="260"/>
      <c r="F118" s="260"/>
      <c r="G118" s="260"/>
      <c r="H118" s="260"/>
      <c r="I118" s="45"/>
      <c r="J118" s="58"/>
      <c r="K118" s="43"/>
      <c r="L118" s="45"/>
    </row>
    <row r="119" spans="1:12" ht="14.25" hidden="1" x14ac:dyDescent="0.2">
      <c r="A119" s="58"/>
      <c r="B119" s="63"/>
      <c r="C119" s="260" t="s">
        <v>1585</v>
      </c>
      <c r="D119" s="260"/>
      <c r="E119" s="260"/>
      <c r="F119" s="260"/>
      <c r="G119" s="260"/>
      <c r="H119" s="260"/>
      <c r="I119" s="45"/>
      <c r="J119" s="58"/>
      <c r="K119" s="43"/>
      <c r="L119" s="45">
        <f>SUM(AW104:AW106)-SUM(BK104:BK106)</f>
        <v>0</v>
      </c>
    </row>
    <row r="120" spans="1:12" ht="14.25" hidden="1" x14ac:dyDescent="0.2">
      <c r="A120" s="58"/>
      <c r="B120" s="63"/>
      <c r="C120" s="260" t="s">
        <v>1586</v>
      </c>
      <c r="D120" s="260"/>
      <c r="E120" s="260"/>
      <c r="F120" s="260"/>
      <c r="G120" s="260"/>
      <c r="H120" s="260"/>
      <c r="I120" s="45"/>
      <c r="J120" s="58"/>
      <c r="K120" s="43"/>
      <c r="L120" s="45">
        <f>SUM(BC104:BC106)</f>
        <v>0</v>
      </c>
    </row>
    <row r="121" spans="1:12" ht="14.25" hidden="1" x14ac:dyDescent="0.2">
      <c r="A121" s="58"/>
      <c r="B121" s="63"/>
      <c r="C121" s="260" t="s">
        <v>1587</v>
      </c>
      <c r="D121" s="260"/>
      <c r="E121" s="260"/>
      <c r="F121" s="260"/>
      <c r="G121" s="260"/>
      <c r="H121" s="260"/>
      <c r="I121" s="45"/>
      <c r="J121" s="58"/>
      <c r="K121" s="43"/>
      <c r="L121" s="45">
        <f>SUM(BB104:BB106)</f>
        <v>0</v>
      </c>
    </row>
    <row r="122" spans="1:12" ht="14.25" hidden="1" x14ac:dyDescent="0.2">
      <c r="A122" s="58"/>
      <c r="B122" s="63"/>
      <c r="C122" s="260" t="s">
        <v>1588</v>
      </c>
      <c r="D122" s="260"/>
      <c r="E122" s="260"/>
      <c r="F122" s="260"/>
      <c r="G122" s="260"/>
      <c r="H122" s="260"/>
      <c r="I122" s="45"/>
      <c r="J122" s="58"/>
      <c r="K122" s="43"/>
      <c r="L122" s="45">
        <f>SUM(AR104:AR106)+SUM(AT104:AT106)+SUM(AV104:AV106)</f>
        <v>0</v>
      </c>
    </row>
    <row r="123" spans="1:12" ht="14.25" hidden="1" x14ac:dyDescent="0.2">
      <c r="A123" s="58"/>
      <c r="B123" s="63"/>
      <c r="C123" s="260" t="s">
        <v>1589</v>
      </c>
      <c r="D123" s="260"/>
      <c r="E123" s="260"/>
      <c r="F123" s="260"/>
      <c r="G123" s="260"/>
      <c r="H123" s="260"/>
      <c r="I123" s="45"/>
      <c r="J123" s="58"/>
      <c r="K123" s="43"/>
      <c r="L123" s="45">
        <f>SUM(AZ104:AZ106)</f>
        <v>0</v>
      </c>
    </row>
    <row r="124" spans="1:12" ht="14.25" hidden="1" x14ac:dyDescent="0.2">
      <c r="A124" s="58"/>
      <c r="B124" s="63"/>
      <c r="C124" s="260" t="s">
        <v>1590</v>
      </c>
      <c r="D124" s="260"/>
      <c r="E124" s="260"/>
      <c r="F124" s="260"/>
      <c r="G124" s="260"/>
      <c r="H124" s="260"/>
      <c r="I124" s="45"/>
      <c r="J124" s="58"/>
      <c r="K124" s="43"/>
      <c r="L124" s="45">
        <f>SUM(BA104:BA106)</f>
        <v>0</v>
      </c>
    </row>
    <row r="125" spans="1:12" ht="14.25" x14ac:dyDescent="0.2">
      <c r="A125" s="58"/>
      <c r="B125" s="63"/>
      <c r="C125" s="260" t="s">
        <v>1591</v>
      </c>
      <c r="D125" s="260"/>
      <c r="E125" s="260"/>
      <c r="F125" s="260"/>
      <c r="G125" s="260"/>
      <c r="H125" s="260"/>
      <c r="I125" s="45"/>
      <c r="J125" s="58"/>
      <c r="K125" s="43"/>
      <c r="L125" s="45">
        <f>L127+L128</f>
        <v>399745.06</v>
      </c>
    </row>
    <row r="126" spans="1:12" ht="14.25" x14ac:dyDescent="0.2">
      <c r="A126" s="58"/>
      <c r="B126" s="63"/>
      <c r="C126" s="262" t="s">
        <v>1578</v>
      </c>
      <c r="D126" s="260"/>
      <c r="E126" s="260"/>
      <c r="F126" s="260"/>
      <c r="G126" s="260"/>
      <c r="H126" s="260"/>
      <c r="I126" s="45"/>
      <c r="J126" s="58"/>
      <c r="K126" s="43"/>
      <c r="L126" s="45"/>
    </row>
    <row r="127" spans="1:12" ht="14.25" x14ac:dyDescent="0.2">
      <c r="A127" s="58"/>
      <c r="B127" s="63"/>
      <c r="C127" s="260" t="s">
        <v>1592</v>
      </c>
      <c r="D127" s="260"/>
      <c r="E127" s="260"/>
      <c r="F127" s="260"/>
      <c r="G127" s="260"/>
      <c r="H127" s="260"/>
      <c r="I127" s="45"/>
      <c r="J127" s="58"/>
      <c r="K127" s="43"/>
      <c r="L127" s="45">
        <f>SUM(BK104:BK106)</f>
        <v>399745.06</v>
      </c>
    </row>
    <row r="128" spans="1:12" ht="14.25" hidden="1" x14ac:dyDescent="0.2">
      <c r="A128" s="58"/>
      <c r="B128" s="63"/>
      <c r="C128" s="260" t="s">
        <v>1593</v>
      </c>
      <c r="D128" s="260"/>
      <c r="E128" s="260"/>
      <c r="F128" s="260"/>
      <c r="G128" s="260"/>
      <c r="H128" s="260"/>
      <c r="I128" s="45"/>
      <c r="J128" s="58"/>
      <c r="K128" s="43"/>
      <c r="L128" s="45">
        <f>SUM(BD104:BD106)</f>
        <v>0</v>
      </c>
    </row>
    <row r="129" spans="1:12" ht="14.25" hidden="1" x14ac:dyDescent="0.2">
      <c r="A129" s="58"/>
      <c r="B129" s="63"/>
      <c r="C129" s="260" t="s">
        <v>1594</v>
      </c>
      <c r="D129" s="260"/>
      <c r="E129" s="260"/>
      <c r="F129" s="260"/>
      <c r="G129" s="260"/>
      <c r="H129" s="260"/>
      <c r="I129" s="45"/>
      <c r="J129" s="58"/>
      <c r="K129" s="43"/>
      <c r="L129" s="45"/>
    </row>
    <row r="130" spans="1:12" ht="14.25" hidden="1" x14ac:dyDescent="0.2">
      <c r="A130" s="58"/>
      <c r="B130" s="63"/>
      <c r="C130" s="260" t="s">
        <v>1594</v>
      </c>
      <c r="D130" s="260"/>
      <c r="E130" s="260"/>
      <c r="F130" s="260"/>
      <c r="G130" s="260"/>
      <c r="H130" s="260"/>
      <c r="I130" s="45"/>
      <c r="J130" s="58"/>
      <c r="K130" s="43"/>
      <c r="L130" s="45">
        <f>SUM(BQ104:BQ106)</f>
        <v>0</v>
      </c>
    </row>
    <row r="131" spans="1:12" ht="14.25" hidden="1" x14ac:dyDescent="0.2">
      <c r="A131" s="58"/>
      <c r="B131" s="63"/>
      <c r="C131" s="260" t="s">
        <v>1595</v>
      </c>
      <c r="D131" s="260"/>
      <c r="E131" s="260"/>
      <c r="F131" s="260"/>
      <c r="G131" s="260"/>
      <c r="H131" s="260"/>
      <c r="I131" s="45"/>
      <c r="J131" s="58"/>
      <c r="K131" s="43"/>
      <c r="L131" s="45">
        <f>SUM(BO104:BO106)</f>
        <v>0</v>
      </c>
    </row>
    <row r="132" spans="1:12" ht="15" x14ac:dyDescent="0.2">
      <c r="A132" s="64"/>
      <c r="B132" s="65"/>
      <c r="C132" s="259" t="s">
        <v>375</v>
      </c>
      <c r="D132" s="259"/>
      <c r="E132" s="259"/>
      <c r="F132" s="259"/>
      <c r="G132" s="259"/>
      <c r="H132" s="259"/>
      <c r="I132" s="49"/>
      <c r="J132" s="64"/>
      <c r="K132" s="66"/>
      <c r="L132" s="49">
        <f>L108+L123+L124+L125+L130+L131</f>
        <v>399745.06</v>
      </c>
    </row>
    <row r="133" spans="1:12" ht="14.25" x14ac:dyDescent="0.2">
      <c r="A133" s="58"/>
      <c r="B133" s="63"/>
      <c r="C133" s="262" t="s">
        <v>1596</v>
      </c>
      <c r="D133" s="260"/>
      <c r="E133" s="260"/>
      <c r="F133" s="260"/>
      <c r="G133" s="260"/>
      <c r="H133" s="260"/>
      <c r="I133" s="45"/>
      <c r="J133" s="58"/>
      <c r="K133" s="43"/>
      <c r="L133" s="45"/>
    </row>
    <row r="134" spans="1:12" ht="14.25" hidden="1" x14ac:dyDescent="0.2">
      <c r="A134" s="58"/>
      <c r="B134" s="63"/>
      <c r="C134" s="260" t="s">
        <v>1597</v>
      </c>
      <c r="D134" s="260"/>
      <c r="E134" s="260"/>
      <c r="F134" s="260"/>
      <c r="G134" s="260"/>
      <c r="H134" s="260"/>
      <c r="I134" s="45"/>
      <c r="J134" s="58"/>
      <c r="K134" s="43"/>
      <c r="L134" s="45">
        <f>SUM(AX104:AX106)</f>
        <v>0</v>
      </c>
    </row>
    <row r="135" spans="1:12" ht="14.25" x14ac:dyDescent="0.2">
      <c r="A135" s="58"/>
      <c r="B135" s="63"/>
      <c r="C135" s="260" t="s">
        <v>1598</v>
      </c>
      <c r="D135" s="260"/>
      <c r="E135" s="260"/>
      <c r="F135" s="260"/>
      <c r="G135" s="260"/>
      <c r="H135" s="260"/>
      <c r="I135" s="45"/>
      <c r="J135" s="58"/>
      <c r="K135" s="43"/>
      <c r="L135" s="45">
        <f>SUM(AY104:AY106)</f>
        <v>399745.06</v>
      </c>
    </row>
    <row r="136" spans="1:12" ht="14.25" hidden="1" customHeight="1" x14ac:dyDescent="0.2">
      <c r="A136" s="58"/>
      <c r="B136" s="63"/>
      <c r="C136" s="260" t="s">
        <v>1599</v>
      </c>
      <c r="D136" s="260"/>
      <c r="E136" s="260"/>
      <c r="F136" s="261"/>
      <c r="G136" s="48">
        <f>Source!F528</f>
        <v>0</v>
      </c>
      <c r="H136" s="58"/>
      <c r="I136" s="58"/>
      <c r="J136" s="58"/>
      <c r="K136" s="58"/>
      <c r="L136" s="58"/>
    </row>
    <row r="137" spans="1:12" ht="14.25" hidden="1" customHeight="1" x14ac:dyDescent="0.2">
      <c r="A137" s="58"/>
      <c r="B137" s="63"/>
      <c r="C137" s="260" t="s">
        <v>1600</v>
      </c>
      <c r="D137" s="260"/>
      <c r="E137" s="260"/>
      <c r="F137" s="261"/>
      <c r="G137" s="48">
        <f>Source!F529</f>
        <v>0</v>
      </c>
      <c r="H137" s="58"/>
      <c r="I137" s="58"/>
      <c r="J137" s="58"/>
      <c r="K137" s="58"/>
      <c r="L137" s="58"/>
    </row>
    <row r="140" spans="1:12" ht="15" x14ac:dyDescent="0.2">
      <c r="A140" s="74"/>
      <c r="B140" s="75"/>
      <c r="C140" s="263" t="s">
        <v>1604</v>
      </c>
      <c r="D140" s="263"/>
      <c r="E140" s="263"/>
      <c r="F140" s="263"/>
      <c r="G140" s="263"/>
      <c r="H140" s="263"/>
      <c r="I140" s="76"/>
      <c r="J140" s="74"/>
      <c r="K140" s="77"/>
      <c r="L140" s="76"/>
    </row>
    <row r="142" spans="1:12" ht="15" x14ac:dyDescent="0.2">
      <c r="A142" s="64"/>
      <c r="B142" s="65"/>
      <c r="C142" s="259" t="s">
        <v>1605</v>
      </c>
      <c r="D142" s="259"/>
      <c r="E142" s="259"/>
      <c r="F142" s="259"/>
      <c r="G142" s="259"/>
      <c r="H142" s="259"/>
      <c r="I142" s="49"/>
      <c r="J142" s="64"/>
      <c r="K142" s="66"/>
      <c r="L142" s="49">
        <f>L144+L159+L160</f>
        <v>192519.72</v>
      </c>
    </row>
    <row r="143" spans="1:12" ht="14.25" x14ac:dyDescent="0.2">
      <c r="A143" s="58"/>
      <c r="B143" s="63"/>
      <c r="C143" s="262" t="s">
        <v>1578</v>
      </c>
      <c r="D143" s="260"/>
      <c r="E143" s="260"/>
      <c r="F143" s="260"/>
      <c r="G143" s="260"/>
      <c r="H143" s="260"/>
      <c r="I143" s="45"/>
      <c r="J143" s="58"/>
      <c r="K143" s="43"/>
      <c r="L143" s="45"/>
    </row>
    <row r="144" spans="1:12" ht="14.25" x14ac:dyDescent="0.2">
      <c r="A144" s="58"/>
      <c r="B144" s="63"/>
      <c r="C144" s="260" t="s">
        <v>1606</v>
      </c>
      <c r="D144" s="260"/>
      <c r="E144" s="260"/>
      <c r="F144" s="260"/>
      <c r="G144" s="260"/>
      <c r="H144" s="260"/>
      <c r="I144" s="45"/>
      <c r="J144" s="58"/>
      <c r="K144" s="43"/>
      <c r="L144" s="45">
        <f>L146+L147+L153+L157</f>
        <v>76008.41</v>
      </c>
    </row>
    <row r="145" spans="1:12" ht="14.25" x14ac:dyDescent="0.2">
      <c r="A145" s="58"/>
      <c r="B145" s="63"/>
      <c r="C145" s="262" t="s">
        <v>1578</v>
      </c>
      <c r="D145" s="260"/>
      <c r="E145" s="260"/>
      <c r="F145" s="260"/>
      <c r="G145" s="260"/>
      <c r="H145" s="260"/>
      <c r="I145" s="45"/>
      <c r="J145" s="58"/>
      <c r="K145" s="43"/>
      <c r="L145" s="45"/>
    </row>
    <row r="146" spans="1:12" ht="14.25" x14ac:dyDescent="0.2">
      <c r="A146" s="58"/>
      <c r="B146" s="63"/>
      <c r="C146" s="260" t="s">
        <v>1607</v>
      </c>
      <c r="D146" s="260"/>
      <c r="E146" s="260"/>
      <c r="F146" s="260"/>
      <c r="G146" s="260"/>
      <c r="H146" s="260"/>
      <c r="I146" s="45"/>
      <c r="J146" s="58"/>
      <c r="K146" s="43"/>
      <c r="L146" s="45">
        <f>SUMIF(CD52:CD138, 1, AR52:AR138)</f>
        <v>66892.509999999995</v>
      </c>
    </row>
    <row r="147" spans="1:12" ht="14.25" hidden="1" x14ac:dyDescent="0.2">
      <c r="A147" s="58"/>
      <c r="B147" s="63"/>
      <c r="C147" s="260" t="s">
        <v>1580</v>
      </c>
      <c r="D147" s="260"/>
      <c r="E147" s="260"/>
      <c r="F147" s="260"/>
      <c r="G147" s="260"/>
      <c r="H147" s="260"/>
      <c r="I147" s="45"/>
      <c r="J147" s="58"/>
      <c r="K147" s="43"/>
      <c r="L147" s="45">
        <f>L149+L152+L151</f>
        <v>9115.9</v>
      </c>
    </row>
    <row r="148" spans="1:12" ht="14.25" hidden="1" x14ac:dyDescent="0.2">
      <c r="A148" s="58"/>
      <c r="B148" s="63"/>
      <c r="C148" s="262" t="s">
        <v>1581</v>
      </c>
      <c r="D148" s="260"/>
      <c r="E148" s="260"/>
      <c r="F148" s="260"/>
      <c r="G148" s="260"/>
      <c r="H148" s="260"/>
      <c r="I148" s="45"/>
      <c r="J148" s="58"/>
      <c r="K148" s="43"/>
      <c r="L148" s="45"/>
    </row>
    <row r="149" spans="1:12" ht="14.25" x14ac:dyDescent="0.2">
      <c r="A149" s="58"/>
      <c r="B149" s="63"/>
      <c r="C149" s="260" t="s">
        <v>1580</v>
      </c>
      <c r="D149" s="260"/>
      <c r="E149" s="260"/>
      <c r="F149" s="260"/>
      <c r="G149" s="260"/>
      <c r="H149" s="260"/>
      <c r="I149" s="45"/>
      <c r="J149" s="58"/>
      <c r="K149" s="43"/>
      <c r="L149" s="45">
        <f>SUMIF(CD52:CD138, 1, AO52:AO138)</f>
        <v>4529.08</v>
      </c>
    </row>
    <row r="150" spans="1:12" ht="14.25" hidden="1" x14ac:dyDescent="0.2">
      <c r="A150" s="58"/>
      <c r="B150" s="63"/>
      <c r="C150" s="262" t="s">
        <v>1582</v>
      </c>
      <c r="D150" s="260"/>
      <c r="E150" s="260"/>
      <c r="F150" s="260"/>
      <c r="G150" s="260"/>
      <c r="H150" s="260"/>
      <c r="I150" s="45"/>
      <c r="J150" s="58"/>
      <c r="K150" s="43"/>
      <c r="L150" s="45"/>
    </row>
    <row r="151" spans="1:12" ht="14.25" x14ac:dyDescent="0.2">
      <c r="A151" s="58"/>
      <c r="B151" s="63"/>
      <c r="C151" s="260" t="s">
        <v>1601</v>
      </c>
      <c r="D151" s="260"/>
      <c r="E151" s="260"/>
      <c r="F151" s="260"/>
      <c r="G151" s="260"/>
      <c r="H151" s="260"/>
      <c r="I151" s="45"/>
      <c r="J151" s="58"/>
      <c r="K151" s="43"/>
      <c r="L151" s="45">
        <f>SUMIF(CD52:CD138, 1, AT52:AT138)</f>
        <v>4586.82</v>
      </c>
    </row>
    <row r="152" spans="1:12" ht="14.25" hidden="1" x14ac:dyDescent="0.2">
      <c r="A152" s="58"/>
      <c r="B152" s="63"/>
      <c r="C152" s="260" t="s">
        <v>1583</v>
      </c>
      <c r="D152" s="260"/>
      <c r="E152" s="260"/>
      <c r="F152" s="260"/>
      <c r="G152" s="260"/>
      <c r="H152" s="260"/>
      <c r="I152" s="45"/>
      <c r="J152" s="58"/>
      <c r="K152" s="43"/>
      <c r="L152" s="45">
        <f>SUMIF(CD52:CD138, 1, AV52:AV138)</f>
        <v>0</v>
      </c>
    </row>
    <row r="153" spans="1:12" ht="14.25" hidden="1" x14ac:dyDescent="0.2">
      <c r="A153" s="58"/>
      <c r="B153" s="63"/>
      <c r="C153" s="260" t="s">
        <v>1584</v>
      </c>
      <c r="D153" s="260"/>
      <c r="E153" s="260"/>
      <c r="F153" s="260"/>
      <c r="G153" s="260"/>
      <c r="H153" s="260"/>
      <c r="I153" s="45"/>
      <c r="J153" s="58"/>
      <c r="K153" s="43"/>
      <c r="L153" s="45">
        <f>L155+L156</f>
        <v>0</v>
      </c>
    </row>
    <row r="154" spans="1:12" ht="14.25" hidden="1" x14ac:dyDescent="0.2">
      <c r="A154" s="58"/>
      <c r="B154" s="63"/>
      <c r="C154" s="262" t="s">
        <v>1581</v>
      </c>
      <c r="D154" s="260"/>
      <c r="E154" s="260"/>
      <c r="F154" s="260"/>
      <c r="G154" s="260"/>
      <c r="H154" s="260"/>
      <c r="I154" s="45"/>
      <c r="J154" s="58"/>
      <c r="K154" s="43"/>
      <c r="L154" s="45"/>
    </row>
    <row r="155" spans="1:12" ht="14.25" hidden="1" x14ac:dyDescent="0.2">
      <c r="A155" s="58"/>
      <c r="B155" s="63"/>
      <c r="C155" s="260" t="s">
        <v>1585</v>
      </c>
      <c r="D155" s="260"/>
      <c r="E155" s="260"/>
      <c r="F155" s="260"/>
      <c r="G155" s="260"/>
      <c r="H155" s="260"/>
      <c r="I155" s="45"/>
      <c r="J155" s="58"/>
      <c r="K155" s="43"/>
      <c r="L155" s="45">
        <f>SUMIF(CD52:CD138, 1, AW52:AW138)-SUMIF(CD52:CD138, 1, BK52:BK138)</f>
        <v>0</v>
      </c>
    </row>
    <row r="156" spans="1:12" ht="14.25" hidden="1" x14ac:dyDescent="0.2">
      <c r="A156" s="58"/>
      <c r="B156" s="63"/>
      <c r="C156" s="260" t="s">
        <v>1586</v>
      </c>
      <c r="D156" s="260"/>
      <c r="E156" s="260"/>
      <c r="F156" s="260"/>
      <c r="G156" s="260"/>
      <c r="H156" s="260"/>
      <c r="I156" s="45"/>
      <c r="J156" s="58"/>
      <c r="K156" s="43"/>
      <c r="L156" s="45">
        <f>SUMIF(CD52:CD138, 1, BC52:BC138)</f>
        <v>0</v>
      </c>
    </row>
    <row r="157" spans="1:12" ht="14.25" hidden="1" x14ac:dyDescent="0.2">
      <c r="A157" s="58"/>
      <c r="B157" s="63"/>
      <c r="C157" s="260" t="s">
        <v>1587</v>
      </c>
      <c r="D157" s="260"/>
      <c r="E157" s="260"/>
      <c r="F157" s="260"/>
      <c r="G157" s="260"/>
      <c r="H157" s="260"/>
      <c r="I157" s="45"/>
      <c r="J157" s="58"/>
      <c r="K157" s="43"/>
      <c r="L157" s="45">
        <f>SUMIF(CD52:CD138, 1, BB52:BB138)</f>
        <v>0</v>
      </c>
    </row>
    <row r="158" spans="1:12" ht="14.25" x14ac:dyDescent="0.2">
      <c r="A158" s="58"/>
      <c r="B158" s="63"/>
      <c r="C158" s="260" t="s">
        <v>1608</v>
      </c>
      <c r="D158" s="260"/>
      <c r="E158" s="260"/>
      <c r="F158" s="260"/>
      <c r="G158" s="260"/>
      <c r="H158" s="260"/>
      <c r="I158" s="45"/>
      <c r="J158" s="58"/>
      <c r="K158" s="43"/>
      <c r="L158" s="45">
        <f>SUMIF(CD52:CD138, 1, AR52:AR138)+SUMIF(CD52:CD138, 1, AT52:AT138)+SUMIF(CD52:CD138, 1, AV52:AV138)</f>
        <v>71479.33</v>
      </c>
    </row>
    <row r="159" spans="1:12" ht="14.25" x14ac:dyDescent="0.2">
      <c r="A159" s="58"/>
      <c r="B159" s="63"/>
      <c r="C159" s="260" t="s">
        <v>1609</v>
      </c>
      <c r="D159" s="260"/>
      <c r="E159" s="260"/>
      <c r="F159" s="260"/>
      <c r="G159" s="260"/>
      <c r="H159" s="260"/>
      <c r="I159" s="45"/>
      <c r="J159" s="58"/>
      <c r="K159" s="43"/>
      <c r="L159" s="45">
        <f>SUMIF(CD52:CD138, 1, AZ52:AZ138)</f>
        <v>73623.710000000006</v>
      </c>
    </row>
    <row r="160" spans="1:12" ht="14.25" x14ac:dyDescent="0.2">
      <c r="A160" s="58"/>
      <c r="B160" s="63"/>
      <c r="C160" s="260" t="s">
        <v>1610</v>
      </c>
      <c r="D160" s="260"/>
      <c r="E160" s="260"/>
      <c r="F160" s="260"/>
      <c r="G160" s="260"/>
      <c r="H160" s="260"/>
      <c r="I160" s="45"/>
      <c r="J160" s="58"/>
      <c r="K160" s="43"/>
      <c r="L160" s="45">
        <f>SUMIF(CD52:CD138, 1, BA52:BA138)</f>
        <v>42887.6</v>
      </c>
    </row>
    <row r="161" spans="1:12" hidden="1" x14ac:dyDescent="0.2"/>
    <row r="162" spans="1:12" ht="15" hidden="1" x14ac:dyDescent="0.2">
      <c r="A162" s="64"/>
      <c r="B162" s="65"/>
      <c r="C162" s="259" t="s">
        <v>1611</v>
      </c>
      <c r="D162" s="259"/>
      <c r="E162" s="259"/>
      <c r="F162" s="259"/>
      <c r="G162" s="259"/>
      <c r="H162" s="259"/>
      <c r="I162" s="49"/>
      <c r="J162" s="64"/>
      <c r="K162" s="66"/>
      <c r="L162" s="49">
        <f>L164+L179+L180</f>
        <v>0</v>
      </c>
    </row>
    <row r="163" spans="1:12" ht="14.25" hidden="1" x14ac:dyDescent="0.2">
      <c r="A163" s="58"/>
      <c r="B163" s="63"/>
      <c r="C163" s="262" t="s">
        <v>1578</v>
      </c>
      <c r="D163" s="260"/>
      <c r="E163" s="260"/>
      <c r="F163" s="260"/>
      <c r="G163" s="260"/>
      <c r="H163" s="260"/>
      <c r="I163" s="45"/>
      <c r="J163" s="58"/>
      <c r="K163" s="43"/>
      <c r="L163" s="45"/>
    </row>
    <row r="164" spans="1:12" ht="14.25" hidden="1" x14ac:dyDescent="0.2">
      <c r="A164" s="58"/>
      <c r="B164" s="63"/>
      <c r="C164" s="260" t="s">
        <v>1606</v>
      </c>
      <c r="D164" s="260"/>
      <c r="E164" s="260"/>
      <c r="F164" s="260"/>
      <c r="G164" s="260"/>
      <c r="H164" s="260"/>
      <c r="I164" s="45"/>
      <c r="J164" s="58"/>
      <c r="K164" s="43"/>
      <c r="L164" s="45">
        <f>L166+L167+L173+L177</f>
        <v>0</v>
      </c>
    </row>
    <row r="165" spans="1:12" ht="14.25" hidden="1" x14ac:dyDescent="0.2">
      <c r="A165" s="58"/>
      <c r="B165" s="63"/>
      <c r="C165" s="262" t="s">
        <v>1578</v>
      </c>
      <c r="D165" s="260"/>
      <c r="E165" s="260"/>
      <c r="F165" s="260"/>
      <c r="G165" s="260"/>
      <c r="H165" s="260"/>
      <c r="I165" s="45"/>
      <c r="J165" s="58"/>
      <c r="K165" s="43"/>
      <c r="L165" s="45"/>
    </row>
    <row r="166" spans="1:12" ht="14.25" hidden="1" x14ac:dyDescent="0.2">
      <c r="A166" s="58"/>
      <c r="B166" s="63"/>
      <c r="C166" s="260" t="s">
        <v>1607</v>
      </c>
      <c r="D166" s="260"/>
      <c r="E166" s="260"/>
      <c r="F166" s="260"/>
      <c r="G166" s="260"/>
      <c r="H166" s="260"/>
      <c r="I166" s="45"/>
      <c r="J166" s="58"/>
      <c r="K166" s="43"/>
      <c r="L166" s="45">
        <f>SUMIF(CD52:CD160, 2, AR52:AR160)</f>
        <v>0</v>
      </c>
    </row>
    <row r="167" spans="1:12" ht="14.25" hidden="1" x14ac:dyDescent="0.2">
      <c r="A167" s="58"/>
      <c r="B167" s="63"/>
      <c r="C167" s="260" t="s">
        <v>1580</v>
      </c>
      <c r="D167" s="260"/>
      <c r="E167" s="260"/>
      <c r="F167" s="260"/>
      <c r="G167" s="260"/>
      <c r="H167" s="260"/>
      <c r="I167" s="45"/>
      <c r="J167" s="58"/>
      <c r="K167" s="43"/>
      <c r="L167" s="45">
        <f>L169+L172+L171</f>
        <v>0</v>
      </c>
    </row>
    <row r="168" spans="1:12" ht="14.25" hidden="1" x14ac:dyDescent="0.2">
      <c r="A168" s="58"/>
      <c r="B168" s="63"/>
      <c r="C168" s="262" t="s">
        <v>1581</v>
      </c>
      <c r="D168" s="260"/>
      <c r="E168" s="260"/>
      <c r="F168" s="260"/>
      <c r="G168" s="260"/>
      <c r="H168" s="260"/>
      <c r="I168" s="45"/>
      <c r="J168" s="58"/>
      <c r="K168" s="43"/>
      <c r="L168" s="45"/>
    </row>
    <row r="169" spans="1:12" ht="14.25" hidden="1" x14ac:dyDescent="0.2">
      <c r="A169" s="58"/>
      <c r="B169" s="63"/>
      <c r="C169" s="260" t="s">
        <v>1580</v>
      </c>
      <c r="D169" s="260"/>
      <c r="E169" s="260"/>
      <c r="F169" s="260"/>
      <c r="G169" s="260"/>
      <c r="H169" s="260"/>
      <c r="I169" s="45"/>
      <c r="J169" s="58"/>
      <c r="K169" s="43"/>
      <c r="L169" s="45">
        <f>SUMIF(CD52:CD160, 2, AO52:AO160)</f>
        <v>0</v>
      </c>
    </row>
    <row r="170" spans="1:12" ht="14.25" hidden="1" x14ac:dyDescent="0.2">
      <c r="A170" s="58"/>
      <c r="B170" s="63"/>
      <c r="C170" s="262" t="s">
        <v>1582</v>
      </c>
      <c r="D170" s="260"/>
      <c r="E170" s="260"/>
      <c r="F170" s="260"/>
      <c r="G170" s="260"/>
      <c r="H170" s="260"/>
      <c r="I170" s="45"/>
      <c r="J170" s="58"/>
      <c r="K170" s="43"/>
      <c r="L170" s="45"/>
    </row>
    <row r="171" spans="1:12" ht="14.25" hidden="1" x14ac:dyDescent="0.2">
      <c r="A171" s="58"/>
      <c r="B171" s="63"/>
      <c r="C171" s="260" t="s">
        <v>1601</v>
      </c>
      <c r="D171" s="260"/>
      <c r="E171" s="260"/>
      <c r="F171" s="260"/>
      <c r="G171" s="260"/>
      <c r="H171" s="260"/>
      <c r="I171" s="45"/>
      <c r="J171" s="58"/>
      <c r="K171" s="43"/>
      <c r="L171" s="45">
        <f>SUMIF(CD52:CD160, 2, AT52:AT160)</f>
        <v>0</v>
      </c>
    </row>
    <row r="172" spans="1:12" ht="14.25" hidden="1" x14ac:dyDescent="0.2">
      <c r="A172" s="58"/>
      <c r="B172" s="63"/>
      <c r="C172" s="260" t="s">
        <v>1583</v>
      </c>
      <c r="D172" s="260"/>
      <c r="E172" s="260"/>
      <c r="F172" s="260"/>
      <c r="G172" s="260"/>
      <c r="H172" s="260"/>
      <c r="I172" s="45"/>
      <c r="J172" s="58"/>
      <c r="K172" s="43"/>
      <c r="L172" s="45">
        <f>SUMIF(CD52:CD160, 2, AV52:AV160)</f>
        <v>0</v>
      </c>
    </row>
    <row r="173" spans="1:12" ht="14.25" hidden="1" x14ac:dyDescent="0.2">
      <c r="A173" s="58"/>
      <c r="B173" s="63"/>
      <c r="C173" s="260" t="s">
        <v>1584</v>
      </c>
      <c r="D173" s="260"/>
      <c r="E173" s="260"/>
      <c r="F173" s="260"/>
      <c r="G173" s="260"/>
      <c r="H173" s="260"/>
      <c r="I173" s="45"/>
      <c r="J173" s="58"/>
      <c r="K173" s="43"/>
      <c r="L173" s="45">
        <f>L175+L176</f>
        <v>0</v>
      </c>
    </row>
    <row r="174" spans="1:12" ht="14.25" hidden="1" x14ac:dyDescent="0.2">
      <c r="A174" s="58"/>
      <c r="B174" s="63"/>
      <c r="C174" s="262" t="s">
        <v>1581</v>
      </c>
      <c r="D174" s="260"/>
      <c r="E174" s="260"/>
      <c r="F174" s="260"/>
      <c r="G174" s="260"/>
      <c r="H174" s="260"/>
      <c r="I174" s="45"/>
      <c r="J174" s="58"/>
      <c r="K174" s="43"/>
      <c r="L174" s="45"/>
    </row>
    <row r="175" spans="1:12" ht="14.25" hidden="1" x14ac:dyDescent="0.2">
      <c r="A175" s="58"/>
      <c r="B175" s="63"/>
      <c r="C175" s="260" t="s">
        <v>1585</v>
      </c>
      <c r="D175" s="260"/>
      <c r="E175" s="260"/>
      <c r="F175" s="260"/>
      <c r="G175" s="260"/>
      <c r="H175" s="260"/>
      <c r="I175" s="45"/>
      <c r="J175" s="58"/>
      <c r="K175" s="43"/>
      <c r="L175" s="45">
        <f>SUMIF(CD52:CD160, 2, AW52:AW160)-SUMIF(CD52:CD160, 2, BK52:BK160)</f>
        <v>0</v>
      </c>
    </row>
    <row r="176" spans="1:12" ht="14.25" hidden="1" x14ac:dyDescent="0.2">
      <c r="A176" s="58"/>
      <c r="B176" s="63"/>
      <c r="C176" s="260" t="s">
        <v>1586</v>
      </c>
      <c r="D176" s="260"/>
      <c r="E176" s="260"/>
      <c r="F176" s="260"/>
      <c r="G176" s="260"/>
      <c r="H176" s="260"/>
      <c r="I176" s="45"/>
      <c r="J176" s="58"/>
      <c r="K176" s="43"/>
      <c r="L176" s="45">
        <f>SUMIF(CD52:CD160, 2, BC52:BC160)</f>
        <v>0</v>
      </c>
    </row>
    <row r="177" spans="1:12" ht="14.25" hidden="1" x14ac:dyDescent="0.2">
      <c r="A177" s="58"/>
      <c r="B177" s="63"/>
      <c r="C177" s="260" t="s">
        <v>1587</v>
      </c>
      <c r="D177" s="260"/>
      <c r="E177" s="260"/>
      <c r="F177" s="260"/>
      <c r="G177" s="260"/>
      <c r="H177" s="260"/>
      <c r="I177" s="45"/>
      <c r="J177" s="58"/>
      <c r="K177" s="43"/>
      <c r="L177" s="45">
        <f>SUMIF(CD52:CD160, 2, BB52:BB160)</f>
        <v>0</v>
      </c>
    </row>
    <row r="178" spans="1:12" ht="14.25" hidden="1" x14ac:dyDescent="0.2">
      <c r="A178" s="58"/>
      <c r="B178" s="63"/>
      <c r="C178" s="260" t="s">
        <v>1608</v>
      </c>
      <c r="D178" s="260"/>
      <c r="E178" s="260"/>
      <c r="F178" s="260"/>
      <c r="G178" s="260"/>
      <c r="H178" s="260"/>
      <c r="I178" s="45"/>
      <c r="J178" s="58"/>
      <c r="K178" s="43"/>
      <c r="L178" s="45">
        <f>SUMIF(CD52:CD160, 2, AR52:AR160)+SUMIF(CD52:CD160, 2, AT52:AT160)+SUMIF(CD52:CD160, 2, AV52:AV160)</f>
        <v>0</v>
      </c>
    </row>
    <row r="179" spans="1:12" ht="14.25" hidden="1" x14ac:dyDescent="0.2">
      <c r="A179" s="58"/>
      <c r="B179" s="63"/>
      <c r="C179" s="260" t="s">
        <v>1609</v>
      </c>
      <c r="D179" s="260"/>
      <c r="E179" s="260"/>
      <c r="F179" s="260"/>
      <c r="G179" s="260"/>
      <c r="H179" s="260"/>
      <c r="I179" s="45"/>
      <c r="J179" s="58"/>
      <c r="K179" s="43"/>
      <c r="L179" s="45">
        <f>SUMIF(CD52:CD160, 2, AZ52:AZ160)</f>
        <v>0</v>
      </c>
    </row>
    <row r="180" spans="1:12" ht="14.25" hidden="1" x14ac:dyDescent="0.2">
      <c r="A180" s="58"/>
      <c r="B180" s="63"/>
      <c r="C180" s="260" t="s">
        <v>1610</v>
      </c>
      <c r="D180" s="260"/>
      <c r="E180" s="260"/>
      <c r="F180" s="260"/>
      <c r="G180" s="260"/>
      <c r="H180" s="260"/>
      <c r="I180" s="45"/>
      <c r="J180" s="58"/>
      <c r="K180" s="43"/>
      <c r="L180" s="45">
        <f>SUMIF(CD52:CD160, 2, BA52:BA160)</f>
        <v>0</v>
      </c>
    </row>
    <row r="182" spans="1:12" ht="15" x14ac:dyDescent="0.2">
      <c r="A182" s="64"/>
      <c r="B182" s="65"/>
      <c r="C182" s="259" t="s">
        <v>1612</v>
      </c>
      <c r="D182" s="259"/>
      <c r="E182" s="259"/>
      <c r="F182" s="259"/>
      <c r="G182" s="259"/>
      <c r="H182" s="259"/>
      <c r="I182" s="49"/>
      <c r="J182" s="64"/>
      <c r="K182" s="66"/>
      <c r="L182" s="49">
        <f>L184+L185</f>
        <v>399745.06</v>
      </c>
    </row>
    <row r="183" spans="1:12" ht="14.25" x14ac:dyDescent="0.2">
      <c r="A183" s="58"/>
      <c r="B183" s="63"/>
      <c r="C183" s="262" t="s">
        <v>1578</v>
      </c>
      <c r="D183" s="260"/>
      <c r="E183" s="260"/>
      <c r="F183" s="260"/>
      <c r="G183" s="260"/>
      <c r="H183" s="260"/>
      <c r="I183" s="45"/>
      <c r="J183" s="58"/>
      <c r="K183" s="43"/>
      <c r="L183" s="45"/>
    </row>
    <row r="184" spans="1:12" ht="14.25" x14ac:dyDescent="0.2">
      <c r="A184" s="58"/>
      <c r="B184" s="63"/>
      <c r="C184" s="260" t="s">
        <v>1592</v>
      </c>
      <c r="D184" s="260"/>
      <c r="E184" s="260"/>
      <c r="F184" s="260"/>
      <c r="G184" s="260"/>
      <c r="H184" s="260"/>
      <c r="I184" s="45"/>
      <c r="J184" s="58"/>
      <c r="K184" s="43"/>
      <c r="L184" s="45">
        <f>SUMIF(CD52:CD180, 3, BK52:BK180)</f>
        <v>399745.06</v>
      </c>
    </row>
    <row r="185" spans="1:12" ht="14.25" hidden="1" x14ac:dyDescent="0.2">
      <c r="A185" s="58"/>
      <c r="B185" s="63"/>
      <c r="C185" s="260" t="s">
        <v>1593</v>
      </c>
      <c r="D185" s="260"/>
      <c r="E185" s="260"/>
      <c r="F185" s="260"/>
      <c r="G185" s="260"/>
      <c r="H185" s="260"/>
      <c r="I185" s="45"/>
      <c r="J185" s="58"/>
      <c r="K185" s="43"/>
      <c r="L185" s="45">
        <f>SUMIF(CD52:CD180, 3, BD52:BD180)</f>
        <v>0</v>
      </c>
    </row>
    <row r="186" spans="1:12" hidden="1" x14ac:dyDescent="0.2"/>
    <row r="187" spans="1:12" ht="15" hidden="1" x14ac:dyDescent="0.2">
      <c r="A187" s="64"/>
      <c r="B187" s="65"/>
      <c r="C187" s="259" t="s">
        <v>1613</v>
      </c>
      <c r="D187" s="259"/>
      <c r="E187" s="259"/>
      <c r="F187" s="259"/>
      <c r="G187" s="259"/>
      <c r="H187" s="259"/>
      <c r="I187" s="49"/>
      <c r="J187" s="64"/>
      <c r="K187" s="66"/>
      <c r="L187" s="49">
        <f>L195+L210+L211+L189+L190+L191+L192</f>
        <v>0</v>
      </c>
    </row>
    <row r="188" spans="1:12" ht="14.25" hidden="1" x14ac:dyDescent="0.2">
      <c r="A188" s="58"/>
      <c r="B188" s="63"/>
      <c r="C188" s="262" t="s">
        <v>1578</v>
      </c>
      <c r="D188" s="260"/>
      <c r="E188" s="260"/>
      <c r="F188" s="260"/>
      <c r="G188" s="260"/>
      <c r="H188" s="260"/>
      <c r="I188" s="45"/>
      <c r="J188" s="58"/>
      <c r="K188" s="43"/>
      <c r="L188" s="45"/>
    </row>
    <row r="189" spans="1:12" ht="14.25" hidden="1" x14ac:dyDescent="0.2">
      <c r="A189" s="58"/>
      <c r="B189" s="63"/>
      <c r="C189" s="260" t="s">
        <v>1614</v>
      </c>
      <c r="D189" s="260"/>
      <c r="E189" s="260"/>
      <c r="F189" s="260"/>
      <c r="G189" s="260"/>
      <c r="H189" s="260"/>
      <c r="I189" s="45"/>
      <c r="J189" s="58"/>
      <c r="K189" s="43"/>
      <c r="L189" s="45"/>
    </row>
    <row r="190" spans="1:12" ht="14.25" hidden="1" x14ac:dyDescent="0.2">
      <c r="A190" s="58"/>
      <c r="B190" s="63"/>
      <c r="C190" s="260" t="s">
        <v>1614</v>
      </c>
      <c r="D190" s="260"/>
      <c r="E190" s="260"/>
      <c r="F190" s="260"/>
      <c r="G190" s="260"/>
      <c r="H190" s="260"/>
      <c r="I190" s="45"/>
      <c r="J190" s="58"/>
      <c r="K190" s="43"/>
      <c r="L190" s="45">
        <f>SUM(BQ52:BQ185)</f>
        <v>0</v>
      </c>
    </row>
    <row r="191" spans="1:12" ht="14.25" hidden="1" x14ac:dyDescent="0.2">
      <c r="A191" s="58"/>
      <c r="B191" s="63"/>
      <c r="C191" s="260" t="s">
        <v>1615</v>
      </c>
      <c r="D191" s="260"/>
      <c r="E191" s="260"/>
      <c r="F191" s="260"/>
      <c r="G191" s="260"/>
      <c r="H191" s="260"/>
      <c r="I191" s="45"/>
      <c r="J191" s="58"/>
      <c r="K191" s="43"/>
      <c r="L191" s="45">
        <f>SUMIF(CD52:CD185, 4, BB52:BB185)+SUMIF(CD52:CD185, 4, BC52:BC185)+SUMIF(CD52:CD185, 4, BD52:BD185)</f>
        <v>0</v>
      </c>
    </row>
    <row r="192" spans="1:12" ht="14.25" hidden="1" x14ac:dyDescent="0.2">
      <c r="A192" s="58"/>
      <c r="B192" s="63"/>
      <c r="C192" s="260" t="s">
        <v>1616</v>
      </c>
      <c r="D192" s="260"/>
      <c r="E192" s="260"/>
      <c r="F192" s="260"/>
      <c r="G192" s="260"/>
      <c r="H192" s="260"/>
      <c r="I192" s="45"/>
      <c r="J192" s="58"/>
      <c r="K192" s="43"/>
      <c r="L192" s="45">
        <f>SUM(BO52:BO185)</f>
        <v>0</v>
      </c>
    </row>
    <row r="193" spans="1:12" ht="14.25" hidden="1" x14ac:dyDescent="0.2">
      <c r="A193" s="58"/>
      <c r="B193" s="63"/>
      <c r="C193" s="260" t="s">
        <v>640</v>
      </c>
      <c r="D193" s="260"/>
      <c r="E193" s="260"/>
      <c r="F193" s="260"/>
      <c r="G193" s="260"/>
      <c r="H193" s="260"/>
      <c r="I193" s="45"/>
      <c r="J193" s="58"/>
      <c r="K193" s="43"/>
      <c r="L193" s="45">
        <f>L195+L210+L211</f>
        <v>0</v>
      </c>
    </row>
    <row r="194" spans="1:12" ht="14.25" hidden="1" x14ac:dyDescent="0.2">
      <c r="A194" s="58"/>
      <c r="B194" s="63"/>
      <c r="C194" s="262" t="s">
        <v>1578</v>
      </c>
      <c r="D194" s="260"/>
      <c r="E194" s="260"/>
      <c r="F194" s="260"/>
      <c r="G194" s="260"/>
      <c r="H194" s="260"/>
      <c r="I194" s="45"/>
      <c r="J194" s="58"/>
      <c r="K194" s="43"/>
      <c r="L194" s="45"/>
    </row>
    <row r="195" spans="1:12" ht="14.25" hidden="1" x14ac:dyDescent="0.2">
      <c r="A195" s="58"/>
      <c r="B195" s="63"/>
      <c r="C195" s="260" t="s">
        <v>1606</v>
      </c>
      <c r="D195" s="260"/>
      <c r="E195" s="260"/>
      <c r="F195" s="260"/>
      <c r="G195" s="260"/>
      <c r="H195" s="260"/>
      <c r="I195" s="45"/>
      <c r="J195" s="58"/>
      <c r="K195" s="43"/>
      <c r="L195" s="45">
        <f>L197+L198+L204+L208</f>
        <v>0</v>
      </c>
    </row>
    <row r="196" spans="1:12" ht="14.25" hidden="1" x14ac:dyDescent="0.2">
      <c r="A196" s="58"/>
      <c r="B196" s="63"/>
      <c r="C196" s="262" t="s">
        <v>1578</v>
      </c>
      <c r="D196" s="260"/>
      <c r="E196" s="260"/>
      <c r="F196" s="260"/>
      <c r="G196" s="260"/>
      <c r="H196" s="260"/>
      <c r="I196" s="45"/>
      <c r="J196" s="58"/>
      <c r="K196" s="43"/>
      <c r="L196" s="45"/>
    </row>
    <row r="197" spans="1:12" ht="14.25" hidden="1" x14ac:dyDescent="0.2">
      <c r="A197" s="58"/>
      <c r="B197" s="63"/>
      <c r="C197" s="260" t="s">
        <v>1607</v>
      </c>
      <c r="D197" s="260"/>
      <c r="E197" s="260"/>
      <c r="F197" s="260"/>
      <c r="G197" s="260"/>
      <c r="H197" s="260"/>
      <c r="I197" s="45"/>
      <c r="J197" s="58"/>
      <c r="K197" s="43"/>
      <c r="L197" s="45">
        <f>SUMIF(CD52:CD185, 4, AR52:AR185)</f>
        <v>0</v>
      </c>
    </row>
    <row r="198" spans="1:12" ht="14.25" hidden="1" x14ac:dyDescent="0.2">
      <c r="A198" s="58"/>
      <c r="B198" s="63"/>
      <c r="C198" s="260" t="s">
        <v>1580</v>
      </c>
      <c r="D198" s="260"/>
      <c r="E198" s="260"/>
      <c r="F198" s="260"/>
      <c r="G198" s="260"/>
      <c r="H198" s="260"/>
      <c r="I198" s="45"/>
      <c r="J198" s="58"/>
      <c r="K198" s="43"/>
      <c r="L198" s="45">
        <f>L200+L203+L202</f>
        <v>0</v>
      </c>
    </row>
    <row r="199" spans="1:12" ht="14.25" hidden="1" x14ac:dyDescent="0.2">
      <c r="A199" s="58"/>
      <c r="B199" s="63"/>
      <c r="C199" s="262" t="s">
        <v>1581</v>
      </c>
      <c r="D199" s="260"/>
      <c r="E199" s="260"/>
      <c r="F199" s="260"/>
      <c r="G199" s="260"/>
      <c r="H199" s="260"/>
      <c r="I199" s="45"/>
      <c r="J199" s="58"/>
      <c r="K199" s="43"/>
      <c r="L199" s="45"/>
    </row>
    <row r="200" spans="1:12" ht="14.25" hidden="1" x14ac:dyDescent="0.2">
      <c r="A200" s="58"/>
      <c r="B200" s="63"/>
      <c r="C200" s="260" t="s">
        <v>1580</v>
      </c>
      <c r="D200" s="260"/>
      <c r="E200" s="260"/>
      <c r="F200" s="260"/>
      <c r="G200" s="260"/>
      <c r="H200" s="260"/>
      <c r="I200" s="45"/>
      <c r="J200" s="58"/>
      <c r="K200" s="43"/>
      <c r="L200" s="45">
        <f>SUMIF(CD52:CD185, 4, AO52:AO185)</f>
        <v>0</v>
      </c>
    </row>
    <row r="201" spans="1:12" ht="14.25" hidden="1" x14ac:dyDescent="0.2">
      <c r="A201" s="58"/>
      <c r="B201" s="63"/>
      <c r="C201" s="262" t="s">
        <v>1582</v>
      </c>
      <c r="D201" s="260"/>
      <c r="E201" s="260"/>
      <c r="F201" s="260"/>
      <c r="G201" s="260"/>
      <c r="H201" s="260"/>
      <c r="I201" s="45"/>
      <c r="J201" s="58"/>
      <c r="K201" s="43"/>
      <c r="L201" s="45"/>
    </row>
    <row r="202" spans="1:12" ht="14.25" hidden="1" x14ac:dyDescent="0.2">
      <c r="A202" s="58"/>
      <c r="B202" s="63"/>
      <c r="C202" s="260" t="s">
        <v>1601</v>
      </c>
      <c r="D202" s="260"/>
      <c r="E202" s="260"/>
      <c r="F202" s="260"/>
      <c r="G202" s="260"/>
      <c r="H202" s="260"/>
      <c r="I202" s="45"/>
      <c r="J202" s="58"/>
      <c r="K202" s="43"/>
      <c r="L202" s="45">
        <f>SUMIF(CD52:CD185, 4, AT52:AT185)</f>
        <v>0</v>
      </c>
    </row>
    <row r="203" spans="1:12" ht="14.25" hidden="1" x14ac:dyDescent="0.2">
      <c r="A203" s="58"/>
      <c r="B203" s="63"/>
      <c r="C203" s="260" t="s">
        <v>1583</v>
      </c>
      <c r="D203" s="260"/>
      <c r="E203" s="260"/>
      <c r="F203" s="260"/>
      <c r="G203" s="260"/>
      <c r="H203" s="260"/>
      <c r="I203" s="45"/>
      <c r="J203" s="58"/>
      <c r="K203" s="43"/>
      <c r="L203" s="45">
        <f>SUMIF(CD52:CD185, 4, AV52:AV185)</f>
        <v>0</v>
      </c>
    </row>
    <row r="204" spans="1:12" ht="14.25" hidden="1" x14ac:dyDescent="0.2">
      <c r="A204" s="58"/>
      <c r="B204" s="63"/>
      <c r="C204" s="260" t="s">
        <v>1584</v>
      </c>
      <c r="D204" s="260"/>
      <c r="E204" s="260"/>
      <c r="F204" s="260"/>
      <c r="G204" s="260"/>
      <c r="H204" s="260"/>
      <c r="I204" s="45"/>
      <c r="J204" s="58"/>
      <c r="K204" s="43"/>
      <c r="L204" s="45">
        <f>L206+L207</f>
        <v>0</v>
      </c>
    </row>
    <row r="205" spans="1:12" ht="14.25" hidden="1" x14ac:dyDescent="0.2">
      <c r="A205" s="58"/>
      <c r="B205" s="63"/>
      <c r="C205" s="262" t="s">
        <v>1581</v>
      </c>
      <c r="D205" s="260"/>
      <c r="E205" s="260"/>
      <c r="F205" s="260"/>
      <c r="G205" s="260"/>
      <c r="H205" s="260"/>
      <c r="I205" s="45"/>
      <c r="J205" s="58"/>
      <c r="K205" s="43"/>
      <c r="L205" s="45"/>
    </row>
    <row r="206" spans="1:12" ht="14.25" hidden="1" x14ac:dyDescent="0.2">
      <c r="A206" s="58"/>
      <c r="B206" s="63"/>
      <c r="C206" s="260" t="s">
        <v>1585</v>
      </c>
      <c r="D206" s="260"/>
      <c r="E206" s="260"/>
      <c r="F206" s="260"/>
      <c r="G206" s="260"/>
      <c r="H206" s="260"/>
      <c r="I206" s="45"/>
      <c r="J206" s="58"/>
      <c r="K206" s="43"/>
      <c r="L206" s="45">
        <f>SUMIF(CD52:CD185, 4, AW52:AW185)-SUMIF(CD52:CD185, 4, BK52:BK185)</f>
        <v>0</v>
      </c>
    </row>
    <row r="207" spans="1:12" ht="14.25" hidden="1" x14ac:dyDescent="0.2">
      <c r="A207" s="58"/>
      <c r="B207" s="63"/>
      <c r="C207" s="260" t="s">
        <v>1586</v>
      </c>
      <c r="D207" s="260"/>
      <c r="E207" s="260"/>
      <c r="F207" s="260"/>
      <c r="G207" s="260"/>
      <c r="H207" s="260"/>
      <c r="I207" s="45"/>
      <c r="J207" s="58"/>
      <c r="K207" s="43"/>
      <c r="L207" s="45">
        <f>SUMIF(CD52:CD185, 4, BC52:BC185)</f>
        <v>0</v>
      </c>
    </row>
    <row r="208" spans="1:12" ht="14.25" hidden="1" x14ac:dyDescent="0.2">
      <c r="A208" s="58"/>
      <c r="B208" s="63"/>
      <c r="C208" s="260" t="s">
        <v>1587</v>
      </c>
      <c r="D208" s="260"/>
      <c r="E208" s="260"/>
      <c r="F208" s="260"/>
      <c r="G208" s="260"/>
      <c r="H208" s="260"/>
      <c r="I208" s="45"/>
      <c r="J208" s="58"/>
      <c r="K208" s="43"/>
      <c r="L208" s="45">
        <f>SUMIF(CD52:CD185, 4, BB52:BB185)</f>
        <v>0</v>
      </c>
    </row>
    <row r="209" spans="1:12" ht="14.25" hidden="1" x14ac:dyDescent="0.2">
      <c r="A209" s="58"/>
      <c r="B209" s="63"/>
      <c r="C209" s="260" t="s">
        <v>1608</v>
      </c>
      <c r="D209" s="260"/>
      <c r="E209" s="260"/>
      <c r="F209" s="260"/>
      <c r="G209" s="260"/>
      <c r="H209" s="260"/>
      <c r="I209" s="45"/>
      <c r="J209" s="58"/>
      <c r="K209" s="43"/>
      <c r="L209" s="45">
        <f>SUMIF(CD52:CD185, 4, AR52:AR185)+SUMIF(CD52:CD185, 4, AT52:AT185)+SUMIF(CD52:CD185, 4, AV52:AV185)</f>
        <v>0</v>
      </c>
    </row>
    <row r="210" spans="1:12" ht="14.25" hidden="1" x14ac:dyDescent="0.2">
      <c r="A210" s="58"/>
      <c r="B210" s="63"/>
      <c r="C210" s="260" t="s">
        <v>1609</v>
      </c>
      <c r="D210" s="260"/>
      <c r="E210" s="260"/>
      <c r="F210" s="260"/>
      <c r="G210" s="260"/>
      <c r="H210" s="260"/>
      <c r="I210" s="45"/>
      <c r="J210" s="58"/>
      <c r="K210" s="43"/>
      <c r="L210" s="45">
        <f>SUMIF(CD52:CD185, 4, AZ52:AZ185)</f>
        <v>0</v>
      </c>
    </row>
    <row r="211" spans="1:12" ht="14.25" hidden="1" x14ac:dyDescent="0.2">
      <c r="A211" s="58"/>
      <c r="B211" s="63"/>
      <c r="C211" s="260" t="s">
        <v>1610</v>
      </c>
      <c r="D211" s="260"/>
      <c r="E211" s="260"/>
      <c r="F211" s="260"/>
      <c r="G211" s="260"/>
      <c r="H211" s="260"/>
      <c r="I211" s="45"/>
      <c r="J211" s="58"/>
      <c r="K211" s="43"/>
      <c r="L211" s="45">
        <f>SUMIF(CD52:CD185, 4, BA52:BA185)</f>
        <v>0</v>
      </c>
    </row>
    <row r="213" spans="1:12" ht="15" x14ac:dyDescent="0.2">
      <c r="A213" s="64"/>
      <c r="B213" s="65"/>
      <c r="C213" s="259" t="s">
        <v>1617</v>
      </c>
      <c r="D213" s="259"/>
      <c r="E213" s="259"/>
      <c r="F213" s="259"/>
      <c r="G213" s="259"/>
      <c r="H213" s="259"/>
      <c r="I213" s="49"/>
      <c r="J213" s="64"/>
      <c r="K213" s="66"/>
      <c r="L213" s="49">
        <f>L142+L162+L182+L187</f>
        <v>592264.78</v>
      </c>
    </row>
    <row r="214" spans="1:12" ht="14.25" x14ac:dyDescent="0.2">
      <c r="A214" s="58"/>
      <c r="B214" s="63"/>
      <c r="C214" s="262" t="s">
        <v>1578</v>
      </c>
      <c r="D214" s="260"/>
      <c r="E214" s="260"/>
      <c r="F214" s="260"/>
      <c r="G214" s="260"/>
      <c r="H214" s="260"/>
      <c r="I214" s="45"/>
      <c r="J214" s="58"/>
      <c r="K214" s="43"/>
      <c r="L214" s="45"/>
    </row>
    <row r="215" spans="1:12" ht="14.25" x14ac:dyDescent="0.2">
      <c r="A215" s="58"/>
      <c r="B215" s="63"/>
      <c r="C215" s="260" t="s">
        <v>1606</v>
      </c>
      <c r="D215" s="260"/>
      <c r="E215" s="260"/>
      <c r="F215" s="260"/>
      <c r="G215" s="260"/>
      <c r="H215" s="260"/>
      <c r="I215" s="45"/>
      <c r="J215" s="58"/>
      <c r="K215" s="43"/>
      <c r="L215" s="45">
        <f>L217+L218+L224+L228</f>
        <v>76008.41</v>
      </c>
    </row>
    <row r="216" spans="1:12" ht="14.25" x14ac:dyDescent="0.2">
      <c r="A216" s="58"/>
      <c r="B216" s="63"/>
      <c r="C216" s="262" t="s">
        <v>1578</v>
      </c>
      <c r="D216" s="260"/>
      <c r="E216" s="260"/>
      <c r="F216" s="260"/>
      <c r="G216" s="260"/>
      <c r="H216" s="260"/>
      <c r="I216" s="45"/>
      <c r="J216" s="58"/>
      <c r="K216" s="43"/>
      <c r="L216" s="45"/>
    </row>
    <row r="217" spans="1:12" ht="14.25" x14ac:dyDescent="0.2">
      <c r="A217" s="58"/>
      <c r="B217" s="63"/>
      <c r="C217" s="260" t="s">
        <v>1607</v>
      </c>
      <c r="D217" s="260"/>
      <c r="E217" s="260"/>
      <c r="F217" s="260"/>
      <c r="G217" s="260"/>
      <c r="H217" s="260"/>
      <c r="I217" s="45"/>
      <c r="J217" s="58"/>
      <c r="K217" s="43"/>
      <c r="L217" s="45">
        <f>SUM(AR52:AR211)</f>
        <v>66892.509999999995</v>
      </c>
    </row>
    <row r="218" spans="1:12" ht="14.25" hidden="1" x14ac:dyDescent="0.2">
      <c r="A218" s="58"/>
      <c r="B218" s="63"/>
      <c r="C218" s="260" t="s">
        <v>1580</v>
      </c>
      <c r="D218" s="260"/>
      <c r="E218" s="260"/>
      <c r="F218" s="260"/>
      <c r="G218" s="260"/>
      <c r="H218" s="260"/>
      <c r="I218" s="45"/>
      <c r="J218" s="58"/>
      <c r="K218" s="43"/>
      <c r="L218" s="45">
        <f>L220+L223+L222</f>
        <v>9115.9</v>
      </c>
    </row>
    <row r="219" spans="1:12" ht="14.25" hidden="1" x14ac:dyDescent="0.2">
      <c r="A219" s="58"/>
      <c r="B219" s="63"/>
      <c r="C219" s="262" t="s">
        <v>1581</v>
      </c>
      <c r="D219" s="260"/>
      <c r="E219" s="260"/>
      <c r="F219" s="260"/>
      <c r="G219" s="260"/>
      <c r="H219" s="260"/>
      <c r="I219" s="45"/>
      <c r="J219" s="58"/>
      <c r="K219" s="43"/>
      <c r="L219" s="45"/>
    </row>
    <row r="220" spans="1:12" ht="14.25" x14ac:dyDescent="0.2">
      <c r="A220" s="58"/>
      <c r="B220" s="63"/>
      <c r="C220" s="260" t="s">
        <v>1580</v>
      </c>
      <c r="D220" s="260"/>
      <c r="E220" s="260"/>
      <c r="F220" s="260"/>
      <c r="G220" s="260"/>
      <c r="H220" s="260"/>
      <c r="I220" s="45"/>
      <c r="J220" s="58"/>
      <c r="K220" s="43"/>
      <c r="L220" s="45">
        <f>SUM(AO52:AO211)</f>
        <v>4529.08</v>
      </c>
    </row>
    <row r="221" spans="1:12" ht="14.25" hidden="1" x14ac:dyDescent="0.2">
      <c r="A221" s="58"/>
      <c r="B221" s="63"/>
      <c r="C221" s="262" t="s">
        <v>1582</v>
      </c>
      <c r="D221" s="260"/>
      <c r="E221" s="260"/>
      <c r="F221" s="260"/>
      <c r="G221" s="260"/>
      <c r="H221" s="260"/>
      <c r="I221" s="45"/>
      <c r="J221" s="58"/>
      <c r="K221" s="43"/>
      <c r="L221" s="45"/>
    </row>
    <row r="222" spans="1:12" ht="14.25" x14ac:dyDescent="0.2">
      <c r="A222" s="58"/>
      <c r="B222" s="63"/>
      <c r="C222" s="260" t="s">
        <v>1601</v>
      </c>
      <c r="D222" s="260"/>
      <c r="E222" s="260"/>
      <c r="F222" s="260"/>
      <c r="G222" s="260"/>
      <c r="H222" s="260"/>
      <c r="I222" s="45"/>
      <c r="J222" s="58"/>
      <c r="K222" s="43"/>
      <c r="L222" s="45">
        <f>SUM(AT52:AT211)</f>
        <v>4586.82</v>
      </c>
    </row>
    <row r="223" spans="1:12" ht="14.25" hidden="1" x14ac:dyDescent="0.2">
      <c r="A223" s="58"/>
      <c r="B223" s="63"/>
      <c r="C223" s="260" t="s">
        <v>1583</v>
      </c>
      <c r="D223" s="260"/>
      <c r="E223" s="260"/>
      <c r="F223" s="260"/>
      <c r="G223" s="260"/>
      <c r="H223" s="260"/>
      <c r="I223" s="45"/>
      <c r="J223" s="58"/>
      <c r="K223" s="43"/>
      <c r="L223" s="45">
        <f>SUM(AV52:AV211)</f>
        <v>0</v>
      </c>
    </row>
    <row r="224" spans="1:12" ht="14.25" hidden="1" x14ac:dyDescent="0.2">
      <c r="A224" s="58"/>
      <c r="B224" s="63"/>
      <c r="C224" s="260" t="s">
        <v>1584</v>
      </c>
      <c r="D224" s="260"/>
      <c r="E224" s="260"/>
      <c r="F224" s="260"/>
      <c r="G224" s="260"/>
      <c r="H224" s="260"/>
      <c r="I224" s="45"/>
      <c r="J224" s="58"/>
      <c r="K224" s="43"/>
      <c r="L224" s="45">
        <f>L226+L227</f>
        <v>0</v>
      </c>
    </row>
    <row r="225" spans="1:12" ht="14.25" hidden="1" x14ac:dyDescent="0.2">
      <c r="A225" s="58"/>
      <c r="B225" s="63"/>
      <c r="C225" s="262" t="s">
        <v>1581</v>
      </c>
      <c r="D225" s="260"/>
      <c r="E225" s="260"/>
      <c r="F225" s="260"/>
      <c r="G225" s="260"/>
      <c r="H225" s="260"/>
      <c r="I225" s="45"/>
      <c r="J225" s="58"/>
      <c r="K225" s="43"/>
      <c r="L225" s="45"/>
    </row>
    <row r="226" spans="1:12" ht="14.25" hidden="1" x14ac:dyDescent="0.2">
      <c r="A226" s="58"/>
      <c r="B226" s="63"/>
      <c r="C226" s="260" t="s">
        <v>1585</v>
      </c>
      <c r="D226" s="260"/>
      <c r="E226" s="260"/>
      <c r="F226" s="260"/>
      <c r="G226" s="260"/>
      <c r="H226" s="260"/>
      <c r="I226" s="45"/>
      <c r="J226" s="58"/>
      <c r="K226" s="43"/>
      <c r="L226" s="45">
        <f>SUM(AW52:AW211)-SUM(BK52:BK211)</f>
        <v>0</v>
      </c>
    </row>
    <row r="227" spans="1:12" ht="14.25" hidden="1" x14ac:dyDescent="0.2">
      <c r="A227" s="58"/>
      <c r="B227" s="63"/>
      <c r="C227" s="260" t="s">
        <v>1586</v>
      </c>
      <c r="D227" s="260"/>
      <c r="E227" s="260"/>
      <c r="F227" s="260"/>
      <c r="G227" s="260"/>
      <c r="H227" s="260"/>
      <c r="I227" s="45"/>
      <c r="J227" s="58"/>
      <c r="K227" s="43"/>
      <c r="L227" s="45">
        <f>SUM(BC52:BC211)</f>
        <v>0</v>
      </c>
    </row>
    <row r="228" spans="1:12" ht="14.25" hidden="1" x14ac:dyDescent="0.2">
      <c r="A228" s="58"/>
      <c r="B228" s="63"/>
      <c r="C228" s="260" t="s">
        <v>1587</v>
      </c>
      <c r="D228" s="260"/>
      <c r="E228" s="260"/>
      <c r="F228" s="260"/>
      <c r="G228" s="260"/>
      <c r="H228" s="260"/>
      <c r="I228" s="45"/>
      <c r="J228" s="58"/>
      <c r="K228" s="43"/>
      <c r="L228" s="45">
        <f>SUM(BB52:BB211)</f>
        <v>0</v>
      </c>
    </row>
    <row r="229" spans="1:12" ht="14.25" x14ac:dyDescent="0.2">
      <c r="A229" s="58"/>
      <c r="B229" s="63"/>
      <c r="C229" s="260" t="s">
        <v>1588</v>
      </c>
      <c r="D229" s="260"/>
      <c r="E229" s="260"/>
      <c r="F229" s="260"/>
      <c r="G229" s="260"/>
      <c r="H229" s="260"/>
      <c r="I229" s="45"/>
      <c r="J229" s="58"/>
      <c r="K229" s="43"/>
      <c r="L229" s="45">
        <f>SUM(AR52:AR211)+SUM(AT52:AT211)+SUM(AV52:AV211)</f>
        <v>71479.33</v>
      </c>
    </row>
    <row r="230" spans="1:12" ht="14.25" x14ac:dyDescent="0.2">
      <c r="A230" s="58"/>
      <c r="B230" s="63"/>
      <c r="C230" s="260" t="s">
        <v>1589</v>
      </c>
      <c r="D230" s="260"/>
      <c r="E230" s="260"/>
      <c r="F230" s="260"/>
      <c r="G230" s="260"/>
      <c r="H230" s="260"/>
      <c r="I230" s="45"/>
      <c r="J230" s="58"/>
      <c r="K230" s="43"/>
      <c r="L230" s="45">
        <f>SUM(AZ52:AZ211)</f>
        <v>73623.710000000006</v>
      </c>
    </row>
    <row r="231" spans="1:12" ht="14.25" x14ac:dyDescent="0.2">
      <c r="A231" s="58"/>
      <c r="B231" s="63"/>
      <c r="C231" s="260" t="s">
        <v>1590</v>
      </c>
      <c r="D231" s="260"/>
      <c r="E231" s="260"/>
      <c r="F231" s="260"/>
      <c r="G231" s="260"/>
      <c r="H231" s="260"/>
      <c r="I231" s="45"/>
      <c r="J231" s="58"/>
      <c r="K231" s="43"/>
      <c r="L231" s="45">
        <f>SUM(BA52:BA211)</f>
        <v>42887.6</v>
      </c>
    </row>
    <row r="232" spans="1:12" ht="14.25" x14ac:dyDescent="0.2">
      <c r="A232" s="58"/>
      <c r="B232" s="63"/>
      <c r="C232" s="260" t="s">
        <v>1618</v>
      </c>
      <c r="D232" s="260"/>
      <c r="E232" s="260"/>
      <c r="F232" s="260"/>
      <c r="G232" s="260"/>
      <c r="H232" s="260"/>
      <c r="I232" s="45"/>
      <c r="J232" s="58"/>
      <c r="K232" s="43"/>
      <c r="L232" s="45">
        <f>L234+L235</f>
        <v>399745.06</v>
      </c>
    </row>
    <row r="233" spans="1:12" ht="14.25" x14ac:dyDescent="0.2">
      <c r="A233" s="58"/>
      <c r="B233" s="63"/>
      <c r="C233" s="262" t="s">
        <v>1578</v>
      </c>
      <c r="D233" s="260"/>
      <c r="E233" s="260"/>
      <c r="F233" s="260"/>
      <c r="G233" s="260"/>
      <c r="H233" s="260"/>
      <c r="I233" s="45"/>
      <c r="J233" s="58"/>
      <c r="K233" s="43"/>
      <c r="L233" s="45"/>
    </row>
    <row r="234" spans="1:12" ht="14.25" x14ac:dyDescent="0.2">
      <c r="A234" s="58"/>
      <c r="B234" s="63"/>
      <c r="C234" s="260" t="s">
        <v>1592</v>
      </c>
      <c r="D234" s="260"/>
      <c r="E234" s="260"/>
      <c r="F234" s="260"/>
      <c r="G234" s="260"/>
      <c r="H234" s="260"/>
      <c r="I234" s="45"/>
      <c r="J234" s="58"/>
      <c r="K234" s="43"/>
      <c r="L234" s="45">
        <f>SUM(BK52:BK211)</f>
        <v>399745.06</v>
      </c>
    </row>
    <row r="235" spans="1:12" ht="14.25" hidden="1" x14ac:dyDescent="0.2">
      <c r="A235" s="58"/>
      <c r="B235" s="63"/>
      <c r="C235" s="260" t="s">
        <v>1593</v>
      </c>
      <c r="D235" s="260"/>
      <c r="E235" s="260"/>
      <c r="F235" s="260"/>
      <c r="G235" s="260"/>
      <c r="H235" s="260"/>
      <c r="I235" s="45"/>
      <c r="J235" s="58"/>
      <c r="K235" s="43"/>
      <c r="L235" s="45">
        <f>SUM(BD52:BD211)</f>
        <v>0</v>
      </c>
    </row>
    <row r="236" spans="1:12" ht="14.25" hidden="1" x14ac:dyDescent="0.2">
      <c r="A236" s="58"/>
      <c r="B236" s="63"/>
      <c r="C236" s="260" t="s">
        <v>1619</v>
      </c>
      <c r="D236" s="260"/>
      <c r="E236" s="260"/>
      <c r="F236" s="260"/>
      <c r="G236" s="260"/>
      <c r="H236" s="260"/>
      <c r="I236" s="45"/>
      <c r="J236" s="58"/>
      <c r="K236" s="43"/>
      <c r="L236" s="45">
        <f>L187</f>
        <v>0</v>
      </c>
    </row>
    <row r="237" spans="1:12" ht="14.25" x14ac:dyDescent="0.2">
      <c r="A237" s="58"/>
      <c r="B237" s="63"/>
      <c r="C237" s="259" t="s">
        <v>1596</v>
      </c>
      <c r="D237" s="260"/>
      <c r="E237" s="260"/>
      <c r="F237" s="260"/>
      <c r="G237" s="260"/>
      <c r="H237" s="260"/>
      <c r="I237" s="45"/>
      <c r="J237" s="58"/>
      <c r="K237" s="43"/>
      <c r="L237" s="45"/>
    </row>
    <row r="238" spans="1:12" ht="14.25" hidden="1" x14ac:dyDescent="0.2">
      <c r="A238" s="58"/>
      <c r="B238" s="63"/>
      <c r="C238" s="260" t="s">
        <v>1597</v>
      </c>
      <c r="D238" s="260"/>
      <c r="E238" s="260"/>
      <c r="F238" s="260"/>
      <c r="G238" s="260"/>
      <c r="H238" s="260"/>
      <c r="I238" s="45"/>
      <c r="J238" s="58"/>
      <c r="K238" s="43"/>
      <c r="L238" s="45">
        <f>SUM(AX52:AX211)</f>
        <v>0</v>
      </c>
    </row>
    <row r="239" spans="1:12" ht="14.25" x14ac:dyDescent="0.2">
      <c r="A239" s="58"/>
      <c r="B239" s="63"/>
      <c r="C239" s="260" t="s">
        <v>1598</v>
      </c>
      <c r="D239" s="260"/>
      <c r="E239" s="260"/>
      <c r="F239" s="260"/>
      <c r="G239" s="260"/>
      <c r="H239" s="260"/>
      <c r="I239" s="45"/>
      <c r="J239" s="58"/>
      <c r="K239" s="43"/>
      <c r="L239" s="45">
        <f>SUM(AY52:AY211)</f>
        <v>399745.06</v>
      </c>
    </row>
    <row r="240" spans="1:12" ht="14.25" x14ac:dyDescent="0.2">
      <c r="A240" s="58"/>
      <c r="B240" s="63"/>
      <c r="C240" s="260" t="s">
        <v>1599</v>
      </c>
      <c r="D240" s="260"/>
      <c r="E240" s="260"/>
      <c r="F240" s="261"/>
      <c r="G240" s="48">
        <f>Source!F558</f>
        <v>78.528000000000006</v>
      </c>
      <c r="H240" s="58"/>
      <c r="I240" s="58"/>
      <c r="J240" s="58"/>
      <c r="K240" s="58"/>
      <c r="L240" s="58"/>
    </row>
    <row r="241" spans="1:12" ht="14.25" x14ac:dyDescent="0.2">
      <c r="A241" s="58"/>
      <c r="B241" s="63"/>
      <c r="C241" s="260" t="s">
        <v>1600</v>
      </c>
      <c r="D241" s="260"/>
      <c r="E241" s="260"/>
      <c r="F241" s="261"/>
      <c r="G241" s="48">
        <f>Source!F559</f>
        <v>4.62</v>
      </c>
      <c r="H241" s="58"/>
      <c r="I241" s="58"/>
      <c r="J241" s="58"/>
      <c r="K241" s="58"/>
      <c r="L241" s="58"/>
    </row>
    <row r="245" spans="1:12" ht="14.25" customHeight="1" x14ac:dyDescent="0.2">
      <c r="A245" s="81"/>
      <c r="B245" s="82" t="s">
        <v>1620</v>
      </c>
      <c r="C245" s="84" t="str">
        <f>IF(Source!AC12&lt;&gt;"", Source!AC12," ")</f>
        <v xml:space="preserve"> </v>
      </c>
      <c r="D245" s="32"/>
      <c r="E245" s="32"/>
      <c r="F245" s="32"/>
      <c r="G245" s="32"/>
      <c r="H245" s="83" t="str">
        <f>IF(Source!AB12&lt;&gt;"", Source!AB12," ")</f>
        <v xml:space="preserve"> </v>
      </c>
      <c r="I245" s="22"/>
      <c r="J245" s="22"/>
      <c r="K245" s="36"/>
      <c r="L245" s="36"/>
    </row>
    <row r="246" spans="1:12" ht="14.25" customHeight="1" x14ac:dyDescent="0.2">
      <c r="A246" s="81"/>
      <c r="B246" s="85"/>
      <c r="C246" s="258" t="s">
        <v>1621</v>
      </c>
      <c r="D246" s="258"/>
      <c r="E246" s="258"/>
      <c r="F246" s="258"/>
      <c r="G246" s="258"/>
      <c r="H246" s="22"/>
      <c r="I246" s="22"/>
      <c r="J246" s="22"/>
      <c r="K246" s="36"/>
      <c r="L246" s="36"/>
    </row>
    <row r="247" spans="1:12" ht="14.25" customHeight="1" x14ac:dyDescent="0.2">
      <c r="A247" s="81"/>
      <c r="B247" s="85"/>
      <c r="C247" s="18"/>
      <c r="D247" s="18"/>
      <c r="E247" s="18"/>
      <c r="F247" s="18"/>
      <c r="G247" s="18"/>
      <c r="H247" s="22"/>
      <c r="I247" s="22"/>
      <c r="J247" s="22"/>
      <c r="K247" s="36"/>
      <c r="L247" s="36"/>
    </row>
    <row r="248" spans="1:12" ht="14.25" customHeight="1" x14ac:dyDescent="0.2">
      <c r="A248" s="81"/>
      <c r="B248" s="82" t="s">
        <v>1622</v>
      </c>
      <c r="C248" s="84" t="str">
        <f>IF(Source!AE12&lt;&gt;"", Source!AE12," ")</f>
        <v xml:space="preserve"> </v>
      </c>
      <c r="D248" s="32"/>
      <c r="E248" s="32"/>
      <c r="F248" s="32"/>
      <c r="G248" s="32"/>
      <c r="H248" s="83" t="str">
        <f>IF(Source!AD12&lt;&gt;"", Source!AD12," ")</f>
        <v xml:space="preserve"> </v>
      </c>
      <c r="I248" s="22"/>
      <c r="J248" s="22"/>
      <c r="K248" s="36"/>
      <c r="L248" s="36"/>
    </row>
    <row r="249" spans="1:12" ht="14.25" customHeight="1" x14ac:dyDescent="0.2">
      <c r="A249" s="18"/>
      <c r="B249" s="18"/>
      <c r="C249" s="258" t="s">
        <v>1621</v>
      </c>
      <c r="D249" s="258"/>
      <c r="E249" s="258"/>
      <c r="F249" s="258"/>
      <c r="G249" s="258"/>
      <c r="H249" s="22"/>
      <c r="I249" s="22"/>
      <c r="J249" s="22"/>
      <c r="K249" s="36"/>
      <c r="L249" s="36"/>
    </row>
  </sheetData>
  <mergeCells count="204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73:H73"/>
    <mergeCell ref="C74:H74"/>
    <mergeCell ref="C75:H75"/>
    <mergeCell ref="C76:H76"/>
    <mergeCell ref="C77:H77"/>
    <mergeCell ref="C78:H78"/>
    <mergeCell ref="A53:L53"/>
    <mergeCell ref="C55:L55"/>
    <mergeCell ref="C70:H70"/>
    <mergeCell ref="I70:J70"/>
    <mergeCell ref="K70:L70"/>
    <mergeCell ref="C72:H72"/>
    <mergeCell ref="C85:H85"/>
    <mergeCell ref="C86:H86"/>
    <mergeCell ref="C87:H87"/>
    <mergeCell ref="C88:H88"/>
    <mergeCell ref="C89:H89"/>
    <mergeCell ref="C90:H90"/>
    <mergeCell ref="C79:H79"/>
    <mergeCell ref="C80:H80"/>
    <mergeCell ref="C81:H81"/>
    <mergeCell ref="C82:H82"/>
    <mergeCell ref="C83:H83"/>
    <mergeCell ref="C84:H84"/>
    <mergeCell ref="C97:H97"/>
    <mergeCell ref="C98:H98"/>
    <mergeCell ref="C99:H99"/>
    <mergeCell ref="C100:F100"/>
    <mergeCell ref="C101:F101"/>
    <mergeCell ref="A104:L104"/>
    <mergeCell ref="C91:H91"/>
    <mergeCell ref="C92:H92"/>
    <mergeCell ref="C93:H93"/>
    <mergeCell ref="C94:H94"/>
    <mergeCell ref="C95:H95"/>
    <mergeCell ref="C96:H96"/>
    <mergeCell ref="C111:H111"/>
    <mergeCell ref="C112:H112"/>
    <mergeCell ref="C113:H113"/>
    <mergeCell ref="C114:H114"/>
    <mergeCell ref="C115:H115"/>
    <mergeCell ref="C116:H116"/>
    <mergeCell ref="C106:H106"/>
    <mergeCell ref="I106:J106"/>
    <mergeCell ref="K106:L106"/>
    <mergeCell ref="C108:H108"/>
    <mergeCell ref="C109:H109"/>
    <mergeCell ref="C110:H110"/>
    <mergeCell ref="C123:H123"/>
    <mergeCell ref="C124:H124"/>
    <mergeCell ref="C125:H125"/>
    <mergeCell ref="C126:H126"/>
    <mergeCell ref="C127:H127"/>
    <mergeCell ref="C128:H128"/>
    <mergeCell ref="C117:H117"/>
    <mergeCell ref="C118:H118"/>
    <mergeCell ref="C119:H119"/>
    <mergeCell ref="C120:H120"/>
    <mergeCell ref="C121:H121"/>
    <mergeCell ref="C122:H122"/>
    <mergeCell ref="C135:H135"/>
    <mergeCell ref="C136:F136"/>
    <mergeCell ref="C137:F137"/>
    <mergeCell ref="C140:H140"/>
    <mergeCell ref="C142:H142"/>
    <mergeCell ref="C143:H143"/>
    <mergeCell ref="C129:H129"/>
    <mergeCell ref="C130:H130"/>
    <mergeCell ref="C131:H131"/>
    <mergeCell ref="C132:H132"/>
    <mergeCell ref="C133:H133"/>
    <mergeCell ref="C134:H134"/>
    <mergeCell ref="C150:H150"/>
    <mergeCell ref="C151:H151"/>
    <mergeCell ref="C152:H152"/>
    <mergeCell ref="C153:H153"/>
    <mergeCell ref="C154:H154"/>
    <mergeCell ref="C155:H155"/>
    <mergeCell ref="C144:H144"/>
    <mergeCell ref="C145:H145"/>
    <mergeCell ref="C146:H146"/>
    <mergeCell ref="C147:H147"/>
    <mergeCell ref="C148:H148"/>
    <mergeCell ref="C149:H149"/>
    <mergeCell ref="C163:H163"/>
    <mergeCell ref="C164:H164"/>
    <mergeCell ref="C165:H165"/>
    <mergeCell ref="C166:H166"/>
    <mergeCell ref="C167:H167"/>
    <mergeCell ref="C168:H168"/>
    <mergeCell ref="C156:H156"/>
    <mergeCell ref="C157:H157"/>
    <mergeCell ref="C158:H158"/>
    <mergeCell ref="C159:H159"/>
    <mergeCell ref="C160:H160"/>
    <mergeCell ref="C162:H162"/>
    <mergeCell ref="C175:H175"/>
    <mergeCell ref="C176:H176"/>
    <mergeCell ref="C177:H177"/>
    <mergeCell ref="C178:H178"/>
    <mergeCell ref="C179:H179"/>
    <mergeCell ref="C180:H180"/>
    <mergeCell ref="C169:H169"/>
    <mergeCell ref="C170:H170"/>
    <mergeCell ref="C171:H171"/>
    <mergeCell ref="C172:H172"/>
    <mergeCell ref="C173:H173"/>
    <mergeCell ref="C174:H174"/>
    <mergeCell ref="C189:H189"/>
    <mergeCell ref="C190:H190"/>
    <mergeCell ref="C191:H191"/>
    <mergeCell ref="C192:H192"/>
    <mergeCell ref="C193:H193"/>
    <mergeCell ref="C194:H194"/>
    <mergeCell ref="C182:H182"/>
    <mergeCell ref="C183:H183"/>
    <mergeCell ref="C184:H184"/>
    <mergeCell ref="C185:H185"/>
    <mergeCell ref="C187:H187"/>
    <mergeCell ref="C188:H188"/>
    <mergeCell ref="C201:H201"/>
    <mergeCell ref="C202:H202"/>
    <mergeCell ref="C203:H203"/>
    <mergeCell ref="C204:H204"/>
    <mergeCell ref="C205:H205"/>
    <mergeCell ref="C206:H206"/>
    <mergeCell ref="C195:H195"/>
    <mergeCell ref="C196:H196"/>
    <mergeCell ref="C197:H197"/>
    <mergeCell ref="C198:H198"/>
    <mergeCell ref="C199:H199"/>
    <mergeCell ref="C200:H200"/>
    <mergeCell ref="C214:H214"/>
    <mergeCell ref="C215:H215"/>
    <mergeCell ref="C216:H216"/>
    <mergeCell ref="C217:H217"/>
    <mergeCell ref="C218:H218"/>
    <mergeCell ref="C219:H219"/>
    <mergeCell ref="C207:H207"/>
    <mergeCell ref="C208:H208"/>
    <mergeCell ref="C209:H209"/>
    <mergeCell ref="C210:H210"/>
    <mergeCell ref="C211:H211"/>
    <mergeCell ref="C213:H213"/>
    <mergeCell ref="C226:H226"/>
    <mergeCell ref="C227:H227"/>
    <mergeCell ref="C228:H228"/>
    <mergeCell ref="C229:H229"/>
    <mergeCell ref="C230:H230"/>
    <mergeCell ref="C231:H231"/>
    <mergeCell ref="C220:H220"/>
    <mergeCell ref="C221:H221"/>
    <mergeCell ref="C222:H222"/>
    <mergeCell ref="C223:H223"/>
    <mergeCell ref="C224:H224"/>
    <mergeCell ref="C225:H225"/>
    <mergeCell ref="C238:H238"/>
    <mergeCell ref="C239:H239"/>
    <mergeCell ref="C240:F240"/>
    <mergeCell ref="C241:F241"/>
    <mergeCell ref="C246:G246"/>
    <mergeCell ref="C249:G249"/>
    <mergeCell ref="C232:H232"/>
    <mergeCell ref="C233:H233"/>
    <mergeCell ref="C234:H234"/>
    <mergeCell ref="C235:H235"/>
    <mergeCell ref="C236:H236"/>
    <mergeCell ref="C237:H237"/>
  </mergeCells>
  <pageMargins left="0.4" right="0.2" top="0.2" bottom="0.4" header="0.2" footer="0.2"/>
  <pageSetup scale="50" fitToHeight="0" orientation="portrait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511"/>
  <sheetViews>
    <sheetView topLeftCell="A265" zoomScaleNormal="100" workbookViewId="0">
      <selection activeCell="L274" sqref="L274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9">
        <f>Source!B1</f>
        <v>0</v>
      </c>
    </row>
    <row r="2" spans="1:93" ht="12.75" customHeight="1" x14ac:dyDescent="0.2">
      <c r="A2" s="288" t="s">
        <v>1503</v>
      </c>
      <c r="B2" s="288"/>
      <c r="C2" s="288"/>
      <c r="D2" s="288"/>
      <c r="E2" s="288"/>
      <c r="F2" s="289"/>
      <c r="G2" s="289"/>
      <c r="H2" s="289"/>
      <c r="I2" s="289"/>
      <c r="J2" s="289"/>
      <c r="K2" s="289"/>
      <c r="L2" s="289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288" t="s">
        <v>1504</v>
      </c>
      <c r="B4" s="288"/>
      <c r="C4" s="288"/>
      <c r="D4" s="288"/>
      <c r="E4" s="288"/>
      <c r="F4" s="28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89"/>
      <c r="H4" s="289"/>
      <c r="I4" s="289"/>
      <c r="J4" s="289"/>
      <c r="K4" s="289"/>
      <c r="L4" s="289"/>
      <c r="CO4" s="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140.25" x14ac:dyDescent="0.2">
      <c r="A6" s="288" t="s">
        <v>1505</v>
      </c>
      <c r="B6" s="288"/>
      <c r="C6" s="288"/>
      <c r="D6" s="288"/>
      <c r="E6" s="288"/>
      <c r="F6" s="28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89"/>
      <c r="H6" s="289"/>
      <c r="I6" s="289"/>
      <c r="J6" s="289"/>
      <c r="K6" s="289"/>
      <c r="L6" s="289"/>
      <c r="CO6" s="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288" t="s">
        <v>1506</v>
      </c>
      <c r="B8" s="288"/>
      <c r="C8" s="288"/>
      <c r="D8" s="288"/>
      <c r="E8" s="288"/>
      <c r="F8" s="289" t="s">
        <v>821</v>
      </c>
      <c r="G8" s="289"/>
      <c r="H8" s="289"/>
      <c r="I8" s="289"/>
      <c r="J8" s="289"/>
      <c r="K8" s="289"/>
      <c r="L8" s="289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288" t="s">
        <v>1507</v>
      </c>
      <c r="B10" s="288"/>
      <c r="C10" s="288"/>
      <c r="D10" s="288"/>
      <c r="E10" s="288"/>
      <c r="F10" s="289" t="s">
        <v>823</v>
      </c>
      <c r="G10" s="289"/>
      <c r="H10" s="289"/>
      <c r="I10" s="289"/>
      <c r="J10" s="289"/>
      <c r="K10" s="289"/>
      <c r="L10" s="289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288" t="s">
        <v>1508</v>
      </c>
      <c r="B12" s="288"/>
      <c r="C12" s="288"/>
      <c r="D12" s="288"/>
      <c r="E12" s="288"/>
      <c r="F12" s="289" t="s">
        <v>1542</v>
      </c>
      <c r="G12" s="289"/>
      <c r="H12" s="289"/>
      <c r="I12" s="289"/>
      <c r="J12" s="289"/>
      <c r="K12" s="289"/>
      <c r="L12" s="289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288" t="s">
        <v>1509</v>
      </c>
      <c r="B14" s="288"/>
      <c r="C14" s="288"/>
      <c r="D14" s="288"/>
      <c r="E14" s="288"/>
      <c r="F14" s="289" t="str">
        <f>IF(Source!CZ12 &lt;&gt; "", Source!CZ12, "")</f>
        <v/>
      </c>
      <c r="G14" s="289"/>
      <c r="H14" s="289"/>
      <c r="I14" s="289"/>
      <c r="J14" s="289"/>
      <c r="K14" s="289"/>
      <c r="L14" s="289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288" t="s">
        <v>1510</v>
      </c>
      <c r="B16" s="288"/>
      <c r="C16" s="288"/>
      <c r="D16" s="288"/>
      <c r="E16" s="288"/>
      <c r="F16" s="289" t="str">
        <f>IF(Source!DA12 &lt;&gt; "", Source!DA12, "")</f>
        <v/>
      </c>
      <c r="G16" s="289"/>
      <c r="H16" s="289"/>
      <c r="I16" s="289"/>
      <c r="J16" s="289"/>
      <c r="K16" s="289"/>
      <c r="L16" s="289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5.75" customHeight="1" x14ac:dyDescent="0.25">
      <c r="A19" s="283"/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</row>
    <row r="20" spans="1:12" ht="14.25" customHeight="1" x14ac:dyDescent="0.2">
      <c r="A20" s="284" t="s">
        <v>1511</v>
      </c>
      <c r="B20" s="284"/>
      <c r="C20" s="284"/>
      <c r="D20" s="284"/>
      <c r="E20" s="284"/>
      <c r="F20" s="284"/>
      <c r="G20" s="284"/>
      <c r="H20" s="284"/>
      <c r="I20" s="284"/>
      <c r="J20" s="284"/>
      <c r="K20" s="284"/>
      <c r="L20" s="284"/>
    </row>
    <row r="21" spans="1:12" ht="14.2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36" customHeight="1" x14ac:dyDescent="0.25">
      <c r="A22" s="283" t="str">
        <f>Source!U12</f>
        <v>Строительство МТП-160 10/0,4 кВ, ВЛЗ-10 кВ от ВЛЗ-10 кВ ф.50 ПС-110 кВ №575 "Селятино", РЛР-10 кВ, ВЛИ-0,4 кВ, ВЛИ-0,4 совместным подвесом по существующей ВЛ-0,4 кВ (ВЛ-10 кВ - 0,03 км, ВЛ-0,4 кВ - 0,24 км), в т.ч. ПИР, МО, Наро-Фоминский р-н, д.Селятино, 50:26:0140603:788</v>
      </c>
      <c r="B22" s="283"/>
      <c r="C22" s="283"/>
      <c r="D22" s="283"/>
      <c r="E22" s="283"/>
      <c r="F22" s="283"/>
      <c r="G22" s="283"/>
      <c r="H22" s="283"/>
      <c r="I22" s="283"/>
      <c r="J22" s="283"/>
      <c r="K22" s="283"/>
      <c r="L22" s="283"/>
    </row>
    <row r="23" spans="1:12" ht="14.25" customHeight="1" x14ac:dyDescent="0.2">
      <c r="A23" s="284" t="s">
        <v>1512</v>
      </c>
      <c r="B23" s="284"/>
      <c r="C23" s="284"/>
      <c r="D23" s="284"/>
      <c r="E23" s="284"/>
      <c r="F23" s="284"/>
      <c r="G23" s="284"/>
      <c r="H23" s="284"/>
      <c r="I23" s="284"/>
      <c r="J23" s="284"/>
      <c r="K23" s="284"/>
      <c r="L23" s="284"/>
    </row>
    <row r="24" spans="1:1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12" ht="15.75" customHeight="1" x14ac:dyDescent="0.25">
      <c r="A25" s="285" t="str">
        <f>CONCATENATE( "ЛОКАЛЬНАЯ СМЕТА № ", Source!L566, " ",Source!CM566)</f>
        <v xml:space="preserve">ЛОКАЛЬНАЯ СМЕТА № 02-01-04 </v>
      </c>
      <c r="B25" s="285"/>
      <c r="C25" s="285"/>
      <c r="D25" s="285"/>
      <c r="E25" s="285"/>
      <c r="F25" s="285"/>
      <c r="G25" s="285"/>
      <c r="H25" s="285"/>
      <c r="I25" s="285"/>
      <c r="J25" s="285"/>
      <c r="K25" s="285"/>
      <c r="L25" s="285"/>
    </row>
    <row r="26" spans="1:12" ht="15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12" ht="18" customHeight="1" x14ac:dyDescent="0.25">
      <c r="A27" s="286" t="str">
        <f>IF(Source!G566&lt;&gt;"Новая локальная смета", Source!G566, "")</f>
        <v>СМР ВЛ-0,4кВ</v>
      </c>
      <c r="B27" s="286"/>
      <c r="C27" s="286"/>
      <c r="D27" s="286"/>
      <c r="E27" s="286"/>
      <c r="F27" s="286"/>
      <c r="G27" s="286"/>
      <c r="H27" s="286"/>
      <c r="I27" s="286"/>
      <c r="J27" s="286"/>
      <c r="K27" s="286"/>
      <c r="L27" s="286"/>
    </row>
    <row r="28" spans="1:12" ht="14.25" customHeight="1" x14ac:dyDescent="0.2">
      <c r="A28" s="284" t="s">
        <v>1513</v>
      </c>
      <c r="B28" s="284"/>
      <c r="C28" s="284"/>
      <c r="D28" s="284"/>
      <c r="E28" s="284"/>
      <c r="F28" s="284"/>
      <c r="G28" s="284"/>
      <c r="H28" s="284"/>
      <c r="I28" s="284"/>
      <c r="J28" s="284"/>
      <c r="K28" s="284"/>
      <c r="L28" s="284"/>
    </row>
    <row r="29" spans="1:12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ht="12.75" customHeight="1" x14ac:dyDescent="0.2">
      <c r="A31" s="10" t="s">
        <v>1514</v>
      </c>
      <c r="B31" s="10"/>
      <c r="C31" s="23" t="s">
        <v>1543</v>
      </c>
      <c r="D31" s="10" t="s">
        <v>1515</v>
      </c>
      <c r="E31" s="10"/>
      <c r="F31" s="10"/>
      <c r="G31" s="10"/>
      <c r="H31" s="10"/>
      <c r="I31" s="10"/>
      <c r="J31" s="10"/>
      <c r="K31" s="10"/>
      <c r="L31" s="10"/>
    </row>
    <row r="32" spans="1:12" ht="12.75" customHeight="1" x14ac:dyDescent="0.2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13" ht="12.75" customHeight="1" x14ac:dyDescent="0.2">
      <c r="A33" s="10" t="s">
        <v>1516</v>
      </c>
      <c r="B33" s="10"/>
      <c r="C33" s="287"/>
      <c r="D33" s="287"/>
      <c r="E33" s="287"/>
      <c r="F33" s="287"/>
      <c r="G33" s="287"/>
      <c r="H33" s="287"/>
      <c r="I33" s="287"/>
      <c r="J33" s="287"/>
      <c r="K33" s="287"/>
      <c r="L33" s="287"/>
    </row>
    <row r="34" spans="1:13" ht="12.75" customHeight="1" x14ac:dyDescent="0.2">
      <c r="A34" s="25"/>
      <c r="B34" s="26"/>
      <c r="C34" s="284" t="s">
        <v>1517</v>
      </c>
      <c r="D34" s="284"/>
      <c r="E34" s="284"/>
      <c r="F34" s="284"/>
      <c r="G34" s="284"/>
      <c r="H34" s="284"/>
      <c r="I34" s="284"/>
      <c r="J34" s="284"/>
      <c r="K34" s="284"/>
      <c r="L34" s="284"/>
    </row>
    <row r="35" spans="1:13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3" ht="14.25" customHeight="1" x14ac:dyDescent="0.2">
      <c r="A36" s="27" t="s">
        <v>1544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3" ht="14.2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3" ht="14.25" customHeight="1" x14ac:dyDescent="0.2">
      <c r="A38" s="27" t="s">
        <v>1518</v>
      </c>
      <c r="B38" s="18"/>
      <c r="C38" s="282">
        <f>C41+C42+C43+C44</f>
        <v>349.99061999999998</v>
      </c>
      <c r="D38" s="282"/>
      <c r="E38" s="10" t="s">
        <v>1519</v>
      </c>
      <c r="F38" s="16"/>
      <c r="G38" s="16"/>
      <c r="H38" s="16"/>
      <c r="I38" s="16"/>
      <c r="J38" s="16"/>
      <c r="K38" s="16"/>
      <c r="L38" s="18"/>
      <c r="M38" s="237">
        <f>C38</f>
        <v>349.99061999999998</v>
      </c>
    </row>
    <row r="39" spans="1:13" ht="14.25" customHeight="1" x14ac:dyDescent="0.2">
      <c r="A39" s="27"/>
      <c r="B39" s="18"/>
      <c r="C39" s="234"/>
      <c r="D39" s="234"/>
      <c r="E39" s="10"/>
      <c r="F39" s="16"/>
      <c r="G39" s="10" t="s">
        <v>1520</v>
      </c>
      <c r="H39" s="18"/>
      <c r="I39" s="10"/>
      <c r="J39" s="10"/>
      <c r="K39" s="79">
        <f>ROUND(SUM(AR52:AR504)/1000, 2)</f>
        <v>33.520000000000003</v>
      </c>
      <c r="L39" s="10" t="s">
        <v>1519</v>
      </c>
      <c r="M39" s="237">
        <f t="shared" ref="M39:M44" si="0">C39</f>
        <v>0</v>
      </c>
    </row>
    <row r="40" spans="1:13" ht="14.25" customHeight="1" x14ac:dyDescent="0.2">
      <c r="A40" s="18"/>
      <c r="B40" s="30" t="s">
        <v>1521</v>
      </c>
      <c r="C40" s="235"/>
      <c r="D40" s="236"/>
      <c r="E40" s="10"/>
      <c r="F40" s="16"/>
      <c r="G40" s="10" t="s">
        <v>1522</v>
      </c>
      <c r="H40" s="18"/>
      <c r="I40" s="10"/>
      <c r="J40" s="10"/>
      <c r="K40" s="79">
        <f>ROUND(SUM(AT52:AT504)/1000, 2)</f>
        <v>11.01</v>
      </c>
      <c r="L40" s="10" t="s">
        <v>1519</v>
      </c>
      <c r="M40" s="237">
        <f t="shared" si="0"/>
        <v>0</v>
      </c>
    </row>
    <row r="41" spans="1:13" ht="14.25" customHeight="1" x14ac:dyDescent="0.2">
      <c r="A41" s="18"/>
      <c r="B41" s="27" t="s">
        <v>1523</v>
      </c>
      <c r="C41" s="282">
        <f>ROUND((Source!F666)/1000, 5)</f>
        <v>335.59638000000001</v>
      </c>
      <c r="D41" s="282"/>
      <c r="E41" s="10" t="s">
        <v>1519</v>
      </c>
      <c r="F41" s="16"/>
      <c r="G41" s="10" t="s">
        <v>1524</v>
      </c>
      <c r="H41" s="18"/>
      <c r="I41" s="10"/>
      <c r="J41" s="29"/>
      <c r="K41" s="80">
        <f>Source!F671</f>
        <v>41.165170000000003</v>
      </c>
      <c r="L41" s="10" t="s">
        <v>826</v>
      </c>
      <c r="M41" s="237">
        <f t="shared" si="0"/>
        <v>335.59638000000001</v>
      </c>
    </row>
    <row r="42" spans="1:13" ht="14.25" customHeight="1" x14ac:dyDescent="0.2">
      <c r="A42" s="18"/>
      <c r="B42" s="27" t="s">
        <v>1525</v>
      </c>
      <c r="C42" s="282">
        <f>ROUND((Source!F667)/1000, 5)</f>
        <v>14.39424</v>
      </c>
      <c r="D42" s="282"/>
      <c r="E42" s="10" t="s">
        <v>1519</v>
      </c>
      <c r="F42" s="16"/>
      <c r="G42" s="10" t="s">
        <v>1526</v>
      </c>
      <c r="H42" s="18"/>
      <c r="I42" s="10"/>
      <c r="J42" s="31"/>
      <c r="K42" s="80">
        <f>Source!F672</f>
        <v>11.903040000000001</v>
      </c>
      <c r="L42" s="10" t="s">
        <v>826</v>
      </c>
      <c r="M42" s="237">
        <f t="shared" si="0"/>
        <v>14.39424</v>
      </c>
    </row>
    <row r="43" spans="1:13" ht="14.25" customHeight="1" x14ac:dyDescent="0.2">
      <c r="A43" s="18"/>
      <c r="B43" s="27" t="s">
        <v>1527</v>
      </c>
      <c r="C43" s="282">
        <f>ROUND((Source!F658)/1000, 2)</f>
        <v>0</v>
      </c>
      <c r="D43" s="282"/>
      <c r="E43" s="10" t="s">
        <v>1519</v>
      </c>
      <c r="F43" s="16"/>
      <c r="G43" s="10"/>
      <c r="H43" s="10"/>
      <c r="I43" s="10"/>
      <c r="J43" s="10"/>
      <c r="K43" s="16"/>
      <c r="L43" s="10"/>
      <c r="M43" s="237">
        <f t="shared" si="0"/>
        <v>0</v>
      </c>
    </row>
    <row r="44" spans="1:13" ht="14.25" customHeight="1" x14ac:dyDescent="0.2">
      <c r="A44" s="18"/>
      <c r="B44" s="27" t="s">
        <v>1528</v>
      </c>
      <c r="C44" s="282">
        <f>ROUND((Source!F668)/1000, 2)</f>
        <v>0</v>
      </c>
      <c r="D44" s="282"/>
      <c r="E44" s="10" t="s">
        <v>1519</v>
      </c>
      <c r="F44" s="16"/>
      <c r="G44" s="10"/>
      <c r="H44" s="10"/>
      <c r="I44" s="10"/>
      <c r="J44" s="10"/>
      <c r="K44" s="16"/>
      <c r="L44" s="10"/>
      <c r="M44" s="237">
        <f t="shared" si="0"/>
        <v>0</v>
      </c>
    </row>
    <row r="45" spans="1:13" ht="14.25" customHeight="1" x14ac:dyDescent="0.2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3" ht="12.75" customHeight="1" x14ac:dyDescent="0.2">
      <c r="A46" s="270" t="s">
        <v>1529</v>
      </c>
      <c r="B46" s="270" t="s">
        <v>1530</v>
      </c>
      <c r="C46" s="270" t="s">
        <v>1531</v>
      </c>
      <c r="D46" s="270" t="s">
        <v>1532</v>
      </c>
      <c r="E46" s="273" t="s">
        <v>1533</v>
      </c>
      <c r="F46" s="274"/>
      <c r="G46" s="275"/>
      <c r="H46" s="273" t="s">
        <v>1534</v>
      </c>
      <c r="I46" s="274"/>
      <c r="J46" s="274"/>
      <c r="K46" s="274"/>
      <c r="L46" s="275"/>
    </row>
    <row r="47" spans="1:13" ht="12.75" customHeight="1" x14ac:dyDescent="0.2">
      <c r="A47" s="271"/>
      <c r="B47" s="271"/>
      <c r="C47" s="271"/>
      <c r="D47" s="271"/>
      <c r="E47" s="276"/>
      <c r="F47" s="277"/>
      <c r="G47" s="278"/>
      <c r="H47" s="276"/>
      <c r="I47" s="277"/>
      <c r="J47" s="277"/>
      <c r="K47" s="277"/>
      <c r="L47" s="278"/>
    </row>
    <row r="48" spans="1:13" ht="12.75" customHeight="1" x14ac:dyDescent="0.2">
      <c r="A48" s="271"/>
      <c r="B48" s="271"/>
      <c r="C48" s="271"/>
      <c r="D48" s="271"/>
      <c r="E48" s="276"/>
      <c r="F48" s="277"/>
      <c r="G48" s="278"/>
      <c r="H48" s="276"/>
      <c r="I48" s="277"/>
      <c r="J48" s="277"/>
      <c r="K48" s="277"/>
      <c r="L48" s="278"/>
    </row>
    <row r="49" spans="1:83" ht="12.75" customHeight="1" x14ac:dyDescent="0.2">
      <c r="A49" s="271"/>
      <c r="B49" s="271"/>
      <c r="C49" s="271"/>
      <c r="D49" s="271"/>
      <c r="E49" s="279"/>
      <c r="F49" s="280"/>
      <c r="G49" s="281"/>
      <c r="H49" s="279"/>
      <c r="I49" s="280"/>
      <c r="J49" s="280"/>
      <c r="K49" s="280"/>
      <c r="L49" s="281"/>
    </row>
    <row r="50" spans="1:83" ht="51" customHeight="1" x14ac:dyDescent="0.2">
      <c r="A50" s="272"/>
      <c r="B50" s="272"/>
      <c r="C50" s="272"/>
      <c r="D50" s="272"/>
      <c r="E50" s="33" t="s">
        <v>1535</v>
      </c>
      <c r="F50" s="33" t="s">
        <v>1536</v>
      </c>
      <c r="G50" s="34" t="s">
        <v>1537</v>
      </c>
      <c r="H50" s="33" t="s">
        <v>1538</v>
      </c>
      <c r="I50" s="33" t="s">
        <v>1539</v>
      </c>
      <c r="J50" s="33" t="s">
        <v>1540</v>
      </c>
      <c r="K50" s="33" t="s">
        <v>1536</v>
      </c>
      <c r="L50" s="33" t="s">
        <v>1541</v>
      </c>
    </row>
    <row r="51" spans="1:83" ht="14.25" customHeight="1" x14ac:dyDescent="0.2">
      <c r="A51" s="35">
        <v>1</v>
      </c>
      <c r="B51" s="35">
        <v>2</v>
      </c>
      <c r="C51" s="35">
        <v>3</v>
      </c>
      <c r="D51" s="35">
        <v>4</v>
      </c>
      <c r="E51" s="35">
        <v>5</v>
      </c>
      <c r="F51" s="35">
        <v>6</v>
      </c>
      <c r="G51" s="35">
        <v>7</v>
      </c>
      <c r="H51" s="35">
        <v>8</v>
      </c>
      <c r="I51" s="35">
        <v>9</v>
      </c>
      <c r="J51" s="35">
        <v>10</v>
      </c>
      <c r="K51" s="37">
        <v>11</v>
      </c>
      <c r="L51" s="37">
        <v>12</v>
      </c>
    </row>
    <row r="53" spans="1:83" ht="16.5" x14ac:dyDescent="0.2">
      <c r="A53" s="264" t="s">
        <v>1634</v>
      </c>
      <c r="B53" s="264"/>
      <c r="C53" s="264"/>
      <c r="D53" s="264"/>
      <c r="E53" s="264"/>
      <c r="F53" s="264"/>
      <c r="G53" s="264"/>
      <c r="H53" s="264"/>
      <c r="I53" s="264"/>
      <c r="J53" s="264"/>
      <c r="K53" s="264"/>
      <c r="L53" s="264"/>
    </row>
    <row r="54" spans="1:83" ht="42.75" x14ac:dyDescent="0.2">
      <c r="A54" s="39" t="s">
        <v>15</v>
      </c>
      <c r="B54" s="41" t="s">
        <v>1546</v>
      </c>
      <c r="C54" s="41" t="str">
        <f>Source!G574</f>
        <v>Развозка конструкций и материалов опор ВЛ 0,38-10 кВ по трассе: одностоечных железобетонных опор</v>
      </c>
      <c r="D54" s="42" t="str">
        <f>Source!H574</f>
        <v>ШТ</v>
      </c>
      <c r="E54" s="43">
        <f>Source!K574</f>
        <v>4</v>
      </c>
      <c r="F54" s="43"/>
      <c r="G54" s="43">
        <f>Source!I574</f>
        <v>4</v>
      </c>
      <c r="H54" s="45"/>
      <c r="I54" s="44"/>
      <c r="J54" s="45"/>
      <c r="K54" s="44"/>
      <c r="L54" s="45"/>
    </row>
    <row r="55" spans="1:83" ht="15" x14ac:dyDescent="0.2">
      <c r="A55" s="40"/>
      <c r="B55" s="43">
        <v>1</v>
      </c>
      <c r="C55" s="40" t="s">
        <v>1548</v>
      </c>
      <c r="D55" s="42" t="s">
        <v>826</v>
      </c>
      <c r="E55" s="48"/>
      <c r="F55" s="43"/>
      <c r="G55" s="43">
        <f>Source!U574</f>
        <v>1.76</v>
      </c>
      <c r="H55" s="43"/>
      <c r="I55" s="43"/>
      <c r="J55" s="43"/>
      <c r="K55" s="43"/>
      <c r="L55" s="49">
        <f>SUM(L56:L56)-SUMIF(CE56:CE56, 1, L56:L56)</f>
        <v>1289.8900000000001</v>
      </c>
    </row>
    <row r="56" spans="1:83" ht="14.25" x14ac:dyDescent="0.2">
      <c r="A56" s="41"/>
      <c r="B56" s="41" t="s">
        <v>824</v>
      </c>
      <c r="C56" s="41" t="s">
        <v>825</v>
      </c>
      <c r="D56" s="42" t="s">
        <v>826</v>
      </c>
      <c r="E56" s="43">
        <v>0.44</v>
      </c>
      <c r="F56" s="43"/>
      <c r="G56" s="43">
        <f>SmtRes!CX351</f>
        <v>1.76</v>
      </c>
      <c r="H56" s="45"/>
      <c r="I56" s="44"/>
      <c r="J56" s="45">
        <f>SmtRes!CZ351</f>
        <v>732.89</v>
      </c>
      <c r="K56" s="44"/>
      <c r="L56" s="45">
        <f>SmtRes!DI351</f>
        <v>1289.8900000000001</v>
      </c>
    </row>
    <row r="57" spans="1:83" ht="15" x14ac:dyDescent="0.2">
      <c r="A57" s="40"/>
      <c r="B57" s="43">
        <v>2</v>
      </c>
      <c r="C57" s="40" t="s">
        <v>1549</v>
      </c>
      <c r="D57" s="42"/>
      <c r="E57" s="48"/>
      <c r="F57" s="43"/>
      <c r="G57" s="43"/>
      <c r="H57" s="43"/>
      <c r="I57" s="43"/>
      <c r="J57" s="43"/>
      <c r="K57" s="43"/>
      <c r="L57" s="49">
        <f>SUM(L58:L63)-SUMIF(CE58:CE63, 1, L58:L63)</f>
        <v>2144.11</v>
      </c>
    </row>
    <row r="58" spans="1:83" ht="15" x14ac:dyDescent="0.2">
      <c r="A58" s="40"/>
      <c r="B58" s="43"/>
      <c r="C58" s="40" t="s">
        <v>1552</v>
      </c>
      <c r="D58" s="42" t="s">
        <v>826</v>
      </c>
      <c r="E58" s="48"/>
      <c r="F58" s="43"/>
      <c r="G58" s="43">
        <f>Source!V574</f>
        <v>1.92</v>
      </c>
      <c r="H58" s="43"/>
      <c r="I58" s="43"/>
      <c r="J58" s="43"/>
      <c r="K58" s="43"/>
      <c r="L58" s="49">
        <f>SUMIF(CE59:CE63, 1, L59:L63)</f>
        <v>1937.92</v>
      </c>
      <c r="CE58">
        <v>1</v>
      </c>
    </row>
    <row r="59" spans="1:83" ht="28.5" x14ac:dyDescent="0.2">
      <c r="A59" s="41"/>
      <c r="B59" s="41" t="s">
        <v>829</v>
      </c>
      <c r="C59" s="41" t="s">
        <v>831</v>
      </c>
      <c r="D59" s="42" t="s">
        <v>832</v>
      </c>
      <c r="E59" s="43">
        <v>0.24</v>
      </c>
      <c r="F59" s="43"/>
      <c r="G59" s="43">
        <f>SmtRes!CX353</f>
        <v>0.96</v>
      </c>
      <c r="H59" s="45"/>
      <c r="I59" s="44"/>
      <c r="J59" s="45">
        <f>SmtRes!CZ353</f>
        <v>1582.31</v>
      </c>
      <c r="K59" s="44"/>
      <c r="L59" s="45">
        <f>SmtRes!DG353</f>
        <v>1519.02</v>
      </c>
    </row>
    <row r="60" spans="1:83" ht="28.5" x14ac:dyDescent="0.2">
      <c r="A60" s="41"/>
      <c r="B60" s="41" t="s">
        <v>833</v>
      </c>
      <c r="C60" s="41" t="s">
        <v>1550</v>
      </c>
      <c r="D60" s="42" t="s">
        <v>826</v>
      </c>
      <c r="E60" s="43">
        <f>SmtRes!DO353*SmtRes!AT353</f>
        <v>0.24</v>
      </c>
      <c r="F60" s="43"/>
      <c r="G60" s="43">
        <f>ROUND(E60*G54, 7)</f>
        <v>0.96</v>
      </c>
      <c r="H60" s="45"/>
      <c r="I60" s="44"/>
      <c r="J60" s="45">
        <f>ROUND(SmtRes!AG353/SmtRes!DO353, 2)</f>
        <v>1157.2</v>
      </c>
      <c r="K60" s="44"/>
      <c r="L60" s="45">
        <f>SmtRes!DH353</f>
        <v>1110.9100000000001</v>
      </c>
      <c r="CE60">
        <v>1</v>
      </c>
    </row>
    <row r="61" spans="1:83" ht="28.5" x14ac:dyDescent="0.2">
      <c r="A61" s="41"/>
      <c r="B61" s="41" t="s">
        <v>834</v>
      </c>
      <c r="C61" s="41" t="s">
        <v>836</v>
      </c>
      <c r="D61" s="42" t="s">
        <v>832</v>
      </c>
      <c r="E61" s="43">
        <v>0.24</v>
      </c>
      <c r="F61" s="43"/>
      <c r="G61" s="43">
        <f>SmtRes!CX354</f>
        <v>0.96</v>
      </c>
      <c r="H61" s="45"/>
      <c r="I61" s="44"/>
      <c r="J61" s="45">
        <f>SmtRes!CZ354</f>
        <v>14.35</v>
      </c>
      <c r="K61" s="44"/>
      <c r="L61" s="45">
        <f>SmtRes!DG354</f>
        <v>13.78</v>
      </c>
    </row>
    <row r="62" spans="1:83" ht="28.5" x14ac:dyDescent="0.2">
      <c r="A62" s="41"/>
      <c r="B62" s="41" t="s">
        <v>837</v>
      </c>
      <c r="C62" s="41" t="s">
        <v>839</v>
      </c>
      <c r="D62" s="42" t="s">
        <v>832</v>
      </c>
      <c r="E62" s="43">
        <v>0.24</v>
      </c>
      <c r="F62" s="43"/>
      <c r="G62" s="43">
        <f>SmtRes!CX355</f>
        <v>0.96</v>
      </c>
      <c r="H62" s="45"/>
      <c r="I62" s="44"/>
      <c r="J62" s="45">
        <f>SmtRes!CZ355</f>
        <v>636.78</v>
      </c>
      <c r="K62" s="44"/>
      <c r="L62" s="45">
        <f>SmtRes!DG355</f>
        <v>611.30999999999995</v>
      </c>
    </row>
    <row r="63" spans="1:83" ht="28.5" x14ac:dyDescent="0.2">
      <c r="A63" s="41"/>
      <c r="B63" s="41" t="s">
        <v>840</v>
      </c>
      <c r="C63" s="50" t="s">
        <v>1551</v>
      </c>
      <c r="D63" s="51" t="s">
        <v>826</v>
      </c>
      <c r="E63" s="52">
        <f>SmtRes!DO355*SmtRes!AT355</f>
        <v>0.24</v>
      </c>
      <c r="F63" s="52"/>
      <c r="G63" s="52">
        <f>ROUND(E63*G54, 7)</f>
        <v>0.96</v>
      </c>
      <c r="H63" s="53"/>
      <c r="I63" s="54"/>
      <c r="J63" s="53">
        <f>ROUND(SmtRes!AG355/SmtRes!DO355, 2)</f>
        <v>861.47</v>
      </c>
      <c r="K63" s="54"/>
      <c r="L63" s="53">
        <f>SmtRes!DH355</f>
        <v>827.01</v>
      </c>
      <c r="CE63">
        <v>1</v>
      </c>
    </row>
    <row r="64" spans="1:83" ht="15" x14ac:dyDescent="0.2">
      <c r="A64" s="41"/>
      <c r="B64" s="41"/>
      <c r="C64" s="57" t="s">
        <v>1553</v>
      </c>
      <c r="D64" s="42"/>
      <c r="E64" s="43"/>
      <c r="F64" s="43"/>
      <c r="G64" s="43"/>
      <c r="H64" s="45"/>
      <c r="I64" s="44"/>
      <c r="J64" s="45"/>
      <c r="K64" s="44"/>
      <c r="L64" s="45">
        <f>L55+L57+L58</f>
        <v>5371.92</v>
      </c>
    </row>
    <row r="65" spans="1:83" ht="14.25" x14ac:dyDescent="0.2">
      <c r="A65" s="41"/>
      <c r="B65" s="41"/>
      <c r="C65" s="41" t="s">
        <v>1554</v>
      </c>
      <c r="D65" s="42"/>
      <c r="E65" s="43"/>
      <c r="F65" s="43"/>
      <c r="G65" s="43"/>
      <c r="H65" s="45"/>
      <c r="I65" s="44"/>
      <c r="J65" s="45"/>
      <c r="K65" s="44"/>
      <c r="L65" s="45">
        <f>SUM(AR54:AR68)+SUM(AS54:AS68)+SUM(AT54:AT68)+SUM(AU54:AU68)+SUM(AV54:AV68)</f>
        <v>3227.81</v>
      </c>
    </row>
    <row r="66" spans="1:83" ht="14.25" x14ac:dyDescent="0.2">
      <c r="A66" s="41"/>
      <c r="B66" s="41" t="s">
        <v>25</v>
      </c>
      <c r="C66" s="41" t="s">
        <v>1555</v>
      </c>
      <c r="D66" s="42" t="s">
        <v>60</v>
      </c>
      <c r="E66" s="43">
        <f>Source!BZ574</f>
        <v>103</v>
      </c>
      <c r="F66" s="43"/>
      <c r="G66" s="43">
        <f>Source!AT574</f>
        <v>103</v>
      </c>
      <c r="H66" s="45"/>
      <c r="I66" s="44"/>
      <c r="J66" s="45"/>
      <c r="K66" s="44"/>
      <c r="L66" s="45">
        <f>SUM(AZ54:AZ68)</f>
        <v>3324.64</v>
      </c>
    </row>
    <row r="67" spans="1:83" ht="14.25" x14ac:dyDescent="0.2">
      <c r="A67" s="50"/>
      <c r="B67" s="50" t="s">
        <v>26</v>
      </c>
      <c r="C67" s="50" t="s">
        <v>1556</v>
      </c>
      <c r="D67" s="51" t="s">
        <v>60</v>
      </c>
      <c r="E67" s="52">
        <f>Source!CA574</f>
        <v>60</v>
      </c>
      <c r="F67" s="52"/>
      <c r="G67" s="52">
        <f>Source!AU574</f>
        <v>60</v>
      </c>
      <c r="H67" s="53"/>
      <c r="I67" s="54"/>
      <c r="J67" s="53"/>
      <c r="K67" s="54"/>
      <c r="L67" s="53">
        <f>SUM(BA54:BA68)</f>
        <v>1936.69</v>
      </c>
    </row>
    <row r="68" spans="1:83" ht="15" x14ac:dyDescent="0.2">
      <c r="C68" s="268" t="s">
        <v>1557</v>
      </c>
      <c r="D68" s="268"/>
      <c r="E68" s="268"/>
      <c r="F68" s="268"/>
      <c r="G68" s="268"/>
      <c r="H68" s="268"/>
      <c r="I68" s="269">
        <f>IF(E54&lt;&gt;0,K68/E54, 0)</f>
        <v>2658.31</v>
      </c>
      <c r="J68" s="269"/>
      <c r="K68" s="269">
        <f>L55+L57+L66+L67+L58</f>
        <v>10633.25</v>
      </c>
      <c r="L68" s="269"/>
      <c r="AD68">
        <f>ROUND((Source!AT574/100)*((ROUND(SUMIF(SmtRes!AQ351:'SmtRes'!AQ355,"=1",SmtRes!AD351:'SmtRes'!AD355)*Source!I574, 2)+ROUND(SUMIF(SmtRes!AQ351:'SmtRes'!AQ355,"=1",SmtRes!AC351:'SmtRes'!AC355)*Source!I574, 2))), 2)</f>
        <v>11336.43</v>
      </c>
      <c r="AE68">
        <f>ROUND((Source!AU574/100)*((ROUND(SUMIF(SmtRes!AQ351:'SmtRes'!AQ355,"=1",SmtRes!AD351:'SmtRes'!AD355)*Source!I574, 2)+ROUND(SUMIF(SmtRes!AQ351:'SmtRes'!AQ355,"=1",SmtRes!AC351:'SmtRes'!AC355)*Source!I574, 2))), 2)</f>
        <v>6603.74</v>
      </c>
      <c r="AN68" s="55">
        <f>L55+L57+L66+L67+L58</f>
        <v>10633.25</v>
      </c>
      <c r="AO68" s="55">
        <f>L57</f>
        <v>2144.11</v>
      </c>
      <c r="AQ68" t="s">
        <v>1558</v>
      </c>
      <c r="AR68" s="55">
        <f>L55</f>
        <v>1289.8900000000001</v>
      </c>
      <c r="AT68" s="55">
        <f>L58</f>
        <v>1937.92</v>
      </c>
      <c r="AV68" t="s">
        <v>1558</v>
      </c>
      <c r="AW68">
        <f>0</f>
        <v>0</v>
      </c>
      <c r="AZ68">
        <f>Source!X574</f>
        <v>3324.64</v>
      </c>
      <c r="BA68">
        <f>Source!Y574</f>
        <v>1936.69</v>
      </c>
      <c r="CD68">
        <v>1</v>
      </c>
    </row>
    <row r="69" spans="1:83" ht="57" x14ac:dyDescent="0.2">
      <c r="A69" s="39" t="s">
        <v>27</v>
      </c>
      <c r="B69" s="41" t="s">
        <v>1559</v>
      </c>
      <c r="C69" s="41" t="str">
        <f>Source!G575</f>
        <v>Развозка конструкций и материалов опор ВЛ 0,38-10 кВ по трассе: материалов оснастки одностоечных опор***в т.ч. сущ. опоры</v>
      </c>
      <c r="D69" s="42" t="str">
        <f>Source!H575</f>
        <v>ШТ</v>
      </c>
      <c r="E69" s="43">
        <f>Source!K575</f>
        <v>4</v>
      </c>
      <c r="F69" s="43"/>
      <c r="G69" s="43">
        <f>Source!I575</f>
        <v>4</v>
      </c>
      <c r="H69" s="45"/>
      <c r="I69" s="44"/>
      <c r="J69" s="45"/>
      <c r="K69" s="44"/>
      <c r="L69" s="45"/>
    </row>
    <row r="70" spans="1:83" ht="15" x14ac:dyDescent="0.2">
      <c r="A70" s="40"/>
      <c r="B70" s="43">
        <v>1</v>
      </c>
      <c r="C70" s="40" t="s">
        <v>1548</v>
      </c>
      <c r="D70" s="42" t="s">
        <v>826</v>
      </c>
      <c r="E70" s="48"/>
      <c r="F70" s="43"/>
      <c r="G70" s="43">
        <f>Source!U575</f>
        <v>1</v>
      </c>
      <c r="H70" s="43"/>
      <c r="I70" s="43"/>
      <c r="J70" s="43"/>
      <c r="K70" s="43"/>
      <c r="L70" s="49">
        <f>SUM(L71:L71)-SUMIF(CE71:CE71, 1, L71:L71)</f>
        <v>732.89</v>
      </c>
    </row>
    <row r="71" spans="1:83" ht="14.25" x14ac:dyDescent="0.2">
      <c r="A71" s="41"/>
      <c r="B71" s="41" t="s">
        <v>824</v>
      </c>
      <c r="C71" s="41" t="s">
        <v>825</v>
      </c>
      <c r="D71" s="42" t="s">
        <v>826</v>
      </c>
      <c r="E71" s="43">
        <v>0.25</v>
      </c>
      <c r="F71" s="43"/>
      <c r="G71" s="43">
        <f>SmtRes!CX356</f>
        <v>1</v>
      </c>
      <c r="H71" s="45"/>
      <c r="I71" s="44"/>
      <c r="J71" s="45">
        <f>SmtRes!CZ356</f>
        <v>732.89</v>
      </c>
      <c r="K71" s="44"/>
      <c r="L71" s="45">
        <f>SmtRes!DI356</f>
        <v>732.89</v>
      </c>
    </row>
    <row r="72" spans="1:83" ht="15" x14ac:dyDescent="0.2">
      <c r="A72" s="40"/>
      <c r="B72" s="43">
        <v>2</v>
      </c>
      <c r="C72" s="40" t="s">
        <v>1549</v>
      </c>
      <c r="D72" s="42"/>
      <c r="E72" s="48"/>
      <c r="F72" s="43"/>
      <c r="G72" s="43"/>
      <c r="H72" s="43"/>
      <c r="I72" s="43"/>
      <c r="J72" s="43"/>
      <c r="K72" s="43"/>
      <c r="L72" s="49">
        <f>SUM(L73:L76)-SUMIF(CE73:CE76, 1, L73:L76)</f>
        <v>364.64</v>
      </c>
    </row>
    <row r="73" spans="1:83" ht="15" x14ac:dyDescent="0.2">
      <c r="A73" s="40"/>
      <c r="B73" s="43"/>
      <c r="C73" s="40" t="s">
        <v>1552</v>
      </c>
      <c r="D73" s="42" t="s">
        <v>826</v>
      </c>
      <c r="E73" s="48"/>
      <c r="F73" s="43"/>
      <c r="G73" s="43">
        <f>Source!V575</f>
        <v>0.56000000000000005</v>
      </c>
      <c r="H73" s="43"/>
      <c r="I73" s="43"/>
      <c r="J73" s="43"/>
      <c r="K73" s="43"/>
      <c r="L73" s="49">
        <f>SUMIF(CE74:CE76, 1, L74:L76)</f>
        <v>482.42</v>
      </c>
      <c r="CE73">
        <v>1</v>
      </c>
    </row>
    <row r="74" spans="1:83" ht="28.5" x14ac:dyDescent="0.2">
      <c r="A74" s="41"/>
      <c r="B74" s="41" t="s">
        <v>834</v>
      </c>
      <c r="C74" s="41" t="s">
        <v>836</v>
      </c>
      <c r="D74" s="42" t="s">
        <v>832</v>
      </c>
      <c r="E74" s="43">
        <v>0.14000000000000001</v>
      </c>
      <c r="F74" s="43"/>
      <c r="G74" s="43">
        <f>SmtRes!CX358</f>
        <v>0.56000000000000005</v>
      </c>
      <c r="H74" s="45"/>
      <c r="I74" s="44"/>
      <c r="J74" s="45">
        <f>SmtRes!CZ358</f>
        <v>14.35</v>
      </c>
      <c r="K74" s="44"/>
      <c r="L74" s="45">
        <f>SmtRes!DG358</f>
        <v>8.0399999999999991</v>
      </c>
    </row>
    <row r="75" spans="1:83" ht="28.5" x14ac:dyDescent="0.2">
      <c r="A75" s="41"/>
      <c r="B75" s="41" t="s">
        <v>837</v>
      </c>
      <c r="C75" s="41" t="s">
        <v>839</v>
      </c>
      <c r="D75" s="42" t="s">
        <v>832</v>
      </c>
      <c r="E75" s="43">
        <v>0.14000000000000001</v>
      </c>
      <c r="F75" s="43"/>
      <c r="G75" s="43">
        <f>SmtRes!CX359</f>
        <v>0.56000000000000005</v>
      </c>
      <c r="H75" s="45"/>
      <c r="I75" s="44"/>
      <c r="J75" s="45">
        <f>SmtRes!CZ359</f>
        <v>636.78</v>
      </c>
      <c r="K75" s="44"/>
      <c r="L75" s="45">
        <f>SmtRes!DG359</f>
        <v>356.6</v>
      </c>
    </row>
    <row r="76" spans="1:83" ht="28.5" x14ac:dyDescent="0.2">
      <c r="A76" s="41"/>
      <c r="B76" s="41" t="s">
        <v>840</v>
      </c>
      <c r="C76" s="50" t="s">
        <v>1551</v>
      </c>
      <c r="D76" s="51" t="s">
        <v>826</v>
      </c>
      <c r="E76" s="52">
        <f>SmtRes!DO359*SmtRes!AT359</f>
        <v>0.14000000000000001</v>
      </c>
      <c r="F76" s="52"/>
      <c r="G76" s="52">
        <f>ROUND(E76*G69, 7)</f>
        <v>0.56000000000000005</v>
      </c>
      <c r="H76" s="53"/>
      <c r="I76" s="54"/>
      <c r="J76" s="53">
        <f>ROUND(SmtRes!AG359/SmtRes!DO359, 2)</f>
        <v>861.47</v>
      </c>
      <c r="K76" s="54"/>
      <c r="L76" s="53">
        <f>SmtRes!DH359</f>
        <v>482.42</v>
      </c>
      <c r="CE76">
        <v>1</v>
      </c>
    </row>
    <row r="77" spans="1:83" ht="15" x14ac:dyDescent="0.2">
      <c r="A77" s="41"/>
      <c r="B77" s="41"/>
      <c r="C77" s="57" t="s">
        <v>1553</v>
      </c>
      <c r="D77" s="42"/>
      <c r="E77" s="43"/>
      <c r="F77" s="43"/>
      <c r="G77" s="43"/>
      <c r="H77" s="45"/>
      <c r="I77" s="44"/>
      <c r="J77" s="45"/>
      <c r="K77" s="44"/>
      <c r="L77" s="45">
        <f>L70+L72+L73</f>
        <v>1579.95</v>
      </c>
    </row>
    <row r="78" spans="1:83" ht="14.25" x14ac:dyDescent="0.2">
      <c r="A78" s="41"/>
      <c r="B78" s="41"/>
      <c r="C78" s="41" t="s">
        <v>1554</v>
      </c>
      <c r="D78" s="42"/>
      <c r="E78" s="43"/>
      <c r="F78" s="43"/>
      <c r="G78" s="43"/>
      <c r="H78" s="45"/>
      <c r="I78" s="44"/>
      <c r="J78" s="45"/>
      <c r="K78" s="44"/>
      <c r="L78" s="45">
        <f>SUM(AR69:AR81)+SUM(AS69:AS81)+SUM(AT69:AT81)+SUM(AU69:AU81)+SUM(AV69:AV81)</f>
        <v>1215.31</v>
      </c>
    </row>
    <row r="79" spans="1:83" ht="14.25" x14ac:dyDescent="0.2">
      <c r="A79" s="41"/>
      <c r="B79" s="41" t="s">
        <v>25</v>
      </c>
      <c r="C79" s="41" t="s">
        <v>1555</v>
      </c>
      <c r="D79" s="42" t="s">
        <v>60</v>
      </c>
      <c r="E79" s="43">
        <f>Source!BZ575</f>
        <v>103</v>
      </c>
      <c r="F79" s="43"/>
      <c r="G79" s="43">
        <f>Source!AT575</f>
        <v>103</v>
      </c>
      <c r="H79" s="45"/>
      <c r="I79" s="44"/>
      <c r="J79" s="45"/>
      <c r="K79" s="44"/>
      <c r="L79" s="45">
        <f>SUM(AZ69:AZ81)</f>
        <v>1251.77</v>
      </c>
    </row>
    <row r="80" spans="1:83" ht="14.25" x14ac:dyDescent="0.2">
      <c r="A80" s="50"/>
      <c r="B80" s="50" t="s">
        <v>26</v>
      </c>
      <c r="C80" s="50" t="s">
        <v>1556</v>
      </c>
      <c r="D80" s="51" t="s">
        <v>60</v>
      </c>
      <c r="E80" s="52">
        <f>Source!CA575</f>
        <v>60</v>
      </c>
      <c r="F80" s="52"/>
      <c r="G80" s="52">
        <f>Source!AU575</f>
        <v>60</v>
      </c>
      <c r="H80" s="53"/>
      <c r="I80" s="54"/>
      <c r="J80" s="53"/>
      <c r="K80" s="54"/>
      <c r="L80" s="53">
        <f>SUM(BA69:BA81)</f>
        <v>729.19</v>
      </c>
    </row>
    <row r="81" spans="1:83" ht="15" x14ac:dyDescent="0.2">
      <c r="C81" s="268" t="s">
        <v>1557</v>
      </c>
      <c r="D81" s="268"/>
      <c r="E81" s="268"/>
      <c r="F81" s="268"/>
      <c r="G81" s="268"/>
      <c r="H81" s="268"/>
      <c r="I81" s="269">
        <f>IF(E69&lt;&gt;0,K81/E69, 0)</f>
        <v>890.23</v>
      </c>
      <c r="J81" s="269"/>
      <c r="K81" s="269">
        <f>L70+L72+L79+L80+L73</f>
        <v>3560.91</v>
      </c>
      <c r="L81" s="269"/>
      <c r="AD81">
        <f>ROUND((Source!AT575/100)*((ROUND(SUMIF(SmtRes!AQ356:'SmtRes'!AQ359,"=1",SmtRes!AD356:'SmtRes'!AD359)*Source!I575, 2)+ROUND(SUMIF(SmtRes!AQ356:'SmtRes'!AQ359,"=1",SmtRes!AC356:'SmtRes'!AC359)*Source!I575, 2))), 2)</f>
        <v>6568.76</v>
      </c>
      <c r="AE81">
        <f>ROUND((Source!AU575/100)*((ROUND(SUMIF(SmtRes!AQ356:'SmtRes'!AQ359,"=1",SmtRes!AD356:'SmtRes'!AD359)*Source!I575, 2)+ROUND(SUMIF(SmtRes!AQ356:'SmtRes'!AQ359,"=1",SmtRes!AC356:'SmtRes'!AC359)*Source!I575, 2))), 2)</f>
        <v>3826.46</v>
      </c>
      <c r="AN81" s="55">
        <f>L70+L72+L79+L80+L73</f>
        <v>3560.91</v>
      </c>
      <c r="AO81" s="55">
        <f>L72</f>
        <v>364.64</v>
      </c>
      <c r="AQ81" t="s">
        <v>1558</v>
      </c>
      <c r="AR81" s="55">
        <f>L70</f>
        <v>732.89</v>
      </c>
      <c r="AT81" s="55">
        <f>L73</f>
        <v>482.42</v>
      </c>
      <c r="AV81" t="s">
        <v>1558</v>
      </c>
      <c r="AW81">
        <f>0</f>
        <v>0</v>
      </c>
      <c r="AZ81">
        <f>Source!X575</f>
        <v>1251.77</v>
      </c>
      <c r="BA81">
        <f>Source!Y575</f>
        <v>729.19</v>
      </c>
      <c r="CD81">
        <v>1</v>
      </c>
    </row>
    <row r="82" spans="1:83" ht="57" x14ac:dyDescent="0.2">
      <c r="A82" s="39" t="s">
        <v>31</v>
      </c>
      <c r="B82" s="41" t="s">
        <v>1635</v>
      </c>
      <c r="C82" s="41" t="str">
        <f>Source!G576</f>
        <v>Развозка конструкций и материалов опор ВЛ 0,38-10 кВ по трассе: материалов оснастки сложных опор***в т.ч. сущ. опоры</v>
      </c>
      <c r="D82" s="42" t="str">
        <f>Source!H576</f>
        <v>ШТ</v>
      </c>
      <c r="E82" s="43">
        <f>Source!K576</f>
        <v>3</v>
      </c>
      <c r="F82" s="43"/>
      <c r="G82" s="43">
        <f>Source!I576</f>
        <v>3</v>
      </c>
      <c r="H82" s="45"/>
      <c r="I82" s="44"/>
      <c r="J82" s="45"/>
      <c r="K82" s="44"/>
      <c r="L82" s="45"/>
    </row>
    <row r="83" spans="1:83" ht="15" x14ac:dyDescent="0.2">
      <c r="A83" s="40"/>
      <c r="B83" s="43">
        <v>1</v>
      </c>
      <c r="C83" s="40" t="s">
        <v>1548</v>
      </c>
      <c r="D83" s="42" t="s">
        <v>826</v>
      </c>
      <c r="E83" s="48"/>
      <c r="F83" s="43"/>
      <c r="G83" s="43">
        <f>Source!U576</f>
        <v>0.9</v>
      </c>
      <c r="H83" s="43"/>
      <c r="I83" s="43"/>
      <c r="J83" s="43"/>
      <c r="K83" s="43"/>
      <c r="L83" s="49">
        <f>SUM(L84:L84)-SUMIF(CE84:CE84, 1, L84:L84)</f>
        <v>659.6</v>
      </c>
    </row>
    <row r="84" spans="1:83" ht="14.25" x14ac:dyDescent="0.2">
      <c r="A84" s="41"/>
      <c r="B84" s="41" t="s">
        <v>824</v>
      </c>
      <c r="C84" s="41" t="s">
        <v>825</v>
      </c>
      <c r="D84" s="42" t="s">
        <v>826</v>
      </c>
      <c r="E84" s="43">
        <v>0.3</v>
      </c>
      <c r="F84" s="43"/>
      <c r="G84" s="43">
        <f>SmtRes!CX360</f>
        <v>0.9</v>
      </c>
      <c r="H84" s="45"/>
      <c r="I84" s="44"/>
      <c r="J84" s="45">
        <f>SmtRes!CZ360</f>
        <v>732.89</v>
      </c>
      <c r="K84" s="44"/>
      <c r="L84" s="45">
        <f>SmtRes!DI360</f>
        <v>659.6</v>
      </c>
    </row>
    <row r="85" spans="1:83" ht="15" x14ac:dyDescent="0.2">
      <c r="A85" s="40"/>
      <c r="B85" s="43">
        <v>2</v>
      </c>
      <c r="C85" s="40" t="s">
        <v>1549</v>
      </c>
      <c r="D85" s="42"/>
      <c r="E85" s="48"/>
      <c r="F85" s="43"/>
      <c r="G85" s="43"/>
      <c r="H85" s="43"/>
      <c r="I85" s="43"/>
      <c r="J85" s="43"/>
      <c r="K85" s="43"/>
      <c r="L85" s="49">
        <f>SUM(L86:L89)-SUMIF(CE86:CE89, 1, L86:L89)</f>
        <v>312.54000000000002</v>
      </c>
    </row>
    <row r="86" spans="1:83" ht="15" x14ac:dyDescent="0.2">
      <c r="A86" s="40"/>
      <c r="B86" s="43"/>
      <c r="C86" s="40" t="s">
        <v>1552</v>
      </c>
      <c r="D86" s="42" t="s">
        <v>826</v>
      </c>
      <c r="E86" s="48"/>
      <c r="F86" s="43"/>
      <c r="G86" s="43">
        <f>Source!V576</f>
        <v>0.48</v>
      </c>
      <c r="H86" s="43"/>
      <c r="I86" s="43"/>
      <c r="J86" s="43"/>
      <c r="K86" s="43"/>
      <c r="L86" s="49">
        <f>SUMIF(CE87:CE89, 1, L87:L89)</f>
        <v>413.51</v>
      </c>
      <c r="CE86">
        <v>1</v>
      </c>
    </row>
    <row r="87" spans="1:83" ht="28.5" x14ac:dyDescent="0.2">
      <c r="A87" s="41"/>
      <c r="B87" s="41" t="s">
        <v>834</v>
      </c>
      <c r="C87" s="41" t="s">
        <v>836</v>
      </c>
      <c r="D87" s="42" t="s">
        <v>832</v>
      </c>
      <c r="E87" s="43">
        <v>0.16</v>
      </c>
      <c r="F87" s="43"/>
      <c r="G87" s="43">
        <f>SmtRes!CX362</f>
        <v>0.48</v>
      </c>
      <c r="H87" s="45"/>
      <c r="I87" s="44"/>
      <c r="J87" s="45">
        <f>SmtRes!CZ362</f>
        <v>14.35</v>
      </c>
      <c r="K87" s="44"/>
      <c r="L87" s="45">
        <f>SmtRes!DG362</f>
        <v>6.89</v>
      </c>
    </row>
    <row r="88" spans="1:83" ht="28.5" x14ac:dyDescent="0.2">
      <c r="A88" s="41"/>
      <c r="B88" s="41" t="s">
        <v>837</v>
      </c>
      <c r="C88" s="41" t="s">
        <v>839</v>
      </c>
      <c r="D88" s="42" t="s">
        <v>832</v>
      </c>
      <c r="E88" s="43">
        <v>0.16</v>
      </c>
      <c r="F88" s="43"/>
      <c r="G88" s="43">
        <f>SmtRes!CX363</f>
        <v>0.48</v>
      </c>
      <c r="H88" s="45"/>
      <c r="I88" s="44"/>
      <c r="J88" s="45">
        <f>SmtRes!CZ363</f>
        <v>636.78</v>
      </c>
      <c r="K88" s="44"/>
      <c r="L88" s="45">
        <f>SmtRes!DG363</f>
        <v>305.64999999999998</v>
      </c>
    </row>
    <row r="89" spans="1:83" ht="28.5" x14ac:dyDescent="0.2">
      <c r="A89" s="41"/>
      <c r="B89" s="41" t="s">
        <v>840</v>
      </c>
      <c r="C89" s="50" t="s">
        <v>1551</v>
      </c>
      <c r="D89" s="51" t="s">
        <v>826</v>
      </c>
      <c r="E89" s="52">
        <f>SmtRes!DO363*SmtRes!AT363</f>
        <v>0.16</v>
      </c>
      <c r="F89" s="52"/>
      <c r="G89" s="52">
        <f>ROUND(E89*G82, 7)</f>
        <v>0.48</v>
      </c>
      <c r="H89" s="53"/>
      <c r="I89" s="54"/>
      <c r="J89" s="53">
        <f>ROUND(SmtRes!AG363/SmtRes!DO363, 2)</f>
        <v>861.47</v>
      </c>
      <c r="K89" s="54"/>
      <c r="L89" s="53">
        <f>SmtRes!DH363</f>
        <v>413.51</v>
      </c>
      <c r="CE89">
        <v>1</v>
      </c>
    </row>
    <row r="90" spans="1:83" ht="15" x14ac:dyDescent="0.2">
      <c r="A90" s="41"/>
      <c r="B90" s="41"/>
      <c r="C90" s="57" t="s">
        <v>1553</v>
      </c>
      <c r="D90" s="42"/>
      <c r="E90" s="43"/>
      <c r="F90" s="43"/>
      <c r="G90" s="43"/>
      <c r="H90" s="45"/>
      <c r="I90" s="44"/>
      <c r="J90" s="45"/>
      <c r="K90" s="44"/>
      <c r="L90" s="45">
        <f>L83+L85+L86</f>
        <v>1385.65</v>
      </c>
    </row>
    <row r="91" spans="1:83" ht="14.25" x14ac:dyDescent="0.2">
      <c r="A91" s="41"/>
      <c r="B91" s="41"/>
      <c r="C91" s="41" t="s">
        <v>1554</v>
      </c>
      <c r="D91" s="42"/>
      <c r="E91" s="43"/>
      <c r="F91" s="43"/>
      <c r="G91" s="43"/>
      <c r="H91" s="45"/>
      <c r="I91" s="44"/>
      <c r="J91" s="45"/>
      <c r="K91" s="44"/>
      <c r="L91" s="45">
        <f>SUM(AR82:AR94)+SUM(AS82:AS94)+SUM(AT82:AT94)+SUM(AU82:AU94)+SUM(AV82:AV94)</f>
        <v>1073.1099999999999</v>
      </c>
    </row>
    <row r="92" spans="1:83" ht="14.25" x14ac:dyDescent="0.2">
      <c r="A92" s="41"/>
      <c r="B92" s="41" t="s">
        <v>25</v>
      </c>
      <c r="C92" s="41" t="s">
        <v>1555</v>
      </c>
      <c r="D92" s="42" t="s">
        <v>60</v>
      </c>
      <c r="E92" s="43">
        <f>Source!BZ576</f>
        <v>103</v>
      </c>
      <c r="F92" s="43"/>
      <c r="G92" s="43">
        <f>Source!AT576</f>
        <v>103</v>
      </c>
      <c r="H92" s="45"/>
      <c r="I92" s="44"/>
      <c r="J92" s="45"/>
      <c r="K92" s="44"/>
      <c r="L92" s="45">
        <f>SUM(AZ82:AZ94)</f>
        <v>1105.3</v>
      </c>
    </row>
    <row r="93" spans="1:83" ht="14.25" x14ac:dyDescent="0.2">
      <c r="A93" s="50"/>
      <c r="B93" s="50" t="s">
        <v>26</v>
      </c>
      <c r="C93" s="50" t="s">
        <v>1556</v>
      </c>
      <c r="D93" s="51" t="s">
        <v>60</v>
      </c>
      <c r="E93" s="52">
        <f>Source!CA576</f>
        <v>60</v>
      </c>
      <c r="F93" s="52"/>
      <c r="G93" s="52">
        <f>Source!AU576</f>
        <v>60</v>
      </c>
      <c r="H93" s="53"/>
      <c r="I93" s="54"/>
      <c r="J93" s="53"/>
      <c r="K93" s="54"/>
      <c r="L93" s="53">
        <f>SUM(BA82:BA94)</f>
        <v>643.87</v>
      </c>
    </row>
    <row r="94" spans="1:83" ht="15" x14ac:dyDescent="0.2">
      <c r="C94" s="268" t="s">
        <v>1557</v>
      </c>
      <c r="D94" s="268"/>
      <c r="E94" s="268"/>
      <c r="F94" s="268"/>
      <c r="G94" s="268"/>
      <c r="H94" s="268"/>
      <c r="I94" s="269">
        <f>IF(E82&lt;&gt;0,K94/E82, 0)</f>
        <v>1044.94</v>
      </c>
      <c r="J94" s="269"/>
      <c r="K94" s="269">
        <f>L83+L85+L92+L93+L86</f>
        <v>3134.82</v>
      </c>
      <c r="L94" s="269"/>
      <c r="AD94">
        <f>ROUND((Source!AT576/100)*((ROUND(SUMIF(SmtRes!AQ360:'SmtRes'!AQ363,"=1",SmtRes!AD360:'SmtRes'!AD363)*Source!I576, 2)+ROUND(SUMIF(SmtRes!AQ360:'SmtRes'!AQ363,"=1",SmtRes!AC360:'SmtRes'!AC363)*Source!I576, 2))), 2)</f>
        <v>4926.57</v>
      </c>
      <c r="AE94">
        <f>ROUND((Source!AU576/100)*((ROUND(SUMIF(SmtRes!AQ360:'SmtRes'!AQ363,"=1",SmtRes!AD360:'SmtRes'!AD363)*Source!I576, 2)+ROUND(SUMIF(SmtRes!AQ360:'SmtRes'!AQ363,"=1",SmtRes!AC360:'SmtRes'!AC363)*Source!I576, 2))), 2)</f>
        <v>2869.85</v>
      </c>
      <c r="AN94" s="55">
        <f>L83+L85+L92+L93+L86</f>
        <v>3134.82</v>
      </c>
      <c r="AO94" s="55">
        <f>L85</f>
        <v>312.54000000000002</v>
      </c>
      <c r="AQ94" t="s">
        <v>1558</v>
      </c>
      <c r="AR94" s="55">
        <f>L83</f>
        <v>659.6</v>
      </c>
      <c r="AT94" s="55">
        <f>L86</f>
        <v>413.51</v>
      </c>
      <c r="AV94" t="s">
        <v>1558</v>
      </c>
      <c r="AW94">
        <f>0</f>
        <v>0</v>
      </c>
      <c r="AZ94">
        <f>Source!X576</f>
        <v>1105.3</v>
      </c>
      <c r="BA94">
        <f>Source!Y576</f>
        <v>643.87</v>
      </c>
      <c r="CD94">
        <v>1</v>
      </c>
    </row>
    <row r="95" spans="1:83" ht="42.75" x14ac:dyDescent="0.2">
      <c r="A95" s="39" t="s">
        <v>35</v>
      </c>
      <c r="B95" s="41" t="s">
        <v>1560</v>
      </c>
      <c r="C95" s="41" t="str">
        <f>Source!G577</f>
        <v>Установка железобетонных опор ВЛ 0,38; 6-10 кВ с траверсами без приставок: одностоечных</v>
      </c>
      <c r="D95" s="42" t="str">
        <f>Source!H577</f>
        <v>ШТ</v>
      </c>
      <c r="E95" s="43">
        <f>Source!K577</f>
        <v>1</v>
      </c>
      <c r="F95" s="43"/>
      <c r="G95" s="43">
        <f>Source!I577</f>
        <v>1</v>
      </c>
      <c r="H95" s="45"/>
      <c r="I95" s="44"/>
      <c r="J95" s="45"/>
      <c r="K95" s="44"/>
      <c r="L95" s="45"/>
    </row>
    <row r="96" spans="1:83" ht="15" x14ac:dyDescent="0.2">
      <c r="A96" s="40"/>
      <c r="B96" s="43">
        <v>1</v>
      </c>
      <c r="C96" s="40" t="s">
        <v>1548</v>
      </c>
      <c r="D96" s="42" t="s">
        <v>826</v>
      </c>
      <c r="E96" s="48"/>
      <c r="F96" s="43"/>
      <c r="G96" s="43">
        <f>Source!U577</f>
        <v>3.06</v>
      </c>
      <c r="H96" s="43"/>
      <c r="I96" s="43"/>
      <c r="J96" s="43"/>
      <c r="K96" s="43"/>
      <c r="L96" s="49">
        <f>SUM(L97:L97)-SUMIF(CE97:CE97, 1, L97:L97)</f>
        <v>2429.5500000000002</v>
      </c>
    </row>
    <row r="97" spans="1:83" ht="14.25" x14ac:dyDescent="0.2">
      <c r="A97" s="41"/>
      <c r="B97" s="41" t="s">
        <v>841</v>
      </c>
      <c r="C97" s="41" t="s">
        <v>842</v>
      </c>
      <c r="D97" s="42" t="s">
        <v>826</v>
      </c>
      <c r="E97" s="43">
        <v>3.06</v>
      </c>
      <c r="F97" s="43"/>
      <c r="G97" s="43">
        <f>SmtRes!CX364</f>
        <v>3.06</v>
      </c>
      <c r="H97" s="45"/>
      <c r="I97" s="44"/>
      <c r="J97" s="45">
        <f>SmtRes!CZ364</f>
        <v>793.97</v>
      </c>
      <c r="K97" s="44"/>
      <c r="L97" s="45">
        <f>SmtRes!DI364</f>
        <v>2429.5500000000002</v>
      </c>
    </row>
    <row r="98" spans="1:83" ht="15" x14ac:dyDescent="0.2">
      <c r="A98" s="40"/>
      <c r="B98" s="43">
        <v>2</v>
      </c>
      <c r="C98" s="40" t="s">
        <v>1549</v>
      </c>
      <c r="D98" s="42"/>
      <c r="E98" s="48"/>
      <c r="F98" s="43"/>
      <c r="G98" s="43"/>
      <c r="H98" s="43"/>
      <c r="I98" s="43"/>
      <c r="J98" s="43"/>
      <c r="K98" s="43"/>
      <c r="L98" s="49">
        <f>SUM(L99:L103)-SUMIF(CE99:CE103, 1, L99:L103)</f>
        <v>1907.09</v>
      </c>
    </row>
    <row r="99" spans="1:83" ht="15" x14ac:dyDescent="0.2">
      <c r="A99" s="40"/>
      <c r="B99" s="43"/>
      <c r="C99" s="40" t="s">
        <v>1552</v>
      </c>
      <c r="D99" s="42" t="s">
        <v>826</v>
      </c>
      <c r="E99" s="48"/>
      <c r="F99" s="43"/>
      <c r="G99" s="43">
        <f>Source!V577</f>
        <v>0.87</v>
      </c>
      <c r="H99" s="43"/>
      <c r="I99" s="43"/>
      <c r="J99" s="43"/>
      <c r="K99" s="43"/>
      <c r="L99" s="49">
        <f>SUMIF(CE100:CE103, 1, L100:L103)</f>
        <v>836.91</v>
      </c>
      <c r="CE99">
        <v>1</v>
      </c>
    </row>
    <row r="100" spans="1:83" ht="42.75" x14ac:dyDescent="0.2">
      <c r="A100" s="41"/>
      <c r="B100" s="41" t="s">
        <v>843</v>
      </c>
      <c r="C100" s="41" t="s">
        <v>845</v>
      </c>
      <c r="D100" s="42" t="s">
        <v>832</v>
      </c>
      <c r="E100" s="43">
        <v>0.68</v>
      </c>
      <c r="F100" s="43"/>
      <c r="G100" s="43">
        <f>SmtRes!CX366</f>
        <v>0.68</v>
      </c>
      <c r="H100" s="45">
        <f>SmtRes!CZ366</f>
        <v>2088.77</v>
      </c>
      <c r="I100" s="44">
        <f>SmtRes!AJ366</f>
        <v>1.27</v>
      </c>
      <c r="J100" s="45">
        <f>ROUND(H100*I100, 2)</f>
        <v>2652.74</v>
      </c>
      <c r="K100" s="44"/>
      <c r="L100" s="45">
        <f>SmtRes!DG366</f>
        <v>1803.86</v>
      </c>
    </row>
    <row r="101" spans="1:83" ht="28.5" x14ac:dyDescent="0.2">
      <c r="A101" s="41"/>
      <c r="B101" s="41" t="s">
        <v>846</v>
      </c>
      <c r="C101" s="41" t="s">
        <v>1561</v>
      </c>
      <c r="D101" s="42" t="s">
        <v>826</v>
      </c>
      <c r="E101" s="43">
        <f>SmtRes!DO366*SmtRes!AT366</f>
        <v>0.68</v>
      </c>
      <c r="F101" s="43"/>
      <c r="G101" s="43">
        <f>ROUND(E101*G95, 7)</f>
        <v>0.68</v>
      </c>
      <c r="H101" s="45"/>
      <c r="I101" s="44"/>
      <c r="J101" s="45">
        <f>ROUND(SmtRes!AG366/SmtRes!DO366, 2)</f>
        <v>990.05</v>
      </c>
      <c r="K101" s="44"/>
      <c r="L101" s="45">
        <f>SmtRes!DH366</f>
        <v>673.23</v>
      </c>
      <c r="CE101">
        <v>1</v>
      </c>
    </row>
    <row r="102" spans="1:83" ht="28.5" x14ac:dyDescent="0.2">
      <c r="A102" s="41"/>
      <c r="B102" s="41" t="s">
        <v>847</v>
      </c>
      <c r="C102" s="41" t="s">
        <v>849</v>
      </c>
      <c r="D102" s="42" t="s">
        <v>832</v>
      </c>
      <c r="E102" s="43">
        <v>0.19</v>
      </c>
      <c r="F102" s="43"/>
      <c r="G102" s="43">
        <f>SmtRes!CX367</f>
        <v>0.19</v>
      </c>
      <c r="H102" s="45"/>
      <c r="I102" s="44"/>
      <c r="J102" s="45">
        <f>SmtRes!CZ367</f>
        <v>543.33000000000004</v>
      </c>
      <c r="K102" s="44"/>
      <c r="L102" s="45">
        <f>SmtRes!DG367</f>
        <v>103.23</v>
      </c>
    </row>
    <row r="103" spans="1:83" ht="28.5" x14ac:dyDescent="0.2">
      <c r="A103" s="41"/>
      <c r="B103" s="41" t="s">
        <v>840</v>
      </c>
      <c r="C103" s="41" t="s">
        <v>1551</v>
      </c>
      <c r="D103" s="42" t="s">
        <v>826</v>
      </c>
      <c r="E103" s="43">
        <f>SmtRes!DO367*SmtRes!AT367</f>
        <v>0.19</v>
      </c>
      <c r="F103" s="43"/>
      <c r="G103" s="43">
        <f>ROUND(E103*G95, 7)</f>
        <v>0.19</v>
      </c>
      <c r="H103" s="45"/>
      <c r="I103" s="44"/>
      <c r="J103" s="45">
        <f>ROUND(SmtRes!AG367/SmtRes!DO367, 2)</f>
        <v>861.47</v>
      </c>
      <c r="K103" s="44"/>
      <c r="L103" s="45">
        <f>SmtRes!DH367</f>
        <v>163.68</v>
      </c>
      <c r="CE103">
        <v>1</v>
      </c>
    </row>
    <row r="104" spans="1:83" ht="15" x14ac:dyDescent="0.2">
      <c r="A104" s="40"/>
      <c r="B104" s="43">
        <v>4</v>
      </c>
      <c r="C104" s="40" t="s">
        <v>1562</v>
      </c>
      <c r="D104" s="42"/>
      <c r="E104" s="48"/>
      <c r="F104" s="43"/>
      <c r="G104" s="43"/>
      <c r="H104" s="43"/>
      <c r="I104" s="43"/>
      <c r="J104" s="43"/>
      <c r="K104" s="43"/>
      <c r="L104" s="49">
        <f>SUM(L105:L111)-SUMIF(CE105:CE111, 1, L105:L111)</f>
        <v>163.85</v>
      </c>
    </row>
    <row r="105" spans="1:83" ht="14.25" x14ac:dyDescent="0.2">
      <c r="A105" s="41"/>
      <c r="B105" s="41" t="s">
        <v>850</v>
      </c>
      <c r="C105" s="41" t="s">
        <v>852</v>
      </c>
      <c r="D105" s="42" t="s">
        <v>73</v>
      </c>
      <c r="E105" s="43">
        <v>0.1</v>
      </c>
      <c r="F105" s="43"/>
      <c r="G105" s="43">
        <f>SmtRes!CX368</f>
        <v>0.1</v>
      </c>
      <c r="H105" s="45">
        <f>SmtRes!CZ368</f>
        <v>185.43</v>
      </c>
      <c r="I105" s="44">
        <f>SmtRes!AI368</f>
        <v>1.59</v>
      </c>
      <c r="J105" s="45">
        <f t="shared" ref="J105:J111" si="1">ROUND(H105*I105, 2)</f>
        <v>294.83</v>
      </c>
      <c r="K105" s="44"/>
      <c r="L105" s="45">
        <f>SmtRes!DF368</f>
        <v>29.48</v>
      </c>
    </row>
    <row r="106" spans="1:83" ht="14.25" x14ac:dyDescent="0.2">
      <c r="A106" s="41"/>
      <c r="B106" s="41" t="s">
        <v>853</v>
      </c>
      <c r="C106" s="41" t="s">
        <v>855</v>
      </c>
      <c r="D106" s="42" t="s">
        <v>73</v>
      </c>
      <c r="E106" s="43">
        <v>0.03</v>
      </c>
      <c r="F106" s="43"/>
      <c r="G106" s="43">
        <f>SmtRes!CX369</f>
        <v>0.03</v>
      </c>
      <c r="H106" s="45">
        <f>SmtRes!CZ369</f>
        <v>58.53</v>
      </c>
      <c r="I106" s="44">
        <f>SmtRes!AI369</f>
        <v>1.59</v>
      </c>
      <c r="J106" s="45">
        <f t="shared" si="1"/>
        <v>93.06</v>
      </c>
      <c r="K106" s="44"/>
      <c r="L106" s="45">
        <f>SmtRes!DF369</f>
        <v>2.79</v>
      </c>
    </row>
    <row r="107" spans="1:83" ht="28.5" x14ac:dyDescent="0.2">
      <c r="A107" s="41"/>
      <c r="B107" s="41" t="s">
        <v>856</v>
      </c>
      <c r="C107" s="41" t="s">
        <v>858</v>
      </c>
      <c r="D107" s="42" t="s">
        <v>73</v>
      </c>
      <c r="E107" s="43">
        <v>0</v>
      </c>
      <c r="F107" s="43"/>
      <c r="G107" s="43">
        <f>SmtRes!CX370</f>
        <v>0</v>
      </c>
      <c r="H107" s="45">
        <f>SmtRes!CZ370</f>
        <v>174.93</v>
      </c>
      <c r="I107" s="44">
        <f>SmtRes!AI370</f>
        <v>1.07</v>
      </c>
      <c r="J107" s="45">
        <f t="shared" si="1"/>
        <v>187.18</v>
      </c>
      <c r="K107" s="44"/>
      <c r="L107" s="45">
        <f>SmtRes!DF370</f>
        <v>0</v>
      </c>
    </row>
    <row r="108" spans="1:83" ht="14.25" x14ac:dyDescent="0.2">
      <c r="A108" s="41"/>
      <c r="B108" s="41" t="s">
        <v>859</v>
      </c>
      <c r="C108" s="41" t="s">
        <v>861</v>
      </c>
      <c r="D108" s="42" t="s">
        <v>73</v>
      </c>
      <c r="E108" s="43">
        <v>0.02</v>
      </c>
      <c r="F108" s="43"/>
      <c r="G108" s="43">
        <f>SmtRes!CX371</f>
        <v>0.02</v>
      </c>
      <c r="H108" s="45">
        <f>SmtRes!CZ371</f>
        <v>56.11</v>
      </c>
      <c r="I108" s="44">
        <f>SmtRes!AI371</f>
        <v>1.6</v>
      </c>
      <c r="J108" s="45">
        <f t="shared" si="1"/>
        <v>89.78</v>
      </c>
      <c r="K108" s="44"/>
      <c r="L108" s="45">
        <f>SmtRes!DF371</f>
        <v>1.8</v>
      </c>
    </row>
    <row r="109" spans="1:83" ht="14.25" x14ac:dyDescent="0.2">
      <c r="A109" s="41"/>
      <c r="B109" s="41" t="s">
        <v>870</v>
      </c>
      <c r="C109" s="41" t="s">
        <v>872</v>
      </c>
      <c r="D109" s="42" t="s">
        <v>73</v>
      </c>
      <c r="E109" s="43">
        <v>0.4</v>
      </c>
      <c r="F109" s="43"/>
      <c r="G109" s="43">
        <f>SmtRes!CX376</f>
        <v>0.4</v>
      </c>
      <c r="H109" s="45">
        <f>SmtRes!CZ376</f>
        <v>61.28</v>
      </c>
      <c r="I109" s="44">
        <f>SmtRes!AI376</f>
        <v>1.42</v>
      </c>
      <c r="J109" s="45">
        <f t="shared" si="1"/>
        <v>87.02</v>
      </c>
      <c r="K109" s="44"/>
      <c r="L109" s="45">
        <f>SmtRes!DF376</f>
        <v>34.81</v>
      </c>
    </row>
    <row r="110" spans="1:83" ht="14.25" x14ac:dyDescent="0.2">
      <c r="A110" s="41"/>
      <c r="B110" s="41" t="s">
        <v>873</v>
      </c>
      <c r="C110" s="41" t="s">
        <v>875</v>
      </c>
      <c r="D110" s="42" t="s">
        <v>166</v>
      </c>
      <c r="E110" s="43">
        <v>1E-4</v>
      </c>
      <c r="F110" s="43"/>
      <c r="G110" s="43">
        <f>SmtRes!CX377</f>
        <v>1E-4</v>
      </c>
      <c r="H110" s="45">
        <f>SmtRes!CZ377</f>
        <v>80020.98</v>
      </c>
      <c r="I110" s="44">
        <f>SmtRes!AI377</f>
        <v>1.27</v>
      </c>
      <c r="J110" s="45">
        <f t="shared" si="1"/>
        <v>101626.64</v>
      </c>
      <c r="K110" s="44"/>
      <c r="L110" s="45">
        <f>SmtRes!DF377</f>
        <v>10.16</v>
      </c>
    </row>
    <row r="111" spans="1:83" ht="14.25" x14ac:dyDescent="0.2">
      <c r="A111" s="41"/>
      <c r="B111" s="41" t="s">
        <v>156</v>
      </c>
      <c r="C111" s="41" t="s">
        <v>157</v>
      </c>
      <c r="D111" s="42" t="s">
        <v>158</v>
      </c>
      <c r="E111" s="43">
        <v>0.06</v>
      </c>
      <c r="F111" s="43"/>
      <c r="G111" s="43">
        <f>SmtRes!CX378</f>
        <v>0.06</v>
      </c>
      <c r="H111" s="45">
        <f>SmtRes!CZ378</f>
        <v>1031.73</v>
      </c>
      <c r="I111" s="44">
        <f>SmtRes!AI378</f>
        <v>1.37</v>
      </c>
      <c r="J111" s="45">
        <f t="shared" si="1"/>
        <v>1413.47</v>
      </c>
      <c r="K111" s="44"/>
      <c r="L111" s="45">
        <f>SmtRes!DF378</f>
        <v>84.81</v>
      </c>
    </row>
    <row r="112" spans="1:83" ht="28.5" x14ac:dyDescent="0.2">
      <c r="A112" s="41"/>
      <c r="B112" s="41" t="str">
        <f>EtalonRes!I371</f>
        <v>05.1.02.07</v>
      </c>
      <c r="C112" s="41" t="str">
        <f>EtalonRes!K371</f>
        <v>Стойка железобетонная вибрированная для опор</v>
      </c>
      <c r="D112" s="42" t="str">
        <f>EtalonRes!O371</f>
        <v>ШТ</v>
      </c>
      <c r="E112" s="43">
        <f>EtalonRes!X371</f>
        <v>0</v>
      </c>
      <c r="F112" s="43"/>
      <c r="G112" s="43">
        <f>ROUND(EtalonRes!AG371*Source!I577, 7)</f>
        <v>0</v>
      </c>
      <c r="H112" s="45"/>
      <c r="I112" s="44"/>
      <c r="J112" s="45"/>
      <c r="K112" s="44"/>
      <c r="L112" s="45"/>
    </row>
    <row r="113" spans="1:83" ht="14.25" x14ac:dyDescent="0.2">
      <c r="A113" s="41"/>
      <c r="B113" s="41" t="str">
        <f>EtalonRes!I372</f>
        <v>07.2.02.05</v>
      </c>
      <c r="C113" s="41" t="str">
        <f>EtalonRes!K372</f>
        <v>Траверсы стальные</v>
      </c>
      <c r="D113" s="42" t="str">
        <f>EtalonRes!O372</f>
        <v>т</v>
      </c>
      <c r="E113" s="43">
        <f>EtalonRes!X372</f>
        <v>0</v>
      </c>
      <c r="F113" s="43"/>
      <c r="G113" s="43">
        <f>ROUND(EtalonRes!AG372*Source!I577, 7)</f>
        <v>0</v>
      </c>
      <c r="H113" s="45"/>
      <c r="I113" s="44"/>
      <c r="J113" s="45"/>
      <c r="K113" s="44"/>
      <c r="L113" s="45"/>
    </row>
    <row r="114" spans="1:83" ht="14.25" x14ac:dyDescent="0.2">
      <c r="A114" s="41"/>
      <c r="B114" s="41" t="str">
        <f>EtalonRes!I373</f>
        <v>07.2.07.13</v>
      </c>
      <c r="C114" s="41" t="str">
        <f>EtalonRes!K373</f>
        <v>Хомуты стальные</v>
      </c>
      <c r="D114" s="42" t="str">
        <f>EtalonRes!O373</f>
        <v>кг</v>
      </c>
      <c r="E114" s="43">
        <f>EtalonRes!X373</f>
        <v>0</v>
      </c>
      <c r="F114" s="43"/>
      <c r="G114" s="43">
        <f>ROUND(EtalonRes!AG373*Source!I577, 7)</f>
        <v>0</v>
      </c>
      <c r="H114" s="45"/>
      <c r="I114" s="44"/>
      <c r="J114" s="45"/>
      <c r="K114" s="44"/>
      <c r="L114" s="45"/>
    </row>
    <row r="115" spans="1:83" ht="14.25" x14ac:dyDescent="0.2">
      <c r="A115" s="41"/>
      <c r="B115" s="41" t="str">
        <f>EtalonRes!I374</f>
        <v>08.3.04.02</v>
      </c>
      <c r="C115" s="41" t="str">
        <f>EtalonRes!K374</f>
        <v>Сталь стержневая диаметром до 10 мм</v>
      </c>
      <c r="D115" s="42" t="str">
        <f>EtalonRes!O374</f>
        <v>т</v>
      </c>
      <c r="E115" s="43">
        <f>EtalonRes!X374</f>
        <v>0</v>
      </c>
      <c r="F115" s="43"/>
      <c r="G115" s="43">
        <f>ROUND(EtalonRes!AG374*Source!I577, 7)</f>
        <v>0</v>
      </c>
      <c r="H115" s="45"/>
      <c r="I115" s="44"/>
      <c r="J115" s="45"/>
      <c r="K115" s="44"/>
      <c r="L115" s="45"/>
    </row>
    <row r="116" spans="1:83" ht="14.25" x14ac:dyDescent="0.2">
      <c r="A116" s="41"/>
      <c r="B116" s="41" t="str">
        <f>EtalonRes!I378</f>
        <v>22.2.01.04</v>
      </c>
      <c r="C116" s="41" t="str">
        <f>EtalonRes!K378</f>
        <v>Изоляторы штыревые</v>
      </c>
      <c r="D116" s="42" t="str">
        <f>EtalonRes!O378</f>
        <v>ШТ</v>
      </c>
      <c r="E116" s="43">
        <f>EtalonRes!X378</f>
        <v>0</v>
      </c>
      <c r="F116" s="43"/>
      <c r="G116" s="43">
        <f>ROUND(EtalonRes!AG378*Source!I577, 7)</f>
        <v>0</v>
      </c>
      <c r="H116" s="45"/>
      <c r="I116" s="44"/>
      <c r="J116" s="45"/>
      <c r="K116" s="44"/>
      <c r="L116" s="45"/>
    </row>
    <row r="117" spans="1:83" ht="14.25" x14ac:dyDescent="0.2">
      <c r="A117" s="41"/>
      <c r="B117" s="41" t="str">
        <f>EtalonRes!I379</f>
        <v>22.2.02.21</v>
      </c>
      <c r="C117" s="41" t="str">
        <f>EtalonRes!K379</f>
        <v>Штыри</v>
      </c>
      <c r="D117" s="42" t="str">
        <f>EtalonRes!O379</f>
        <v>ШТ</v>
      </c>
      <c r="E117" s="43">
        <f>EtalonRes!X379</f>
        <v>0</v>
      </c>
      <c r="F117" s="43"/>
      <c r="G117" s="43">
        <f>ROUND(EtalonRes!AG379*Source!I577, 7)</f>
        <v>0</v>
      </c>
      <c r="H117" s="45"/>
      <c r="I117" s="44"/>
      <c r="J117" s="45"/>
      <c r="K117" s="44"/>
      <c r="L117" s="45"/>
    </row>
    <row r="118" spans="1:83" ht="14.25" x14ac:dyDescent="0.2">
      <c r="A118" s="41"/>
      <c r="B118" s="41" t="str">
        <f>EtalonRes!I380</f>
        <v>22.2.02.23</v>
      </c>
      <c r="C118" s="50" t="str">
        <f>EtalonRes!K380</f>
        <v>Металлические плакаты</v>
      </c>
      <c r="D118" s="51" t="str">
        <f>EtalonRes!O380</f>
        <v>ШТ</v>
      </c>
      <c r="E118" s="52">
        <f>EtalonRes!X380</f>
        <v>0</v>
      </c>
      <c r="F118" s="52"/>
      <c r="G118" s="52">
        <f>ROUND(EtalonRes!AG380*Source!I577, 7)</f>
        <v>0</v>
      </c>
      <c r="H118" s="53"/>
      <c r="I118" s="54"/>
      <c r="J118" s="53"/>
      <c r="K118" s="54"/>
      <c r="L118" s="53"/>
    </row>
    <row r="119" spans="1:83" ht="15" x14ac:dyDescent="0.2">
      <c r="A119" s="41"/>
      <c r="B119" s="41"/>
      <c r="C119" s="57" t="s">
        <v>1553</v>
      </c>
      <c r="D119" s="42"/>
      <c r="E119" s="43"/>
      <c r="F119" s="43"/>
      <c r="G119" s="43"/>
      <c r="H119" s="45"/>
      <c r="I119" s="44"/>
      <c r="J119" s="45"/>
      <c r="K119" s="44"/>
      <c r="L119" s="45">
        <f>L96+L98+L99+L104</f>
        <v>5337.4</v>
      </c>
    </row>
    <row r="120" spans="1:83" ht="14.25" x14ac:dyDescent="0.2">
      <c r="A120" s="41"/>
      <c r="B120" s="41"/>
      <c r="C120" s="41" t="s">
        <v>1554</v>
      </c>
      <c r="D120" s="42"/>
      <c r="E120" s="43"/>
      <c r="F120" s="43"/>
      <c r="G120" s="43"/>
      <c r="H120" s="45"/>
      <c r="I120" s="44"/>
      <c r="J120" s="45"/>
      <c r="K120" s="44"/>
      <c r="L120" s="45">
        <f>SUM(AR95:AR123)+SUM(AS95:AS123)+SUM(AT95:AT123)+SUM(AU95:AU123)+SUM(AV95:AV123)</f>
        <v>3266.46</v>
      </c>
    </row>
    <row r="121" spans="1:83" ht="14.25" x14ac:dyDescent="0.2">
      <c r="A121" s="41"/>
      <c r="B121" s="41" t="s">
        <v>25</v>
      </c>
      <c r="C121" s="41" t="s">
        <v>1555</v>
      </c>
      <c r="D121" s="42" t="s">
        <v>60</v>
      </c>
      <c r="E121" s="43">
        <f>Source!BZ577</f>
        <v>103</v>
      </c>
      <c r="F121" s="43"/>
      <c r="G121" s="43">
        <f>Source!AT577</f>
        <v>103</v>
      </c>
      <c r="H121" s="45"/>
      <c r="I121" s="44"/>
      <c r="J121" s="45"/>
      <c r="K121" s="44"/>
      <c r="L121" s="45">
        <f>SUM(AZ95:AZ123)</f>
        <v>3364.45</v>
      </c>
    </row>
    <row r="122" spans="1:83" ht="14.25" x14ac:dyDescent="0.2">
      <c r="A122" s="50"/>
      <c r="B122" s="50" t="s">
        <v>26</v>
      </c>
      <c r="C122" s="50" t="s">
        <v>1556</v>
      </c>
      <c r="D122" s="51" t="s">
        <v>60</v>
      </c>
      <c r="E122" s="52">
        <f>Source!CA577</f>
        <v>60</v>
      </c>
      <c r="F122" s="52"/>
      <c r="G122" s="52">
        <f>Source!AU577</f>
        <v>60</v>
      </c>
      <c r="H122" s="53"/>
      <c r="I122" s="54"/>
      <c r="J122" s="53"/>
      <c r="K122" s="54"/>
      <c r="L122" s="53">
        <f>SUM(BA95:BA123)</f>
        <v>1959.88</v>
      </c>
    </row>
    <row r="123" spans="1:83" ht="15" x14ac:dyDescent="0.2">
      <c r="C123" s="268" t="s">
        <v>1557</v>
      </c>
      <c r="D123" s="268"/>
      <c r="E123" s="268"/>
      <c r="F123" s="268"/>
      <c r="G123" s="268"/>
      <c r="H123" s="268"/>
      <c r="I123" s="269">
        <f>IF(E95&lt;&gt;0,K123/E95, 0)</f>
        <v>10661.73</v>
      </c>
      <c r="J123" s="269"/>
      <c r="K123" s="269">
        <f>L96+L98+L104+L121+L122+L99</f>
        <v>10661.73</v>
      </c>
      <c r="L123" s="269"/>
      <c r="AD123">
        <f>ROUND((Source!AT577/100)*((ROUND(SUMIF(SmtRes!AQ364:'SmtRes'!AQ381,"=1",SmtRes!AD364:'SmtRes'!AD381)*Source!I577, 2)+ROUND(SUMIF(SmtRes!AQ364:'SmtRes'!AQ381,"=1",SmtRes!AC364:'SmtRes'!AC381)*Source!I577, 2))), 2)</f>
        <v>2724.85</v>
      </c>
      <c r="AE123">
        <f>ROUND((Source!AU577/100)*((ROUND(SUMIF(SmtRes!AQ364:'SmtRes'!AQ381,"=1",SmtRes!AD364:'SmtRes'!AD381)*Source!I577, 2)+ROUND(SUMIF(SmtRes!AQ364:'SmtRes'!AQ381,"=1",SmtRes!AC364:'SmtRes'!AC381)*Source!I577, 2))), 2)</f>
        <v>1587.29</v>
      </c>
      <c r="AN123" s="55">
        <f>L96+L98+L104+L121+L122+L99</f>
        <v>10661.73</v>
      </c>
      <c r="AO123" s="55">
        <f>L98</f>
        <v>1907.09</v>
      </c>
      <c r="AQ123" t="s">
        <v>1558</v>
      </c>
      <c r="AR123" s="55">
        <f>L96</f>
        <v>2429.5500000000002</v>
      </c>
      <c r="AT123" s="55">
        <f>L99</f>
        <v>836.91</v>
      </c>
      <c r="AV123" t="s">
        <v>1558</v>
      </c>
      <c r="AW123" s="55">
        <f>L104</f>
        <v>163.85</v>
      </c>
      <c r="AZ123">
        <f>Source!X577</f>
        <v>3364.45</v>
      </c>
      <c r="BA123">
        <f>Source!Y577</f>
        <v>1959.88</v>
      </c>
      <c r="CD123">
        <v>1</v>
      </c>
    </row>
    <row r="124" spans="1:83" ht="57" x14ac:dyDescent="0.2">
      <c r="A124" s="39" t="s">
        <v>39</v>
      </c>
      <c r="B124" s="41" t="s">
        <v>1636</v>
      </c>
      <c r="C124" s="41" t="str">
        <f>Source!G578</f>
        <v>Установка железобетонных опор ВЛ 0,38; 6-10 кВ с траверсами без приставок: одностоечных с одним подкосом**подкос</v>
      </c>
      <c r="D124" s="42" t="str">
        <f>Source!H578</f>
        <v>ШТ</v>
      </c>
      <c r="E124" s="43">
        <f>Source!K578</f>
        <v>1</v>
      </c>
      <c r="F124" s="43"/>
      <c r="G124" s="43">
        <f>Source!I578</f>
        <v>1</v>
      </c>
      <c r="H124" s="45"/>
      <c r="I124" s="44"/>
      <c r="J124" s="45"/>
      <c r="K124" s="44"/>
      <c r="L124" s="45"/>
    </row>
    <row r="125" spans="1:83" ht="15" x14ac:dyDescent="0.2">
      <c r="A125" s="40"/>
      <c r="B125" s="43">
        <v>1</v>
      </c>
      <c r="C125" s="40" t="s">
        <v>1548</v>
      </c>
      <c r="D125" s="42" t="s">
        <v>826</v>
      </c>
      <c r="E125" s="48"/>
      <c r="F125" s="43"/>
      <c r="G125" s="43">
        <f>Source!U578</f>
        <v>5.98</v>
      </c>
      <c r="H125" s="43"/>
      <c r="I125" s="43"/>
      <c r="J125" s="43"/>
      <c r="K125" s="43"/>
      <c r="L125" s="49">
        <f>SUM(L126:L126)-SUMIF(CE126:CE126, 1, L126:L126)</f>
        <v>4747.9399999999996</v>
      </c>
    </row>
    <row r="126" spans="1:83" ht="14.25" x14ac:dyDescent="0.2">
      <c r="A126" s="41"/>
      <c r="B126" s="41" t="s">
        <v>841</v>
      </c>
      <c r="C126" s="41" t="s">
        <v>842</v>
      </c>
      <c r="D126" s="42" t="s">
        <v>826</v>
      </c>
      <c r="E126" s="43">
        <v>5.98</v>
      </c>
      <c r="F126" s="43"/>
      <c r="G126" s="43">
        <f>SmtRes!CX382</f>
        <v>5.98</v>
      </c>
      <c r="H126" s="45"/>
      <c r="I126" s="44"/>
      <c r="J126" s="45">
        <f>SmtRes!CZ382</f>
        <v>793.97</v>
      </c>
      <c r="K126" s="44"/>
      <c r="L126" s="45">
        <f>SmtRes!DI382</f>
        <v>4747.9399999999996</v>
      </c>
    </row>
    <row r="127" spans="1:83" ht="15" x14ac:dyDescent="0.2">
      <c r="A127" s="40"/>
      <c r="B127" s="43">
        <v>2</v>
      </c>
      <c r="C127" s="40" t="s">
        <v>1549</v>
      </c>
      <c r="D127" s="42"/>
      <c r="E127" s="48"/>
      <c r="F127" s="43"/>
      <c r="G127" s="43"/>
      <c r="H127" s="43"/>
      <c r="I127" s="43"/>
      <c r="J127" s="43"/>
      <c r="K127" s="43"/>
      <c r="L127" s="49">
        <f>SUM(L128:L132)-SUMIF(CE128:CE132, 1, L128:L132)</f>
        <v>4461.71</v>
      </c>
    </row>
    <row r="128" spans="1:83" ht="15" x14ac:dyDescent="0.2">
      <c r="A128" s="40"/>
      <c r="B128" s="43"/>
      <c r="C128" s="40" t="s">
        <v>1552</v>
      </c>
      <c r="D128" s="42" t="s">
        <v>826</v>
      </c>
      <c r="E128" s="48"/>
      <c r="F128" s="43"/>
      <c r="G128" s="43">
        <f>Source!V578</f>
        <v>2</v>
      </c>
      <c r="H128" s="43"/>
      <c r="I128" s="43"/>
      <c r="J128" s="43"/>
      <c r="K128" s="43"/>
      <c r="L128" s="49">
        <f>SUMIF(CE129:CE132, 1, L129:L132)</f>
        <v>1928.67</v>
      </c>
      <c r="CE128">
        <v>1</v>
      </c>
    </row>
    <row r="129" spans="1:83" ht="42.75" x14ac:dyDescent="0.2">
      <c r="A129" s="41"/>
      <c r="B129" s="41" t="s">
        <v>843</v>
      </c>
      <c r="C129" s="41" t="s">
        <v>845</v>
      </c>
      <c r="D129" s="42" t="s">
        <v>832</v>
      </c>
      <c r="E129" s="43">
        <v>1.6</v>
      </c>
      <c r="F129" s="43"/>
      <c r="G129" s="43">
        <f>SmtRes!CX384</f>
        <v>1.6</v>
      </c>
      <c r="H129" s="45">
        <f>SmtRes!CZ384</f>
        <v>2088.77</v>
      </c>
      <c r="I129" s="44">
        <f>SmtRes!AJ384</f>
        <v>1.27</v>
      </c>
      <c r="J129" s="45">
        <f>ROUND(H129*I129, 2)</f>
        <v>2652.74</v>
      </c>
      <c r="K129" s="44"/>
      <c r="L129" s="45">
        <f>SmtRes!DG384</f>
        <v>4244.38</v>
      </c>
    </row>
    <row r="130" spans="1:83" ht="28.5" x14ac:dyDescent="0.2">
      <c r="A130" s="41"/>
      <c r="B130" s="41" t="s">
        <v>846</v>
      </c>
      <c r="C130" s="41" t="s">
        <v>1561</v>
      </c>
      <c r="D130" s="42" t="s">
        <v>826</v>
      </c>
      <c r="E130" s="43">
        <f>SmtRes!DO384*SmtRes!AT384</f>
        <v>1.6</v>
      </c>
      <c r="F130" s="43"/>
      <c r="G130" s="43">
        <f>ROUND(E130*G124, 7)</f>
        <v>1.6</v>
      </c>
      <c r="H130" s="45"/>
      <c r="I130" s="44"/>
      <c r="J130" s="45">
        <f>ROUND(SmtRes!AG384/SmtRes!DO384, 2)</f>
        <v>990.05</v>
      </c>
      <c r="K130" s="44"/>
      <c r="L130" s="45">
        <f>SmtRes!DH384</f>
        <v>1584.08</v>
      </c>
      <c r="CE130">
        <v>1</v>
      </c>
    </row>
    <row r="131" spans="1:83" ht="28.5" x14ac:dyDescent="0.2">
      <c r="A131" s="41"/>
      <c r="B131" s="41" t="s">
        <v>847</v>
      </c>
      <c r="C131" s="41" t="s">
        <v>849</v>
      </c>
      <c r="D131" s="42" t="s">
        <v>832</v>
      </c>
      <c r="E131" s="43">
        <v>0.4</v>
      </c>
      <c r="F131" s="43"/>
      <c r="G131" s="43">
        <f>SmtRes!CX385</f>
        <v>0.4</v>
      </c>
      <c r="H131" s="45"/>
      <c r="I131" s="44"/>
      <c r="J131" s="45">
        <f>SmtRes!CZ385</f>
        <v>543.33000000000004</v>
      </c>
      <c r="K131" s="44"/>
      <c r="L131" s="45">
        <f>SmtRes!DG385</f>
        <v>217.33</v>
      </c>
    </row>
    <row r="132" spans="1:83" ht="28.5" x14ac:dyDescent="0.2">
      <c r="A132" s="41"/>
      <c r="B132" s="41" t="s">
        <v>840</v>
      </c>
      <c r="C132" s="41" t="s">
        <v>1551</v>
      </c>
      <c r="D132" s="42" t="s">
        <v>826</v>
      </c>
      <c r="E132" s="43">
        <f>SmtRes!DO385*SmtRes!AT385</f>
        <v>0.4</v>
      </c>
      <c r="F132" s="43"/>
      <c r="G132" s="43">
        <f>ROUND(E132*G124, 7)</f>
        <v>0.4</v>
      </c>
      <c r="H132" s="45"/>
      <c r="I132" s="44"/>
      <c r="J132" s="45">
        <f>ROUND(SmtRes!AG385/SmtRes!DO385, 2)</f>
        <v>861.47</v>
      </c>
      <c r="K132" s="44"/>
      <c r="L132" s="45">
        <f>SmtRes!DH385</f>
        <v>344.59</v>
      </c>
      <c r="CE132">
        <v>1</v>
      </c>
    </row>
    <row r="133" spans="1:83" ht="15" x14ac:dyDescent="0.2">
      <c r="A133" s="40"/>
      <c r="B133" s="43">
        <v>4</v>
      </c>
      <c r="C133" s="40" t="s">
        <v>1562</v>
      </c>
      <c r="D133" s="42"/>
      <c r="E133" s="48"/>
      <c r="F133" s="43"/>
      <c r="G133" s="43"/>
      <c r="H133" s="43"/>
      <c r="I133" s="43"/>
      <c r="J133" s="43"/>
      <c r="K133" s="43"/>
      <c r="L133" s="49">
        <f>SUM(L134:L140)-SUMIF(CE134:CE140, 1, L134:L140)</f>
        <v>163.85</v>
      </c>
    </row>
    <row r="134" spans="1:83" ht="14.25" x14ac:dyDescent="0.2">
      <c r="A134" s="41"/>
      <c r="B134" s="41" t="s">
        <v>850</v>
      </c>
      <c r="C134" s="41" t="s">
        <v>852</v>
      </c>
      <c r="D134" s="42" t="s">
        <v>73</v>
      </c>
      <c r="E134" s="43">
        <v>0.1</v>
      </c>
      <c r="F134" s="43"/>
      <c r="G134" s="43">
        <f>SmtRes!CX386</f>
        <v>0.1</v>
      </c>
      <c r="H134" s="45">
        <f>SmtRes!CZ386</f>
        <v>185.43</v>
      </c>
      <c r="I134" s="44">
        <f>SmtRes!AI386</f>
        <v>1.59</v>
      </c>
      <c r="J134" s="45">
        <f t="shared" ref="J134:J140" si="2">ROUND(H134*I134, 2)</f>
        <v>294.83</v>
      </c>
      <c r="K134" s="44"/>
      <c r="L134" s="45">
        <f>SmtRes!DF386</f>
        <v>29.48</v>
      </c>
    </row>
    <row r="135" spans="1:83" ht="14.25" x14ac:dyDescent="0.2">
      <c r="A135" s="41"/>
      <c r="B135" s="41" t="s">
        <v>853</v>
      </c>
      <c r="C135" s="41" t="s">
        <v>855</v>
      </c>
      <c r="D135" s="42" t="s">
        <v>73</v>
      </c>
      <c r="E135" s="43">
        <v>0.03</v>
      </c>
      <c r="F135" s="43"/>
      <c r="G135" s="43">
        <f>SmtRes!CX387</f>
        <v>0.03</v>
      </c>
      <c r="H135" s="45">
        <f>SmtRes!CZ387</f>
        <v>58.53</v>
      </c>
      <c r="I135" s="44">
        <f>SmtRes!AI387</f>
        <v>1.59</v>
      </c>
      <c r="J135" s="45">
        <f t="shared" si="2"/>
        <v>93.06</v>
      </c>
      <c r="K135" s="44"/>
      <c r="L135" s="45">
        <f>SmtRes!DF387</f>
        <v>2.79</v>
      </c>
    </row>
    <row r="136" spans="1:83" ht="28.5" x14ac:dyDescent="0.2">
      <c r="A136" s="41"/>
      <c r="B136" s="41" t="s">
        <v>856</v>
      </c>
      <c r="C136" s="41" t="s">
        <v>858</v>
      </c>
      <c r="D136" s="42" t="s">
        <v>73</v>
      </c>
      <c r="E136" s="43">
        <v>0</v>
      </c>
      <c r="F136" s="43"/>
      <c r="G136" s="43">
        <f>SmtRes!CX388</f>
        <v>0</v>
      </c>
      <c r="H136" s="45">
        <f>SmtRes!CZ388</f>
        <v>174.93</v>
      </c>
      <c r="I136" s="44">
        <f>SmtRes!AI388</f>
        <v>1.07</v>
      </c>
      <c r="J136" s="45">
        <f t="shared" si="2"/>
        <v>187.18</v>
      </c>
      <c r="K136" s="44"/>
      <c r="L136" s="45">
        <f>SmtRes!DF388</f>
        <v>0</v>
      </c>
    </row>
    <row r="137" spans="1:83" ht="14.25" x14ac:dyDescent="0.2">
      <c r="A137" s="41"/>
      <c r="B137" s="41" t="s">
        <v>859</v>
      </c>
      <c r="C137" s="41" t="s">
        <v>861</v>
      </c>
      <c r="D137" s="42" t="s">
        <v>73</v>
      </c>
      <c r="E137" s="43">
        <v>0.02</v>
      </c>
      <c r="F137" s="43"/>
      <c r="G137" s="43">
        <f>SmtRes!CX389</f>
        <v>0.02</v>
      </c>
      <c r="H137" s="45">
        <f>SmtRes!CZ389</f>
        <v>56.11</v>
      </c>
      <c r="I137" s="44">
        <f>SmtRes!AI389</f>
        <v>1.6</v>
      </c>
      <c r="J137" s="45">
        <f t="shared" si="2"/>
        <v>89.78</v>
      </c>
      <c r="K137" s="44"/>
      <c r="L137" s="45">
        <f>SmtRes!DF389</f>
        <v>1.8</v>
      </c>
    </row>
    <row r="138" spans="1:83" ht="14.25" x14ac:dyDescent="0.2">
      <c r="A138" s="41"/>
      <c r="B138" s="41" t="s">
        <v>870</v>
      </c>
      <c r="C138" s="41" t="s">
        <v>872</v>
      </c>
      <c r="D138" s="42" t="s">
        <v>73</v>
      </c>
      <c r="E138" s="43">
        <v>0.4</v>
      </c>
      <c r="F138" s="43"/>
      <c r="G138" s="43">
        <f>SmtRes!CX394</f>
        <v>0.4</v>
      </c>
      <c r="H138" s="45">
        <f>SmtRes!CZ394</f>
        <v>61.28</v>
      </c>
      <c r="I138" s="44">
        <f>SmtRes!AI394</f>
        <v>1.42</v>
      </c>
      <c r="J138" s="45">
        <f t="shared" si="2"/>
        <v>87.02</v>
      </c>
      <c r="K138" s="44"/>
      <c r="L138" s="45">
        <f>SmtRes!DF394</f>
        <v>34.81</v>
      </c>
    </row>
    <row r="139" spans="1:83" ht="14.25" x14ac:dyDescent="0.2">
      <c r="A139" s="41"/>
      <c r="B139" s="41" t="s">
        <v>873</v>
      </c>
      <c r="C139" s="41" t="s">
        <v>875</v>
      </c>
      <c r="D139" s="42" t="s">
        <v>166</v>
      </c>
      <c r="E139" s="43">
        <v>1E-4</v>
      </c>
      <c r="F139" s="43"/>
      <c r="G139" s="43">
        <f>SmtRes!CX395</f>
        <v>1E-4</v>
      </c>
      <c r="H139" s="45">
        <f>SmtRes!CZ395</f>
        <v>80020.98</v>
      </c>
      <c r="I139" s="44">
        <f>SmtRes!AI395</f>
        <v>1.27</v>
      </c>
      <c r="J139" s="45">
        <f t="shared" si="2"/>
        <v>101626.64</v>
      </c>
      <c r="K139" s="44"/>
      <c r="L139" s="45">
        <f>SmtRes!DF395</f>
        <v>10.16</v>
      </c>
    </row>
    <row r="140" spans="1:83" ht="14.25" x14ac:dyDescent="0.2">
      <c r="A140" s="41"/>
      <c r="B140" s="41" t="s">
        <v>156</v>
      </c>
      <c r="C140" s="41" t="s">
        <v>157</v>
      </c>
      <c r="D140" s="42" t="s">
        <v>158</v>
      </c>
      <c r="E140" s="43">
        <v>0.06</v>
      </c>
      <c r="F140" s="43"/>
      <c r="G140" s="43">
        <f>SmtRes!CX396</f>
        <v>0.06</v>
      </c>
      <c r="H140" s="45">
        <f>SmtRes!CZ396</f>
        <v>1031.73</v>
      </c>
      <c r="I140" s="44">
        <f>SmtRes!AI396</f>
        <v>1.37</v>
      </c>
      <c r="J140" s="45">
        <f t="shared" si="2"/>
        <v>1413.47</v>
      </c>
      <c r="K140" s="44"/>
      <c r="L140" s="45">
        <f>SmtRes!DF396</f>
        <v>84.81</v>
      </c>
    </row>
    <row r="141" spans="1:83" ht="28.5" x14ac:dyDescent="0.2">
      <c r="A141" s="41"/>
      <c r="B141" s="41" t="str">
        <f>EtalonRes!I389</f>
        <v>05.1.02.07</v>
      </c>
      <c r="C141" s="41" t="str">
        <f>EtalonRes!K389</f>
        <v>Стойка железобетонная вибрированная для опор</v>
      </c>
      <c r="D141" s="42" t="str">
        <f>EtalonRes!O389</f>
        <v>ШТ</v>
      </c>
      <c r="E141" s="43">
        <f>EtalonRes!X389</f>
        <v>0</v>
      </c>
      <c r="F141" s="43"/>
      <c r="G141" s="43">
        <f>ROUND(EtalonRes!AG389*Source!I578, 7)</f>
        <v>0</v>
      </c>
      <c r="H141" s="45"/>
      <c r="I141" s="44"/>
      <c r="J141" s="45"/>
      <c r="K141" s="44"/>
      <c r="L141" s="45"/>
    </row>
    <row r="142" spans="1:83" ht="14.25" x14ac:dyDescent="0.2">
      <c r="A142" s="41"/>
      <c r="B142" s="41" t="str">
        <f>EtalonRes!I390</f>
        <v>07.2.02.05</v>
      </c>
      <c r="C142" s="41" t="str">
        <f>EtalonRes!K390</f>
        <v>Траверсы стальные</v>
      </c>
      <c r="D142" s="42" t="str">
        <f>EtalonRes!O390</f>
        <v>т</v>
      </c>
      <c r="E142" s="43">
        <f>EtalonRes!X390</f>
        <v>0</v>
      </c>
      <c r="F142" s="43"/>
      <c r="G142" s="43">
        <f>ROUND(EtalonRes!AG390*Source!I578, 7)</f>
        <v>0</v>
      </c>
      <c r="H142" s="45"/>
      <c r="I142" s="44"/>
      <c r="J142" s="45"/>
      <c r="K142" s="44"/>
      <c r="L142" s="45"/>
    </row>
    <row r="143" spans="1:83" ht="14.25" x14ac:dyDescent="0.2">
      <c r="A143" s="41"/>
      <c r="B143" s="41" t="str">
        <f>EtalonRes!I391</f>
        <v>07.2.07.13</v>
      </c>
      <c r="C143" s="41" t="str">
        <f>EtalonRes!K391</f>
        <v>Хомуты стальные</v>
      </c>
      <c r="D143" s="42" t="str">
        <f>EtalonRes!O391</f>
        <v>кг</v>
      </c>
      <c r="E143" s="43">
        <f>EtalonRes!X391</f>
        <v>0</v>
      </c>
      <c r="F143" s="43"/>
      <c r="G143" s="43">
        <f>ROUND(EtalonRes!AG391*Source!I578, 7)</f>
        <v>0</v>
      </c>
      <c r="H143" s="45"/>
      <c r="I143" s="44"/>
      <c r="J143" s="45"/>
      <c r="K143" s="44"/>
      <c r="L143" s="45"/>
    </row>
    <row r="144" spans="1:83" ht="14.25" x14ac:dyDescent="0.2">
      <c r="A144" s="41"/>
      <c r="B144" s="41" t="str">
        <f>EtalonRes!I392</f>
        <v>08.3.04.02</v>
      </c>
      <c r="C144" s="41" t="str">
        <f>EtalonRes!K392</f>
        <v>Сталь стержневая диаметром до 10 мм</v>
      </c>
      <c r="D144" s="42" t="str">
        <f>EtalonRes!O392</f>
        <v>т</v>
      </c>
      <c r="E144" s="43">
        <f>EtalonRes!X392</f>
        <v>0</v>
      </c>
      <c r="F144" s="43"/>
      <c r="G144" s="43">
        <f>ROUND(EtalonRes!AG392*Source!I578, 7)</f>
        <v>0</v>
      </c>
      <c r="H144" s="45"/>
      <c r="I144" s="44"/>
      <c r="J144" s="45"/>
      <c r="K144" s="44"/>
      <c r="L144" s="45"/>
    </row>
    <row r="145" spans="1:83" ht="14.25" x14ac:dyDescent="0.2">
      <c r="A145" s="41"/>
      <c r="B145" s="41" t="str">
        <f>EtalonRes!I396</f>
        <v>22.2.01.04</v>
      </c>
      <c r="C145" s="41" t="str">
        <f>EtalonRes!K396</f>
        <v>Изоляторы штыревые</v>
      </c>
      <c r="D145" s="42" t="str">
        <f>EtalonRes!O396</f>
        <v>ШТ</v>
      </c>
      <c r="E145" s="43">
        <f>EtalonRes!X396</f>
        <v>0</v>
      </c>
      <c r="F145" s="43"/>
      <c r="G145" s="43">
        <f>ROUND(EtalonRes!AG396*Source!I578, 7)</f>
        <v>0</v>
      </c>
      <c r="H145" s="45"/>
      <c r="I145" s="44"/>
      <c r="J145" s="45"/>
      <c r="K145" s="44"/>
      <c r="L145" s="45"/>
    </row>
    <row r="146" spans="1:83" ht="14.25" x14ac:dyDescent="0.2">
      <c r="A146" s="41"/>
      <c r="B146" s="41" t="str">
        <f>EtalonRes!I397</f>
        <v>22.2.02.07</v>
      </c>
      <c r="C146" s="41" t="str">
        <f>EtalonRes!K397</f>
        <v>Детали крепления</v>
      </c>
      <c r="D146" s="42" t="str">
        <f>EtalonRes!O397</f>
        <v>кг</v>
      </c>
      <c r="E146" s="43">
        <f>EtalonRes!X397</f>
        <v>0</v>
      </c>
      <c r="F146" s="43"/>
      <c r="G146" s="43">
        <f>ROUND(EtalonRes!AG397*Source!I578, 7)</f>
        <v>0</v>
      </c>
      <c r="H146" s="45"/>
      <c r="I146" s="44"/>
      <c r="J146" s="45"/>
      <c r="K146" s="44"/>
      <c r="L146" s="45"/>
    </row>
    <row r="147" spans="1:83" ht="14.25" x14ac:dyDescent="0.2">
      <c r="A147" s="41"/>
      <c r="B147" s="41" t="str">
        <f>EtalonRes!I398</f>
        <v>22.2.02.21</v>
      </c>
      <c r="C147" s="41" t="str">
        <f>EtalonRes!K398</f>
        <v>Штыри</v>
      </c>
      <c r="D147" s="42" t="str">
        <f>EtalonRes!O398</f>
        <v>ШТ</v>
      </c>
      <c r="E147" s="43">
        <f>EtalonRes!X398</f>
        <v>0</v>
      </c>
      <c r="F147" s="43"/>
      <c r="G147" s="43">
        <f>ROUND(EtalonRes!AG398*Source!I578, 7)</f>
        <v>0</v>
      </c>
      <c r="H147" s="45"/>
      <c r="I147" s="44"/>
      <c r="J147" s="45"/>
      <c r="K147" s="44"/>
      <c r="L147" s="45"/>
    </row>
    <row r="148" spans="1:83" ht="14.25" x14ac:dyDescent="0.2">
      <c r="A148" s="41"/>
      <c r="B148" s="41" t="str">
        <f>EtalonRes!I399</f>
        <v>22.2.02.23</v>
      </c>
      <c r="C148" s="50" t="str">
        <f>EtalonRes!K399</f>
        <v>Металлические плакаты</v>
      </c>
      <c r="D148" s="51" t="str">
        <f>EtalonRes!O399</f>
        <v>ШТ</v>
      </c>
      <c r="E148" s="52">
        <f>EtalonRes!X399</f>
        <v>0</v>
      </c>
      <c r="F148" s="52"/>
      <c r="G148" s="52">
        <f>ROUND(EtalonRes!AG399*Source!I578, 7)</f>
        <v>0</v>
      </c>
      <c r="H148" s="53"/>
      <c r="I148" s="54"/>
      <c r="J148" s="53"/>
      <c r="K148" s="54"/>
      <c r="L148" s="53"/>
    </row>
    <row r="149" spans="1:83" ht="15" x14ac:dyDescent="0.2">
      <c r="A149" s="41"/>
      <c r="B149" s="41"/>
      <c r="C149" s="57" t="s">
        <v>1553</v>
      </c>
      <c r="D149" s="42"/>
      <c r="E149" s="43"/>
      <c r="F149" s="43"/>
      <c r="G149" s="43"/>
      <c r="H149" s="45"/>
      <c r="I149" s="44"/>
      <c r="J149" s="45"/>
      <c r="K149" s="44"/>
      <c r="L149" s="45">
        <f>L125+L127+L128+L133</f>
        <v>11302.17</v>
      </c>
    </row>
    <row r="150" spans="1:83" ht="14.25" x14ac:dyDescent="0.2">
      <c r="A150" s="41"/>
      <c r="B150" s="41"/>
      <c r="C150" s="41" t="s">
        <v>1554</v>
      </c>
      <c r="D150" s="42"/>
      <c r="E150" s="43"/>
      <c r="F150" s="43"/>
      <c r="G150" s="43"/>
      <c r="H150" s="45"/>
      <c r="I150" s="44"/>
      <c r="J150" s="45"/>
      <c r="K150" s="44"/>
      <c r="L150" s="45">
        <f>SUM(AR124:AR153)+SUM(AS124:AS153)+SUM(AT124:AT153)+SUM(AU124:AU153)+SUM(AV124:AV153)</f>
        <v>6676.61</v>
      </c>
    </row>
    <row r="151" spans="1:83" ht="14.25" x14ac:dyDescent="0.2">
      <c r="A151" s="41"/>
      <c r="B151" s="41" t="s">
        <v>25</v>
      </c>
      <c r="C151" s="41" t="s">
        <v>1555</v>
      </c>
      <c r="D151" s="42" t="s">
        <v>60</v>
      </c>
      <c r="E151" s="43">
        <f>Source!BZ578</f>
        <v>103</v>
      </c>
      <c r="F151" s="43"/>
      <c r="G151" s="43">
        <f>Source!AT578</f>
        <v>103</v>
      </c>
      <c r="H151" s="45"/>
      <c r="I151" s="44"/>
      <c r="J151" s="45"/>
      <c r="K151" s="44"/>
      <c r="L151" s="45">
        <f>SUM(AZ124:AZ153)</f>
        <v>6876.91</v>
      </c>
    </row>
    <row r="152" spans="1:83" ht="14.25" x14ac:dyDescent="0.2">
      <c r="A152" s="50"/>
      <c r="B152" s="50" t="s">
        <v>26</v>
      </c>
      <c r="C152" s="50" t="s">
        <v>1556</v>
      </c>
      <c r="D152" s="51" t="s">
        <v>60</v>
      </c>
      <c r="E152" s="52">
        <f>Source!CA578</f>
        <v>60</v>
      </c>
      <c r="F152" s="52"/>
      <c r="G152" s="52">
        <f>Source!AU578</f>
        <v>60</v>
      </c>
      <c r="H152" s="53"/>
      <c r="I152" s="54"/>
      <c r="J152" s="53"/>
      <c r="K152" s="54"/>
      <c r="L152" s="53">
        <f>SUM(BA124:BA153)</f>
        <v>4005.97</v>
      </c>
    </row>
    <row r="153" spans="1:83" ht="15" x14ac:dyDescent="0.2">
      <c r="C153" s="268" t="s">
        <v>1557</v>
      </c>
      <c r="D153" s="268"/>
      <c r="E153" s="268"/>
      <c r="F153" s="268"/>
      <c r="G153" s="268"/>
      <c r="H153" s="268"/>
      <c r="I153" s="269">
        <f>IF(E124&lt;&gt;0,K153/E124, 0)</f>
        <v>22185.05</v>
      </c>
      <c r="J153" s="269"/>
      <c r="K153" s="269">
        <f>L125+L127+L133+L151+L152+L128</f>
        <v>22185.05</v>
      </c>
      <c r="L153" s="269"/>
      <c r="AD153">
        <f>ROUND((Source!AT578/100)*((ROUND(SUMIF(SmtRes!AQ382:'SmtRes'!AQ400,"=1",SmtRes!AD382:'SmtRes'!AD400)*Source!I578, 2)+ROUND(SUMIF(SmtRes!AQ382:'SmtRes'!AQ400,"=1",SmtRes!AC382:'SmtRes'!AC400)*Source!I578, 2))), 2)</f>
        <v>2724.85</v>
      </c>
      <c r="AE153">
        <f>ROUND((Source!AU578/100)*((ROUND(SUMIF(SmtRes!AQ382:'SmtRes'!AQ400,"=1",SmtRes!AD382:'SmtRes'!AD400)*Source!I578, 2)+ROUND(SUMIF(SmtRes!AQ382:'SmtRes'!AQ400,"=1",SmtRes!AC382:'SmtRes'!AC400)*Source!I578, 2))), 2)</f>
        <v>1587.29</v>
      </c>
      <c r="AN153" s="55">
        <f>L125+L127+L133+L151+L152+L128</f>
        <v>22185.05</v>
      </c>
      <c r="AO153" s="55">
        <f>L127</f>
        <v>4461.71</v>
      </c>
      <c r="AQ153" t="s">
        <v>1558</v>
      </c>
      <c r="AR153" s="55">
        <f>L125</f>
        <v>4747.9399999999996</v>
      </c>
      <c r="AT153" s="55">
        <f>L128</f>
        <v>1928.67</v>
      </c>
      <c r="AV153" t="s">
        <v>1558</v>
      </c>
      <c r="AW153" s="55">
        <f>L133</f>
        <v>163.85</v>
      </c>
      <c r="AZ153">
        <f>Source!X578</f>
        <v>6876.91</v>
      </c>
      <c r="BA153">
        <f>Source!Y578</f>
        <v>4005.97</v>
      </c>
      <c r="CD153">
        <v>1</v>
      </c>
    </row>
    <row r="154" spans="1:83" ht="42.75" x14ac:dyDescent="0.2">
      <c r="A154" s="39" t="s">
        <v>43</v>
      </c>
      <c r="B154" s="41" t="s">
        <v>1560</v>
      </c>
      <c r="C154" s="41" t="str">
        <f>Source!G579</f>
        <v>Установка железобетонных опор ВЛ 0,38; 6-10 кВ с траверсами без приставок: одностоечных**подкос</v>
      </c>
      <c r="D154" s="42" t="str">
        <f>Source!H579</f>
        <v>ШТ</v>
      </c>
      <c r="E154" s="43">
        <f>Source!K579</f>
        <v>-1</v>
      </c>
      <c r="F154" s="43"/>
      <c r="G154" s="43">
        <f>Source!I579</f>
        <v>-1</v>
      </c>
      <c r="H154" s="45"/>
      <c r="I154" s="44"/>
      <c r="J154" s="45"/>
      <c r="K154" s="44"/>
      <c r="L154" s="45"/>
    </row>
    <row r="155" spans="1:83" ht="15" x14ac:dyDescent="0.2">
      <c r="A155" s="40"/>
      <c r="B155" s="43">
        <v>1</v>
      </c>
      <c r="C155" s="40" t="s">
        <v>1548</v>
      </c>
      <c r="D155" s="42" t="s">
        <v>826</v>
      </c>
      <c r="E155" s="48"/>
      <c r="F155" s="43"/>
      <c r="G155" s="43">
        <f>Source!U579</f>
        <v>-3.06</v>
      </c>
      <c r="H155" s="43"/>
      <c r="I155" s="43"/>
      <c r="J155" s="43"/>
      <c r="K155" s="43"/>
      <c r="L155" s="49">
        <f>SUM(L156:L156)-SUMIF(CE156:CE156, 1, L156:L156)</f>
        <v>-2429.5500000000002</v>
      </c>
    </row>
    <row r="156" spans="1:83" ht="14.25" x14ac:dyDescent="0.2">
      <c r="A156" s="41"/>
      <c r="B156" s="41" t="s">
        <v>841</v>
      </c>
      <c r="C156" s="41" t="s">
        <v>842</v>
      </c>
      <c r="D156" s="42" t="s">
        <v>826</v>
      </c>
      <c r="E156" s="43">
        <v>3.06</v>
      </c>
      <c r="F156" s="43"/>
      <c r="G156" s="43">
        <f>SmtRes!CX401</f>
        <v>-3.06</v>
      </c>
      <c r="H156" s="45"/>
      <c r="I156" s="44"/>
      <c r="J156" s="45">
        <f>SmtRes!CZ401</f>
        <v>793.97</v>
      </c>
      <c r="K156" s="44"/>
      <c r="L156" s="45">
        <f>SmtRes!DI401</f>
        <v>-2429.5500000000002</v>
      </c>
    </row>
    <row r="157" spans="1:83" ht="15" x14ac:dyDescent="0.2">
      <c r="A157" s="40"/>
      <c r="B157" s="43">
        <v>2</v>
      </c>
      <c r="C157" s="40" t="s">
        <v>1549</v>
      </c>
      <c r="D157" s="42"/>
      <c r="E157" s="48"/>
      <c r="F157" s="43"/>
      <c r="G157" s="43"/>
      <c r="H157" s="43"/>
      <c r="I157" s="43"/>
      <c r="J157" s="43"/>
      <c r="K157" s="43"/>
      <c r="L157" s="49">
        <f>SUM(L158:L162)-SUMIF(CE158:CE162, 1, L158:L162)</f>
        <v>-1907.09</v>
      </c>
    </row>
    <row r="158" spans="1:83" ht="15" x14ac:dyDescent="0.2">
      <c r="A158" s="40"/>
      <c r="B158" s="43"/>
      <c r="C158" s="40" t="s">
        <v>1552</v>
      </c>
      <c r="D158" s="42" t="s">
        <v>826</v>
      </c>
      <c r="E158" s="48"/>
      <c r="F158" s="43"/>
      <c r="G158" s="43">
        <f>Source!V579</f>
        <v>-0.87</v>
      </c>
      <c r="H158" s="43"/>
      <c r="I158" s="43"/>
      <c r="J158" s="43"/>
      <c r="K158" s="43"/>
      <c r="L158" s="49">
        <f>SUMIF(CE159:CE162, 1, L159:L162)</f>
        <v>-836.91</v>
      </c>
      <c r="CE158">
        <v>1</v>
      </c>
    </row>
    <row r="159" spans="1:83" ht="42.75" x14ac:dyDescent="0.2">
      <c r="A159" s="41"/>
      <c r="B159" s="41" t="s">
        <v>843</v>
      </c>
      <c r="C159" s="41" t="s">
        <v>845</v>
      </c>
      <c r="D159" s="42" t="s">
        <v>832</v>
      </c>
      <c r="E159" s="43">
        <v>0.68</v>
      </c>
      <c r="F159" s="43"/>
      <c r="G159" s="43">
        <f>SmtRes!CX403</f>
        <v>-0.68</v>
      </c>
      <c r="H159" s="45">
        <f>SmtRes!CZ403</f>
        <v>2088.77</v>
      </c>
      <c r="I159" s="44">
        <f>SmtRes!AJ403</f>
        <v>1.27</v>
      </c>
      <c r="J159" s="45">
        <f>ROUND(H159*I159, 2)</f>
        <v>2652.74</v>
      </c>
      <c r="K159" s="44"/>
      <c r="L159" s="45">
        <f>SmtRes!DG403</f>
        <v>-1803.86</v>
      </c>
    </row>
    <row r="160" spans="1:83" ht="28.5" x14ac:dyDescent="0.2">
      <c r="A160" s="41"/>
      <c r="B160" s="41" t="s">
        <v>846</v>
      </c>
      <c r="C160" s="41" t="s">
        <v>1561</v>
      </c>
      <c r="D160" s="42" t="s">
        <v>826</v>
      </c>
      <c r="E160" s="43">
        <f>SmtRes!DO403*SmtRes!AT403</f>
        <v>0.68</v>
      </c>
      <c r="F160" s="43"/>
      <c r="G160" s="43">
        <f>ROUND(E160*G154, 7)</f>
        <v>-0.68</v>
      </c>
      <c r="H160" s="45"/>
      <c r="I160" s="44"/>
      <c r="J160" s="45">
        <f>ROUND(SmtRes!AG403/SmtRes!DO403, 2)</f>
        <v>990.05</v>
      </c>
      <c r="K160" s="44"/>
      <c r="L160" s="45">
        <f>SmtRes!DH403</f>
        <v>-673.23</v>
      </c>
      <c r="CE160">
        <v>1</v>
      </c>
    </row>
    <row r="161" spans="1:83" ht="28.5" x14ac:dyDescent="0.2">
      <c r="A161" s="41"/>
      <c r="B161" s="41" t="s">
        <v>847</v>
      </c>
      <c r="C161" s="41" t="s">
        <v>849</v>
      </c>
      <c r="D161" s="42" t="s">
        <v>832</v>
      </c>
      <c r="E161" s="43">
        <v>0.19</v>
      </c>
      <c r="F161" s="43"/>
      <c r="G161" s="43">
        <f>SmtRes!CX404</f>
        <v>-0.19</v>
      </c>
      <c r="H161" s="45"/>
      <c r="I161" s="44"/>
      <c r="J161" s="45">
        <f>SmtRes!CZ404</f>
        <v>543.33000000000004</v>
      </c>
      <c r="K161" s="44"/>
      <c r="L161" s="45">
        <f>SmtRes!DG404</f>
        <v>-103.23</v>
      </c>
    </row>
    <row r="162" spans="1:83" ht="28.5" x14ac:dyDescent="0.2">
      <c r="A162" s="41"/>
      <c r="B162" s="41" t="s">
        <v>840</v>
      </c>
      <c r="C162" s="41" t="s">
        <v>1551</v>
      </c>
      <c r="D162" s="42" t="s">
        <v>826</v>
      </c>
      <c r="E162" s="43">
        <f>SmtRes!DO404*SmtRes!AT404</f>
        <v>0.19</v>
      </c>
      <c r="F162" s="43"/>
      <c r="G162" s="43">
        <f>ROUND(E162*G154, 7)</f>
        <v>-0.19</v>
      </c>
      <c r="H162" s="45"/>
      <c r="I162" s="44"/>
      <c r="J162" s="45">
        <f>ROUND(SmtRes!AG404/SmtRes!DO404, 2)</f>
        <v>861.47</v>
      </c>
      <c r="K162" s="44"/>
      <c r="L162" s="45">
        <f>SmtRes!DH404</f>
        <v>-163.68</v>
      </c>
      <c r="CE162">
        <v>1</v>
      </c>
    </row>
    <row r="163" spans="1:83" ht="15" x14ac:dyDescent="0.2">
      <c r="A163" s="40"/>
      <c r="B163" s="43">
        <v>4</v>
      </c>
      <c r="C163" s="40" t="s">
        <v>1562</v>
      </c>
      <c r="D163" s="42"/>
      <c r="E163" s="48"/>
      <c r="F163" s="43"/>
      <c r="G163" s="43"/>
      <c r="H163" s="43"/>
      <c r="I163" s="43"/>
      <c r="J163" s="43"/>
      <c r="K163" s="43"/>
      <c r="L163" s="49">
        <f>SUM(L164:L170)-SUMIF(CE164:CE170, 1, L164:L170)</f>
        <v>-163.85</v>
      </c>
    </row>
    <row r="164" spans="1:83" ht="14.25" x14ac:dyDescent="0.2">
      <c r="A164" s="41"/>
      <c r="B164" s="41" t="s">
        <v>850</v>
      </c>
      <c r="C164" s="41" t="s">
        <v>852</v>
      </c>
      <c r="D164" s="42" t="s">
        <v>73</v>
      </c>
      <c r="E164" s="43">
        <v>0.1</v>
      </c>
      <c r="F164" s="43"/>
      <c r="G164" s="43">
        <f>SmtRes!CX405</f>
        <v>-0.1</v>
      </c>
      <c r="H164" s="45">
        <f>SmtRes!CZ405</f>
        <v>185.43</v>
      </c>
      <c r="I164" s="44">
        <f>SmtRes!AI405</f>
        <v>1.59</v>
      </c>
      <c r="J164" s="45">
        <f t="shared" ref="J164:J170" si="3">ROUND(H164*I164, 2)</f>
        <v>294.83</v>
      </c>
      <c r="K164" s="44"/>
      <c r="L164" s="45">
        <f>SmtRes!DF405</f>
        <v>-29.48</v>
      </c>
    </row>
    <row r="165" spans="1:83" ht="14.25" x14ac:dyDescent="0.2">
      <c r="A165" s="41"/>
      <c r="B165" s="41" t="s">
        <v>853</v>
      </c>
      <c r="C165" s="41" t="s">
        <v>855</v>
      </c>
      <c r="D165" s="42" t="s">
        <v>73</v>
      </c>
      <c r="E165" s="43">
        <v>0.03</v>
      </c>
      <c r="F165" s="43"/>
      <c r="G165" s="43">
        <f>SmtRes!CX406</f>
        <v>-0.03</v>
      </c>
      <c r="H165" s="45">
        <f>SmtRes!CZ406</f>
        <v>58.53</v>
      </c>
      <c r="I165" s="44">
        <f>SmtRes!AI406</f>
        <v>1.59</v>
      </c>
      <c r="J165" s="45">
        <f t="shared" si="3"/>
        <v>93.06</v>
      </c>
      <c r="K165" s="44"/>
      <c r="L165" s="45">
        <f>SmtRes!DF406</f>
        <v>-2.79</v>
      </c>
    </row>
    <row r="166" spans="1:83" ht="28.5" x14ac:dyDescent="0.2">
      <c r="A166" s="41"/>
      <c r="B166" s="41" t="s">
        <v>856</v>
      </c>
      <c r="C166" s="41" t="s">
        <v>858</v>
      </c>
      <c r="D166" s="42" t="s">
        <v>73</v>
      </c>
      <c r="E166" s="43">
        <v>0</v>
      </c>
      <c r="F166" s="43"/>
      <c r="G166" s="43">
        <f>SmtRes!CX407</f>
        <v>0</v>
      </c>
      <c r="H166" s="45">
        <f>SmtRes!CZ407</f>
        <v>174.93</v>
      </c>
      <c r="I166" s="44">
        <f>SmtRes!AI407</f>
        <v>1.07</v>
      </c>
      <c r="J166" s="45">
        <f t="shared" si="3"/>
        <v>187.18</v>
      </c>
      <c r="K166" s="44"/>
      <c r="L166" s="45">
        <f>SmtRes!DF407</f>
        <v>0</v>
      </c>
    </row>
    <row r="167" spans="1:83" ht="14.25" x14ac:dyDescent="0.2">
      <c r="A167" s="41"/>
      <c r="B167" s="41" t="s">
        <v>859</v>
      </c>
      <c r="C167" s="41" t="s">
        <v>861</v>
      </c>
      <c r="D167" s="42" t="s">
        <v>73</v>
      </c>
      <c r="E167" s="43">
        <v>0.02</v>
      </c>
      <c r="F167" s="43"/>
      <c r="G167" s="43">
        <f>SmtRes!CX408</f>
        <v>-0.02</v>
      </c>
      <c r="H167" s="45">
        <f>SmtRes!CZ408</f>
        <v>56.11</v>
      </c>
      <c r="I167" s="44">
        <f>SmtRes!AI408</f>
        <v>1.6</v>
      </c>
      <c r="J167" s="45">
        <f t="shared" si="3"/>
        <v>89.78</v>
      </c>
      <c r="K167" s="44"/>
      <c r="L167" s="45">
        <f>SmtRes!DF408</f>
        <v>-1.8</v>
      </c>
    </row>
    <row r="168" spans="1:83" ht="14.25" x14ac:dyDescent="0.2">
      <c r="A168" s="41"/>
      <c r="B168" s="41" t="s">
        <v>870</v>
      </c>
      <c r="C168" s="41" t="s">
        <v>872</v>
      </c>
      <c r="D168" s="42" t="s">
        <v>73</v>
      </c>
      <c r="E168" s="43">
        <v>0.4</v>
      </c>
      <c r="F168" s="43"/>
      <c r="G168" s="43">
        <f>SmtRes!CX413</f>
        <v>-0.4</v>
      </c>
      <c r="H168" s="45">
        <f>SmtRes!CZ413</f>
        <v>61.28</v>
      </c>
      <c r="I168" s="44">
        <f>SmtRes!AI413</f>
        <v>1.42</v>
      </c>
      <c r="J168" s="45">
        <f t="shared" si="3"/>
        <v>87.02</v>
      </c>
      <c r="K168" s="44"/>
      <c r="L168" s="45">
        <f>SmtRes!DF413</f>
        <v>-34.81</v>
      </c>
    </row>
    <row r="169" spans="1:83" ht="14.25" x14ac:dyDescent="0.2">
      <c r="A169" s="41"/>
      <c r="B169" s="41" t="s">
        <v>873</v>
      </c>
      <c r="C169" s="41" t="s">
        <v>875</v>
      </c>
      <c r="D169" s="42" t="s">
        <v>166</v>
      </c>
      <c r="E169" s="43">
        <v>1E-4</v>
      </c>
      <c r="F169" s="43"/>
      <c r="G169" s="43">
        <f>SmtRes!CX414</f>
        <v>-1E-4</v>
      </c>
      <c r="H169" s="45">
        <f>SmtRes!CZ414</f>
        <v>80020.98</v>
      </c>
      <c r="I169" s="44">
        <f>SmtRes!AI414</f>
        <v>1.27</v>
      </c>
      <c r="J169" s="45">
        <f t="shared" si="3"/>
        <v>101626.64</v>
      </c>
      <c r="K169" s="44"/>
      <c r="L169" s="45">
        <f>SmtRes!DF414</f>
        <v>-10.16</v>
      </c>
    </row>
    <row r="170" spans="1:83" ht="14.25" x14ac:dyDescent="0.2">
      <c r="A170" s="41"/>
      <c r="B170" s="41" t="s">
        <v>156</v>
      </c>
      <c r="C170" s="41" t="s">
        <v>157</v>
      </c>
      <c r="D170" s="42" t="s">
        <v>158</v>
      </c>
      <c r="E170" s="43">
        <v>0.06</v>
      </c>
      <c r="F170" s="43"/>
      <c r="G170" s="43">
        <f>SmtRes!CX415</f>
        <v>-0.06</v>
      </c>
      <c r="H170" s="45">
        <f>SmtRes!CZ415</f>
        <v>1031.73</v>
      </c>
      <c r="I170" s="44">
        <f>SmtRes!AI415</f>
        <v>1.37</v>
      </c>
      <c r="J170" s="45">
        <f t="shared" si="3"/>
        <v>1413.47</v>
      </c>
      <c r="K170" s="44"/>
      <c r="L170" s="45">
        <f>SmtRes!DF415</f>
        <v>-84.81</v>
      </c>
    </row>
    <row r="171" spans="1:83" ht="28.5" x14ac:dyDescent="0.2">
      <c r="A171" s="41"/>
      <c r="B171" s="41" t="str">
        <f>EtalonRes!I408</f>
        <v>05.1.02.07</v>
      </c>
      <c r="C171" s="41" t="str">
        <f>EtalonRes!K408</f>
        <v>Стойка железобетонная вибрированная для опор</v>
      </c>
      <c r="D171" s="42" t="str">
        <f>EtalonRes!O408</f>
        <v>ШТ</v>
      </c>
      <c r="E171" s="43">
        <f>EtalonRes!X408</f>
        <v>0</v>
      </c>
      <c r="F171" s="43"/>
      <c r="G171" s="43">
        <f>ROUND(EtalonRes!AG408*Source!I579, 7)</f>
        <v>0</v>
      </c>
      <c r="H171" s="45"/>
      <c r="I171" s="44"/>
      <c r="J171" s="45"/>
      <c r="K171" s="44"/>
      <c r="L171" s="45"/>
    </row>
    <row r="172" spans="1:83" ht="14.25" x14ac:dyDescent="0.2">
      <c r="A172" s="41"/>
      <c r="B172" s="41" t="str">
        <f>EtalonRes!I409</f>
        <v>07.2.02.05</v>
      </c>
      <c r="C172" s="41" t="str">
        <f>EtalonRes!K409</f>
        <v>Траверсы стальные</v>
      </c>
      <c r="D172" s="42" t="str">
        <f>EtalonRes!O409</f>
        <v>т</v>
      </c>
      <c r="E172" s="43">
        <f>EtalonRes!X409</f>
        <v>0</v>
      </c>
      <c r="F172" s="43"/>
      <c r="G172" s="43">
        <f>ROUND(EtalonRes!AG409*Source!I579, 7)</f>
        <v>0</v>
      </c>
      <c r="H172" s="45"/>
      <c r="I172" s="44"/>
      <c r="J172" s="45"/>
      <c r="K172" s="44"/>
      <c r="L172" s="45"/>
    </row>
    <row r="173" spans="1:83" ht="14.25" x14ac:dyDescent="0.2">
      <c r="A173" s="41"/>
      <c r="B173" s="41" t="str">
        <f>EtalonRes!I410</f>
        <v>07.2.07.13</v>
      </c>
      <c r="C173" s="41" t="str">
        <f>EtalonRes!K410</f>
        <v>Хомуты стальные</v>
      </c>
      <c r="D173" s="42" t="str">
        <f>EtalonRes!O410</f>
        <v>кг</v>
      </c>
      <c r="E173" s="43">
        <f>EtalonRes!X410</f>
        <v>0</v>
      </c>
      <c r="F173" s="43"/>
      <c r="G173" s="43">
        <f>ROUND(EtalonRes!AG410*Source!I579, 7)</f>
        <v>0</v>
      </c>
      <c r="H173" s="45"/>
      <c r="I173" s="44"/>
      <c r="J173" s="45"/>
      <c r="K173" s="44"/>
      <c r="L173" s="45"/>
    </row>
    <row r="174" spans="1:83" ht="14.25" x14ac:dyDescent="0.2">
      <c r="A174" s="41"/>
      <c r="B174" s="41" t="str">
        <f>EtalonRes!I411</f>
        <v>08.3.04.02</v>
      </c>
      <c r="C174" s="41" t="str">
        <f>EtalonRes!K411</f>
        <v>Сталь стержневая диаметром до 10 мм</v>
      </c>
      <c r="D174" s="42" t="str">
        <f>EtalonRes!O411</f>
        <v>т</v>
      </c>
      <c r="E174" s="43">
        <f>EtalonRes!X411</f>
        <v>0</v>
      </c>
      <c r="F174" s="43"/>
      <c r="G174" s="43">
        <f>ROUND(EtalonRes!AG411*Source!I579, 7)</f>
        <v>0</v>
      </c>
      <c r="H174" s="45"/>
      <c r="I174" s="44"/>
      <c r="J174" s="45"/>
      <c r="K174" s="44"/>
      <c r="L174" s="45"/>
    </row>
    <row r="175" spans="1:83" ht="14.25" x14ac:dyDescent="0.2">
      <c r="A175" s="41"/>
      <c r="B175" s="41" t="str">
        <f>EtalonRes!I415</f>
        <v>22.2.01.04</v>
      </c>
      <c r="C175" s="41" t="str">
        <f>EtalonRes!K415</f>
        <v>Изоляторы штыревые</v>
      </c>
      <c r="D175" s="42" t="str">
        <f>EtalonRes!O415</f>
        <v>ШТ</v>
      </c>
      <c r="E175" s="43">
        <f>EtalonRes!X415</f>
        <v>0</v>
      </c>
      <c r="F175" s="43"/>
      <c r="G175" s="43">
        <f>ROUND(EtalonRes!AG415*Source!I579, 7)</f>
        <v>0</v>
      </c>
      <c r="H175" s="45"/>
      <c r="I175" s="44"/>
      <c r="J175" s="45"/>
      <c r="K175" s="44"/>
      <c r="L175" s="45"/>
    </row>
    <row r="176" spans="1:83" ht="14.25" x14ac:dyDescent="0.2">
      <c r="A176" s="41"/>
      <c r="B176" s="41" t="str">
        <f>EtalonRes!I416</f>
        <v>22.2.02.21</v>
      </c>
      <c r="C176" s="41" t="str">
        <f>EtalonRes!K416</f>
        <v>Штыри</v>
      </c>
      <c r="D176" s="42" t="str">
        <f>EtalonRes!O416</f>
        <v>ШТ</v>
      </c>
      <c r="E176" s="43">
        <f>EtalonRes!X416</f>
        <v>0</v>
      </c>
      <c r="F176" s="43"/>
      <c r="G176" s="43">
        <f>ROUND(EtalonRes!AG416*Source!I579, 7)</f>
        <v>0</v>
      </c>
      <c r="H176" s="45"/>
      <c r="I176" s="44"/>
      <c r="J176" s="45"/>
      <c r="K176" s="44"/>
      <c r="L176" s="45"/>
    </row>
    <row r="177" spans="1:83" ht="14.25" x14ac:dyDescent="0.2">
      <c r="A177" s="41"/>
      <c r="B177" s="41" t="str">
        <f>EtalonRes!I417</f>
        <v>22.2.02.23</v>
      </c>
      <c r="C177" s="50" t="str">
        <f>EtalonRes!K417</f>
        <v>Металлические плакаты</v>
      </c>
      <c r="D177" s="51" t="str">
        <f>EtalonRes!O417</f>
        <v>ШТ</v>
      </c>
      <c r="E177" s="52">
        <f>EtalonRes!X417</f>
        <v>0</v>
      </c>
      <c r="F177" s="52"/>
      <c r="G177" s="52">
        <f>ROUND(EtalonRes!AG417*Source!I579, 7)</f>
        <v>0</v>
      </c>
      <c r="H177" s="53"/>
      <c r="I177" s="54"/>
      <c r="J177" s="53"/>
      <c r="K177" s="54"/>
      <c r="L177" s="53"/>
    </row>
    <row r="178" spans="1:83" ht="15" x14ac:dyDescent="0.2">
      <c r="A178" s="41"/>
      <c r="B178" s="41"/>
      <c r="C178" s="57" t="s">
        <v>1553</v>
      </c>
      <c r="D178" s="42"/>
      <c r="E178" s="43"/>
      <c r="F178" s="43"/>
      <c r="G178" s="43"/>
      <c r="H178" s="45"/>
      <c r="I178" s="44"/>
      <c r="J178" s="45"/>
      <c r="K178" s="44"/>
      <c r="L178" s="45">
        <f>L155+L157+L158+L163</f>
        <v>-5337.4</v>
      </c>
    </row>
    <row r="179" spans="1:83" ht="14.25" x14ac:dyDescent="0.2">
      <c r="A179" s="41"/>
      <c r="B179" s="41"/>
      <c r="C179" s="41" t="s">
        <v>1554</v>
      </c>
      <c r="D179" s="42"/>
      <c r="E179" s="43"/>
      <c r="F179" s="43"/>
      <c r="G179" s="43"/>
      <c r="H179" s="45"/>
      <c r="I179" s="44"/>
      <c r="J179" s="45"/>
      <c r="K179" s="44"/>
      <c r="L179" s="45">
        <f>SUM(AR154:AR182)+SUM(AS154:AS182)+SUM(AT154:AT182)+SUM(AU154:AU182)+SUM(AV154:AV182)</f>
        <v>-3266.46</v>
      </c>
    </row>
    <row r="180" spans="1:83" ht="14.25" x14ac:dyDescent="0.2">
      <c r="A180" s="41"/>
      <c r="B180" s="41" t="s">
        <v>25</v>
      </c>
      <c r="C180" s="41" t="s">
        <v>1555</v>
      </c>
      <c r="D180" s="42" t="s">
        <v>60</v>
      </c>
      <c r="E180" s="43">
        <f>Source!BZ579</f>
        <v>103</v>
      </c>
      <c r="F180" s="43"/>
      <c r="G180" s="43">
        <f>Source!AT579</f>
        <v>103</v>
      </c>
      <c r="H180" s="45"/>
      <c r="I180" s="44"/>
      <c r="J180" s="45"/>
      <c r="K180" s="44"/>
      <c r="L180" s="45">
        <f>SUM(AZ154:AZ182)</f>
        <v>-3364.45</v>
      </c>
    </row>
    <row r="181" spans="1:83" ht="14.25" x14ac:dyDescent="0.2">
      <c r="A181" s="50"/>
      <c r="B181" s="50" t="s">
        <v>26</v>
      </c>
      <c r="C181" s="50" t="s">
        <v>1556</v>
      </c>
      <c r="D181" s="51" t="s">
        <v>60</v>
      </c>
      <c r="E181" s="52">
        <f>Source!CA579</f>
        <v>60</v>
      </c>
      <c r="F181" s="52"/>
      <c r="G181" s="52">
        <f>Source!AU579</f>
        <v>60</v>
      </c>
      <c r="H181" s="53"/>
      <c r="I181" s="54"/>
      <c r="J181" s="53"/>
      <c r="K181" s="54"/>
      <c r="L181" s="53">
        <f>SUM(BA154:BA182)</f>
        <v>-1959.88</v>
      </c>
    </row>
    <row r="182" spans="1:83" ht="15" x14ac:dyDescent="0.2">
      <c r="C182" s="268" t="s">
        <v>1557</v>
      </c>
      <c r="D182" s="268"/>
      <c r="E182" s="268"/>
      <c r="F182" s="268"/>
      <c r="G182" s="268"/>
      <c r="H182" s="268"/>
      <c r="I182" s="269">
        <f>IF(E154&lt;&gt;0,K182/E154, 0)</f>
        <v>10661.73</v>
      </c>
      <c r="J182" s="269"/>
      <c r="K182" s="269">
        <f>L155+L157+L163+L180+L181+L158</f>
        <v>-10661.73</v>
      </c>
      <c r="L182" s="269"/>
      <c r="AD182">
        <f>ROUND((Source!AT579/100)*((ROUND(SUMIF(SmtRes!AQ401:'SmtRes'!AQ418,"=1",SmtRes!AD401:'SmtRes'!AD418)*Source!I579, 2)+ROUND(SUMIF(SmtRes!AQ401:'SmtRes'!AQ418,"=1",SmtRes!AC401:'SmtRes'!AC418)*Source!I579, 2))), 2)</f>
        <v>-2724.85</v>
      </c>
      <c r="AE182">
        <f>ROUND((Source!AU579/100)*((ROUND(SUMIF(SmtRes!AQ401:'SmtRes'!AQ418,"=1",SmtRes!AD401:'SmtRes'!AD418)*Source!I579, 2)+ROUND(SUMIF(SmtRes!AQ401:'SmtRes'!AQ418,"=1",SmtRes!AC401:'SmtRes'!AC418)*Source!I579, 2))), 2)</f>
        <v>-1587.29</v>
      </c>
      <c r="AN182" s="55">
        <f>L155+L157+L163+L180+L181+L158</f>
        <v>-10661.73</v>
      </c>
      <c r="AO182" s="55">
        <f>L157</f>
        <v>-1907.09</v>
      </c>
      <c r="AQ182" t="s">
        <v>1558</v>
      </c>
      <c r="AR182" s="55">
        <f>L155</f>
        <v>-2429.5500000000002</v>
      </c>
      <c r="AT182" s="55">
        <f>L158</f>
        <v>-836.91</v>
      </c>
      <c r="AV182" t="s">
        <v>1558</v>
      </c>
      <c r="AW182" s="55">
        <f>L163</f>
        <v>-163.85</v>
      </c>
      <c r="AZ182">
        <f>Source!X579</f>
        <v>-3364.45</v>
      </c>
      <c r="BA182">
        <f>Source!Y579</f>
        <v>-1959.88</v>
      </c>
      <c r="CD182">
        <v>1</v>
      </c>
    </row>
    <row r="183" spans="1:83" ht="57" x14ac:dyDescent="0.2">
      <c r="A183" s="39" t="s">
        <v>47</v>
      </c>
      <c r="B183" s="41" t="s">
        <v>1636</v>
      </c>
      <c r="C183" s="41" t="str">
        <f>Source!G580</f>
        <v>Установка железобетонных опор ВЛ 0,38; 6-10 кВ с траверсами без приставок: одностоечных с одним подкосом</v>
      </c>
      <c r="D183" s="42" t="str">
        <f>Source!H580</f>
        <v>ШТ</v>
      </c>
      <c r="E183" s="43">
        <f>Source!K580</f>
        <v>1</v>
      </c>
      <c r="F183" s="43"/>
      <c r="G183" s="43">
        <f>Source!I580</f>
        <v>1</v>
      </c>
      <c r="H183" s="45"/>
      <c r="I183" s="44"/>
      <c r="J183" s="45"/>
      <c r="K183" s="44"/>
      <c r="L183" s="45"/>
    </row>
    <row r="184" spans="1:83" ht="15" x14ac:dyDescent="0.2">
      <c r="A184" s="40"/>
      <c r="B184" s="43">
        <v>1</v>
      </c>
      <c r="C184" s="40" t="s">
        <v>1548</v>
      </c>
      <c r="D184" s="42" t="s">
        <v>826</v>
      </c>
      <c r="E184" s="48"/>
      <c r="F184" s="43"/>
      <c r="G184" s="43">
        <f>Source!U580</f>
        <v>5.98</v>
      </c>
      <c r="H184" s="43"/>
      <c r="I184" s="43"/>
      <c r="J184" s="43"/>
      <c r="K184" s="43"/>
      <c r="L184" s="49">
        <f>SUM(L185:L185)-SUMIF(CE185:CE185, 1, L185:L185)</f>
        <v>4747.9399999999996</v>
      </c>
    </row>
    <row r="185" spans="1:83" ht="14.25" x14ac:dyDescent="0.2">
      <c r="A185" s="41"/>
      <c r="B185" s="41" t="s">
        <v>841</v>
      </c>
      <c r="C185" s="41" t="s">
        <v>842</v>
      </c>
      <c r="D185" s="42" t="s">
        <v>826</v>
      </c>
      <c r="E185" s="43">
        <v>5.98</v>
      </c>
      <c r="F185" s="43"/>
      <c r="G185" s="43">
        <f>SmtRes!CX419</f>
        <v>5.98</v>
      </c>
      <c r="H185" s="45"/>
      <c r="I185" s="44"/>
      <c r="J185" s="45">
        <f>SmtRes!CZ419</f>
        <v>793.97</v>
      </c>
      <c r="K185" s="44"/>
      <c r="L185" s="45">
        <f>SmtRes!DI419</f>
        <v>4747.9399999999996</v>
      </c>
    </row>
    <row r="186" spans="1:83" ht="15" x14ac:dyDescent="0.2">
      <c r="A186" s="40"/>
      <c r="B186" s="43">
        <v>2</v>
      </c>
      <c r="C186" s="40" t="s">
        <v>1549</v>
      </c>
      <c r="D186" s="42"/>
      <c r="E186" s="48"/>
      <c r="F186" s="43"/>
      <c r="G186" s="43"/>
      <c r="H186" s="43"/>
      <c r="I186" s="43"/>
      <c r="J186" s="43"/>
      <c r="K186" s="43"/>
      <c r="L186" s="49">
        <f>SUM(L187:L191)-SUMIF(CE187:CE191, 1, L187:L191)</f>
        <v>4461.71</v>
      </c>
    </row>
    <row r="187" spans="1:83" ht="15" x14ac:dyDescent="0.2">
      <c r="A187" s="40"/>
      <c r="B187" s="43"/>
      <c r="C187" s="40" t="s">
        <v>1552</v>
      </c>
      <c r="D187" s="42" t="s">
        <v>826</v>
      </c>
      <c r="E187" s="48"/>
      <c r="F187" s="43"/>
      <c r="G187" s="43">
        <f>Source!V580</f>
        <v>2</v>
      </c>
      <c r="H187" s="43"/>
      <c r="I187" s="43"/>
      <c r="J187" s="43"/>
      <c r="K187" s="43"/>
      <c r="L187" s="49">
        <f>SUMIF(CE188:CE191, 1, L188:L191)</f>
        <v>1928.67</v>
      </c>
      <c r="CE187">
        <v>1</v>
      </c>
    </row>
    <row r="188" spans="1:83" ht="42.75" x14ac:dyDescent="0.2">
      <c r="A188" s="41"/>
      <c r="B188" s="41" t="s">
        <v>843</v>
      </c>
      <c r="C188" s="41" t="s">
        <v>845</v>
      </c>
      <c r="D188" s="42" t="s">
        <v>832</v>
      </c>
      <c r="E188" s="43">
        <v>1.6</v>
      </c>
      <c r="F188" s="43"/>
      <c r="G188" s="43">
        <f>SmtRes!CX421</f>
        <v>1.6</v>
      </c>
      <c r="H188" s="45">
        <f>SmtRes!CZ421</f>
        <v>2088.77</v>
      </c>
      <c r="I188" s="44">
        <f>SmtRes!AJ421</f>
        <v>1.27</v>
      </c>
      <c r="J188" s="45">
        <f>ROUND(H188*I188, 2)</f>
        <v>2652.74</v>
      </c>
      <c r="K188" s="44"/>
      <c r="L188" s="45">
        <f>SmtRes!DG421</f>
        <v>4244.38</v>
      </c>
    </row>
    <row r="189" spans="1:83" ht="28.5" x14ac:dyDescent="0.2">
      <c r="A189" s="41"/>
      <c r="B189" s="41" t="s">
        <v>846</v>
      </c>
      <c r="C189" s="41" t="s">
        <v>1561</v>
      </c>
      <c r="D189" s="42" t="s">
        <v>826</v>
      </c>
      <c r="E189" s="43">
        <f>SmtRes!DO421*SmtRes!AT421</f>
        <v>1.6</v>
      </c>
      <c r="F189" s="43"/>
      <c r="G189" s="43">
        <f>ROUND(E189*G183, 7)</f>
        <v>1.6</v>
      </c>
      <c r="H189" s="45"/>
      <c r="I189" s="44"/>
      <c r="J189" s="45">
        <f>ROUND(SmtRes!AG421/SmtRes!DO421, 2)</f>
        <v>990.05</v>
      </c>
      <c r="K189" s="44"/>
      <c r="L189" s="45">
        <f>SmtRes!DH421</f>
        <v>1584.08</v>
      </c>
      <c r="CE189">
        <v>1</v>
      </c>
    </row>
    <row r="190" spans="1:83" ht="28.5" x14ac:dyDescent="0.2">
      <c r="A190" s="41"/>
      <c r="B190" s="41" t="s">
        <v>847</v>
      </c>
      <c r="C190" s="41" t="s">
        <v>849</v>
      </c>
      <c r="D190" s="42" t="s">
        <v>832</v>
      </c>
      <c r="E190" s="43">
        <v>0.4</v>
      </c>
      <c r="F190" s="43"/>
      <c r="G190" s="43">
        <f>SmtRes!CX422</f>
        <v>0.4</v>
      </c>
      <c r="H190" s="45"/>
      <c r="I190" s="44"/>
      <c r="J190" s="45">
        <f>SmtRes!CZ422</f>
        <v>543.33000000000004</v>
      </c>
      <c r="K190" s="44"/>
      <c r="L190" s="45">
        <f>SmtRes!DG422</f>
        <v>217.33</v>
      </c>
    </row>
    <row r="191" spans="1:83" ht="28.5" x14ac:dyDescent="0.2">
      <c r="A191" s="41"/>
      <c r="B191" s="41" t="s">
        <v>840</v>
      </c>
      <c r="C191" s="41" t="s">
        <v>1551</v>
      </c>
      <c r="D191" s="42" t="s">
        <v>826</v>
      </c>
      <c r="E191" s="43">
        <f>SmtRes!DO422*SmtRes!AT422</f>
        <v>0.4</v>
      </c>
      <c r="F191" s="43"/>
      <c r="G191" s="43">
        <f>ROUND(E191*G183, 7)</f>
        <v>0.4</v>
      </c>
      <c r="H191" s="45"/>
      <c r="I191" s="44"/>
      <c r="J191" s="45">
        <f>ROUND(SmtRes!AG422/SmtRes!DO422, 2)</f>
        <v>861.47</v>
      </c>
      <c r="K191" s="44"/>
      <c r="L191" s="45">
        <f>SmtRes!DH422</f>
        <v>344.59</v>
      </c>
      <c r="CE191">
        <v>1</v>
      </c>
    </row>
    <row r="192" spans="1:83" ht="15" x14ac:dyDescent="0.2">
      <c r="A192" s="40"/>
      <c r="B192" s="43">
        <v>4</v>
      </c>
      <c r="C192" s="40" t="s">
        <v>1562</v>
      </c>
      <c r="D192" s="42"/>
      <c r="E192" s="48"/>
      <c r="F192" s="43"/>
      <c r="G192" s="43"/>
      <c r="H192" s="43"/>
      <c r="I192" s="43"/>
      <c r="J192" s="43"/>
      <c r="K192" s="43"/>
      <c r="L192" s="49">
        <f>SUM(L193:L199)-SUMIF(CE193:CE199, 1, L193:L199)</f>
        <v>163.85</v>
      </c>
    </row>
    <row r="193" spans="1:12" ht="14.25" x14ac:dyDescent="0.2">
      <c r="A193" s="41"/>
      <c r="B193" s="41" t="s">
        <v>850</v>
      </c>
      <c r="C193" s="41" t="s">
        <v>852</v>
      </c>
      <c r="D193" s="42" t="s">
        <v>73</v>
      </c>
      <c r="E193" s="43">
        <v>0.1</v>
      </c>
      <c r="F193" s="43"/>
      <c r="G193" s="43">
        <f>SmtRes!CX423</f>
        <v>0.1</v>
      </c>
      <c r="H193" s="45">
        <f>SmtRes!CZ423</f>
        <v>185.43</v>
      </c>
      <c r="I193" s="44">
        <f>SmtRes!AI423</f>
        <v>1.59</v>
      </c>
      <c r="J193" s="45">
        <f t="shared" ref="J193:J199" si="4">ROUND(H193*I193, 2)</f>
        <v>294.83</v>
      </c>
      <c r="K193" s="44"/>
      <c r="L193" s="45">
        <f>SmtRes!DF423</f>
        <v>29.48</v>
      </c>
    </row>
    <row r="194" spans="1:12" ht="14.25" x14ac:dyDescent="0.2">
      <c r="A194" s="41"/>
      <c r="B194" s="41" t="s">
        <v>853</v>
      </c>
      <c r="C194" s="41" t="s">
        <v>855</v>
      </c>
      <c r="D194" s="42" t="s">
        <v>73</v>
      </c>
      <c r="E194" s="43">
        <v>0.03</v>
      </c>
      <c r="F194" s="43"/>
      <c r="G194" s="43">
        <f>SmtRes!CX424</f>
        <v>0.03</v>
      </c>
      <c r="H194" s="45">
        <f>SmtRes!CZ424</f>
        <v>58.53</v>
      </c>
      <c r="I194" s="44">
        <f>SmtRes!AI424</f>
        <v>1.59</v>
      </c>
      <c r="J194" s="45">
        <f t="shared" si="4"/>
        <v>93.06</v>
      </c>
      <c r="K194" s="44"/>
      <c r="L194" s="45">
        <f>SmtRes!DF424</f>
        <v>2.79</v>
      </c>
    </row>
    <row r="195" spans="1:12" ht="28.5" x14ac:dyDescent="0.2">
      <c r="A195" s="41"/>
      <c r="B195" s="41" t="s">
        <v>856</v>
      </c>
      <c r="C195" s="41" t="s">
        <v>858</v>
      </c>
      <c r="D195" s="42" t="s">
        <v>73</v>
      </c>
      <c r="E195" s="43">
        <v>0</v>
      </c>
      <c r="F195" s="43"/>
      <c r="G195" s="43">
        <f>SmtRes!CX425</f>
        <v>0</v>
      </c>
      <c r="H195" s="45">
        <f>SmtRes!CZ425</f>
        <v>174.93</v>
      </c>
      <c r="I195" s="44">
        <f>SmtRes!AI425</f>
        <v>1.07</v>
      </c>
      <c r="J195" s="45">
        <f t="shared" si="4"/>
        <v>187.18</v>
      </c>
      <c r="K195" s="44"/>
      <c r="L195" s="45">
        <f>SmtRes!DF425</f>
        <v>0</v>
      </c>
    </row>
    <row r="196" spans="1:12" ht="14.25" x14ac:dyDescent="0.2">
      <c r="A196" s="41"/>
      <c r="B196" s="41" t="s">
        <v>859</v>
      </c>
      <c r="C196" s="41" t="s">
        <v>861</v>
      </c>
      <c r="D196" s="42" t="s">
        <v>73</v>
      </c>
      <c r="E196" s="43">
        <v>0.02</v>
      </c>
      <c r="F196" s="43"/>
      <c r="G196" s="43">
        <f>SmtRes!CX426</f>
        <v>0.02</v>
      </c>
      <c r="H196" s="45">
        <f>SmtRes!CZ426</f>
        <v>56.11</v>
      </c>
      <c r="I196" s="44">
        <f>SmtRes!AI426</f>
        <v>1.6</v>
      </c>
      <c r="J196" s="45">
        <f t="shared" si="4"/>
        <v>89.78</v>
      </c>
      <c r="K196" s="44"/>
      <c r="L196" s="45">
        <f>SmtRes!DF426</f>
        <v>1.8</v>
      </c>
    </row>
    <row r="197" spans="1:12" ht="14.25" x14ac:dyDescent="0.2">
      <c r="A197" s="41"/>
      <c r="B197" s="41" t="s">
        <v>870</v>
      </c>
      <c r="C197" s="41" t="s">
        <v>872</v>
      </c>
      <c r="D197" s="42" t="s">
        <v>73</v>
      </c>
      <c r="E197" s="43">
        <v>0.4</v>
      </c>
      <c r="F197" s="43"/>
      <c r="G197" s="43">
        <f>SmtRes!CX431</f>
        <v>0.4</v>
      </c>
      <c r="H197" s="45">
        <f>SmtRes!CZ431</f>
        <v>61.28</v>
      </c>
      <c r="I197" s="44">
        <f>SmtRes!AI431</f>
        <v>1.42</v>
      </c>
      <c r="J197" s="45">
        <f t="shared" si="4"/>
        <v>87.02</v>
      </c>
      <c r="K197" s="44"/>
      <c r="L197" s="45">
        <f>SmtRes!DF431</f>
        <v>34.81</v>
      </c>
    </row>
    <row r="198" spans="1:12" ht="14.25" x14ac:dyDescent="0.2">
      <c r="A198" s="41"/>
      <c r="B198" s="41" t="s">
        <v>873</v>
      </c>
      <c r="C198" s="41" t="s">
        <v>875</v>
      </c>
      <c r="D198" s="42" t="s">
        <v>166</v>
      </c>
      <c r="E198" s="43">
        <v>1E-4</v>
      </c>
      <c r="F198" s="43"/>
      <c r="G198" s="43">
        <f>SmtRes!CX432</f>
        <v>1E-4</v>
      </c>
      <c r="H198" s="45">
        <f>SmtRes!CZ432</f>
        <v>80020.98</v>
      </c>
      <c r="I198" s="44">
        <f>SmtRes!AI432</f>
        <v>1.27</v>
      </c>
      <c r="J198" s="45">
        <f t="shared" si="4"/>
        <v>101626.64</v>
      </c>
      <c r="K198" s="44"/>
      <c r="L198" s="45">
        <f>SmtRes!DF432</f>
        <v>10.16</v>
      </c>
    </row>
    <row r="199" spans="1:12" ht="14.25" x14ac:dyDescent="0.2">
      <c r="A199" s="41"/>
      <c r="B199" s="41" t="s">
        <v>156</v>
      </c>
      <c r="C199" s="41" t="s">
        <v>157</v>
      </c>
      <c r="D199" s="42" t="s">
        <v>158</v>
      </c>
      <c r="E199" s="43">
        <v>0.06</v>
      </c>
      <c r="F199" s="43"/>
      <c r="G199" s="43">
        <f>SmtRes!CX433</f>
        <v>0.06</v>
      </c>
      <c r="H199" s="45">
        <f>SmtRes!CZ433</f>
        <v>1031.73</v>
      </c>
      <c r="I199" s="44">
        <f>SmtRes!AI433</f>
        <v>1.37</v>
      </c>
      <c r="J199" s="45">
        <f t="shared" si="4"/>
        <v>1413.47</v>
      </c>
      <c r="K199" s="44"/>
      <c r="L199" s="45">
        <f>SmtRes!DF433</f>
        <v>84.81</v>
      </c>
    </row>
    <row r="200" spans="1:12" ht="28.5" x14ac:dyDescent="0.2">
      <c r="A200" s="41"/>
      <c r="B200" s="41" t="str">
        <f>EtalonRes!I426</f>
        <v>05.1.02.07</v>
      </c>
      <c r="C200" s="41" t="str">
        <f>EtalonRes!K426</f>
        <v>Стойка железобетонная вибрированная для опор</v>
      </c>
      <c r="D200" s="42" t="str">
        <f>EtalonRes!O426</f>
        <v>ШТ</v>
      </c>
      <c r="E200" s="43">
        <f>EtalonRes!X426</f>
        <v>0</v>
      </c>
      <c r="F200" s="43"/>
      <c r="G200" s="43">
        <f>ROUND(EtalonRes!AG426*Source!I580, 7)</f>
        <v>0</v>
      </c>
      <c r="H200" s="45"/>
      <c r="I200" s="44"/>
      <c r="J200" s="45"/>
      <c r="K200" s="44"/>
      <c r="L200" s="45"/>
    </row>
    <row r="201" spans="1:12" ht="14.25" x14ac:dyDescent="0.2">
      <c r="A201" s="41"/>
      <c r="B201" s="41" t="str">
        <f>EtalonRes!I427</f>
        <v>07.2.02.05</v>
      </c>
      <c r="C201" s="41" t="str">
        <f>EtalonRes!K427</f>
        <v>Траверсы стальные</v>
      </c>
      <c r="D201" s="42" t="str">
        <f>EtalonRes!O427</f>
        <v>т</v>
      </c>
      <c r="E201" s="43">
        <f>EtalonRes!X427</f>
        <v>0</v>
      </c>
      <c r="F201" s="43"/>
      <c r="G201" s="43">
        <f>ROUND(EtalonRes!AG427*Source!I580, 7)</f>
        <v>0</v>
      </c>
      <c r="H201" s="45"/>
      <c r="I201" s="44"/>
      <c r="J201" s="45"/>
      <c r="K201" s="44"/>
      <c r="L201" s="45"/>
    </row>
    <row r="202" spans="1:12" ht="14.25" x14ac:dyDescent="0.2">
      <c r="A202" s="41"/>
      <c r="B202" s="41" t="str">
        <f>EtalonRes!I428</f>
        <v>07.2.07.13</v>
      </c>
      <c r="C202" s="41" t="str">
        <f>EtalonRes!K428</f>
        <v>Хомуты стальные</v>
      </c>
      <c r="D202" s="42" t="str">
        <f>EtalonRes!O428</f>
        <v>кг</v>
      </c>
      <c r="E202" s="43">
        <f>EtalonRes!X428</f>
        <v>0</v>
      </c>
      <c r="F202" s="43"/>
      <c r="G202" s="43">
        <f>ROUND(EtalonRes!AG428*Source!I580, 7)</f>
        <v>0</v>
      </c>
      <c r="H202" s="45"/>
      <c r="I202" s="44"/>
      <c r="J202" s="45"/>
      <c r="K202" s="44"/>
      <c r="L202" s="45"/>
    </row>
    <row r="203" spans="1:12" ht="14.25" x14ac:dyDescent="0.2">
      <c r="A203" s="41"/>
      <c r="B203" s="41" t="str">
        <f>EtalonRes!I429</f>
        <v>08.3.04.02</v>
      </c>
      <c r="C203" s="41" t="str">
        <f>EtalonRes!K429</f>
        <v>Сталь стержневая диаметром до 10 мм</v>
      </c>
      <c r="D203" s="42" t="str">
        <f>EtalonRes!O429</f>
        <v>т</v>
      </c>
      <c r="E203" s="43">
        <f>EtalonRes!X429</f>
        <v>0</v>
      </c>
      <c r="F203" s="43"/>
      <c r="G203" s="43">
        <f>ROUND(EtalonRes!AG429*Source!I580, 7)</f>
        <v>0</v>
      </c>
      <c r="H203" s="45"/>
      <c r="I203" s="44"/>
      <c r="J203" s="45"/>
      <c r="K203" s="44"/>
      <c r="L203" s="45"/>
    </row>
    <row r="204" spans="1:12" ht="14.25" x14ac:dyDescent="0.2">
      <c r="A204" s="41"/>
      <c r="B204" s="41" t="str">
        <f>EtalonRes!I433</f>
        <v>22.2.01.04</v>
      </c>
      <c r="C204" s="41" t="str">
        <f>EtalonRes!K433</f>
        <v>Изоляторы штыревые</v>
      </c>
      <c r="D204" s="42" t="str">
        <f>EtalonRes!O433</f>
        <v>ШТ</v>
      </c>
      <c r="E204" s="43">
        <f>EtalonRes!X433</f>
        <v>0</v>
      </c>
      <c r="F204" s="43"/>
      <c r="G204" s="43">
        <f>ROUND(EtalonRes!AG433*Source!I580, 7)</f>
        <v>0</v>
      </c>
      <c r="H204" s="45"/>
      <c r="I204" s="44"/>
      <c r="J204" s="45"/>
      <c r="K204" s="44"/>
      <c r="L204" s="45"/>
    </row>
    <row r="205" spans="1:12" ht="14.25" x14ac:dyDescent="0.2">
      <c r="A205" s="41"/>
      <c r="B205" s="41" t="str">
        <f>EtalonRes!I434</f>
        <v>22.2.02.07</v>
      </c>
      <c r="C205" s="41" t="str">
        <f>EtalonRes!K434</f>
        <v>Детали крепления</v>
      </c>
      <c r="D205" s="42" t="str">
        <f>EtalonRes!O434</f>
        <v>кг</v>
      </c>
      <c r="E205" s="43">
        <f>EtalonRes!X434</f>
        <v>0</v>
      </c>
      <c r="F205" s="43"/>
      <c r="G205" s="43">
        <f>ROUND(EtalonRes!AG434*Source!I580, 7)</f>
        <v>0</v>
      </c>
      <c r="H205" s="45"/>
      <c r="I205" s="44"/>
      <c r="J205" s="45"/>
      <c r="K205" s="44"/>
      <c r="L205" s="45"/>
    </row>
    <row r="206" spans="1:12" ht="14.25" x14ac:dyDescent="0.2">
      <c r="A206" s="41"/>
      <c r="B206" s="41" t="str">
        <f>EtalonRes!I435</f>
        <v>22.2.02.21</v>
      </c>
      <c r="C206" s="41" t="str">
        <f>EtalonRes!K435</f>
        <v>Штыри</v>
      </c>
      <c r="D206" s="42" t="str">
        <f>EtalonRes!O435</f>
        <v>ШТ</v>
      </c>
      <c r="E206" s="43">
        <f>EtalonRes!X435</f>
        <v>0</v>
      </c>
      <c r="F206" s="43"/>
      <c r="G206" s="43">
        <f>ROUND(EtalonRes!AG435*Source!I580, 7)</f>
        <v>0</v>
      </c>
      <c r="H206" s="45"/>
      <c r="I206" s="44"/>
      <c r="J206" s="45"/>
      <c r="K206" s="44"/>
      <c r="L206" s="45"/>
    </row>
    <row r="207" spans="1:12" ht="14.25" x14ac:dyDescent="0.2">
      <c r="A207" s="41"/>
      <c r="B207" s="41" t="str">
        <f>EtalonRes!I436</f>
        <v>22.2.02.23</v>
      </c>
      <c r="C207" s="50" t="str">
        <f>EtalonRes!K436</f>
        <v>Металлические плакаты</v>
      </c>
      <c r="D207" s="51" t="str">
        <f>EtalonRes!O436</f>
        <v>ШТ</v>
      </c>
      <c r="E207" s="52">
        <f>EtalonRes!X436</f>
        <v>0</v>
      </c>
      <c r="F207" s="52"/>
      <c r="G207" s="52">
        <f>ROUND(EtalonRes!AG436*Source!I580, 7)</f>
        <v>0</v>
      </c>
      <c r="H207" s="53"/>
      <c r="I207" s="54"/>
      <c r="J207" s="53"/>
      <c r="K207" s="54"/>
      <c r="L207" s="53"/>
    </row>
    <row r="208" spans="1:12" ht="15" x14ac:dyDescent="0.2">
      <c r="A208" s="41"/>
      <c r="B208" s="41"/>
      <c r="C208" s="57" t="s">
        <v>1553</v>
      </c>
      <c r="D208" s="42"/>
      <c r="E208" s="43"/>
      <c r="F208" s="43"/>
      <c r="G208" s="43"/>
      <c r="H208" s="45"/>
      <c r="I208" s="44"/>
      <c r="J208" s="45"/>
      <c r="K208" s="44"/>
      <c r="L208" s="45">
        <f>L184+L186+L187+L192</f>
        <v>11302.17</v>
      </c>
    </row>
    <row r="209" spans="1:82" ht="14.25" x14ac:dyDescent="0.2">
      <c r="A209" s="41"/>
      <c r="B209" s="41"/>
      <c r="C209" s="41" t="s">
        <v>1554</v>
      </c>
      <c r="D209" s="42"/>
      <c r="E209" s="43"/>
      <c r="F209" s="43"/>
      <c r="G209" s="43"/>
      <c r="H209" s="45"/>
      <c r="I209" s="44"/>
      <c r="J209" s="45"/>
      <c r="K209" s="44"/>
      <c r="L209" s="45">
        <f>SUM(AR183:AR212)+SUM(AS183:AS212)+SUM(AT183:AT212)+SUM(AU183:AU212)+SUM(AV183:AV212)</f>
        <v>6676.61</v>
      </c>
    </row>
    <row r="210" spans="1:82" ht="14.25" x14ac:dyDescent="0.2">
      <c r="A210" s="41"/>
      <c r="B210" s="41" t="s">
        <v>25</v>
      </c>
      <c r="C210" s="41" t="s">
        <v>1555</v>
      </c>
      <c r="D210" s="42" t="s">
        <v>60</v>
      </c>
      <c r="E210" s="43">
        <f>Source!BZ580</f>
        <v>103</v>
      </c>
      <c r="F210" s="43"/>
      <c r="G210" s="43">
        <f>Source!AT580</f>
        <v>103</v>
      </c>
      <c r="H210" s="45"/>
      <c r="I210" s="44"/>
      <c r="J210" s="45"/>
      <c r="K210" s="44"/>
      <c r="L210" s="45">
        <f>SUM(AZ183:AZ212)</f>
        <v>6876.91</v>
      </c>
    </row>
    <row r="211" spans="1:82" ht="14.25" x14ac:dyDescent="0.2">
      <c r="A211" s="50"/>
      <c r="B211" s="50" t="s">
        <v>26</v>
      </c>
      <c r="C211" s="50" t="s">
        <v>1556</v>
      </c>
      <c r="D211" s="51" t="s">
        <v>60</v>
      </c>
      <c r="E211" s="52">
        <f>Source!CA580</f>
        <v>60</v>
      </c>
      <c r="F211" s="52"/>
      <c r="G211" s="52">
        <f>Source!AU580</f>
        <v>60</v>
      </c>
      <c r="H211" s="53"/>
      <c r="I211" s="54"/>
      <c r="J211" s="53"/>
      <c r="K211" s="54"/>
      <c r="L211" s="53">
        <f>SUM(BA183:BA212)</f>
        <v>4005.97</v>
      </c>
    </row>
    <row r="212" spans="1:82" ht="15" x14ac:dyDescent="0.2">
      <c r="C212" s="268" t="s">
        <v>1557</v>
      </c>
      <c r="D212" s="268"/>
      <c r="E212" s="268"/>
      <c r="F212" s="268"/>
      <c r="G212" s="268"/>
      <c r="H212" s="268"/>
      <c r="I212" s="269">
        <f>IF(E183&lt;&gt;0,K212/E183, 0)</f>
        <v>22185.05</v>
      </c>
      <c r="J212" s="269"/>
      <c r="K212" s="269">
        <f>L184+L186+L192+L210+L211+L187</f>
        <v>22185.05</v>
      </c>
      <c r="L212" s="269"/>
      <c r="AD212">
        <f>ROUND((Source!AT580/100)*((ROUND(SUMIF(SmtRes!AQ419:'SmtRes'!AQ437,"=1",SmtRes!AD419:'SmtRes'!AD437)*Source!I580, 2)+ROUND(SUMIF(SmtRes!AQ419:'SmtRes'!AQ437,"=1",SmtRes!AC419:'SmtRes'!AC437)*Source!I580, 2))), 2)</f>
        <v>2724.85</v>
      </c>
      <c r="AE212">
        <f>ROUND((Source!AU580/100)*((ROUND(SUMIF(SmtRes!AQ419:'SmtRes'!AQ437,"=1",SmtRes!AD419:'SmtRes'!AD437)*Source!I580, 2)+ROUND(SUMIF(SmtRes!AQ419:'SmtRes'!AQ437,"=1",SmtRes!AC419:'SmtRes'!AC437)*Source!I580, 2))), 2)</f>
        <v>1587.29</v>
      </c>
      <c r="AN212" s="55">
        <f>L184+L186+L192+L210+L211+L187</f>
        <v>22185.05</v>
      </c>
      <c r="AO212" s="55">
        <f>L186</f>
        <v>4461.71</v>
      </c>
      <c r="AQ212" t="s">
        <v>1558</v>
      </c>
      <c r="AR212" s="55">
        <f>L184</f>
        <v>4747.9399999999996</v>
      </c>
      <c r="AT212" s="55">
        <f>L187</f>
        <v>1928.67</v>
      </c>
      <c r="AV212" t="s">
        <v>1558</v>
      </c>
      <c r="AW212" s="55">
        <f>L192</f>
        <v>163.85</v>
      </c>
      <c r="AZ212">
        <f>Source!X580</f>
        <v>6876.91</v>
      </c>
      <c r="BA212">
        <f>Source!Y580</f>
        <v>4005.97</v>
      </c>
      <c r="CD212">
        <v>1</v>
      </c>
    </row>
    <row r="213" spans="1:82" ht="42.75" x14ac:dyDescent="0.2">
      <c r="A213" s="59" t="s">
        <v>61</v>
      </c>
      <c r="B213" s="50" t="str">
        <f>Source!F581</f>
        <v>ТЦ_102_77_7719546987_05.08.2026_02_40.1</v>
      </c>
      <c r="C213" s="50" t="str">
        <f>Source!G581</f>
        <v>Стойка опоры СВ 110-5-Ат</v>
      </c>
      <c r="D213" s="51" t="str">
        <f>Source!H581</f>
        <v>шт.</v>
      </c>
      <c r="E213" s="52">
        <f>Source!K581</f>
        <v>3</v>
      </c>
      <c r="F213" s="52"/>
      <c r="G213" s="52">
        <f>Source!I581</f>
        <v>3</v>
      </c>
      <c r="H213" s="53"/>
      <c r="I213" s="54"/>
      <c r="J213" s="53">
        <f>Source!AL581</f>
        <v>19094.060000000001</v>
      </c>
      <c r="K213" s="54"/>
      <c r="L213" s="53">
        <f>Source!HG581</f>
        <v>57282.18</v>
      </c>
    </row>
    <row r="214" spans="1:82" ht="15" x14ac:dyDescent="0.2">
      <c r="C214" s="268" t="s">
        <v>1557</v>
      </c>
      <c r="D214" s="268"/>
      <c r="E214" s="268"/>
      <c r="F214" s="268"/>
      <c r="G214" s="268"/>
      <c r="H214" s="268"/>
      <c r="I214" s="269">
        <f>IF(E213&lt;&gt;0,K214/E213, 0)</f>
        <v>19094.060000000001</v>
      </c>
      <c r="J214" s="269"/>
      <c r="K214" s="269">
        <f>L213</f>
        <v>57282.18</v>
      </c>
      <c r="L214" s="269"/>
      <c r="AD214">
        <f>ROUND((Source!AT581/100)*((ROUND(ROUND(Source!AO581,2)*Source!I581, 2)+ROUND(ROUND(Source!AN581,2)*Source!I581, 2))), 2)</f>
        <v>0</v>
      </c>
      <c r="AE214">
        <f>ROUND((Source!AU581/100)*((ROUND(ROUND(Source!AO581,2)*Source!I581, 2)+ROUND(ROUND(Source!AN581,2)*Source!I581, 2))), 2)</f>
        <v>0</v>
      </c>
      <c r="AN214" s="55">
        <f>L213</f>
        <v>57282.18</v>
      </c>
      <c r="AO214">
        <f>0</f>
        <v>0</v>
      </c>
      <c r="AQ214" t="s">
        <v>1558</v>
      </c>
      <c r="AR214">
        <f>0</f>
        <v>0</v>
      </c>
      <c r="AT214">
        <f>0</f>
        <v>0</v>
      </c>
      <c r="AV214" t="s">
        <v>1558</v>
      </c>
      <c r="AW214" s="55">
        <f>L213</f>
        <v>57282.18</v>
      </c>
      <c r="AX214" s="55">
        <f>L213</f>
        <v>57282.18</v>
      </c>
      <c r="AZ214">
        <f>Source!X581</f>
        <v>0</v>
      </c>
      <c r="BA214">
        <f>Source!Y581</f>
        <v>0</v>
      </c>
      <c r="CD214">
        <v>1</v>
      </c>
    </row>
    <row r="215" spans="1:82" ht="42.75" x14ac:dyDescent="0.2">
      <c r="A215" s="59" t="s">
        <v>70</v>
      </c>
      <c r="B215" s="50" t="str">
        <f>Source!F582</f>
        <v>ТЦ_102_77_7719546987_05.08.2026_02_71.1</v>
      </c>
      <c r="C215" s="50" t="str">
        <f>Source!G582</f>
        <v>Стойка опоры СВ 95-3-Ат</v>
      </c>
      <c r="D215" s="51" t="str">
        <f>Source!H582</f>
        <v>шт.</v>
      </c>
      <c r="E215" s="52">
        <f>Source!K582</f>
        <v>1</v>
      </c>
      <c r="F215" s="52"/>
      <c r="G215" s="52">
        <f>Source!I582</f>
        <v>1</v>
      </c>
      <c r="H215" s="53"/>
      <c r="I215" s="54"/>
      <c r="J215" s="53">
        <f>Source!AL582</f>
        <v>13852.61</v>
      </c>
      <c r="K215" s="54"/>
      <c r="L215" s="53">
        <f>Source!HG582</f>
        <v>13852.61</v>
      </c>
    </row>
    <row r="216" spans="1:82" ht="15" x14ac:dyDescent="0.2">
      <c r="C216" s="268" t="s">
        <v>1557</v>
      </c>
      <c r="D216" s="268"/>
      <c r="E216" s="268"/>
      <c r="F216" s="268"/>
      <c r="G216" s="268"/>
      <c r="H216" s="268"/>
      <c r="I216" s="269">
        <f>IF(E215&lt;&gt;0,K216/E215, 0)</f>
        <v>13852.61</v>
      </c>
      <c r="J216" s="269"/>
      <c r="K216" s="269">
        <f>L215</f>
        <v>13852.61</v>
      </c>
      <c r="L216" s="269"/>
      <c r="AD216">
        <f>ROUND((Source!AT582/100)*((ROUND(ROUND(Source!AO582,2)*Source!I582, 2)+ROUND(ROUND(Source!AN582,2)*Source!I582, 2))), 2)</f>
        <v>0</v>
      </c>
      <c r="AE216">
        <f>ROUND((Source!AU582/100)*((ROUND(ROUND(Source!AO582,2)*Source!I582, 2)+ROUND(ROUND(Source!AN582,2)*Source!I582, 2))), 2)</f>
        <v>0</v>
      </c>
      <c r="AN216" s="55">
        <f>L215</f>
        <v>13852.61</v>
      </c>
      <c r="AO216">
        <f>0</f>
        <v>0</v>
      </c>
      <c r="AQ216" t="s">
        <v>1558</v>
      </c>
      <c r="AR216">
        <f>0</f>
        <v>0</v>
      </c>
      <c r="AT216">
        <f>0</f>
        <v>0</v>
      </c>
      <c r="AV216" t="s">
        <v>1558</v>
      </c>
      <c r="AW216" s="55">
        <f>L215</f>
        <v>13852.61</v>
      </c>
      <c r="AX216" s="55">
        <f>L215</f>
        <v>13852.61</v>
      </c>
      <c r="AZ216">
        <f>Source!X582</f>
        <v>0</v>
      </c>
      <c r="BA216">
        <f>Source!Y582</f>
        <v>0</v>
      </c>
      <c r="CD216">
        <v>1</v>
      </c>
    </row>
    <row r="217" spans="1:82" ht="42.75" x14ac:dyDescent="0.2">
      <c r="A217" s="59" t="s">
        <v>85</v>
      </c>
      <c r="B217" s="50" t="str">
        <f>Source!F584</f>
        <v>ТЦ_102_77_7719546987_16.06.2026_02_57.1</v>
      </c>
      <c r="C217" s="50" t="str">
        <f>Source!G584</f>
        <v>Хомут Х89</v>
      </c>
      <c r="D217" s="51" t="str">
        <f>Source!H584</f>
        <v>шт.</v>
      </c>
      <c r="E217" s="52">
        <f>Source!K584</f>
        <v>2</v>
      </c>
      <c r="F217" s="52"/>
      <c r="G217" s="52">
        <f>Source!I584</f>
        <v>2</v>
      </c>
      <c r="H217" s="53"/>
      <c r="I217" s="54"/>
      <c r="J217" s="53">
        <f>Source!AL584</f>
        <v>2403.92</v>
      </c>
      <c r="K217" s="54"/>
      <c r="L217" s="53">
        <f>Source!HG584</f>
        <v>4807.84</v>
      </c>
    </row>
    <row r="218" spans="1:82" ht="15" x14ac:dyDescent="0.2">
      <c r="C218" s="268" t="s">
        <v>1557</v>
      </c>
      <c r="D218" s="268"/>
      <c r="E218" s="268"/>
      <c r="F218" s="268"/>
      <c r="G218" s="268"/>
      <c r="H218" s="268"/>
      <c r="I218" s="269">
        <f>IF(E217&lt;&gt;0,K218/E217, 0)</f>
        <v>2403.92</v>
      </c>
      <c r="J218" s="269"/>
      <c r="K218" s="269">
        <f>L217</f>
        <v>4807.84</v>
      </c>
      <c r="L218" s="269"/>
      <c r="AD218">
        <f>ROUND((Source!AT584/100)*((ROUND(ROUND(Source!AO584,2)*Source!I584, 2)+ROUND(ROUND(Source!AN584,2)*Source!I584, 2))), 2)</f>
        <v>0</v>
      </c>
      <c r="AE218">
        <f>ROUND((Source!AU584/100)*((ROUND(ROUND(Source!AO584,2)*Source!I584, 2)+ROUND(ROUND(Source!AN584,2)*Source!I584, 2))), 2)</f>
        <v>0</v>
      </c>
      <c r="AN218" s="55">
        <f>L217</f>
        <v>4807.84</v>
      </c>
      <c r="AO218">
        <f>0</f>
        <v>0</v>
      </c>
      <c r="AQ218" t="s">
        <v>1558</v>
      </c>
      <c r="AR218">
        <f>0</f>
        <v>0</v>
      </c>
      <c r="AT218">
        <f>0</f>
        <v>0</v>
      </c>
      <c r="AV218" t="s">
        <v>1558</v>
      </c>
      <c r="AW218" s="55">
        <f>L217</f>
        <v>4807.84</v>
      </c>
      <c r="AX218" s="55">
        <f>L217</f>
        <v>4807.84</v>
      </c>
      <c r="AZ218">
        <f>Source!X584</f>
        <v>0</v>
      </c>
      <c r="BA218">
        <f>Source!Y584</f>
        <v>0</v>
      </c>
      <c r="CD218">
        <v>1</v>
      </c>
    </row>
    <row r="219" spans="1:82" ht="57" x14ac:dyDescent="0.2">
      <c r="A219" s="39" t="s">
        <v>88</v>
      </c>
      <c r="B219" s="41" t="s">
        <v>1637</v>
      </c>
      <c r="C219" s="41" t="str">
        <f>Source!G585</f>
        <v>Подвеска провода СИП-2 напряжением от 0,4 кВ до 1 кВ на опорах, при 32 опорах на км линии: с использованием автогидроподъемника</v>
      </c>
      <c r="D219" s="42" t="str">
        <f>Source!H585</f>
        <v>1000 м</v>
      </c>
      <c r="E219" s="43">
        <f>Source!K585</f>
        <v>0.17599999999999999</v>
      </c>
      <c r="F219" s="43"/>
      <c r="G219" s="43">
        <f>Source!I585</f>
        <v>0.17599999999999999</v>
      </c>
      <c r="H219" s="45"/>
      <c r="I219" s="44"/>
      <c r="J219" s="45"/>
      <c r="K219" s="44"/>
      <c r="L219" s="45"/>
    </row>
    <row r="220" spans="1:82" x14ac:dyDescent="0.2">
      <c r="C220" s="60" t="str">
        <f>"Объем: "&amp;Source!I585&amp;"=(2+"&amp;"30+"&amp;"27+"&amp;"32+"&amp;"37+"&amp;"22+"&amp;"26)/"&amp;"1000"</f>
        <v>Объем: 0,176=(2+30+27+32+37+22+26)/1000</v>
      </c>
    </row>
    <row r="221" spans="1:82" ht="15" x14ac:dyDescent="0.2">
      <c r="A221" s="40"/>
      <c r="B221" s="43">
        <v>1</v>
      </c>
      <c r="C221" s="40" t="s">
        <v>1548</v>
      </c>
      <c r="D221" s="42" t="s">
        <v>826</v>
      </c>
      <c r="E221" s="48"/>
      <c r="F221" s="43"/>
      <c r="G221" s="43">
        <f>Source!U585</f>
        <v>16.741119999999999</v>
      </c>
      <c r="H221" s="43"/>
      <c r="I221" s="43"/>
      <c r="J221" s="43"/>
      <c r="K221" s="43"/>
      <c r="L221" s="49">
        <f>SUM(L222:L225)-SUMIF(CE222:CE225, 1, L222:L225)</f>
        <v>14121.38</v>
      </c>
    </row>
    <row r="222" spans="1:82" ht="14.25" x14ac:dyDescent="0.2">
      <c r="A222" s="41"/>
      <c r="B222" s="41" t="s">
        <v>894</v>
      </c>
      <c r="C222" s="41" t="s">
        <v>895</v>
      </c>
      <c r="D222" s="42" t="s">
        <v>896</v>
      </c>
      <c r="E222" s="43">
        <v>0.99</v>
      </c>
      <c r="F222" s="43"/>
      <c r="G222" s="43">
        <f>SmtRes!CX438</f>
        <v>0.17424000000000001</v>
      </c>
      <c r="H222" s="45"/>
      <c r="I222" s="44"/>
      <c r="J222" s="45">
        <f>SmtRes!CZ438</f>
        <v>700.75</v>
      </c>
      <c r="K222" s="44"/>
      <c r="L222" s="45">
        <f>SmtRes!DI438</f>
        <v>122.1</v>
      </c>
    </row>
    <row r="223" spans="1:82" ht="14.25" x14ac:dyDescent="0.2">
      <c r="A223" s="41"/>
      <c r="B223" s="41" t="s">
        <v>897</v>
      </c>
      <c r="C223" s="41" t="s">
        <v>898</v>
      </c>
      <c r="D223" s="42" t="s">
        <v>896</v>
      </c>
      <c r="E223" s="43">
        <v>47.29</v>
      </c>
      <c r="F223" s="43"/>
      <c r="G223" s="43">
        <f>SmtRes!CX439</f>
        <v>8.3230400000000007</v>
      </c>
      <c r="H223" s="45"/>
      <c r="I223" s="44"/>
      <c r="J223" s="45">
        <f>SmtRes!CZ439</f>
        <v>765.04</v>
      </c>
      <c r="K223" s="44"/>
      <c r="L223" s="45">
        <f>SmtRes!DI439</f>
        <v>6367.46</v>
      </c>
    </row>
    <row r="224" spans="1:82" ht="14.25" x14ac:dyDescent="0.2">
      <c r="A224" s="41"/>
      <c r="B224" s="41" t="s">
        <v>899</v>
      </c>
      <c r="C224" s="41" t="s">
        <v>900</v>
      </c>
      <c r="D224" s="42" t="s">
        <v>896</v>
      </c>
      <c r="E224" s="43">
        <v>23.42</v>
      </c>
      <c r="F224" s="43"/>
      <c r="G224" s="43">
        <f>SmtRes!CX440</f>
        <v>4.1219200000000003</v>
      </c>
      <c r="H224" s="45"/>
      <c r="I224" s="44"/>
      <c r="J224" s="45">
        <f>SmtRes!CZ440</f>
        <v>861.47</v>
      </c>
      <c r="K224" s="44"/>
      <c r="L224" s="45">
        <f>SmtRes!DI440</f>
        <v>3550.91</v>
      </c>
    </row>
    <row r="225" spans="1:83" ht="14.25" x14ac:dyDescent="0.2">
      <c r="A225" s="41"/>
      <c r="B225" s="41" t="s">
        <v>901</v>
      </c>
      <c r="C225" s="41" t="s">
        <v>902</v>
      </c>
      <c r="D225" s="42" t="s">
        <v>896</v>
      </c>
      <c r="E225" s="43">
        <v>23.42</v>
      </c>
      <c r="F225" s="43"/>
      <c r="G225" s="43">
        <f>SmtRes!CX441</f>
        <v>4.1219200000000003</v>
      </c>
      <c r="H225" s="45"/>
      <c r="I225" s="44"/>
      <c r="J225" s="45">
        <f>SmtRes!CZ441</f>
        <v>990.05</v>
      </c>
      <c r="K225" s="44"/>
      <c r="L225" s="45">
        <f>SmtRes!DI441</f>
        <v>4080.91</v>
      </c>
    </row>
    <row r="226" spans="1:83" ht="15" x14ac:dyDescent="0.2">
      <c r="A226" s="40"/>
      <c r="B226" s="43">
        <v>2</v>
      </c>
      <c r="C226" s="40" t="s">
        <v>1549</v>
      </c>
      <c r="D226" s="42"/>
      <c r="E226" s="48"/>
      <c r="F226" s="43"/>
      <c r="G226" s="43"/>
      <c r="H226" s="43"/>
      <c r="I226" s="43"/>
      <c r="J226" s="43"/>
      <c r="K226" s="43"/>
      <c r="L226" s="49">
        <f>SUM(L227:L236)-SUMIF(CE227:CE236, 1, L227:L236)</f>
        <v>2293.5700000000002</v>
      </c>
    </row>
    <row r="227" spans="1:83" ht="15" x14ac:dyDescent="0.2">
      <c r="A227" s="40"/>
      <c r="B227" s="43"/>
      <c r="C227" s="40" t="s">
        <v>1552</v>
      </c>
      <c r="D227" s="42" t="s">
        <v>826</v>
      </c>
      <c r="E227" s="48"/>
      <c r="F227" s="43"/>
      <c r="G227" s="43">
        <f>Source!V585</f>
        <v>4.3806399999999996</v>
      </c>
      <c r="H227" s="43"/>
      <c r="I227" s="43"/>
      <c r="J227" s="43"/>
      <c r="K227" s="43"/>
      <c r="L227" s="49">
        <f>SUMIF(CE228:CE236, 1, L228:L236)</f>
        <v>3812.83</v>
      </c>
      <c r="CE227">
        <v>1</v>
      </c>
    </row>
    <row r="228" spans="1:83" ht="28.5" x14ac:dyDescent="0.2">
      <c r="A228" s="41"/>
      <c r="B228" s="41" t="s">
        <v>829</v>
      </c>
      <c r="C228" s="41" t="s">
        <v>831</v>
      </c>
      <c r="D228" s="42" t="s">
        <v>832</v>
      </c>
      <c r="E228" s="43">
        <v>0.75</v>
      </c>
      <c r="F228" s="43"/>
      <c r="G228" s="43">
        <f>SmtRes!CX443</f>
        <v>0.13200000000000001</v>
      </c>
      <c r="H228" s="45"/>
      <c r="I228" s="44"/>
      <c r="J228" s="45">
        <f>SmtRes!CZ443</f>
        <v>1582.31</v>
      </c>
      <c r="K228" s="44"/>
      <c r="L228" s="45">
        <f>SmtRes!DG443</f>
        <v>208.86</v>
      </c>
    </row>
    <row r="229" spans="1:83" ht="28.5" x14ac:dyDescent="0.2">
      <c r="A229" s="41"/>
      <c r="B229" s="41" t="s">
        <v>833</v>
      </c>
      <c r="C229" s="41" t="s">
        <v>1550</v>
      </c>
      <c r="D229" s="42" t="s">
        <v>826</v>
      </c>
      <c r="E229" s="43">
        <f>SmtRes!DO443*SmtRes!AT443</f>
        <v>0.75</v>
      </c>
      <c r="F229" s="43"/>
      <c r="G229" s="43">
        <f>ROUND(E229*G219, 7)</f>
        <v>0.13200000000000001</v>
      </c>
      <c r="H229" s="45"/>
      <c r="I229" s="44"/>
      <c r="J229" s="45">
        <f>ROUND(SmtRes!AG443/SmtRes!DO443, 2)</f>
        <v>1157.2</v>
      </c>
      <c r="K229" s="44"/>
      <c r="L229" s="45">
        <f>SmtRes!DH443</f>
        <v>152.75</v>
      </c>
      <c r="CE229">
        <v>1</v>
      </c>
    </row>
    <row r="230" spans="1:83" ht="28.5" x14ac:dyDescent="0.2">
      <c r="A230" s="41"/>
      <c r="B230" s="41" t="s">
        <v>903</v>
      </c>
      <c r="C230" s="41" t="s">
        <v>905</v>
      </c>
      <c r="D230" s="42" t="s">
        <v>832</v>
      </c>
      <c r="E230" s="43">
        <v>0.81</v>
      </c>
      <c r="F230" s="43"/>
      <c r="G230" s="43">
        <f>SmtRes!CX444</f>
        <v>0.14255999999999999</v>
      </c>
      <c r="H230" s="45">
        <f>SmtRes!CZ444</f>
        <v>11.45</v>
      </c>
      <c r="I230" s="44">
        <f>SmtRes!AJ444</f>
        <v>1.51</v>
      </c>
      <c r="J230" s="45">
        <f>ROUND(H230*I230, 2)</f>
        <v>17.29</v>
      </c>
      <c r="K230" s="44"/>
      <c r="L230" s="45">
        <f>SmtRes!DG444</f>
        <v>2.46</v>
      </c>
    </row>
    <row r="231" spans="1:83" ht="28.5" x14ac:dyDescent="0.2">
      <c r="A231" s="41"/>
      <c r="B231" s="41" t="s">
        <v>906</v>
      </c>
      <c r="C231" s="41" t="s">
        <v>908</v>
      </c>
      <c r="D231" s="42" t="s">
        <v>832</v>
      </c>
      <c r="E231" s="43">
        <v>22.74</v>
      </c>
      <c r="F231" s="43"/>
      <c r="G231" s="43">
        <f>SmtRes!CX445</f>
        <v>4.0022399999999996</v>
      </c>
      <c r="H231" s="45">
        <f>SmtRes!CZ445</f>
        <v>346.73</v>
      </c>
      <c r="I231" s="44">
        <f>SmtRes!AJ445</f>
        <v>1.44</v>
      </c>
      <c r="J231" s="45">
        <f>ROUND(H231*I231, 2)</f>
        <v>499.29</v>
      </c>
      <c r="K231" s="44"/>
      <c r="L231" s="45">
        <f>SmtRes!DG445</f>
        <v>1998.28</v>
      </c>
    </row>
    <row r="232" spans="1:83" ht="28.5" x14ac:dyDescent="0.2">
      <c r="A232" s="41"/>
      <c r="B232" s="41" t="s">
        <v>840</v>
      </c>
      <c r="C232" s="41" t="s">
        <v>1551</v>
      </c>
      <c r="D232" s="42" t="s">
        <v>826</v>
      </c>
      <c r="E232" s="43">
        <f>SmtRes!DO445*SmtRes!AT445</f>
        <v>22.74</v>
      </c>
      <c r="F232" s="43"/>
      <c r="G232" s="43">
        <f>ROUND(E232*G219, 7)</f>
        <v>4.0022399999999996</v>
      </c>
      <c r="H232" s="45"/>
      <c r="I232" s="44"/>
      <c r="J232" s="45">
        <f>ROUND(SmtRes!AG445/SmtRes!DO445, 2)</f>
        <v>861.47</v>
      </c>
      <c r="K232" s="44"/>
      <c r="L232" s="45">
        <f>SmtRes!DH445</f>
        <v>3447.81</v>
      </c>
      <c r="CE232">
        <v>1</v>
      </c>
    </row>
    <row r="233" spans="1:83" ht="28.5" x14ac:dyDescent="0.2">
      <c r="A233" s="41"/>
      <c r="B233" s="41" t="s">
        <v>847</v>
      </c>
      <c r="C233" s="41" t="s">
        <v>849</v>
      </c>
      <c r="D233" s="42" t="s">
        <v>832</v>
      </c>
      <c r="E233" s="43">
        <v>0.59</v>
      </c>
      <c r="F233" s="43"/>
      <c r="G233" s="43">
        <f>SmtRes!CX446</f>
        <v>0.10384</v>
      </c>
      <c r="H233" s="45"/>
      <c r="I233" s="44"/>
      <c r="J233" s="45">
        <f>SmtRes!CZ446</f>
        <v>543.33000000000004</v>
      </c>
      <c r="K233" s="44"/>
      <c r="L233" s="45">
        <f>SmtRes!DG446</f>
        <v>56.42</v>
      </c>
    </row>
    <row r="234" spans="1:83" ht="28.5" x14ac:dyDescent="0.2">
      <c r="A234" s="41"/>
      <c r="B234" s="41" t="s">
        <v>840</v>
      </c>
      <c r="C234" s="41" t="s">
        <v>1551</v>
      </c>
      <c r="D234" s="42" t="s">
        <v>826</v>
      </c>
      <c r="E234" s="43">
        <f>SmtRes!DO446*SmtRes!AT446</f>
        <v>0.59</v>
      </c>
      <c r="F234" s="43"/>
      <c r="G234" s="43">
        <f>ROUND(E234*G219, 7)</f>
        <v>0.10384</v>
      </c>
      <c r="H234" s="45"/>
      <c r="I234" s="44"/>
      <c r="J234" s="45">
        <f>ROUND(SmtRes!AG446/SmtRes!DO446, 2)</f>
        <v>861.47</v>
      </c>
      <c r="K234" s="44"/>
      <c r="L234" s="45">
        <f>SmtRes!DH446</f>
        <v>89.46</v>
      </c>
      <c r="CE234">
        <v>1</v>
      </c>
    </row>
    <row r="235" spans="1:83" ht="28.5" x14ac:dyDescent="0.2">
      <c r="A235" s="41"/>
      <c r="B235" s="41" t="s">
        <v>909</v>
      </c>
      <c r="C235" s="41" t="s">
        <v>911</v>
      </c>
      <c r="D235" s="42" t="s">
        <v>832</v>
      </c>
      <c r="E235" s="43">
        <v>0.81</v>
      </c>
      <c r="F235" s="43"/>
      <c r="G235" s="43">
        <f>SmtRes!CX447</f>
        <v>0.14255999999999999</v>
      </c>
      <c r="H235" s="45"/>
      <c r="I235" s="44"/>
      <c r="J235" s="45">
        <f>SmtRes!CZ447</f>
        <v>193.28</v>
      </c>
      <c r="K235" s="44"/>
      <c r="L235" s="45">
        <f>SmtRes!DG447</f>
        <v>27.55</v>
      </c>
    </row>
    <row r="236" spans="1:83" ht="28.5" x14ac:dyDescent="0.2">
      <c r="A236" s="41"/>
      <c r="B236" s="41" t="s">
        <v>840</v>
      </c>
      <c r="C236" s="41" t="s">
        <v>1551</v>
      </c>
      <c r="D236" s="42" t="s">
        <v>826</v>
      </c>
      <c r="E236" s="43">
        <f>SmtRes!DO447*SmtRes!AT447</f>
        <v>0.81</v>
      </c>
      <c r="F236" s="43"/>
      <c r="G236" s="43">
        <f>ROUND(E236*G219, 7)</f>
        <v>0.14255999999999999</v>
      </c>
      <c r="H236" s="45"/>
      <c r="I236" s="44"/>
      <c r="J236" s="45">
        <f>ROUND(SmtRes!AG447/SmtRes!DO447, 2)</f>
        <v>861.47</v>
      </c>
      <c r="K236" s="44"/>
      <c r="L236" s="45">
        <f>SmtRes!DH447</f>
        <v>122.81</v>
      </c>
      <c r="CE236">
        <v>1</v>
      </c>
    </row>
    <row r="237" spans="1:83" ht="15" hidden="1" x14ac:dyDescent="0.2">
      <c r="A237" s="40"/>
      <c r="B237" s="43">
        <v>4</v>
      </c>
      <c r="C237" s="40" t="s">
        <v>1562</v>
      </c>
      <c r="D237" s="42"/>
      <c r="E237" s="48"/>
      <c r="F237" s="43"/>
      <c r="G237" s="43"/>
      <c r="H237" s="43"/>
      <c r="I237" s="43"/>
      <c r="J237" s="43"/>
      <c r="K237" s="43"/>
      <c r="L237" s="49">
        <f>0</f>
        <v>0</v>
      </c>
    </row>
    <row r="238" spans="1:83" ht="28.5" x14ac:dyDescent="0.2">
      <c r="A238" s="41"/>
      <c r="B238" s="41" t="str">
        <f>EtalonRes!I447</f>
        <v>20.1.01.01</v>
      </c>
      <c r="C238" s="41" t="str">
        <f>EtalonRes!K447</f>
        <v>Комплект линейной арматуры для крепления СИП-2 на опоре ВЛИ</v>
      </c>
      <c r="D238" s="42" t="str">
        <f>EtalonRes!O447</f>
        <v>ШТ</v>
      </c>
      <c r="E238" s="43">
        <f>EtalonRes!X447</f>
        <v>0</v>
      </c>
      <c r="F238" s="43"/>
      <c r="G238" s="43">
        <f>ROUND(EtalonRes!AG447*Source!I585, 7)</f>
        <v>0</v>
      </c>
      <c r="H238" s="45"/>
      <c r="I238" s="44"/>
      <c r="J238" s="45"/>
      <c r="K238" s="44"/>
      <c r="L238" s="45"/>
    </row>
    <row r="239" spans="1:83" ht="28.5" x14ac:dyDescent="0.2">
      <c r="A239" s="41"/>
      <c r="B239" s="41" t="str">
        <f>EtalonRes!I448</f>
        <v>20.1.01.11</v>
      </c>
      <c r="C239" s="41" t="str">
        <f>EtalonRes!K448</f>
        <v>Комплект линейной арматуры для устройства заземлений на опорах ВЛИ</v>
      </c>
      <c r="D239" s="42" t="str">
        <f>EtalonRes!O448</f>
        <v>ШТ</v>
      </c>
      <c r="E239" s="43">
        <f>EtalonRes!X448</f>
        <v>0</v>
      </c>
      <c r="F239" s="43"/>
      <c r="G239" s="43">
        <f>ROUND(EtalonRes!AG448*Source!I585, 7)</f>
        <v>0</v>
      </c>
      <c r="H239" s="45"/>
      <c r="I239" s="44"/>
      <c r="J239" s="45"/>
      <c r="K239" s="44"/>
      <c r="L239" s="45"/>
    </row>
    <row r="240" spans="1:83" ht="28.5" x14ac:dyDescent="0.2">
      <c r="A240" s="41"/>
      <c r="B240" s="41" t="str">
        <f>EtalonRes!I449</f>
        <v>21.2.01.01</v>
      </c>
      <c r="C240" s="50" t="str">
        <f>EtalonRes!K449</f>
        <v>Провода самонесущие изолированные для ВЛИ</v>
      </c>
      <c r="D240" s="51" t="str">
        <f>EtalonRes!O449</f>
        <v>1000 м</v>
      </c>
      <c r="E240" s="52">
        <f>EtalonRes!X449</f>
        <v>0</v>
      </c>
      <c r="F240" s="52"/>
      <c r="G240" s="52">
        <f>ROUND(EtalonRes!AG449*Source!I585, 7)</f>
        <v>0</v>
      </c>
      <c r="H240" s="53"/>
      <c r="I240" s="54"/>
      <c r="J240" s="53"/>
      <c r="K240" s="54"/>
      <c r="L240" s="53"/>
    </row>
    <row r="241" spans="1:83" ht="15" x14ac:dyDescent="0.2">
      <c r="A241" s="41"/>
      <c r="B241" s="41"/>
      <c r="C241" s="57" t="s">
        <v>1553</v>
      </c>
      <c r="D241" s="42"/>
      <c r="E241" s="43"/>
      <c r="F241" s="43"/>
      <c r="G241" s="43"/>
      <c r="H241" s="45"/>
      <c r="I241" s="44"/>
      <c r="J241" s="45"/>
      <c r="K241" s="44"/>
      <c r="L241" s="45">
        <f>L221+L226+L227+L237</f>
        <v>20227.78</v>
      </c>
    </row>
    <row r="242" spans="1:83" ht="14.25" x14ac:dyDescent="0.2">
      <c r="A242" s="41"/>
      <c r="B242" s="41"/>
      <c r="C242" s="41" t="s">
        <v>1554</v>
      </c>
      <c r="D242" s="42"/>
      <c r="E242" s="43"/>
      <c r="F242" s="43"/>
      <c r="G242" s="43"/>
      <c r="H242" s="45"/>
      <c r="I242" s="44"/>
      <c r="J242" s="45"/>
      <c r="K242" s="44"/>
      <c r="L242" s="45">
        <f>SUM(AR219:AR245)+SUM(AS219:AS245)+SUM(AT219:AT245)+SUM(AU219:AU245)+SUM(AV219:AV245)</f>
        <v>17934.21</v>
      </c>
    </row>
    <row r="243" spans="1:83" ht="14.25" x14ac:dyDescent="0.2">
      <c r="A243" s="41"/>
      <c r="B243" s="41" t="s">
        <v>25</v>
      </c>
      <c r="C243" s="41" t="s">
        <v>1555</v>
      </c>
      <c r="D243" s="42" t="s">
        <v>60</v>
      </c>
      <c r="E243" s="43">
        <f>Source!BZ585</f>
        <v>103</v>
      </c>
      <c r="F243" s="43"/>
      <c r="G243" s="43">
        <f>Source!AT585</f>
        <v>103</v>
      </c>
      <c r="H243" s="45"/>
      <c r="I243" s="44"/>
      <c r="J243" s="45"/>
      <c r="K243" s="44"/>
      <c r="L243" s="45">
        <f>SUM(AZ219:AZ245)</f>
        <v>18472.240000000002</v>
      </c>
    </row>
    <row r="244" spans="1:83" ht="14.25" x14ac:dyDescent="0.2">
      <c r="A244" s="50"/>
      <c r="B244" s="50" t="s">
        <v>26</v>
      </c>
      <c r="C244" s="50" t="s">
        <v>1556</v>
      </c>
      <c r="D244" s="51" t="s">
        <v>60</v>
      </c>
      <c r="E244" s="52">
        <f>Source!CA585</f>
        <v>60</v>
      </c>
      <c r="F244" s="52"/>
      <c r="G244" s="52">
        <f>Source!AU585</f>
        <v>60</v>
      </c>
      <c r="H244" s="53"/>
      <c r="I244" s="54"/>
      <c r="J244" s="53"/>
      <c r="K244" s="54"/>
      <c r="L244" s="53">
        <f>SUM(BA219:BA245)</f>
        <v>10760.53</v>
      </c>
    </row>
    <row r="245" spans="1:83" ht="15" x14ac:dyDescent="0.2">
      <c r="C245" s="268" t="s">
        <v>1557</v>
      </c>
      <c r="D245" s="268"/>
      <c r="E245" s="268"/>
      <c r="F245" s="268"/>
      <c r="G245" s="268"/>
      <c r="H245" s="268"/>
      <c r="I245" s="269">
        <f>IF(E219&lt;&gt;0,K245/E219, 0)</f>
        <v>281025.84999999998</v>
      </c>
      <c r="J245" s="269"/>
      <c r="K245" s="269">
        <f>L221+L226+L237+L243+L244+L227</f>
        <v>49460.55</v>
      </c>
      <c r="L245" s="269"/>
      <c r="AD245">
        <f>ROUND((Source!AT585/100)*((ROUND(SUMIF(SmtRes!AQ438:'SmtRes'!AQ450,"=1",SmtRes!AD438:'SmtRes'!AD450)*Source!I585, 2)+ROUND(SUMIF(SmtRes!AQ438:'SmtRes'!AQ450,"=1",SmtRes!AC438:'SmtRes'!AC450)*Source!I585, 2))), 2)</f>
        <v>1279.6400000000001</v>
      </c>
      <c r="AE245">
        <f>ROUND((Source!AU585/100)*((ROUND(SUMIF(SmtRes!AQ438:'SmtRes'!AQ450,"=1",SmtRes!AD438:'SmtRes'!AD450)*Source!I585, 2)+ROUND(SUMIF(SmtRes!AQ438:'SmtRes'!AQ450,"=1",SmtRes!AC438:'SmtRes'!AC450)*Source!I585, 2))), 2)</f>
        <v>745.42</v>
      </c>
      <c r="AN245" s="55">
        <f>L221+L226+L237+L243+L244+L227</f>
        <v>49460.55</v>
      </c>
      <c r="AO245" s="55">
        <f>L226</f>
        <v>2293.5700000000002</v>
      </c>
      <c r="AQ245" t="s">
        <v>1558</v>
      </c>
      <c r="AR245" s="55">
        <f>L221</f>
        <v>14121.38</v>
      </c>
      <c r="AT245" s="55">
        <f>L227</f>
        <v>3812.83</v>
      </c>
      <c r="AV245" t="s">
        <v>1558</v>
      </c>
      <c r="AW245" s="55">
        <f>L237</f>
        <v>0</v>
      </c>
      <c r="AZ245">
        <f>Source!X585</f>
        <v>18472.240000000002</v>
      </c>
      <c r="BA245">
        <f>Source!Y585</f>
        <v>10760.53</v>
      </c>
      <c r="CD245">
        <v>1</v>
      </c>
    </row>
    <row r="246" spans="1:83" ht="42.75" x14ac:dyDescent="0.2">
      <c r="A246" s="39" t="s">
        <v>91</v>
      </c>
      <c r="B246" s="41" t="s">
        <v>1638</v>
      </c>
      <c r="C246" s="41" t="str">
        <f>Source!G586</f>
        <v>При изменении количества опор на 1 км ВЛИ добавлять или исключать: к норме 33-04-017-01</v>
      </c>
      <c r="D246" s="42" t="str">
        <f>Source!H586</f>
        <v>ШТ</v>
      </c>
      <c r="E246" s="43">
        <f>Source!K586</f>
        <v>1</v>
      </c>
      <c r="F246" s="43"/>
      <c r="G246" s="43">
        <f>Source!I586</f>
        <v>1</v>
      </c>
      <c r="H246" s="45"/>
      <c r="I246" s="44"/>
      <c r="J246" s="45"/>
      <c r="K246" s="44"/>
      <c r="L246" s="45"/>
    </row>
    <row r="247" spans="1:83" ht="15" x14ac:dyDescent="0.2">
      <c r="A247" s="40"/>
      <c r="B247" s="43">
        <v>1</v>
      </c>
      <c r="C247" s="40" t="s">
        <v>1548</v>
      </c>
      <c r="D247" s="42" t="s">
        <v>826</v>
      </c>
      <c r="E247" s="48"/>
      <c r="F247" s="43"/>
      <c r="G247" s="43">
        <f>Source!U586</f>
        <v>1.81</v>
      </c>
      <c r="H247" s="43"/>
      <c r="I247" s="43"/>
      <c r="J247" s="43"/>
      <c r="K247" s="43"/>
      <c r="L247" s="49">
        <f>SUM(L248:L250)-SUMIF(CE248:CE250, 1, L248:L250)</f>
        <v>1529.37</v>
      </c>
    </row>
    <row r="248" spans="1:83" ht="14.25" x14ac:dyDescent="0.2">
      <c r="A248" s="41"/>
      <c r="B248" s="41" t="s">
        <v>897</v>
      </c>
      <c r="C248" s="41" t="s">
        <v>898</v>
      </c>
      <c r="D248" s="42" t="s">
        <v>896</v>
      </c>
      <c r="E248" s="43">
        <v>0.91</v>
      </c>
      <c r="F248" s="43"/>
      <c r="G248" s="43">
        <f>SmtRes!CX451</f>
        <v>0.91</v>
      </c>
      <c r="H248" s="45"/>
      <c r="I248" s="44"/>
      <c r="J248" s="45">
        <f>SmtRes!CZ451</f>
        <v>765.04</v>
      </c>
      <c r="K248" s="44"/>
      <c r="L248" s="45">
        <f>SmtRes!DI451</f>
        <v>696.19</v>
      </c>
    </row>
    <row r="249" spans="1:83" ht="14.25" x14ac:dyDescent="0.2">
      <c r="A249" s="41"/>
      <c r="B249" s="41" t="s">
        <v>899</v>
      </c>
      <c r="C249" s="41" t="s">
        <v>900</v>
      </c>
      <c r="D249" s="42" t="s">
        <v>896</v>
      </c>
      <c r="E249" s="43">
        <v>0.45</v>
      </c>
      <c r="F249" s="43"/>
      <c r="G249" s="43">
        <f>SmtRes!CX452</f>
        <v>0.45</v>
      </c>
      <c r="H249" s="45"/>
      <c r="I249" s="44"/>
      <c r="J249" s="45">
        <f>SmtRes!CZ452</f>
        <v>861.47</v>
      </c>
      <c r="K249" s="44"/>
      <c r="L249" s="45">
        <f>SmtRes!DI452</f>
        <v>387.66</v>
      </c>
    </row>
    <row r="250" spans="1:83" ht="14.25" x14ac:dyDescent="0.2">
      <c r="A250" s="41"/>
      <c r="B250" s="41" t="s">
        <v>901</v>
      </c>
      <c r="C250" s="41" t="s">
        <v>902</v>
      </c>
      <c r="D250" s="42" t="s">
        <v>896</v>
      </c>
      <c r="E250" s="43">
        <v>0.45</v>
      </c>
      <c r="F250" s="43"/>
      <c r="G250" s="43">
        <f>SmtRes!CX453</f>
        <v>0.45</v>
      </c>
      <c r="H250" s="45"/>
      <c r="I250" s="44"/>
      <c r="J250" s="45">
        <f>SmtRes!CZ453</f>
        <v>990.05</v>
      </c>
      <c r="K250" s="44"/>
      <c r="L250" s="45">
        <f>SmtRes!DI453</f>
        <v>445.52</v>
      </c>
    </row>
    <row r="251" spans="1:83" ht="15" x14ac:dyDescent="0.2">
      <c r="A251" s="40"/>
      <c r="B251" s="43">
        <v>2</v>
      </c>
      <c r="C251" s="40" t="s">
        <v>1549</v>
      </c>
      <c r="D251" s="42"/>
      <c r="E251" s="48"/>
      <c r="F251" s="43"/>
      <c r="G251" s="43"/>
      <c r="H251" s="43"/>
      <c r="I251" s="43"/>
      <c r="J251" s="43"/>
      <c r="K251" s="43"/>
      <c r="L251" s="49">
        <f>SUM(L252:L254)-SUMIF(CE252:CE254, 1, L252:L254)</f>
        <v>219.69</v>
      </c>
    </row>
    <row r="252" spans="1:83" ht="15" x14ac:dyDescent="0.2">
      <c r="A252" s="40"/>
      <c r="B252" s="43"/>
      <c r="C252" s="40" t="s">
        <v>1552</v>
      </c>
      <c r="D252" s="42" t="s">
        <v>826</v>
      </c>
      <c r="E252" s="48"/>
      <c r="F252" s="43"/>
      <c r="G252" s="43">
        <f>Source!V586</f>
        <v>0.44</v>
      </c>
      <c r="H252" s="43"/>
      <c r="I252" s="43"/>
      <c r="J252" s="43"/>
      <c r="K252" s="43"/>
      <c r="L252" s="49">
        <f>SUMIF(CE253:CE254, 1, L253:L254)</f>
        <v>379.05</v>
      </c>
      <c r="CE252">
        <v>1</v>
      </c>
    </row>
    <row r="253" spans="1:83" ht="28.5" x14ac:dyDescent="0.2">
      <c r="A253" s="41"/>
      <c r="B253" s="41" t="s">
        <v>906</v>
      </c>
      <c r="C253" s="41" t="s">
        <v>908</v>
      </c>
      <c r="D253" s="42" t="s">
        <v>832</v>
      </c>
      <c r="E253" s="43">
        <v>0.44</v>
      </c>
      <c r="F253" s="43"/>
      <c r="G253" s="43">
        <f>SmtRes!CX455</f>
        <v>0.44</v>
      </c>
      <c r="H253" s="45">
        <f>SmtRes!CZ455</f>
        <v>346.73</v>
      </c>
      <c r="I253" s="44">
        <f>SmtRes!AJ455</f>
        <v>1.44</v>
      </c>
      <c r="J253" s="45">
        <f>ROUND(H253*I253, 2)</f>
        <v>499.29</v>
      </c>
      <c r="K253" s="44"/>
      <c r="L253" s="45">
        <f>SmtRes!DG455</f>
        <v>219.69</v>
      </c>
    </row>
    <row r="254" spans="1:83" ht="28.5" x14ac:dyDescent="0.2">
      <c r="A254" s="41"/>
      <c r="B254" s="41" t="s">
        <v>840</v>
      </c>
      <c r="C254" s="41" t="s">
        <v>1551</v>
      </c>
      <c r="D254" s="42" t="s">
        <v>826</v>
      </c>
      <c r="E254" s="43">
        <f>SmtRes!DO455*SmtRes!AT455</f>
        <v>0.44</v>
      </c>
      <c r="F254" s="43"/>
      <c r="G254" s="43">
        <f>ROUND(E254*G246, 7)</f>
        <v>0.44</v>
      </c>
      <c r="H254" s="45"/>
      <c r="I254" s="44"/>
      <c r="J254" s="45">
        <f>ROUND(SmtRes!AG455/SmtRes!DO455, 2)</f>
        <v>861.47</v>
      </c>
      <c r="K254" s="44"/>
      <c r="L254" s="45">
        <f>SmtRes!DH455</f>
        <v>379.05</v>
      </c>
      <c r="CE254">
        <v>1</v>
      </c>
    </row>
    <row r="255" spans="1:83" ht="15" hidden="1" x14ac:dyDescent="0.2">
      <c r="A255" s="40"/>
      <c r="B255" s="43">
        <v>4</v>
      </c>
      <c r="C255" s="40" t="s">
        <v>1562</v>
      </c>
      <c r="D255" s="42"/>
      <c r="E255" s="48"/>
      <c r="F255" s="43"/>
      <c r="G255" s="43"/>
      <c r="H255" s="43"/>
      <c r="I255" s="43"/>
      <c r="J255" s="43"/>
      <c r="K255" s="43"/>
      <c r="L255" s="49">
        <f>0</f>
        <v>0</v>
      </c>
    </row>
    <row r="256" spans="1:83" ht="28.5" x14ac:dyDescent="0.2">
      <c r="A256" s="41"/>
      <c r="B256" s="41" t="str">
        <f>EtalonRes!I455</f>
        <v>20.1.01.01</v>
      </c>
      <c r="C256" s="41" t="str">
        <f>EtalonRes!K455</f>
        <v>Комплект линейной арматуры для крепления СИП-2 на опоре ВЛИ</v>
      </c>
      <c r="D256" s="42" t="str">
        <f>EtalonRes!O455</f>
        <v>ШТ</v>
      </c>
      <c r="E256" s="43">
        <f>EtalonRes!X455</f>
        <v>0</v>
      </c>
      <c r="F256" s="43"/>
      <c r="G256" s="43">
        <f>ROUND(EtalonRes!AG455*Source!I586, 7)</f>
        <v>0</v>
      </c>
      <c r="H256" s="45"/>
      <c r="I256" s="44"/>
      <c r="J256" s="45"/>
      <c r="K256" s="44"/>
      <c r="L256" s="45"/>
    </row>
    <row r="257" spans="1:82" ht="28.5" x14ac:dyDescent="0.2">
      <c r="A257" s="41"/>
      <c r="B257" s="41" t="str">
        <f>EtalonRes!I456</f>
        <v>20.1.01.11</v>
      </c>
      <c r="C257" s="50" t="str">
        <f>EtalonRes!K456</f>
        <v>Комплект линейной арматуры для устройства заземлений на опорах ВЛИ</v>
      </c>
      <c r="D257" s="51" t="str">
        <f>EtalonRes!O456</f>
        <v>ШТ</v>
      </c>
      <c r="E257" s="52">
        <f>EtalonRes!X456</f>
        <v>0</v>
      </c>
      <c r="F257" s="52"/>
      <c r="G257" s="52">
        <f>ROUND(EtalonRes!AG456*Source!I586, 7)</f>
        <v>0</v>
      </c>
      <c r="H257" s="53"/>
      <c r="I257" s="54"/>
      <c r="J257" s="53"/>
      <c r="K257" s="54"/>
      <c r="L257" s="53"/>
    </row>
    <row r="258" spans="1:82" ht="15" x14ac:dyDescent="0.2">
      <c r="A258" s="41"/>
      <c r="B258" s="41"/>
      <c r="C258" s="57" t="s">
        <v>1553</v>
      </c>
      <c r="D258" s="42"/>
      <c r="E258" s="43"/>
      <c r="F258" s="43"/>
      <c r="G258" s="43"/>
      <c r="H258" s="45"/>
      <c r="I258" s="44"/>
      <c r="J258" s="45"/>
      <c r="K258" s="44"/>
      <c r="L258" s="45">
        <f>L247+L251+L252+L255</f>
        <v>2128.11</v>
      </c>
    </row>
    <row r="259" spans="1:82" ht="14.25" x14ac:dyDescent="0.2">
      <c r="A259" s="41"/>
      <c r="B259" s="41"/>
      <c r="C259" s="41" t="s">
        <v>1554</v>
      </c>
      <c r="D259" s="42"/>
      <c r="E259" s="43"/>
      <c r="F259" s="43"/>
      <c r="G259" s="43"/>
      <c r="H259" s="45"/>
      <c r="I259" s="44"/>
      <c r="J259" s="45"/>
      <c r="K259" s="44"/>
      <c r="L259" s="45">
        <f>SUM(AR246:AR262)+SUM(AS246:AS262)+SUM(AT246:AT262)+SUM(AU246:AU262)+SUM(AV246:AV262)</f>
        <v>1908.42</v>
      </c>
    </row>
    <row r="260" spans="1:82" ht="14.25" x14ac:dyDescent="0.2">
      <c r="A260" s="41"/>
      <c r="B260" s="41" t="s">
        <v>25</v>
      </c>
      <c r="C260" s="41" t="s">
        <v>1555</v>
      </c>
      <c r="D260" s="42" t="s">
        <v>60</v>
      </c>
      <c r="E260" s="43">
        <f>Source!BZ586</f>
        <v>103</v>
      </c>
      <c r="F260" s="43"/>
      <c r="G260" s="43">
        <f>Source!AT586</f>
        <v>103</v>
      </c>
      <c r="H260" s="45"/>
      <c r="I260" s="44"/>
      <c r="J260" s="45"/>
      <c r="K260" s="44"/>
      <c r="L260" s="45">
        <f>SUM(AZ246:AZ262)</f>
        <v>1965.67</v>
      </c>
    </row>
    <row r="261" spans="1:82" ht="14.25" x14ac:dyDescent="0.2">
      <c r="A261" s="50"/>
      <c r="B261" s="50" t="s">
        <v>26</v>
      </c>
      <c r="C261" s="50" t="s">
        <v>1556</v>
      </c>
      <c r="D261" s="51" t="s">
        <v>60</v>
      </c>
      <c r="E261" s="52">
        <f>Source!CA586</f>
        <v>60</v>
      </c>
      <c r="F261" s="52"/>
      <c r="G261" s="52">
        <f>Source!AU586</f>
        <v>60</v>
      </c>
      <c r="H261" s="53"/>
      <c r="I261" s="54"/>
      <c r="J261" s="53"/>
      <c r="K261" s="54"/>
      <c r="L261" s="53">
        <f>SUM(BA246:BA262)</f>
        <v>1145.05</v>
      </c>
    </row>
    <row r="262" spans="1:82" ht="15" x14ac:dyDescent="0.2">
      <c r="C262" s="268" t="s">
        <v>1557</v>
      </c>
      <c r="D262" s="268"/>
      <c r="E262" s="268"/>
      <c r="F262" s="268"/>
      <c r="G262" s="268"/>
      <c r="H262" s="268"/>
      <c r="I262" s="269">
        <f>IF(E246&lt;&gt;0,K262/E246, 0)</f>
        <v>5238.83</v>
      </c>
      <c r="J262" s="269"/>
      <c r="K262" s="269">
        <f>L247+L251+L255+L260+L261+L252</f>
        <v>5238.83</v>
      </c>
      <c r="L262" s="269"/>
      <c r="AD262">
        <f>ROUND((Source!AT586/100)*((ROUND(SUMIF(SmtRes!AQ451:'SmtRes'!AQ457,"=1",SmtRes!AD451:'SmtRes'!AD457)*Source!I586, 2)+ROUND(SUMIF(SmtRes!AQ451:'SmtRes'!AQ457,"=1",SmtRes!AC451:'SmtRes'!AC457)*Source!I586, 2))), 2)</f>
        <v>3582.37</v>
      </c>
      <c r="AE262">
        <f>ROUND((Source!AU586/100)*((ROUND(SUMIF(SmtRes!AQ451:'SmtRes'!AQ457,"=1",SmtRes!AD451:'SmtRes'!AD457)*Source!I586, 2)+ROUND(SUMIF(SmtRes!AQ451:'SmtRes'!AQ457,"=1",SmtRes!AC451:'SmtRes'!AC457)*Source!I586, 2))), 2)</f>
        <v>2086.8200000000002</v>
      </c>
      <c r="AN262" s="55">
        <f>L247+L251+L255+L260+L261+L252</f>
        <v>5238.83</v>
      </c>
      <c r="AO262" s="55">
        <f>L251</f>
        <v>219.69</v>
      </c>
      <c r="AQ262" t="s">
        <v>1558</v>
      </c>
      <c r="AR262" s="55">
        <f>L247</f>
        <v>1529.37</v>
      </c>
      <c r="AT262" s="55">
        <f>L252</f>
        <v>379.05</v>
      </c>
      <c r="AV262" t="s">
        <v>1558</v>
      </c>
      <c r="AW262" s="55">
        <f>L255</f>
        <v>0</v>
      </c>
      <c r="AZ262">
        <f>Source!X586</f>
        <v>1965.67</v>
      </c>
      <c r="BA262">
        <f>Source!Y586</f>
        <v>1145.05</v>
      </c>
      <c r="CD262">
        <v>1</v>
      </c>
    </row>
    <row r="263" spans="1:82" ht="42.75" x14ac:dyDescent="0.2">
      <c r="A263" s="59" t="s">
        <v>98</v>
      </c>
      <c r="B263" s="50" t="str">
        <f>Source!F587</f>
        <v>ТЦ_102_77_7719546987_05.08.2026_02_59.1</v>
      </c>
      <c r="C263" s="50" t="str">
        <f>Source!G587</f>
        <v>Провод   СИП-2 3х95+1х70-0,6/1,0</v>
      </c>
      <c r="D263" s="51" t="str">
        <f>Source!H587</f>
        <v>М.</v>
      </c>
      <c r="E263" s="52">
        <f>Source!K587</f>
        <v>194</v>
      </c>
      <c r="F263" s="52"/>
      <c r="G263" s="52">
        <f>Source!I587</f>
        <v>194</v>
      </c>
      <c r="H263" s="53"/>
      <c r="I263" s="54"/>
      <c r="J263" s="53">
        <f>Source!AL587</f>
        <v>525.83000000000004</v>
      </c>
      <c r="K263" s="54"/>
      <c r="L263" s="53">
        <f>Source!HG587</f>
        <v>102011.02</v>
      </c>
    </row>
    <row r="264" spans="1:82" ht="15" x14ac:dyDescent="0.2">
      <c r="C264" s="268" t="s">
        <v>1557</v>
      </c>
      <c r="D264" s="268"/>
      <c r="E264" s="268"/>
      <c r="F264" s="268"/>
      <c r="G264" s="268"/>
      <c r="H264" s="268"/>
      <c r="I264" s="269">
        <f>IF(E263&lt;&gt;0,K264/E263, 0)</f>
        <v>525.83000000000004</v>
      </c>
      <c r="J264" s="269"/>
      <c r="K264" s="269">
        <f>L263</f>
        <v>102011.02</v>
      </c>
      <c r="L264" s="269"/>
      <c r="AD264">
        <f>ROUND((Source!AT587/100)*((ROUND(ROUND(Source!AO587,2)*Source!I587, 2)+ROUND(ROUND(Source!AN587,2)*Source!I587, 2))), 2)</f>
        <v>0</v>
      </c>
      <c r="AE264">
        <f>ROUND((Source!AU587/100)*((ROUND(ROUND(Source!AO587,2)*Source!I587, 2)+ROUND(ROUND(Source!AN587,2)*Source!I587, 2))), 2)</f>
        <v>0</v>
      </c>
      <c r="AN264" s="55">
        <f>L263</f>
        <v>102011.02</v>
      </c>
      <c r="AO264">
        <f>0</f>
        <v>0</v>
      </c>
      <c r="AQ264" t="s">
        <v>1558</v>
      </c>
      <c r="AR264">
        <f>0</f>
        <v>0</v>
      </c>
      <c r="AT264">
        <f>0</f>
        <v>0</v>
      </c>
      <c r="AV264" t="s">
        <v>1558</v>
      </c>
      <c r="AW264" s="55">
        <f>L263</f>
        <v>102011.02</v>
      </c>
      <c r="AX264" s="55">
        <f>L263</f>
        <v>102011.02</v>
      </c>
      <c r="AZ264">
        <f>Source!X587</f>
        <v>0</v>
      </c>
      <c r="BA264">
        <f>Source!Y587</f>
        <v>0</v>
      </c>
      <c r="CD264">
        <v>1</v>
      </c>
    </row>
    <row r="265" spans="1:82" ht="57" x14ac:dyDescent="0.2">
      <c r="A265" s="39" t="s">
        <v>104</v>
      </c>
      <c r="B265" s="41" t="str">
        <f>Source!F589</f>
        <v>25.2.02.11-0021</v>
      </c>
      <c r="C265" s="41" t="str">
        <f>Source!G589</f>
        <v>Лента крепления из нержавеющей стали в пластмассовой коробке с кабельной бухтой, ширина 20 мм, толщина 0,7 мм, длина 50 м</v>
      </c>
      <c r="D265" s="42" t="str">
        <f>Source!H589</f>
        <v>ШТ</v>
      </c>
      <c r="E265" s="43">
        <f>Source!K589</f>
        <v>0.6</v>
      </c>
      <c r="F265" s="43"/>
      <c r="G265" s="43">
        <f>Source!I589</f>
        <v>0.6</v>
      </c>
      <c r="H265" s="45">
        <f>Source!AL589</f>
        <v>2940.8</v>
      </c>
      <c r="I265" s="44">
        <f>IF(Source!BC589&lt;&gt; 0, Source!BC589, 1)</f>
        <v>1.38</v>
      </c>
      <c r="J265" s="45">
        <f>ROUND(H265*I265, 2)</f>
        <v>4058.3</v>
      </c>
      <c r="K265" s="44"/>
      <c r="L265" s="45">
        <f>Source!P589</f>
        <v>2434.98</v>
      </c>
    </row>
    <row r="266" spans="1:82" x14ac:dyDescent="0.2">
      <c r="A266" s="61"/>
      <c r="B266" s="61"/>
      <c r="C266" s="62" t="str">
        <f>"Объем: "&amp;Source!I589&amp;"=30/"&amp;"50"</f>
        <v>Объем: 0,6=30/50</v>
      </c>
      <c r="D266" s="61"/>
      <c r="E266" s="61"/>
      <c r="F266" s="61"/>
      <c r="G266" s="61"/>
      <c r="H266" s="61"/>
      <c r="I266" s="61"/>
      <c r="J266" s="61"/>
      <c r="K266" s="61"/>
      <c r="L266" s="61"/>
    </row>
    <row r="267" spans="1:82" ht="15" x14ac:dyDescent="0.2">
      <c r="C267" s="268" t="s">
        <v>1557</v>
      </c>
      <c r="D267" s="268"/>
      <c r="E267" s="268"/>
      <c r="F267" s="268"/>
      <c r="G267" s="268"/>
      <c r="H267" s="268"/>
      <c r="I267" s="269">
        <f>IF(E265&lt;&gt;0,K267/E265, 0)</f>
        <v>4058.3</v>
      </c>
      <c r="J267" s="269"/>
      <c r="K267" s="269">
        <f>L265</f>
        <v>2434.98</v>
      </c>
      <c r="L267" s="269"/>
      <c r="AD267">
        <f>ROUND((Source!AT589/100)*((ROUND(ROUND(Source!AO589,2)*Source!I589, 2)+ROUND(ROUND(Source!AN589,2)*Source!I589, 2))), 2)</f>
        <v>0</v>
      </c>
      <c r="AE267">
        <f>ROUND((Source!AU589/100)*((ROUND(ROUND(Source!AO589,2)*Source!I589, 2)+ROUND(ROUND(Source!AN589,2)*Source!I589, 2))), 2)</f>
        <v>0</v>
      </c>
      <c r="AN267" s="55">
        <f>L265</f>
        <v>2434.98</v>
      </c>
      <c r="AO267">
        <f>0</f>
        <v>0</v>
      </c>
      <c r="AQ267" t="s">
        <v>1558</v>
      </c>
      <c r="AR267">
        <f>0</f>
        <v>0</v>
      </c>
      <c r="AT267">
        <f>0</f>
        <v>0</v>
      </c>
      <c r="AV267" t="s">
        <v>1558</v>
      </c>
      <c r="AW267" s="55">
        <f>L265</f>
        <v>2434.98</v>
      </c>
      <c r="AZ267">
        <f>Source!X589</f>
        <v>0</v>
      </c>
      <c r="BA267">
        <f>Source!Y589</f>
        <v>0</v>
      </c>
      <c r="CD267">
        <v>1</v>
      </c>
    </row>
    <row r="268" spans="1:82" ht="42.75" x14ac:dyDescent="0.2">
      <c r="A268" s="59" t="s">
        <v>108</v>
      </c>
      <c r="B268" s="50" t="str">
        <f>Source!F590</f>
        <v>ТЦ_102_77_7719546987_05.08.2026_02_60.1</v>
      </c>
      <c r="C268" s="50" t="str">
        <f>Source!G590</f>
        <v>Скрепа NC20</v>
      </c>
      <c r="D268" s="51" t="str">
        <f>Source!H590</f>
        <v>шт.</v>
      </c>
      <c r="E268" s="52">
        <f>Source!K590</f>
        <v>10</v>
      </c>
      <c r="F268" s="52"/>
      <c r="G268" s="52">
        <f>Source!I590</f>
        <v>10</v>
      </c>
      <c r="H268" s="53"/>
      <c r="I268" s="54"/>
      <c r="J268" s="53">
        <f>Source!AL590</f>
        <v>36.770000000000003</v>
      </c>
      <c r="K268" s="54"/>
      <c r="L268" s="53">
        <f>Source!HG590</f>
        <v>367.7</v>
      </c>
    </row>
    <row r="269" spans="1:82" ht="15" x14ac:dyDescent="0.2">
      <c r="C269" s="268" t="s">
        <v>1557</v>
      </c>
      <c r="D269" s="268"/>
      <c r="E269" s="268"/>
      <c r="F269" s="268"/>
      <c r="G269" s="268"/>
      <c r="H269" s="268"/>
      <c r="I269" s="269">
        <f>IF(E268&lt;&gt;0,K269/E268, 0)</f>
        <v>36.770000000000003</v>
      </c>
      <c r="J269" s="269"/>
      <c r="K269" s="269">
        <f>L268</f>
        <v>367.7</v>
      </c>
      <c r="L269" s="269"/>
      <c r="AD269">
        <f>ROUND((Source!AT590/100)*((ROUND(ROUND(Source!AO590,2)*Source!I590, 2)+ROUND(ROUND(Source!AN590,2)*Source!I590, 2))), 2)</f>
        <v>0</v>
      </c>
      <c r="AE269">
        <f>ROUND((Source!AU590/100)*((ROUND(ROUND(Source!AO590,2)*Source!I590, 2)+ROUND(ROUND(Source!AN590,2)*Source!I590, 2))), 2)</f>
        <v>0</v>
      </c>
      <c r="AN269" s="55">
        <f>L268</f>
        <v>367.7</v>
      </c>
      <c r="AO269">
        <f>0</f>
        <v>0</v>
      </c>
      <c r="AQ269" t="s">
        <v>1558</v>
      </c>
      <c r="AR269">
        <f>0</f>
        <v>0</v>
      </c>
      <c r="AT269">
        <f>0</f>
        <v>0</v>
      </c>
      <c r="AV269" t="s">
        <v>1558</v>
      </c>
      <c r="AW269" s="55">
        <f>L268</f>
        <v>367.7</v>
      </c>
      <c r="AX269" s="55">
        <f>L268</f>
        <v>367.7</v>
      </c>
      <c r="AZ269">
        <f>Source!X590</f>
        <v>0</v>
      </c>
      <c r="BA269">
        <f>Source!Y590</f>
        <v>0</v>
      </c>
      <c r="CD269">
        <v>1</v>
      </c>
    </row>
    <row r="270" spans="1:82" ht="42.75" x14ac:dyDescent="0.2">
      <c r="A270" s="59" t="s">
        <v>111</v>
      </c>
      <c r="B270" s="50" t="str">
        <f>Source!F591</f>
        <v>ТЦ_102_77_7719546987_05.08.2026_02_61.1</v>
      </c>
      <c r="C270" s="50" t="str">
        <f>Source!G591</f>
        <v>Бугель NB20</v>
      </c>
      <c r="D270" s="51" t="str">
        <f>Source!H591</f>
        <v>шт.</v>
      </c>
      <c r="E270" s="52">
        <f>Source!K591</f>
        <v>20</v>
      </c>
      <c r="F270" s="52"/>
      <c r="G270" s="52">
        <f>Source!I591</f>
        <v>20</v>
      </c>
      <c r="H270" s="53"/>
      <c r="I270" s="54"/>
      <c r="J270" s="53">
        <f>Source!AL591</f>
        <v>43.07</v>
      </c>
      <c r="K270" s="54"/>
      <c r="L270" s="53">
        <f>Source!HG591</f>
        <v>861.4</v>
      </c>
    </row>
    <row r="271" spans="1:82" ht="15" x14ac:dyDescent="0.2">
      <c r="C271" s="268" t="s">
        <v>1557</v>
      </c>
      <c r="D271" s="268"/>
      <c r="E271" s="268"/>
      <c r="F271" s="268"/>
      <c r="G271" s="268"/>
      <c r="H271" s="268"/>
      <c r="I271" s="269">
        <f>IF(E270&lt;&gt;0,K271/E270, 0)</f>
        <v>43.07</v>
      </c>
      <c r="J271" s="269"/>
      <c r="K271" s="269">
        <f>L270</f>
        <v>861.4</v>
      </c>
      <c r="L271" s="269"/>
      <c r="AD271">
        <f>ROUND((Source!AT591/100)*((ROUND(ROUND(Source!AO591,2)*Source!I591, 2)+ROUND(ROUND(Source!AN591,2)*Source!I591, 2))), 2)</f>
        <v>0</v>
      </c>
      <c r="AE271">
        <f>ROUND((Source!AU591/100)*((ROUND(ROUND(Source!AO591,2)*Source!I591, 2)+ROUND(ROUND(Source!AN591,2)*Source!I591, 2))), 2)</f>
        <v>0</v>
      </c>
      <c r="AN271" s="55">
        <f>L270</f>
        <v>861.4</v>
      </c>
      <c r="AO271">
        <f>0</f>
        <v>0</v>
      </c>
      <c r="AQ271" t="s">
        <v>1558</v>
      </c>
      <c r="AR271">
        <f>0</f>
        <v>0</v>
      </c>
      <c r="AT271">
        <f>0</f>
        <v>0</v>
      </c>
      <c r="AV271" t="s">
        <v>1558</v>
      </c>
      <c r="AW271" s="55">
        <f>L270</f>
        <v>861.4</v>
      </c>
      <c r="AX271" s="55">
        <f>L270</f>
        <v>861.4</v>
      </c>
      <c r="AZ271">
        <f>Source!X591</f>
        <v>0</v>
      </c>
      <c r="BA271">
        <f>Source!Y591</f>
        <v>0</v>
      </c>
      <c r="CD271">
        <v>1</v>
      </c>
    </row>
    <row r="272" spans="1:82" ht="99.75" x14ac:dyDescent="0.2">
      <c r="A272" s="59" t="s">
        <v>114</v>
      </c>
      <c r="B272" s="50" t="str">
        <f>Source!F592</f>
        <v>25.2.02.04-0003</v>
      </c>
      <c r="C272" s="50" t="str">
        <f>Source!G592</f>
        <v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v>
      </c>
      <c r="D272" s="51" t="str">
        <f>Source!H592</f>
        <v>КОМПЛ</v>
      </c>
      <c r="E272" s="52">
        <f>Source!K592</f>
        <v>2</v>
      </c>
      <c r="F272" s="52"/>
      <c r="G272" s="52">
        <f>Source!I592</f>
        <v>2</v>
      </c>
      <c r="H272" s="53">
        <f>Source!AL592</f>
        <v>576.54999999999995</v>
      </c>
      <c r="I272" s="54">
        <f>IF(Source!BC592&lt;&gt; 0, Source!BC592, 1)</f>
        <v>1.29</v>
      </c>
      <c r="J272" s="53">
        <f>ROUND(H272*I272, 2)</f>
        <v>743.75</v>
      </c>
      <c r="K272" s="54"/>
      <c r="L272" s="53">
        <f>Source!P592</f>
        <v>1487.5</v>
      </c>
    </row>
    <row r="273" spans="1:82" ht="15" x14ac:dyDescent="0.2">
      <c r="C273" s="268" t="s">
        <v>1557</v>
      </c>
      <c r="D273" s="268"/>
      <c r="E273" s="268"/>
      <c r="F273" s="268"/>
      <c r="G273" s="268"/>
      <c r="H273" s="268"/>
      <c r="I273" s="269">
        <f>IF(E272&lt;&gt;0,K273/E272, 0)</f>
        <v>743.75</v>
      </c>
      <c r="J273" s="269"/>
      <c r="K273" s="269">
        <f>L272</f>
        <v>1487.5</v>
      </c>
      <c r="L273" s="269"/>
      <c r="AD273">
        <f>ROUND((Source!AT592/100)*((ROUND(ROUND(Source!AO592,2)*Source!I592, 2)+ROUND(ROUND(Source!AN592,2)*Source!I592, 2))), 2)</f>
        <v>0</v>
      </c>
      <c r="AE273">
        <f>ROUND((Source!AU592/100)*((ROUND(ROUND(Source!AO592,2)*Source!I592, 2)+ROUND(ROUND(Source!AN592,2)*Source!I592, 2))), 2)</f>
        <v>0</v>
      </c>
      <c r="AN273" s="55">
        <f>L272</f>
        <v>1487.5</v>
      </c>
      <c r="AO273">
        <f>0</f>
        <v>0</v>
      </c>
      <c r="AQ273" t="s">
        <v>1558</v>
      </c>
      <c r="AR273">
        <f>0</f>
        <v>0</v>
      </c>
      <c r="AT273">
        <f>0</f>
        <v>0</v>
      </c>
      <c r="AV273" t="s">
        <v>1558</v>
      </c>
      <c r="AW273" s="55">
        <f>L272</f>
        <v>1487.5</v>
      </c>
      <c r="AZ273">
        <f>Source!X592</f>
        <v>0</v>
      </c>
      <c r="BA273">
        <f>Source!Y592</f>
        <v>0</v>
      </c>
      <c r="CD273">
        <v>1</v>
      </c>
    </row>
    <row r="274" spans="1:82" ht="42.75" x14ac:dyDescent="0.2">
      <c r="A274" s="59" t="s">
        <v>117</v>
      </c>
      <c r="B274" s="50" t="str">
        <f>Source!F593</f>
        <v>ТЦ_102_77_7719546987_05.08.2026_02_62.1</v>
      </c>
      <c r="C274" s="50" t="str">
        <f>Source!G593</f>
        <v>Зажим Р72</v>
      </c>
      <c r="D274" s="51" t="str">
        <f>Source!H593</f>
        <v>шт.</v>
      </c>
      <c r="E274" s="52">
        <f>Source!K593</f>
        <v>7</v>
      </c>
      <c r="F274" s="52"/>
      <c r="G274" s="52">
        <f>Source!I593</f>
        <v>7</v>
      </c>
      <c r="H274" s="53"/>
      <c r="I274" s="54"/>
      <c r="J274" s="53">
        <f>Source!AL593</f>
        <v>458.06</v>
      </c>
      <c r="K274" s="54"/>
      <c r="L274" s="53">
        <f>Source!HG593</f>
        <v>3206.42</v>
      </c>
    </row>
    <row r="275" spans="1:82" ht="15" x14ac:dyDescent="0.2">
      <c r="C275" s="268" t="s">
        <v>1557</v>
      </c>
      <c r="D275" s="268"/>
      <c r="E275" s="268"/>
      <c r="F275" s="268"/>
      <c r="G275" s="268"/>
      <c r="H275" s="268"/>
      <c r="I275" s="269">
        <f>IF(E274&lt;&gt;0,K275/E274, 0)</f>
        <v>458.06</v>
      </c>
      <c r="J275" s="269"/>
      <c r="K275" s="269">
        <f>L274</f>
        <v>3206.42</v>
      </c>
      <c r="L275" s="269"/>
      <c r="AD275">
        <f>ROUND((Source!AT593/100)*((ROUND(ROUND(Source!AO593,2)*Source!I593, 2)+ROUND(ROUND(Source!AN593,2)*Source!I593, 2))), 2)</f>
        <v>0</v>
      </c>
      <c r="AE275">
        <f>ROUND((Source!AU593/100)*((ROUND(ROUND(Source!AO593,2)*Source!I593, 2)+ROUND(ROUND(Source!AN593,2)*Source!I593, 2))), 2)</f>
        <v>0</v>
      </c>
      <c r="AN275" s="55">
        <f>L274</f>
        <v>3206.42</v>
      </c>
      <c r="AO275">
        <f>0</f>
        <v>0</v>
      </c>
      <c r="AQ275" t="s">
        <v>1558</v>
      </c>
      <c r="AR275">
        <f>0</f>
        <v>0</v>
      </c>
      <c r="AT275">
        <f>0</f>
        <v>0</v>
      </c>
      <c r="AV275" t="s">
        <v>1558</v>
      </c>
      <c r="AW275" s="55">
        <f>L274</f>
        <v>3206.42</v>
      </c>
      <c r="AX275" s="55">
        <f>L274</f>
        <v>3206.42</v>
      </c>
      <c r="AZ275">
        <f>Source!X593</f>
        <v>0</v>
      </c>
      <c r="BA275">
        <f>Source!Y593</f>
        <v>0</v>
      </c>
      <c r="CD275">
        <v>1</v>
      </c>
    </row>
    <row r="276" spans="1:82" ht="42.75" x14ac:dyDescent="0.2">
      <c r="A276" s="59" t="s">
        <v>120</v>
      </c>
      <c r="B276" s="50" t="str">
        <f>Source!F594</f>
        <v>ТЦ_102_77_7719546987_05.08.2026_02_63.1</v>
      </c>
      <c r="C276" s="50" t="str">
        <f>Source!G594</f>
        <v>Зажим плашечный CD35</v>
      </c>
      <c r="D276" s="51" t="str">
        <f>Source!H594</f>
        <v>шт.</v>
      </c>
      <c r="E276" s="52">
        <f>Source!K594</f>
        <v>12</v>
      </c>
      <c r="F276" s="52"/>
      <c r="G276" s="52">
        <f>Source!I594</f>
        <v>12</v>
      </c>
      <c r="H276" s="53"/>
      <c r="I276" s="54"/>
      <c r="J276" s="53">
        <f>Source!AL594</f>
        <v>170.73</v>
      </c>
      <c r="K276" s="54"/>
      <c r="L276" s="53">
        <f>Source!HG594</f>
        <v>2048.7600000000002</v>
      </c>
    </row>
    <row r="277" spans="1:82" ht="15" x14ac:dyDescent="0.2">
      <c r="C277" s="268" t="s">
        <v>1557</v>
      </c>
      <c r="D277" s="268"/>
      <c r="E277" s="268"/>
      <c r="F277" s="268"/>
      <c r="G277" s="268"/>
      <c r="H277" s="268"/>
      <c r="I277" s="269">
        <f>IF(E276&lt;&gt;0,K277/E276, 0)</f>
        <v>170.73</v>
      </c>
      <c r="J277" s="269"/>
      <c r="K277" s="269">
        <f>L276</f>
        <v>2048.7600000000002</v>
      </c>
      <c r="L277" s="269"/>
      <c r="AD277">
        <f>ROUND((Source!AT594/100)*((ROUND(ROUND(Source!AO594,2)*Source!I594, 2)+ROUND(ROUND(Source!AN594,2)*Source!I594, 2))), 2)</f>
        <v>0</v>
      </c>
      <c r="AE277">
        <f>ROUND((Source!AU594/100)*((ROUND(ROUND(Source!AO594,2)*Source!I594, 2)+ROUND(ROUND(Source!AN594,2)*Source!I594, 2))), 2)</f>
        <v>0</v>
      </c>
      <c r="AN277" s="55">
        <f>L276</f>
        <v>2048.7600000000002</v>
      </c>
      <c r="AO277">
        <f>0</f>
        <v>0</v>
      </c>
      <c r="AQ277" t="s">
        <v>1558</v>
      </c>
      <c r="AR277">
        <f>0</f>
        <v>0</v>
      </c>
      <c r="AT277">
        <f>0</f>
        <v>0</v>
      </c>
      <c r="AV277" t="s">
        <v>1558</v>
      </c>
      <c r="AW277" s="55">
        <f>L276</f>
        <v>2048.7600000000002</v>
      </c>
      <c r="AX277" s="55">
        <f>L276</f>
        <v>2048.7600000000002</v>
      </c>
      <c r="AZ277">
        <f>Source!X594</f>
        <v>0</v>
      </c>
      <c r="BA277">
        <f>Source!Y594</f>
        <v>0</v>
      </c>
      <c r="CD277">
        <v>1</v>
      </c>
    </row>
    <row r="278" spans="1:82" ht="42.75" x14ac:dyDescent="0.2">
      <c r="A278" s="59" t="s">
        <v>123</v>
      </c>
      <c r="B278" s="50" t="str">
        <f>Source!F595</f>
        <v>ТЦ_102_77_7719546987_05.08.2026_02_64.1</v>
      </c>
      <c r="C278" s="50" t="str">
        <f>Source!G595</f>
        <v>Хомут Е778</v>
      </c>
      <c r="D278" s="51" t="str">
        <f>Source!H595</f>
        <v>шт.</v>
      </c>
      <c r="E278" s="52">
        <f>Source!K595</f>
        <v>14</v>
      </c>
      <c r="F278" s="52"/>
      <c r="G278" s="52">
        <f>Source!I595</f>
        <v>14</v>
      </c>
      <c r="H278" s="53"/>
      <c r="I278" s="54"/>
      <c r="J278" s="53">
        <f>Source!AL595</f>
        <v>10.4</v>
      </c>
      <c r="K278" s="54"/>
      <c r="L278" s="53">
        <f>Source!HG595</f>
        <v>145.6</v>
      </c>
    </row>
    <row r="279" spans="1:82" ht="15" x14ac:dyDescent="0.2">
      <c r="C279" s="268" t="s">
        <v>1557</v>
      </c>
      <c r="D279" s="268"/>
      <c r="E279" s="268"/>
      <c r="F279" s="268"/>
      <c r="G279" s="268"/>
      <c r="H279" s="268"/>
      <c r="I279" s="269">
        <f>IF(E278&lt;&gt;0,K279/E278, 0)</f>
        <v>10.4</v>
      </c>
      <c r="J279" s="269"/>
      <c r="K279" s="269">
        <f>L278</f>
        <v>145.6</v>
      </c>
      <c r="L279" s="269"/>
      <c r="AD279">
        <f>ROUND((Source!AT595/100)*((ROUND(ROUND(Source!AO595,2)*Source!I595, 2)+ROUND(ROUND(Source!AN595,2)*Source!I595, 2))), 2)</f>
        <v>0</v>
      </c>
      <c r="AE279">
        <f>ROUND((Source!AU595/100)*((ROUND(ROUND(Source!AO595,2)*Source!I595, 2)+ROUND(ROUND(Source!AN595,2)*Source!I595, 2))), 2)</f>
        <v>0</v>
      </c>
      <c r="AN279" s="55">
        <f>L278</f>
        <v>145.6</v>
      </c>
      <c r="AO279">
        <f>0</f>
        <v>0</v>
      </c>
      <c r="AQ279" t="s">
        <v>1558</v>
      </c>
      <c r="AR279">
        <f>0</f>
        <v>0</v>
      </c>
      <c r="AT279">
        <f>0</f>
        <v>0</v>
      </c>
      <c r="AV279" t="s">
        <v>1558</v>
      </c>
      <c r="AW279" s="55">
        <f>L278</f>
        <v>145.6</v>
      </c>
      <c r="AX279" s="55">
        <f>L278</f>
        <v>145.6</v>
      </c>
      <c r="AZ279">
        <f>Source!X595</f>
        <v>0</v>
      </c>
      <c r="BA279">
        <f>Source!Y595</f>
        <v>0</v>
      </c>
      <c r="CD279">
        <v>1</v>
      </c>
    </row>
    <row r="280" spans="1:82" ht="42.75" x14ac:dyDescent="0.2">
      <c r="A280" s="59" t="s">
        <v>126</v>
      </c>
      <c r="B280" s="50" t="str">
        <f>Source!F596</f>
        <v>ТЦ_102_77_7719546987_05.08.2026_02_65.1</v>
      </c>
      <c r="C280" s="50" t="str">
        <f>Source!G596</f>
        <v>Зажимы анкерные РА 1500</v>
      </c>
      <c r="D280" s="51" t="str">
        <f>Source!H596</f>
        <v>шт.</v>
      </c>
      <c r="E280" s="52">
        <f>Source!K596</f>
        <v>10</v>
      </c>
      <c r="F280" s="52"/>
      <c r="G280" s="52">
        <f>Source!I596</f>
        <v>10</v>
      </c>
      <c r="H280" s="53"/>
      <c r="I280" s="54"/>
      <c r="J280" s="53">
        <f>Source!AL596</f>
        <v>730.17</v>
      </c>
      <c r="K280" s="54"/>
      <c r="L280" s="53">
        <f>Source!HG596</f>
        <v>7301.7</v>
      </c>
    </row>
    <row r="281" spans="1:82" ht="15" x14ac:dyDescent="0.2">
      <c r="C281" s="268" t="s">
        <v>1557</v>
      </c>
      <c r="D281" s="268"/>
      <c r="E281" s="268"/>
      <c r="F281" s="268"/>
      <c r="G281" s="268"/>
      <c r="H281" s="268"/>
      <c r="I281" s="269">
        <f>IF(E280&lt;&gt;0,K281/E280, 0)</f>
        <v>730.17</v>
      </c>
      <c r="J281" s="269"/>
      <c r="K281" s="269">
        <f>L280</f>
        <v>7301.7</v>
      </c>
      <c r="L281" s="269"/>
      <c r="AD281">
        <f>ROUND((Source!AT596/100)*((ROUND(ROUND(Source!AO596,2)*Source!I596, 2)+ROUND(ROUND(Source!AN596,2)*Source!I596, 2))), 2)</f>
        <v>0</v>
      </c>
      <c r="AE281">
        <f>ROUND((Source!AU596/100)*((ROUND(ROUND(Source!AO596,2)*Source!I596, 2)+ROUND(ROUND(Source!AN596,2)*Source!I596, 2))), 2)</f>
        <v>0</v>
      </c>
      <c r="AN281" s="55">
        <f>L280</f>
        <v>7301.7</v>
      </c>
      <c r="AO281">
        <f>0</f>
        <v>0</v>
      </c>
      <c r="AQ281" t="s">
        <v>1558</v>
      </c>
      <c r="AR281">
        <f>0</f>
        <v>0</v>
      </c>
      <c r="AT281">
        <f>0</f>
        <v>0</v>
      </c>
      <c r="AV281" t="s">
        <v>1558</v>
      </c>
      <c r="AW281" s="55">
        <f>L280</f>
        <v>7301.7</v>
      </c>
      <c r="AX281" s="55">
        <f>L280</f>
        <v>7301.7</v>
      </c>
      <c r="AZ281">
        <f>Source!X596</f>
        <v>0</v>
      </c>
      <c r="BA281">
        <f>Source!Y596</f>
        <v>0</v>
      </c>
      <c r="CD281">
        <v>1</v>
      </c>
    </row>
    <row r="282" spans="1:82" ht="42.75" x14ac:dyDescent="0.2">
      <c r="A282" s="59" t="s">
        <v>129</v>
      </c>
      <c r="B282" s="50" t="str">
        <f>Source!F597</f>
        <v>ТЦ_102_77_7719546987_05.08.2026_02_66.1</v>
      </c>
      <c r="C282" s="50" t="str">
        <f>Source!G597</f>
        <v>Анкерный кронштейн CS10.3</v>
      </c>
      <c r="D282" s="51" t="str">
        <f>Source!H597</f>
        <v>шт.</v>
      </c>
      <c r="E282" s="52">
        <f>Source!K597</f>
        <v>10</v>
      </c>
      <c r="F282" s="52"/>
      <c r="G282" s="52">
        <f>Source!I597</f>
        <v>10</v>
      </c>
      <c r="H282" s="53"/>
      <c r="I282" s="54"/>
      <c r="J282" s="53">
        <f>Source!AL597</f>
        <v>588.34</v>
      </c>
      <c r="K282" s="54"/>
      <c r="L282" s="53">
        <f>Source!HG597</f>
        <v>5883.4</v>
      </c>
    </row>
    <row r="283" spans="1:82" ht="15" x14ac:dyDescent="0.2">
      <c r="C283" s="268" t="s">
        <v>1557</v>
      </c>
      <c r="D283" s="268"/>
      <c r="E283" s="268"/>
      <c r="F283" s="268"/>
      <c r="G283" s="268"/>
      <c r="H283" s="268"/>
      <c r="I283" s="269">
        <f>IF(E282&lt;&gt;0,K283/E282, 0)</f>
        <v>588.34</v>
      </c>
      <c r="J283" s="269"/>
      <c r="K283" s="269">
        <f>L282</f>
        <v>5883.4</v>
      </c>
      <c r="L283" s="269"/>
      <c r="AD283">
        <f>ROUND((Source!AT597/100)*((ROUND(ROUND(Source!AO597,2)*Source!I597, 2)+ROUND(ROUND(Source!AN597,2)*Source!I597, 2))), 2)</f>
        <v>0</v>
      </c>
      <c r="AE283">
        <f>ROUND((Source!AU597/100)*((ROUND(ROUND(Source!AO597,2)*Source!I597, 2)+ROUND(ROUND(Source!AN597,2)*Source!I597, 2))), 2)</f>
        <v>0</v>
      </c>
      <c r="AN283" s="55">
        <f>L282</f>
        <v>5883.4</v>
      </c>
      <c r="AO283">
        <f>0</f>
        <v>0</v>
      </c>
      <c r="AQ283" t="s">
        <v>1558</v>
      </c>
      <c r="AR283">
        <f>0</f>
        <v>0</v>
      </c>
      <c r="AT283">
        <f>0</f>
        <v>0</v>
      </c>
      <c r="AV283" t="s">
        <v>1558</v>
      </c>
      <c r="AW283" s="55">
        <f>L282</f>
        <v>5883.4</v>
      </c>
      <c r="AX283" s="55">
        <f>L282</f>
        <v>5883.4</v>
      </c>
      <c r="AZ283">
        <f>Source!X597</f>
        <v>0</v>
      </c>
      <c r="BA283">
        <f>Source!Y597</f>
        <v>0</v>
      </c>
      <c r="CD283">
        <v>1</v>
      </c>
    </row>
    <row r="284" spans="1:82" ht="28.5" x14ac:dyDescent="0.2">
      <c r="A284" s="39" t="s">
        <v>132</v>
      </c>
      <c r="B284" s="41" t="str">
        <f>Source!F598</f>
        <v>20.2.02.04-0012</v>
      </c>
      <c r="C284" s="41" t="str">
        <f>Source!G598</f>
        <v>Колпачки изолирующие, диапазон сечений 16-150 мм2</v>
      </c>
      <c r="D284" s="42" t="str">
        <f>Source!H598</f>
        <v>100 ШТ</v>
      </c>
      <c r="E284" s="43">
        <f>Source!K598</f>
        <v>0.04</v>
      </c>
      <c r="F284" s="43"/>
      <c r="G284" s="43">
        <f>Source!I598</f>
        <v>0.04</v>
      </c>
      <c r="H284" s="45">
        <f>Source!AL598</f>
        <v>2045.3</v>
      </c>
      <c r="I284" s="44">
        <f>IF(Source!BC598&lt;&gt; 0, Source!BC598, 1)</f>
        <v>1.37</v>
      </c>
      <c r="J284" s="45">
        <f>ROUND(H284*I284, 2)</f>
        <v>2802.06</v>
      </c>
      <c r="K284" s="44"/>
      <c r="L284" s="45">
        <f>Source!P598</f>
        <v>112.08</v>
      </c>
    </row>
    <row r="285" spans="1:82" x14ac:dyDescent="0.2">
      <c r="A285" s="61"/>
      <c r="B285" s="61"/>
      <c r="C285" s="62" t="str">
        <f>"Объем: "&amp;Source!I598&amp;"=4/"&amp;"100"</f>
        <v>Объем: 0,04=4/100</v>
      </c>
      <c r="D285" s="61"/>
      <c r="E285" s="61"/>
      <c r="F285" s="61"/>
      <c r="G285" s="61"/>
      <c r="H285" s="61"/>
      <c r="I285" s="61"/>
      <c r="J285" s="61"/>
      <c r="K285" s="61"/>
      <c r="L285" s="61"/>
    </row>
    <row r="286" spans="1:82" ht="15" x14ac:dyDescent="0.2">
      <c r="C286" s="268" t="s">
        <v>1557</v>
      </c>
      <c r="D286" s="268"/>
      <c r="E286" s="268"/>
      <c r="F286" s="268"/>
      <c r="G286" s="268"/>
      <c r="H286" s="268"/>
      <c r="I286" s="269">
        <f>IF(E284&lt;&gt;0,K286/E284, 0)</f>
        <v>2802</v>
      </c>
      <c r="J286" s="269"/>
      <c r="K286" s="269">
        <f>L284</f>
        <v>112.08</v>
      </c>
      <c r="L286" s="269"/>
      <c r="AD286">
        <f>ROUND((Source!AT598/100)*((ROUND(ROUND(Source!AO598,2)*Source!I598, 2)+ROUND(ROUND(Source!AN598,2)*Source!I598, 2))), 2)</f>
        <v>0</v>
      </c>
      <c r="AE286">
        <f>ROUND((Source!AU598/100)*((ROUND(ROUND(Source!AO598,2)*Source!I598, 2)+ROUND(ROUND(Source!AN598,2)*Source!I598, 2))), 2)</f>
        <v>0</v>
      </c>
      <c r="AN286" s="55">
        <f>L284</f>
        <v>112.08</v>
      </c>
      <c r="AO286">
        <f>0</f>
        <v>0</v>
      </c>
      <c r="AQ286" t="s">
        <v>1558</v>
      </c>
      <c r="AR286">
        <f>0</f>
        <v>0</v>
      </c>
      <c r="AT286">
        <f>0</f>
        <v>0</v>
      </c>
      <c r="AV286" t="s">
        <v>1558</v>
      </c>
      <c r="AW286" s="55">
        <f>L284</f>
        <v>112.08</v>
      </c>
      <c r="AZ286">
        <f>Source!X598</f>
        <v>0</v>
      </c>
      <c r="BA286">
        <f>Source!Y598</f>
        <v>0</v>
      </c>
      <c r="CD286">
        <v>2</v>
      </c>
    </row>
    <row r="287" spans="1:82" ht="42.75" x14ac:dyDescent="0.2">
      <c r="A287" s="39" t="s">
        <v>146</v>
      </c>
      <c r="B287" s="41" t="str">
        <f>Source!F602</f>
        <v>ТЦ_102_77_7719546987_05.08.2026_02_67.1</v>
      </c>
      <c r="C287" s="41" t="str">
        <f>Source!G602</f>
        <v>Заземляющий проводник ЗП6 1 м</v>
      </c>
      <c r="D287" s="42" t="str">
        <f>Source!H602</f>
        <v>шт.</v>
      </c>
      <c r="E287" s="43">
        <f>Source!K602</f>
        <v>4.55</v>
      </c>
      <c r="F287" s="43"/>
      <c r="G287" s="43">
        <f>Source!I602</f>
        <v>4.55</v>
      </c>
      <c r="H287" s="45"/>
      <c r="I287" s="44"/>
      <c r="J287" s="45">
        <f>Source!AL602</f>
        <v>385.57</v>
      </c>
      <c r="K287" s="44"/>
      <c r="L287" s="45">
        <f>Source!HG602</f>
        <v>1754.34</v>
      </c>
    </row>
    <row r="288" spans="1:82" x14ac:dyDescent="0.2">
      <c r="A288" s="61"/>
      <c r="B288" s="61"/>
      <c r="C288" s="62" t="str">
        <f>"Объем: "&amp;Source!I602&amp;"=0,3*"&amp;"2+"&amp;"0,65*"&amp;"3+"&amp;"1*"&amp;"2"</f>
        <v>Объем: 4,55=0,3*2+0,65*3+1*2</v>
      </c>
      <c r="D288" s="61"/>
      <c r="E288" s="61"/>
      <c r="F288" s="61"/>
      <c r="G288" s="61"/>
      <c r="H288" s="61"/>
      <c r="I288" s="61"/>
      <c r="J288" s="61"/>
      <c r="K288" s="61"/>
      <c r="L288" s="61"/>
    </row>
    <row r="289" spans="1:82" ht="15" x14ac:dyDescent="0.2">
      <c r="C289" s="268" t="s">
        <v>1557</v>
      </c>
      <c r="D289" s="268"/>
      <c r="E289" s="268"/>
      <c r="F289" s="268"/>
      <c r="G289" s="268"/>
      <c r="H289" s="268"/>
      <c r="I289" s="269">
        <f>IF(E287&lt;&gt;0,K289/E287, 0)</f>
        <v>385.57</v>
      </c>
      <c r="J289" s="269"/>
      <c r="K289" s="269">
        <f>L287</f>
        <v>1754.34</v>
      </c>
      <c r="L289" s="269"/>
      <c r="AD289">
        <f>ROUND((Source!AT602/100)*((ROUND(ROUND(Source!AO602,2)*Source!I602, 2)+ROUND(ROUND(Source!AN602,2)*Source!I602, 2))), 2)</f>
        <v>0</v>
      </c>
      <c r="AE289">
        <f>ROUND((Source!AU602/100)*((ROUND(ROUND(Source!AO602,2)*Source!I602, 2)+ROUND(ROUND(Source!AN602,2)*Source!I602, 2))), 2)</f>
        <v>0</v>
      </c>
      <c r="AN289" s="55">
        <f>L287</f>
        <v>1754.34</v>
      </c>
      <c r="AO289">
        <f>0</f>
        <v>0</v>
      </c>
      <c r="AQ289" t="s">
        <v>1558</v>
      </c>
      <c r="AR289">
        <f>0</f>
        <v>0</v>
      </c>
      <c r="AT289">
        <f>0</f>
        <v>0</v>
      </c>
      <c r="AV289" t="s">
        <v>1558</v>
      </c>
      <c r="AW289" s="55">
        <f>L287</f>
        <v>1754.34</v>
      </c>
      <c r="AX289" s="55">
        <f>L287</f>
        <v>1754.34</v>
      </c>
      <c r="AZ289">
        <f>Source!X602</f>
        <v>0</v>
      </c>
      <c r="BA289">
        <f>Source!Y602</f>
        <v>0</v>
      </c>
      <c r="CD289">
        <v>1</v>
      </c>
    </row>
    <row r="290" spans="1:82" ht="57" x14ac:dyDescent="0.2">
      <c r="A290" s="39" t="s">
        <v>149</v>
      </c>
      <c r="B290" s="41" t="str">
        <f>Source!F603</f>
        <v>20.1.02.07-1016</v>
      </c>
      <c r="C290" s="41" t="str">
        <f>Source!G603</f>
        <v>Наконечники изолированные герметичные под опрессовку, с алюминиевой клеммой, диапазон сечений 95 мм2</v>
      </c>
      <c r="D290" s="42" t="str">
        <f>Source!H603</f>
        <v>10 ШТ</v>
      </c>
      <c r="E290" s="43">
        <f>Source!K603</f>
        <v>0.4</v>
      </c>
      <c r="F290" s="43"/>
      <c r="G290" s="43">
        <f>Source!I603</f>
        <v>0.4</v>
      </c>
      <c r="H290" s="45">
        <f>Source!AL603</f>
        <v>5296.68</v>
      </c>
      <c r="I290" s="44">
        <f>IF(Source!BC603&lt;&gt; 0, Source!BC603, 1)</f>
        <v>1.29</v>
      </c>
      <c r="J290" s="45">
        <f>ROUND(H290*I290, 2)</f>
        <v>6832.72</v>
      </c>
      <c r="K290" s="44"/>
      <c r="L290" s="45">
        <f>Source!P603</f>
        <v>2733.09</v>
      </c>
    </row>
    <row r="291" spans="1:82" x14ac:dyDescent="0.2">
      <c r="A291" s="61"/>
      <c r="B291" s="61"/>
      <c r="C291" s="62" t="str">
        <f>"Объем: "&amp;Source!I603&amp;"=4/"&amp;"10"</f>
        <v>Объем: 0,4=4/10</v>
      </c>
      <c r="D291" s="61"/>
      <c r="E291" s="61"/>
      <c r="F291" s="61"/>
      <c r="G291" s="61"/>
      <c r="H291" s="61"/>
      <c r="I291" s="61"/>
      <c r="J291" s="61"/>
      <c r="K291" s="61"/>
      <c r="L291" s="61"/>
    </row>
    <row r="292" spans="1:82" ht="15" x14ac:dyDescent="0.2">
      <c r="C292" s="268" t="s">
        <v>1557</v>
      </c>
      <c r="D292" s="268"/>
      <c r="E292" s="268"/>
      <c r="F292" s="268"/>
      <c r="G292" s="268"/>
      <c r="H292" s="268"/>
      <c r="I292" s="269">
        <f>IF(E290&lt;&gt;0,K292/E290, 0)</f>
        <v>6832.73</v>
      </c>
      <c r="J292" s="269"/>
      <c r="K292" s="269">
        <f>L290</f>
        <v>2733.09</v>
      </c>
      <c r="L292" s="269"/>
      <c r="AD292">
        <f>ROUND((Source!AT603/100)*((ROUND(ROUND(Source!AO603,2)*Source!I603, 2)+ROUND(ROUND(Source!AN603,2)*Source!I603, 2))), 2)</f>
        <v>0</v>
      </c>
      <c r="AE292">
        <f>ROUND((Source!AU603/100)*((ROUND(ROUND(Source!AO603,2)*Source!I603, 2)+ROUND(ROUND(Source!AN603,2)*Source!I603, 2))), 2)</f>
        <v>0</v>
      </c>
      <c r="AN292" s="55">
        <f>L290</f>
        <v>2733.09</v>
      </c>
      <c r="AO292">
        <f>0</f>
        <v>0</v>
      </c>
      <c r="AQ292" t="s">
        <v>1558</v>
      </c>
      <c r="AR292">
        <f>0</f>
        <v>0</v>
      </c>
      <c r="AT292">
        <f>0</f>
        <v>0</v>
      </c>
      <c r="AV292" t="s">
        <v>1558</v>
      </c>
      <c r="AW292" s="55">
        <f>L290</f>
        <v>2733.09</v>
      </c>
      <c r="AZ292">
        <f>Source!X603</f>
        <v>0</v>
      </c>
      <c r="BA292">
        <f>Source!Y603</f>
        <v>0</v>
      </c>
      <c r="CD292">
        <v>2</v>
      </c>
    </row>
    <row r="293" spans="1:82" ht="42.75" x14ac:dyDescent="0.2">
      <c r="A293" s="59" t="s">
        <v>152</v>
      </c>
      <c r="B293" s="50" t="str">
        <f>Source!F604</f>
        <v>ТЦ_102_77_7719546987_05.08.2026_02_68.1</v>
      </c>
      <c r="C293" s="50" t="str">
        <f>Source!G604</f>
        <v>Заземляющий зажим РС 481</v>
      </c>
      <c r="D293" s="51" t="str">
        <f>Source!H604</f>
        <v>шт.</v>
      </c>
      <c r="E293" s="52">
        <f>Source!K604</f>
        <v>8</v>
      </c>
      <c r="F293" s="52"/>
      <c r="G293" s="52">
        <f>Source!I604</f>
        <v>8</v>
      </c>
      <c r="H293" s="53"/>
      <c r="I293" s="54"/>
      <c r="J293" s="53">
        <f>Source!AL604</f>
        <v>1208.19</v>
      </c>
      <c r="K293" s="54"/>
      <c r="L293" s="53">
        <f>Source!HG604</f>
        <v>9665.52</v>
      </c>
    </row>
    <row r="294" spans="1:82" ht="15" x14ac:dyDescent="0.2">
      <c r="C294" s="268" t="s">
        <v>1557</v>
      </c>
      <c r="D294" s="268"/>
      <c r="E294" s="268"/>
      <c r="F294" s="268"/>
      <c r="G294" s="268"/>
      <c r="H294" s="268"/>
      <c r="I294" s="269">
        <f>IF(E293&lt;&gt;0,K294/E293, 0)</f>
        <v>1208.19</v>
      </c>
      <c r="J294" s="269"/>
      <c r="K294" s="269">
        <f>L293</f>
        <v>9665.52</v>
      </c>
      <c r="L294" s="269"/>
      <c r="AD294">
        <f>ROUND((Source!AT604/100)*((ROUND(ROUND(Source!AO604,2)*Source!I604, 2)+ROUND(ROUND(Source!AN604,2)*Source!I604, 2))), 2)</f>
        <v>0</v>
      </c>
      <c r="AE294">
        <f>ROUND((Source!AU604/100)*((ROUND(ROUND(Source!AO604,2)*Source!I604, 2)+ROUND(ROUND(Source!AN604,2)*Source!I604, 2))), 2)</f>
        <v>0</v>
      </c>
      <c r="AN294" s="55">
        <f>L293</f>
        <v>9665.52</v>
      </c>
      <c r="AO294">
        <f>0</f>
        <v>0</v>
      </c>
      <c r="AQ294" t="s">
        <v>1558</v>
      </c>
      <c r="AR294">
        <f>0</f>
        <v>0</v>
      </c>
      <c r="AT294">
        <f>0</f>
        <v>0</v>
      </c>
      <c r="AV294" t="s">
        <v>1558</v>
      </c>
      <c r="AW294" s="55">
        <f>L293</f>
        <v>9665.52</v>
      </c>
      <c r="AX294" s="55">
        <f>L293</f>
        <v>9665.52</v>
      </c>
      <c r="AZ294">
        <f>Source!X604</f>
        <v>0</v>
      </c>
      <c r="BA294">
        <f>Source!Y604</f>
        <v>0</v>
      </c>
      <c r="CD294">
        <v>1</v>
      </c>
    </row>
    <row r="295" spans="1:82" ht="85.5" x14ac:dyDescent="0.2">
      <c r="A295" s="59" t="s">
        <v>163</v>
      </c>
      <c r="B295" s="50" t="str">
        <f>Source!F607</f>
        <v>24.3.03.06-0051</v>
      </c>
      <c r="C295" s="50" t="str">
        <f>Source!G607</f>
        <v>Трубы гофрированные полимерные двухслойные гибкие для систем кабельной канализации, в комплекте с муфтой, без протяжки, номинальная кольцевая жесткость SN13, номинальный наружный диаметр 63 мм</v>
      </c>
      <c r="D295" s="51" t="str">
        <f>Source!H607</f>
        <v>м</v>
      </c>
      <c r="E295" s="52">
        <f>Source!K607</f>
        <v>10</v>
      </c>
      <c r="F295" s="52"/>
      <c r="G295" s="52">
        <f>Source!I607</f>
        <v>10</v>
      </c>
      <c r="H295" s="53">
        <f>Source!AL607</f>
        <v>88.39</v>
      </c>
      <c r="I295" s="54">
        <f>IF(Source!BC607&lt;&gt; 0, Source!BC607, 1)</f>
        <v>0.92</v>
      </c>
      <c r="J295" s="53">
        <f>ROUND(H295*I295, 2)</f>
        <v>81.319999999999993</v>
      </c>
      <c r="K295" s="54"/>
      <c r="L295" s="53">
        <f>Source!P607</f>
        <v>813.2</v>
      </c>
    </row>
    <row r="296" spans="1:82" ht="15" x14ac:dyDescent="0.2">
      <c r="C296" s="268" t="s">
        <v>1557</v>
      </c>
      <c r="D296" s="268"/>
      <c r="E296" s="268"/>
      <c r="F296" s="268"/>
      <c r="G296" s="268"/>
      <c r="H296" s="268"/>
      <c r="I296" s="269">
        <f>IF(E295&lt;&gt;0,K296/E295, 0)</f>
        <v>81.319999999999993</v>
      </c>
      <c r="J296" s="269"/>
      <c r="K296" s="269">
        <f>L295</f>
        <v>813.2</v>
      </c>
      <c r="L296" s="269"/>
      <c r="AD296">
        <f>ROUND((Source!AT607/100)*((ROUND(ROUND(Source!AO607,2)*Source!I607, 2)+ROUND(ROUND(Source!AN607,2)*Source!I607, 2))), 2)</f>
        <v>0</v>
      </c>
      <c r="AE296">
        <f>ROUND((Source!AU607/100)*((ROUND(ROUND(Source!AO607,2)*Source!I607, 2)+ROUND(ROUND(Source!AN607,2)*Source!I607, 2))), 2)</f>
        <v>0</v>
      </c>
      <c r="AN296" s="55">
        <f>L295</f>
        <v>813.2</v>
      </c>
      <c r="AO296">
        <f>0</f>
        <v>0</v>
      </c>
      <c r="AQ296" t="s">
        <v>1558</v>
      </c>
      <c r="AR296">
        <f>0</f>
        <v>0</v>
      </c>
      <c r="AT296">
        <f>0</f>
        <v>0</v>
      </c>
      <c r="AV296" t="s">
        <v>1558</v>
      </c>
      <c r="AW296" s="55">
        <f>L295</f>
        <v>813.2</v>
      </c>
      <c r="AZ296">
        <f>Source!X607</f>
        <v>0</v>
      </c>
      <c r="BA296">
        <f>Source!Y607</f>
        <v>0</v>
      </c>
      <c r="CD296">
        <v>1</v>
      </c>
    </row>
    <row r="297" spans="1:82" ht="42.75" x14ac:dyDescent="0.2">
      <c r="A297" s="39" t="s">
        <v>173</v>
      </c>
      <c r="B297" s="41" t="s">
        <v>1570</v>
      </c>
      <c r="C297" s="41" t="str">
        <f>Source!G609</f>
        <v>Разработка грунта вручную в траншеях глубиной до 2 м без креплений с откосами, группа грунтов: 2</v>
      </c>
      <c r="D297" s="42" t="str">
        <f>Source!H609</f>
        <v>100 м3</v>
      </c>
      <c r="E297" s="43">
        <f>Source!K609</f>
        <v>1.5E-3</v>
      </c>
      <c r="F297" s="43"/>
      <c r="G297" s="43">
        <f>Source!I609</f>
        <v>1.5E-3</v>
      </c>
      <c r="H297" s="45"/>
      <c r="I297" s="44"/>
      <c r="J297" s="45"/>
      <c r="K297" s="44"/>
      <c r="L297" s="45"/>
    </row>
    <row r="298" spans="1:82" x14ac:dyDescent="0.2">
      <c r="C298" s="60" t="str">
        <f>"Объем: "&amp;Source!I609&amp;"=(0,5*"&amp;"0,5*"&amp;"0,3*"&amp;"2)/"&amp;"100"</f>
        <v>Объем: 0,0015=(0,5*0,5*0,3*2)/100</v>
      </c>
    </row>
    <row r="299" spans="1:82" ht="15" x14ac:dyDescent="0.2">
      <c r="A299" s="40"/>
      <c r="B299" s="43">
        <v>1</v>
      </c>
      <c r="C299" s="40" t="s">
        <v>1548</v>
      </c>
      <c r="D299" s="42" t="s">
        <v>826</v>
      </c>
      <c r="E299" s="48"/>
      <c r="F299" s="43"/>
      <c r="G299" s="43">
        <f>Source!U609</f>
        <v>0.23100000000000001</v>
      </c>
      <c r="H299" s="43"/>
      <c r="I299" s="43"/>
      <c r="J299" s="43"/>
      <c r="K299" s="43"/>
      <c r="L299" s="49">
        <f>SUM(L300:L300)-SUMIF(CE300:CE300, 1, L300:L300)</f>
        <v>161.87</v>
      </c>
    </row>
    <row r="300" spans="1:82" ht="14.25" x14ac:dyDescent="0.2">
      <c r="A300" s="41"/>
      <c r="B300" s="41" t="s">
        <v>945</v>
      </c>
      <c r="C300" s="50" t="s">
        <v>946</v>
      </c>
      <c r="D300" s="51" t="s">
        <v>826</v>
      </c>
      <c r="E300" s="52">
        <v>154</v>
      </c>
      <c r="F300" s="52"/>
      <c r="G300" s="52">
        <f>SmtRes!CX458</f>
        <v>0.23100000000000001</v>
      </c>
      <c r="H300" s="53"/>
      <c r="I300" s="54"/>
      <c r="J300" s="53">
        <f>SmtRes!CZ458</f>
        <v>700.75</v>
      </c>
      <c r="K300" s="54"/>
      <c r="L300" s="53">
        <f>SmtRes!DI458</f>
        <v>161.87</v>
      </c>
    </row>
    <row r="301" spans="1:82" ht="15" x14ac:dyDescent="0.2">
      <c r="A301" s="41"/>
      <c r="B301" s="41"/>
      <c r="C301" s="57" t="s">
        <v>1553</v>
      </c>
      <c r="D301" s="42"/>
      <c r="E301" s="43"/>
      <c r="F301" s="43"/>
      <c r="G301" s="43"/>
      <c r="H301" s="45"/>
      <c r="I301" s="44"/>
      <c r="J301" s="45"/>
      <c r="K301" s="44"/>
      <c r="L301" s="45">
        <f>L299</f>
        <v>161.87</v>
      </c>
    </row>
    <row r="302" spans="1:82" ht="14.25" x14ac:dyDescent="0.2">
      <c r="A302" s="41"/>
      <c r="B302" s="41"/>
      <c r="C302" s="41" t="s">
        <v>1554</v>
      </c>
      <c r="D302" s="42"/>
      <c r="E302" s="43"/>
      <c r="F302" s="43"/>
      <c r="G302" s="43"/>
      <c r="H302" s="45"/>
      <c r="I302" s="44"/>
      <c r="J302" s="45"/>
      <c r="K302" s="44"/>
      <c r="L302" s="45">
        <f>SUM(AR297:AR305)+SUM(AS297:AS305)+SUM(AT297:AT305)+SUM(AU297:AU305)+SUM(AV297:AV305)</f>
        <v>161.87</v>
      </c>
    </row>
    <row r="303" spans="1:82" ht="28.5" x14ac:dyDescent="0.2">
      <c r="A303" s="41"/>
      <c r="B303" s="41" t="s">
        <v>235</v>
      </c>
      <c r="C303" s="41" t="s">
        <v>1571</v>
      </c>
      <c r="D303" s="42" t="s">
        <v>60</v>
      </c>
      <c r="E303" s="43">
        <f>Source!BZ609</f>
        <v>89</v>
      </c>
      <c r="F303" s="43"/>
      <c r="G303" s="43">
        <f>Source!AT609</f>
        <v>89</v>
      </c>
      <c r="H303" s="45"/>
      <c r="I303" s="44"/>
      <c r="J303" s="45"/>
      <c r="K303" s="44"/>
      <c r="L303" s="45">
        <f>SUM(AZ297:AZ305)</f>
        <v>144.06</v>
      </c>
    </row>
    <row r="304" spans="1:82" ht="28.5" x14ac:dyDescent="0.2">
      <c r="A304" s="50"/>
      <c r="B304" s="50" t="s">
        <v>236</v>
      </c>
      <c r="C304" s="50" t="s">
        <v>1572</v>
      </c>
      <c r="D304" s="51" t="s">
        <v>60</v>
      </c>
      <c r="E304" s="52">
        <f>Source!CA609</f>
        <v>40</v>
      </c>
      <c r="F304" s="52"/>
      <c r="G304" s="52">
        <f>Source!AU609</f>
        <v>40</v>
      </c>
      <c r="H304" s="53"/>
      <c r="I304" s="54"/>
      <c r="J304" s="53"/>
      <c r="K304" s="54"/>
      <c r="L304" s="53">
        <f>SUM(BA297:BA305)</f>
        <v>64.75</v>
      </c>
    </row>
    <row r="305" spans="1:83" ht="15" x14ac:dyDescent="0.2">
      <c r="C305" s="268" t="s">
        <v>1557</v>
      </c>
      <c r="D305" s="268"/>
      <c r="E305" s="268"/>
      <c r="F305" s="268"/>
      <c r="G305" s="268"/>
      <c r="H305" s="268"/>
      <c r="I305" s="269">
        <f>IF(E297&lt;&gt;0,K305/E297, 0)</f>
        <v>247120</v>
      </c>
      <c r="J305" s="269"/>
      <c r="K305" s="269">
        <f>L299+L303+L304</f>
        <v>370.68</v>
      </c>
      <c r="L305" s="269"/>
      <c r="AD305">
        <f>ROUND((Source!AT609/100)*((ROUND(SUMIF(SmtRes!AQ458:'SmtRes'!AQ458,"=1",SmtRes!AD458:'SmtRes'!AD458)*Source!I609, 2)+ROUND(SUMIF(SmtRes!AQ458:'SmtRes'!AQ458,"=1",SmtRes!AC458:'SmtRes'!AC458)*Source!I609, 2))), 2)</f>
        <v>0.93</v>
      </c>
      <c r="AE305">
        <f>ROUND((Source!AU609/100)*((ROUND(SUMIF(SmtRes!AQ458:'SmtRes'!AQ458,"=1",SmtRes!AD458:'SmtRes'!AD458)*Source!I609, 2)+ROUND(SUMIF(SmtRes!AQ458:'SmtRes'!AQ458,"=1",SmtRes!AC458:'SmtRes'!AC458)*Source!I609, 2))), 2)</f>
        <v>0.42</v>
      </c>
      <c r="AN305" s="55">
        <f>L299+L303+L304</f>
        <v>370.68</v>
      </c>
      <c r="AO305">
        <f>0</f>
        <v>0</v>
      </c>
      <c r="AQ305" t="s">
        <v>1558</v>
      </c>
      <c r="AR305" s="55">
        <f>L299</f>
        <v>161.87</v>
      </c>
      <c r="AT305">
        <f>0</f>
        <v>0</v>
      </c>
      <c r="AV305" t="s">
        <v>1558</v>
      </c>
      <c r="AW305">
        <f>0</f>
        <v>0</v>
      </c>
      <c r="AZ305">
        <f>Source!X609</f>
        <v>144.06</v>
      </c>
      <c r="BA305">
        <f>Source!Y609</f>
        <v>64.75</v>
      </c>
      <c r="CD305">
        <v>1</v>
      </c>
    </row>
    <row r="306" spans="1:83" ht="28.5" x14ac:dyDescent="0.2">
      <c r="A306" s="39" t="s">
        <v>177</v>
      </c>
      <c r="B306" s="41" t="s">
        <v>1573</v>
      </c>
      <c r="C306" s="41" t="str">
        <f>Source!G610</f>
        <v>Засыпка вручную траншей, пазух котлованов и ям, группа грунтов: 1</v>
      </c>
      <c r="D306" s="42" t="str">
        <f>Source!H610</f>
        <v>100 м3</v>
      </c>
      <c r="E306" s="43">
        <f>Source!K610</f>
        <v>1.5E-3</v>
      </c>
      <c r="F306" s="43"/>
      <c r="G306" s="43">
        <f>Source!I610</f>
        <v>1.5E-3</v>
      </c>
      <c r="H306" s="45"/>
      <c r="I306" s="44"/>
      <c r="J306" s="45"/>
      <c r="K306" s="44"/>
      <c r="L306" s="45"/>
    </row>
    <row r="307" spans="1:83" x14ac:dyDescent="0.2">
      <c r="C307" s="60" t="str">
        <f>"Объем: "&amp;Source!I610&amp;"=(0,5*"&amp;"0,5*"&amp;"0,3*"&amp;"2)/"&amp;"100"</f>
        <v>Объем: 0,0015=(0,5*0,5*0,3*2)/100</v>
      </c>
    </row>
    <row r="308" spans="1:83" ht="15" x14ac:dyDescent="0.2">
      <c r="A308" s="40"/>
      <c r="B308" s="43">
        <v>1</v>
      </c>
      <c r="C308" s="40" t="s">
        <v>1548</v>
      </c>
      <c r="D308" s="42" t="s">
        <v>826</v>
      </c>
      <c r="E308" s="48"/>
      <c r="F308" s="43"/>
      <c r="G308" s="43">
        <f>Source!U610</f>
        <v>0.13275000000000001</v>
      </c>
      <c r="H308" s="43"/>
      <c r="I308" s="43"/>
      <c r="J308" s="43"/>
      <c r="K308" s="43"/>
      <c r="L308" s="49">
        <f>SUM(L309:L309)-SUMIF(CE309:CE309, 1, L309:L309)</f>
        <v>89.18</v>
      </c>
    </row>
    <row r="309" spans="1:83" ht="14.25" x14ac:dyDescent="0.2">
      <c r="A309" s="41"/>
      <c r="B309" s="41" t="s">
        <v>947</v>
      </c>
      <c r="C309" s="50" t="s">
        <v>948</v>
      </c>
      <c r="D309" s="51" t="s">
        <v>826</v>
      </c>
      <c r="E309" s="52">
        <v>88.5</v>
      </c>
      <c r="F309" s="52"/>
      <c r="G309" s="52">
        <f>SmtRes!CX459</f>
        <v>0.13275000000000001</v>
      </c>
      <c r="H309" s="53"/>
      <c r="I309" s="54"/>
      <c r="J309" s="53">
        <f>SmtRes!CZ459</f>
        <v>671.82</v>
      </c>
      <c r="K309" s="54"/>
      <c r="L309" s="53">
        <f>SmtRes!DI459</f>
        <v>89.18</v>
      </c>
    </row>
    <row r="310" spans="1:83" ht="15" x14ac:dyDescent="0.2">
      <c r="A310" s="41"/>
      <c r="B310" s="41"/>
      <c r="C310" s="57" t="s">
        <v>1553</v>
      </c>
      <c r="D310" s="42"/>
      <c r="E310" s="43"/>
      <c r="F310" s="43"/>
      <c r="G310" s="43"/>
      <c r="H310" s="45"/>
      <c r="I310" s="44"/>
      <c r="J310" s="45"/>
      <c r="K310" s="44"/>
      <c r="L310" s="45">
        <f>L308</f>
        <v>89.18</v>
      </c>
    </row>
    <row r="311" spans="1:83" ht="14.25" x14ac:dyDescent="0.2">
      <c r="A311" s="41"/>
      <c r="B311" s="41"/>
      <c r="C311" s="41" t="s">
        <v>1554</v>
      </c>
      <c r="D311" s="42"/>
      <c r="E311" s="43"/>
      <c r="F311" s="43"/>
      <c r="G311" s="43"/>
      <c r="H311" s="45"/>
      <c r="I311" s="44"/>
      <c r="J311" s="45"/>
      <c r="K311" s="44"/>
      <c r="L311" s="45">
        <f>SUM(AR306:AR314)+SUM(AS306:AS314)+SUM(AT306:AT314)+SUM(AU306:AU314)+SUM(AV306:AV314)</f>
        <v>89.18</v>
      </c>
    </row>
    <row r="312" spans="1:83" ht="28.5" x14ac:dyDescent="0.2">
      <c r="A312" s="41"/>
      <c r="B312" s="41" t="s">
        <v>235</v>
      </c>
      <c r="C312" s="41" t="s">
        <v>1571</v>
      </c>
      <c r="D312" s="42" t="s">
        <v>60</v>
      </c>
      <c r="E312" s="43">
        <f>Source!BZ610</f>
        <v>89</v>
      </c>
      <c r="F312" s="43"/>
      <c r="G312" s="43">
        <f>Source!AT610</f>
        <v>89</v>
      </c>
      <c r="H312" s="45"/>
      <c r="I312" s="44"/>
      <c r="J312" s="45"/>
      <c r="K312" s="44"/>
      <c r="L312" s="45">
        <f>SUM(AZ306:AZ314)</f>
        <v>79.37</v>
      </c>
    </row>
    <row r="313" spans="1:83" ht="28.5" x14ac:dyDescent="0.2">
      <c r="A313" s="50"/>
      <c r="B313" s="50" t="s">
        <v>236</v>
      </c>
      <c r="C313" s="50" t="s">
        <v>1572</v>
      </c>
      <c r="D313" s="51" t="s">
        <v>60</v>
      </c>
      <c r="E313" s="52">
        <f>Source!CA610</f>
        <v>40</v>
      </c>
      <c r="F313" s="52"/>
      <c r="G313" s="52">
        <f>Source!AU610</f>
        <v>40</v>
      </c>
      <c r="H313" s="53"/>
      <c r="I313" s="54"/>
      <c r="J313" s="53"/>
      <c r="K313" s="54"/>
      <c r="L313" s="53">
        <f>SUM(BA306:BA314)</f>
        <v>35.67</v>
      </c>
    </row>
    <row r="314" spans="1:83" ht="15" x14ac:dyDescent="0.2">
      <c r="C314" s="268" t="s">
        <v>1557</v>
      </c>
      <c r="D314" s="268"/>
      <c r="E314" s="268"/>
      <c r="F314" s="268"/>
      <c r="G314" s="268"/>
      <c r="H314" s="268"/>
      <c r="I314" s="269">
        <f>IF(E306&lt;&gt;0,K314/E306, 0)</f>
        <v>136146.67000000001</v>
      </c>
      <c r="J314" s="269"/>
      <c r="K314" s="269">
        <f>L308+L312+L313</f>
        <v>204.22</v>
      </c>
      <c r="L314" s="269"/>
      <c r="AD314">
        <f>ROUND((Source!AT610/100)*((ROUND(SUMIF(SmtRes!AQ459:'SmtRes'!AQ459,"=1",SmtRes!AD459:'SmtRes'!AD459)*Source!I610, 2)+ROUND(SUMIF(SmtRes!AQ459:'SmtRes'!AQ459,"=1",SmtRes!AC459:'SmtRes'!AC459)*Source!I610, 2))), 2)</f>
        <v>0.9</v>
      </c>
      <c r="AE314">
        <f>ROUND((Source!AU610/100)*((ROUND(SUMIF(SmtRes!AQ459:'SmtRes'!AQ459,"=1",SmtRes!AD459:'SmtRes'!AD459)*Source!I610, 2)+ROUND(SUMIF(SmtRes!AQ459:'SmtRes'!AQ459,"=1",SmtRes!AC459:'SmtRes'!AC459)*Source!I610, 2))), 2)</f>
        <v>0.4</v>
      </c>
      <c r="AN314" s="55">
        <f>L308+L312+L313</f>
        <v>204.22</v>
      </c>
      <c r="AO314">
        <f>0</f>
        <v>0</v>
      </c>
      <c r="AQ314" t="s">
        <v>1558</v>
      </c>
      <c r="AR314" s="55">
        <f>L308</f>
        <v>89.18</v>
      </c>
      <c r="AT314">
        <f>0</f>
        <v>0</v>
      </c>
      <c r="AV314" t="s">
        <v>1558</v>
      </c>
      <c r="AW314">
        <f>0</f>
        <v>0</v>
      </c>
      <c r="AZ314">
        <f>Source!X610</f>
        <v>79.37</v>
      </c>
      <c r="BA314">
        <f>Source!Y610</f>
        <v>35.67</v>
      </c>
      <c r="CD314">
        <v>1</v>
      </c>
    </row>
    <row r="315" spans="1:83" ht="28.5" x14ac:dyDescent="0.2">
      <c r="A315" s="39" t="s">
        <v>181</v>
      </c>
      <c r="B315" s="41" t="s">
        <v>1574</v>
      </c>
      <c r="C315" s="41" t="str">
        <f>Source!G611</f>
        <v>Заземлитель вертикальный из угловой стали размером: 50х50х5 мм</v>
      </c>
      <c r="D315" s="42" t="str">
        <f>Source!H611</f>
        <v>10 ШТ</v>
      </c>
      <c r="E315" s="43">
        <f>Source!K611</f>
        <v>0.2</v>
      </c>
      <c r="F315" s="43"/>
      <c r="G315" s="43">
        <f>Source!I611</f>
        <v>0.2</v>
      </c>
      <c r="H315" s="45"/>
      <c r="I315" s="44"/>
      <c r="J315" s="45"/>
      <c r="K315" s="44"/>
      <c r="L315" s="45"/>
    </row>
    <row r="316" spans="1:83" x14ac:dyDescent="0.2">
      <c r="C316" s="60" t="str">
        <f>"Объем: "&amp;Source!I611&amp;"=2/"&amp;"10"</f>
        <v>Объем: 0,2=2/10</v>
      </c>
    </row>
    <row r="317" spans="1:83" ht="15" x14ac:dyDescent="0.2">
      <c r="A317" s="40"/>
      <c r="B317" s="43">
        <v>1</v>
      </c>
      <c r="C317" s="40" t="s">
        <v>1548</v>
      </c>
      <c r="D317" s="42" t="s">
        <v>826</v>
      </c>
      <c r="E317" s="48"/>
      <c r="F317" s="43"/>
      <c r="G317" s="43">
        <f>Source!U611</f>
        <v>1.8540000000000001</v>
      </c>
      <c r="H317" s="43"/>
      <c r="I317" s="43"/>
      <c r="J317" s="43"/>
      <c r="K317" s="43"/>
      <c r="L317" s="49">
        <f>SUM(L318:L318)-SUMIF(CE318:CE318, 1, L318:L318)</f>
        <v>1561.42</v>
      </c>
    </row>
    <row r="318" spans="1:83" ht="14.25" x14ac:dyDescent="0.2">
      <c r="A318" s="41"/>
      <c r="B318" s="41" t="s">
        <v>949</v>
      </c>
      <c r="C318" s="41" t="s">
        <v>950</v>
      </c>
      <c r="D318" s="42" t="s">
        <v>826</v>
      </c>
      <c r="E318" s="43">
        <v>9.27</v>
      </c>
      <c r="F318" s="43"/>
      <c r="G318" s="43">
        <f>SmtRes!CX460</f>
        <v>1.8540000000000001</v>
      </c>
      <c r="H318" s="45"/>
      <c r="I318" s="44"/>
      <c r="J318" s="45">
        <f>SmtRes!CZ460</f>
        <v>842.19</v>
      </c>
      <c r="K318" s="44"/>
      <c r="L318" s="45">
        <f>SmtRes!DI460</f>
        <v>1561.42</v>
      </c>
    </row>
    <row r="319" spans="1:83" ht="15" x14ac:dyDescent="0.2">
      <c r="A319" s="40"/>
      <c r="B319" s="43">
        <v>2</v>
      </c>
      <c r="C319" s="40" t="s">
        <v>1549</v>
      </c>
      <c r="D319" s="42"/>
      <c r="E319" s="48"/>
      <c r="F319" s="43"/>
      <c r="G319" s="43"/>
      <c r="H319" s="43"/>
      <c r="I319" s="43"/>
      <c r="J319" s="43"/>
      <c r="K319" s="43"/>
      <c r="L319" s="49">
        <f>SUM(L320:L325)-SUMIF(CE320:CE325, 1, L320:L325)</f>
        <v>82.72</v>
      </c>
    </row>
    <row r="320" spans="1:83" ht="15" x14ac:dyDescent="0.2">
      <c r="A320" s="40"/>
      <c r="B320" s="43"/>
      <c r="C320" s="40" t="s">
        <v>1552</v>
      </c>
      <c r="D320" s="42" t="s">
        <v>826</v>
      </c>
      <c r="E320" s="48"/>
      <c r="F320" s="43"/>
      <c r="G320" s="43">
        <f>Source!V611</f>
        <v>6.8000000000000005E-2</v>
      </c>
      <c r="H320" s="43"/>
      <c r="I320" s="43"/>
      <c r="J320" s="43"/>
      <c r="K320" s="43"/>
      <c r="L320" s="49">
        <f>SUMIF(CE321:CE325, 1, L321:L325)</f>
        <v>68.63</v>
      </c>
      <c r="CE320">
        <v>1</v>
      </c>
    </row>
    <row r="321" spans="1:83" ht="28.5" x14ac:dyDescent="0.2">
      <c r="A321" s="41"/>
      <c r="B321" s="41" t="s">
        <v>829</v>
      </c>
      <c r="C321" s="41" t="s">
        <v>831</v>
      </c>
      <c r="D321" s="42" t="s">
        <v>832</v>
      </c>
      <c r="E321" s="43">
        <v>0.17</v>
      </c>
      <c r="F321" s="43"/>
      <c r="G321" s="43">
        <f>SmtRes!CX462</f>
        <v>3.4000000000000002E-2</v>
      </c>
      <c r="H321" s="45"/>
      <c r="I321" s="44"/>
      <c r="J321" s="45">
        <f>SmtRes!CZ462</f>
        <v>1582.31</v>
      </c>
      <c r="K321" s="44"/>
      <c r="L321" s="45">
        <f>SmtRes!DG462</f>
        <v>53.8</v>
      </c>
    </row>
    <row r="322" spans="1:83" ht="28.5" x14ac:dyDescent="0.2">
      <c r="A322" s="41"/>
      <c r="B322" s="41" t="s">
        <v>833</v>
      </c>
      <c r="C322" s="41" t="s">
        <v>1550</v>
      </c>
      <c r="D322" s="42" t="s">
        <v>826</v>
      </c>
      <c r="E322" s="43">
        <f>SmtRes!DO462*SmtRes!AT462</f>
        <v>0.17</v>
      </c>
      <c r="F322" s="43"/>
      <c r="G322" s="43">
        <f>ROUND(E322*G315, 7)</f>
        <v>3.4000000000000002E-2</v>
      </c>
      <c r="H322" s="45"/>
      <c r="I322" s="44"/>
      <c r="J322" s="45">
        <f>ROUND(SmtRes!AG462/SmtRes!DO462, 2)</f>
        <v>1157.2</v>
      </c>
      <c r="K322" s="44"/>
      <c r="L322" s="45">
        <f>SmtRes!DH462</f>
        <v>39.340000000000003</v>
      </c>
      <c r="CE322">
        <v>1</v>
      </c>
    </row>
    <row r="323" spans="1:83" ht="28.5" x14ac:dyDescent="0.2">
      <c r="A323" s="41"/>
      <c r="B323" s="41" t="s">
        <v>847</v>
      </c>
      <c r="C323" s="41" t="s">
        <v>849</v>
      </c>
      <c r="D323" s="42" t="s">
        <v>832</v>
      </c>
      <c r="E323" s="43">
        <v>0.17</v>
      </c>
      <c r="F323" s="43"/>
      <c r="G323" s="43">
        <f>SmtRes!CX463</f>
        <v>3.4000000000000002E-2</v>
      </c>
      <c r="H323" s="45"/>
      <c r="I323" s="44"/>
      <c r="J323" s="45">
        <f>SmtRes!CZ463</f>
        <v>543.33000000000004</v>
      </c>
      <c r="K323" s="44"/>
      <c r="L323" s="45">
        <f>SmtRes!DG463</f>
        <v>18.47</v>
      </c>
    </row>
    <row r="324" spans="1:83" ht="28.5" x14ac:dyDescent="0.2">
      <c r="A324" s="41"/>
      <c r="B324" s="41" t="s">
        <v>840</v>
      </c>
      <c r="C324" s="41" t="s">
        <v>1551</v>
      </c>
      <c r="D324" s="42" t="s">
        <v>826</v>
      </c>
      <c r="E324" s="43">
        <f>SmtRes!DO463*SmtRes!AT463</f>
        <v>0.17</v>
      </c>
      <c r="F324" s="43"/>
      <c r="G324" s="43">
        <f>ROUND(E324*G315, 7)</f>
        <v>3.4000000000000002E-2</v>
      </c>
      <c r="H324" s="45"/>
      <c r="I324" s="44"/>
      <c r="J324" s="45">
        <f>ROUND(SmtRes!AG463/SmtRes!DO463, 2)</f>
        <v>861.47</v>
      </c>
      <c r="K324" s="44"/>
      <c r="L324" s="45">
        <f>SmtRes!DH463</f>
        <v>29.29</v>
      </c>
      <c r="CE324">
        <v>1</v>
      </c>
    </row>
    <row r="325" spans="1:83" ht="42.75" x14ac:dyDescent="0.2">
      <c r="A325" s="41"/>
      <c r="B325" s="41" t="s">
        <v>920</v>
      </c>
      <c r="C325" s="41" t="s">
        <v>922</v>
      </c>
      <c r="D325" s="42" t="s">
        <v>832</v>
      </c>
      <c r="E325" s="43">
        <v>1.51</v>
      </c>
      <c r="F325" s="43"/>
      <c r="G325" s="43">
        <f>SmtRes!CX464</f>
        <v>0.30199999999999999</v>
      </c>
      <c r="H325" s="45"/>
      <c r="I325" s="44"/>
      <c r="J325" s="45">
        <f>SmtRes!CZ464</f>
        <v>34.6</v>
      </c>
      <c r="K325" s="44"/>
      <c r="L325" s="45">
        <f>SmtRes!DG464</f>
        <v>10.45</v>
      </c>
    </row>
    <row r="326" spans="1:83" ht="15" x14ac:dyDescent="0.2">
      <c r="A326" s="40"/>
      <c r="B326" s="43">
        <v>4</v>
      </c>
      <c r="C326" s="40" t="s">
        <v>1562</v>
      </c>
      <c r="D326" s="42"/>
      <c r="E326" s="48"/>
      <c r="F326" s="43"/>
      <c r="G326" s="43"/>
      <c r="H326" s="43"/>
      <c r="I326" s="43"/>
      <c r="J326" s="43"/>
      <c r="K326" s="43"/>
      <c r="L326" s="49">
        <f>SUM(L327:L328)-SUMIF(CE327:CE328, 1, L327:L328)</f>
        <v>509.54</v>
      </c>
    </row>
    <row r="327" spans="1:83" ht="57" x14ac:dyDescent="0.2">
      <c r="A327" s="41"/>
      <c r="B327" s="41" t="s">
        <v>951</v>
      </c>
      <c r="C327" s="41" t="s">
        <v>953</v>
      </c>
      <c r="D327" s="42" t="s">
        <v>73</v>
      </c>
      <c r="E327" s="43">
        <v>0.65</v>
      </c>
      <c r="F327" s="43"/>
      <c r="G327" s="43">
        <f>SmtRes!CX465</f>
        <v>0.13</v>
      </c>
      <c r="H327" s="45">
        <f>SmtRes!CZ465</f>
        <v>155.63</v>
      </c>
      <c r="I327" s="44">
        <f>SmtRes!AI465</f>
        <v>0.77</v>
      </c>
      <c r="J327" s="45">
        <f>ROUND(H327*I327, 2)</f>
        <v>119.84</v>
      </c>
      <c r="K327" s="44"/>
      <c r="L327" s="45">
        <f>SmtRes!DF465</f>
        <v>15.58</v>
      </c>
    </row>
    <row r="328" spans="1:83" ht="57" x14ac:dyDescent="0.2">
      <c r="A328" s="41"/>
      <c r="B328" s="41" t="s">
        <v>954</v>
      </c>
      <c r="C328" s="50" t="s">
        <v>956</v>
      </c>
      <c r="D328" s="51" t="s">
        <v>73</v>
      </c>
      <c r="E328" s="52">
        <v>2</v>
      </c>
      <c r="F328" s="52"/>
      <c r="G328" s="52">
        <f>SmtRes!CX466</f>
        <v>0.4</v>
      </c>
      <c r="H328" s="53"/>
      <c r="I328" s="54"/>
      <c r="J328" s="53">
        <f>SmtRes!CZ466</f>
        <v>1234.9000000000001</v>
      </c>
      <c r="K328" s="54"/>
      <c r="L328" s="53">
        <f>SmtRes!DF466</f>
        <v>493.96</v>
      </c>
    </row>
    <row r="329" spans="1:83" ht="15" x14ac:dyDescent="0.2">
      <c r="A329" s="41"/>
      <c r="B329" s="41"/>
      <c r="C329" s="57" t="s">
        <v>1553</v>
      </c>
      <c r="D329" s="42"/>
      <c r="E329" s="43"/>
      <c r="F329" s="43"/>
      <c r="G329" s="43"/>
      <c r="H329" s="45"/>
      <c r="I329" s="44"/>
      <c r="J329" s="45"/>
      <c r="K329" s="44"/>
      <c r="L329" s="45">
        <f>L317+L319+L320+L326</f>
        <v>2222.31</v>
      </c>
    </row>
    <row r="330" spans="1:83" ht="14.25" x14ac:dyDescent="0.2">
      <c r="A330" s="41"/>
      <c r="B330" s="41"/>
      <c r="C330" s="41" t="s">
        <v>1554</v>
      </c>
      <c r="D330" s="42"/>
      <c r="E330" s="43"/>
      <c r="F330" s="43"/>
      <c r="G330" s="43"/>
      <c r="H330" s="45"/>
      <c r="I330" s="44"/>
      <c r="J330" s="45"/>
      <c r="K330" s="44"/>
      <c r="L330" s="45">
        <f>SUM(AR315:AR333)+SUM(AS315:AS333)+SUM(AT315:AT333)+SUM(AU315:AU333)+SUM(AV315:AV333)</f>
        <v>1630.05</v>
      </c>
    </row>
    <row r="331" spans="1:83" ht="28.5" x14ac:dyDescent="0.2">
      <c r="A331" s="41"/>
      <c r="B331" s="41" t="s">
        <v>55</v>
      </c>
      <c r="C331" s="41" t="s">
        <v>1564</v>
      </c>
      <c r="D331" s="42" t="s">
        <v>60</v>
      </c>
      <c r="E331" s="43">
        <f>Source!BZ611</f>
        <v>97</v>
      </c>
      <c r="F331" s="43"/>
      <c r="G331" s="43">
        <f>Source!AT611</f>
        <v>97</v>
      </c>
      <c r="H331" s="45"/>
      <c r="I331" s="44"/>
      <c r="J331" s="45"/>
      <c r="K331" s="44"/>
      <c r="L331" s="45">
        <f>SUM(AZ315:AZ333)</f>
        <v>1581.15</v>
      </c>
    </row>
    <row r="332" spans="1:83" ht="28.5" x14ac:dyDescent="0.2">
      <c r="A332" s="50"/>
      <c r="B332" s="50" t="s">
        <v>56</v>
      </c>
      <c r="C332" s="50" t="s">
        <v>1565</v>
      </c>
      <c r="D332" s="51" t="s">
        <v>60</v>
      </c>
      <c r="E332" s="52">
        <f>Source!CA611</f>
        <v>51</v>
      </c>
      <c r="F332" s="52"/>
      <c r="G332" s="52">
        <f>Source!AU611</f>
        <v>51</v>
      </c>
      <c r="H332" s="53"/>
      <c r="I332" s="54"/>
      <c r="J332" s="53"/>
      <c r="K332" s="54"/>
      <c r="L332" s="53">
        <f>SUM(BA315:BA333)</f>
        <v>831.33</v>
      </c>
    </row>
    <row r="333" spans="1:83" ht="15" x14ac:dyDescent="0.2">
      <c r="C333" s="268" t="s">
        <v>1557</v>
      </c>
      <c r="D333" s="268"/>
      <c r="E333" s="268"/>
      <c r="F333" s="268"/>
      <c r="G333" s="268"/>
      <c r="H333" s="268"/>
      <c r="I333" s="269">
        <f>IF(E315&lt;&gt;0,K333/E315, 0)</f>
        <v>23173.95</v>
      </c>
      <c r="J333" s="269"/>
      <c r="K333" s="269">
        <f>L317+L319+L326+L331+L332+L320</f>
        <v>4634.79</v>
      </c>
      <c r="L333" s="269"/>
      <c r="AD333">
        <f>ROUND((Source!AT611/100)*((ROUND(SUMIF(SmtRes!AQ460:'SmtRes'!AQ467,"=1",SmtRes!AD460:'SmtRes'!AD467)*Source!I611, 2)+ROUND(SUMIF(SmtRes!AQ460:'SmtRes'!AQ467,"=1",SmtRes!AC460:'SmtRes'!AC467)*Source!I611, 2))), 2)</f>
        <v>555</v>
      </c>
      <c r="AE333">
        <f>ROUND((Source!AU611/100)*((ROUND(SUMIF(SmtRes!AQ460:'SmtRes'!AQ467,"=1",SmtRes!AD460:'SmtRes'!AD467)*Source!I611, 2)+ROUND(SUMIF(SmtRes!AQ460:'SmtRes'!AQ467,"=1",SmtRes!AC460:'SmtRes'!AC467)*Source!I611, 2))), 2)</f>
        <v>291.81</v>
      </c>
      <c r="AN333" s="55">
        <f>L317+L319+L326+L331+L332+L320</f>
        <v>4634.79</v>
      </c>
      <c r="AO333" s="55">
        <f>L319</f>
        <v>82.72</v>
      </c>
      <c r="AQ333" t="s">
        <v>1558</v>
      </c>
      <c r="AR333" s="55">
        <f>L317</f>
        <v>1561.42</v>
      </c>
      <c r="AT333" s="55">
        <f>L320</f>
        <v>68.63</v>
      </c>
      <c r="AV333" t="s">
        <v>1558</v>
      </c>
      <c r="AW333" s="55">
        <f>L326</f>
        <v>509.54</v>
      </c>
      <c r="AZ333">
        <f>Source!X611</f>
        <v>1581.15</v>
      </c>
      <c r="BA333">
        <f>Source!Y611</f>
        <v>831.33</v>
      </c>
      <c r="CD333">
        <v>2</v>
      </c>
    </row>
    <row r="334" spans="1:83" ht="57" x14ac:dyDescent="0.2">
      <c r="A334" s="39" t="s">
        <v>185</v>
      </c>
      <c r="B334" s="41" t="str">
        <f>Source!F612</f>
        <v>08.3.08.02-1096</v>
      </c>
      <c r="C334" s="41" t="str">
        <f>Source!G612</f>
        <v>Уголок стальной горячекатаный равнополочный, марка стали 09Г2С, 12Г2С, ширина полок 50-90 мм, толщина полки 3-9 мм</v>
      </c>
      <c r="D334" s="42" t="str">
        <f>Source!H612</f>
        <v>т</v>
      </c>
      <c r="E334" s="43">
        <f>Source!K612</f>
        <v>2.2620000000000001E-2</v>
      </c>
      <c r="F334" s="43"/>
      <c r="G334" s="43">
        <f>Source!I612</f>
        <v>2.2620000000000001E-2</v>
      </c>
      <c r="H334" s="45">
        <f>Source!AL612</f>
        <v>73435</v>
      </c>
      <c r="I334" s="44">
        <f>IF(Source!BC612&lt;&gt; 0, Source!BC612, 1)</f>
        <v>0.55000000000000004</v>
      </c>
      <c r="J334" s="45">
        <f>ROUND(H334*I334, 2)</f>
        <v>40389.25</v>
      </c>
      <c r="K334" s="44"/>
      <c r="L334" s="45">
        <f>Source!P612</f>
        <v>913.6</v>
      </c>
    </row>
    <row r="335" spans="1:83" x14ac:dyDescent="0.2">
      <c r="A335" s="61"/>
      <c r="B335" s="61"/>
      <c r="C335" s="62" t="str">
        <f>"Объем: "&amp;Source!I612&amp;"=3*"&amp;"3,77*"&amp;"2/"&amp;"1000"</f>
        <v>Объем: 0,02262=3*3,77*2/1000</v>
      </c>
      <c r="D335" s="61"/>
      <c r="E335" s="61"/>
      <c r="F335" s="61"/>
      <c r="G335" s="61"/>
      <c r="H335" s="61"/>
      <c r="I335" s="61"/>
      <c r="J335" s="61"/>
      <c r="K335" s="61"/>
      <c r="L335" s="61"/>
    </row>
    <row r="336" spans="1:83" ht="15" x14ac:dyDescent="0.2">
      <c r="C336" s="268" t="s">
        <v>1557</v>
      </c>
      <c r="D336" s="268"/>
      <c r="E336" s="268"/>
      <c r="F336" s="268"/>
      <c r="G336" s="268"/>
      <c r="H336" s="268"/>
      <c r="I336" s="269">
        <f>IF(E334&lt;&gt;0,K336/E334, 0)</f>
        <v>40389.040000000001</v>
      </c>
      <c r="J336" s="269"/>
      <c r="K336" s="269">
        <f>L334</f>
        <v>913.6</v>
      </c>
      <c r="L336" s="269"/>
      <c r="AD336">
        <f>ROUND((Source!AT612/100)*((ROUND(ROUND(Source!AO612,2)*Source!I612, 2)+ROUND(ROUND(Source!AN612,2)*Source!I612, 2))), 2)</f>
        <v>0</v>
      </c>
      <c r="AE336">
        <f>ROUND((Source!AU612/100)*((ROUND(ROUND(Source!AO612,2)*Source!I612, 2)+ROUND(ROUND(Source!AN612,2)*Source!I612, 2))), 2)</f>
        <v>0</v>
      </c>
      <c r="AN336" s="55">
        <f>L334</f>
        <v>913.6</v>
      </c>
      <c r="AO336">
        <f>0</f>
        <v>0</v>
      </c>
      <c r="AQ336" t="s">
        <v>1558</v>
      </c>
      <c r="AR336">
        <f>0</f>
        <v>0</v>
      </c>
      <c r="AT336">
        <f>0</f>
        <v>0</v>
      </c>
      <c r="AV336" t="s">
        <v>1558</v>
      </c>
      <c r="AW336" s="55">
        <f>L334</f>
        <v>913.6</v>
      </c>
      <c r="AZ336">
        <f>Source!X612</f>
        <v>0</v>
      </c>
      <c r="BA336">
        <f>Source!Y612</f>
        <v>0</v>
      </c>
      <c r="CD336">
        <v>1</v>
      </c>
    </row>
    <row r="337" spans="1:83" ht="42.75" x14ac:dyDescent="0.2">
      <c r="A337" s="39" t="s">
        <v>188</v>
      </c>
      <c r="B337" s="41" t="s">
        <v>1575</v>
      </c>
      <c r="C337" s="41" t="str">
        <f>Source!G613</f>
        <v>Проводник заземляющий открыто по строительным основаниям: из круглой стали диаметром 12 мм</v>
      </c>
      <c r="D337" s="42" t="str">
        <f>Source!H613</f>
        <v>100 м</v>
      </c>
      <c r="E337" s="43">
        <f>Source!K613</f>
        <v>0.16</v>
      </c>
      <c r="F337" s="43"/>
      <c r="G337" s="43">
        <f>Source!I613</f>
        <v>0.16</v>
      </c>
      <c r="H337" s="45"/>
      <c r="I337" s="44"/>
      <c r="J337" s="45"/>
      <c r="K337" s="44"/>
      <c r="L337" s="45"/>
    </row>
    <row r="338" spans="1:83" x14ac:dyDescent="0.2">
      <c r="C338" s="60" t="str">
        <f>"Объем: "&amp;Source!I613&amp;"=8*"&amp;"2/"&amp;"100"</f>
        <v>Объем: 0,16=8*2/100</v>
      </c>
    </row>
    <row r="339" spans="1:83" ht="15" x14ac:dyDescent="0.2">
      <c r="A339" s="40"/>
      <c r="B339" s="43">
        <v>1</v>
      </c>
      <c r="C339" s="40" t="s">
        <v>1548</v>
      </c>
      <c r="D339" s="42" t="s">
        <v>826</v>
      </c>
      <c r="E339" s="48"/>
      <c r="F339" s="43"/>
      <c r="G339" s="43">
        <f>Source!U613</f>
        <v>2.96</v>
      </c>
      <c r="H339" s="43"/>
      <c r="I339" s="43"/>
      <c r="J339" s="43"/>
      <c r="K339" s="43"/>
      <c r="L339" s="49">
        <f>SUM(L340:L340)-SUMIF(CE340:CE340, 1, L340:L340)</f>
        <v>2492.88</v>
      </c>
    </row>
    <row r="340" spans="1:83" ht="14.25" x14ac:dyDescent="0.2">
      <c r="A340" s="41"/>
      <c r="B340" s="41" t="s">
        <v>949</v>
      </c>
      <c r="C340" s="41" t="s">
        <v>950</v>
      </c>
      <c r="D340" s="42" t="s">
        <v>826</v>
      </c>
      <c r="E340" s="43">
        <v>18.5</v>
      </c>
      <c r="F340" s="43"/>
      <c r="G340" s="43">
        <f>SmtRes!CX468</f>
        <v>2.96</v>
      </c>
      <c r="H340" s="45"/>
      <c r="I340" s="44"/>
      <c r="J340" s="45">
        <f>SmtRes!CZ468</f>
        <v>842.19</v>
      </c>
      <c r="K340" s="44"/>
      <c r="L340" s="45">
        <f>SmtRes!DI468</f>
        <v>2492.88</v>
      </c>
    </row>
    <row r="341" spans="1:83" ht="15" x14ac:dyDescent="0.2">
      <c r="A341" s="40"/>
      <c r="B341" s="43">
        <v>2</v>
      </c>
      <c r="C341" s="40" t="s">
        <v>1549</v>
      </c>
      <c r="D341" s="42"/>
      <c r="E341" s="48"/>
      <c r="F341" s="43"/>
      <c r="G341" s="43"/>
      <c r="H341" s="43"/>
      <c r="I341" s="43"/>
      <c r="J341" s="43"/>
      <c r="K341" s="43"/>
      <c r="L341" s="49">
        <f>SUM(L342:L347)-SUMIF(CE342:CE347, 1, L342:L347)</f>
        <v>73.87</v>
      </c>
    </row>
    <row r="342" spans="1:83" ht="15" x14ac:dyDescent="0.2">
      <c r="A342" s="40"/>
      <c r="B342" s="43"/>
      <c r="C342" s="40" t="s">
        <v>1552</v>
      </c>
      <c r="D342" s="42" t="s">
        <v>826</v>
      </c>
      <c r="E342" s="48"/>
      <c r="F342" s="43"/>
      <c r="G342" s="43">
        <f>Source!V613</f>
        <v>5.4399999999999997E-2</v>
      </c>
      <c r="H342" s="43"/>
      <c r="I342" s="43"/>
      <c r="J342" s="43"/>
      <c r="K342" s="43"/>
      <c r="L342" s="49">
        <f>SUMIF(CE343:CE347, 1, L343:L347)</f>
        <v>54.91</v>
      </c>
      <c r="CE342">
        <v>1</v>
      </c>
    </row>
    <row r="343" spans="1:83" ht="28.5" x14ac:dyDescent="0.2">
      <c r="A343" s="41"/>
      <c r="B343" s="41" t="s">
        <v>829</v>
      </c>
      <c r="C343" s="41" t="s">
        <v>831</v>
      </c>
      <c r="D343" s="42" t="s">
        <v>832</v>
      </c>
      <c r="E343" s="43">
        <v>0.17</v>
      </c>
      <c r="F343" s="43"/>
      <c r="G343" s="43">
        <f>SmtRes!CX470</f>
        <v>2.7199999999999998E-2</v>
      </c>
      <c r="H343" s="45"/>
      <c r="I343" s="44"/>
      <c r="J343" s="45">
        <f>SmtRes!CZ470</f>
        <v>1582.31</v>
      </c>
      <c r="K343" s="44"/>
      <c r="L343" s="45">
        <f>SmtRes!DG470</f>
        <v>43.04</v>
      </c>
    </row>
    <row r="344" spans="1:83" ht="28.5" x14ac:dyDescent="0.2">
      <c r="A344" s="41"/>
      <c r="B344" s="41" t="s">
        <v>833</v>
      </c>
      <c r="C344" s="41" t="s">
        <v>1550</v>
      </c>
      <c r="D344" s="42" t="s">
        <v>826</v>
      </c>
      <c r="E344" s="43">
        <f>SmtRes!DO470*SmtRes!AT470</f>
        <v>0.17</v>
      </c>
      <c r="F344" s="43"/>
      <c r="G344" s="43">
        <f>ROUND(E344*G337, 7)</f>
        <v>2.7199999999999998E-2</v>
      </c>
      <c r="H344" s="45"/>
      <c r="I344" s="44"/>
      <c r="J344" s="45">
        <f>ROUND(SmtRes!AG470/SmtRes!DO470, 2)</f>
        <v>1157.2</v>
      </c>
      <c r="K344" s="44"/>
      <c r="L344" s="45">
        <f>SmtRes!DH470</f>
        <v>31.48</v>
      </c>
      <c r="CE344">
        <v>1</v>
      </c>
    </row>
    <row r="345" spans="1:83" ht="28.5" x14ac:dyDescent="0.2">
      <c r="A345" s="41"/>
      <c r="B345" s="41" t="s">
        <v>847</v>
      </c>
      <c r="C345" s="41" t="s">
        <v>849</v>
      </c>
      <c r="D345" s="42" t="s">
        <v>832</v>
      </c>
      <c r="E345" s="43">
        <v>0.17</v>
      </c>
      <c r="F345" s="43"/>
      <c r="G345" s="43">
        <f>SmtRes!CX471</f>
        <v>2.7199999999999998E-2</v>
      </c>
      <c r="H345" s="45"/>
      <c r="I345" s="44"/>
      <c r="J345" s="45">
        <f>SmtRes!CZ471</f>
        <v>543.33000000000004</v>
      </c>
      <c r="K345" s="44"/>
      <c r="L345" s="45">
        <f>SmtRes!DG471</f>
        <v>14.78</v>
      </c>
    </row>
    <row r="346" spans="1:83" ht="28.5" x14ac:dyDescent="0.2">
      <c r="A346" s="41"/>
      <c r="B346" s="41" t="s">
        <v>840</v>
      </c>
      <c r="C346" s="41" t="s">
        <v>1551</v>
      </c>
      <c r="D346" s="42" t="s">
        <v>826</v>
      </c>
      <c r="E346" s="43">
        <f>SmtRes!DO471*SmtRes!AT471</f>
        <v>0.17</v>
      </c>
      <c r="F346" s="43"/>
      <c r="G346" s="43">
        <f>ROUND(E346*G337, 7)</f>
        <v>2.7199999999999998E-2</v>
      </c>
      <c r="H346" s="45"/>
      <c r="I346" s="44"/>
      <c r="J346" s="45">
        <f>ROUND(SmtRes!AG471/SmtRes!DO471, 2)</f>
        <v>861.47</v>
      </c>
      <c r="K346" s="44"/>
      <c r="L346" s="45">
        <f>SmtRes!DH471</f>
        <v>23.43</v>
      </c>
      <c r="CE346">
        <v>1</v>
      </c>
    </row>
    <row r="347" spans="1:83" ht="42.75" x14ac:dyDescent="0.2">
      <c r="A347" s="41"/>
      <c r="B347" s="41" t="s">
        <v>920</v>
      </c>
      <c r="C347" s="41" t="s">
        <v>922</v>
      </c>
      <c r="D347" s="42" t="s">
        <v>832</v>
      </c>
      <c r="E347" s="43">
        <v>2.9</v>
      </c>
      <c r="F347" s="43"/>
      <c r="G347" s="43">
        <f>SmtRes!CX472</f>
        <v>0.46400000000000002</v>
      </c>
      <c r="H347" s="45"/>
      <c r="I347" s="44"/>
      <c r="J347" s="45">
        <f>SmtRes!CZ472</f>
        <v>34.6</v>
      </c>
      <c r="K347" s="44"/>
      <c r="L347" s="45">
        <f>SmtRes!DG472</f>
        <v>16.05</v>
      </c>
    </row>
    <row r="348" spans="1:83" ht="15" x14ac:dyDescent="0.2">
      <c r="A348" s="40"/>
      <c r="B348" s="43">
        <v>4</v>
      </c>
      <c r="C348" s="40" t="s">
        <v>1562</v>
      </c>
      <c r="D348" s="42"/>
      <c r="E348" s="48"/>
      <c r="F348" s="43"/>
      <c r="G348" s="43"/>
      <c r="H348" s="43"/>
      <c r="I348" s="43"/>
      <c r="J348" s="43"/>
      <c r="K348" s="43"/>
      <c r="L348" s="49">
        <f>SUM(L349:L351)-SUMIF(CE349:CE351, 1, L349:L351)</f>
        <v>521.89</v>
      </c>
    </row>
    <row r="349" spans="1:83" ht="57" x14ac:dyDescent="0.2">
      <c r="A349" s="41"/>
      <c r="B349" s="41" t="s">
        <v>951</v>
      </c>
      <c r="C349" s="41" t="s">
        <v>953</v>
      </c>
      <c r="D349" s="42" t="s">
        <v>73</v>
      </c>
      <c r="E349" s="43">
        <v>0.9</v>
      </c>
      <c r="F349" s="43"/>
      <c r="G349" s="43">
        <f>SmtRes!CX473</f>
        <v>0.14399999999999999</v>
      </c>
      <c r="H349" s="45">
        <f>SmtRes!CZ473</f>
        <v>155.63</v>
      </c>
      <c r="I349" s="44">
        <f>SmtRes!AI473</f>
        <v>0.77</v>
      </c>
      <c r="J349" s="45">
        <f>ROUND(H349*I349, 2)</f>
        <v>119.84</v>
      </c>
      <c r="K349" s="44"/>
      <c r="L349" s="45">
        <f>SmtRes!DF473</f>
        <v>17.260000000000002</v>
      </c>
    </row>
    <row r="350" spans="1:83" ht="42.75" x14ac:dyDescent="0.2">
      <c r="A350" s="41"/>
      <c r="B350" s="41" t="s">
        <v>957</v>
      </c>
      <c r="C350" s="41" t="s">
        <v>959</v>
      </c>
      <c r="D350" s="42" t="s">
        <v>166</v>
      </c>
      <c r="E350" s="43">
        <v>4.0000000000000001E-3</v>
      </c>
      <c r="F350" s="43"/>
      <c r="G350" s="43">
        <f>SmtRes!CX474</f>
        <v>6.4000000000000005E-4</v>
      </c>
      <c r="H350" s="45"/>
      <c r="I350" s="44"/>
      <c r="J350" s="45">
        <f>SmtRes!CZ474</f>
        <v>47547.86</v>
      </c>
      <c r="K350" s="44"/>
      <c r="L350" s="45">
        <f>SmtRes!DF474</f>
        <v>30.43</v>
      </c>
    </row>
    <row r="351" spans="1:83" ht="57" x14ac:dyDescent="0.2">
      <c r="A351" s="41"/>
      <c r="B351" s="41" t="s">
        <v>954</v>
      </c>
      <c r="C351" s="50" t="s">
        <v>956</v>
      </c>
      <c r="D351" s="51" t="s">
        <v>73</v>
      </c>
      <c r="E351" s="52">
        <v>2.4</v>
      </c>
      <c r="F351" s="52"/>
      <c r="G351" s="52">
        <f>SmtRes!CX475</f>
        <v>0.38400000000000001</v>
      </c>
      <c r="H351" s="53"/>
      <c r="I351" s="54"/>
      <c r="J351" s="53">
        <f>SmtRes!CZ475</f>
        <v>1234.9000000000001</v>
      </c>
      <c r="K351" s="54"/>
      <c r="L351" s="53">
        <f>SmtRes!DF475</f>
        <v>474.2</v>
      </c>
    </row>
    <row r="352" spans="1:83" ht="15" x14ac:dyDescent="0.2">
      <c r="A352" s="41"/>
      <c r="B352" s="41"/>
      <c r="C352" s="57" t="s">
        <v>1553</v>
      </c>
      <c r="D352" s="42"/>
      <c r="E352" s="43"/>
      <c r="F352" s="43"/>
      <c r="G352" s="43"/>
      <c r="H352" s="45"/>
      <c r="I352" s="44"/>
      <c r="J352" s="45"/>
      <c r="K352" s="44"/>
      <c r="L352" s="45">
        <f>L339+L341+L342+L348</f>
        <v>3143.55</v>
      </c>
    </row>
    <row r="353" spans="1:82" ht="14.25" x14ac:dyDescent="0.2">
      <c r="A353" s="41"/>
      <c r="B353" s="41"/>
      <c r="C353" s="41" t="s">
        <v>1554</v>
      </c>
      <c r="D353" s="42"/>
      <c r="E353" s="43"/>
      <c r="F353" s="43"/>
      <c r="G353" s="43"/>
      <c r="H353" s="45"/>
      <c r="I353" s="44"/>
      <c r="J353" s="45"/>
      <c r="K353" s="44"/>
      <c r="L353" s="45">
        <f>SUM(AR337:AR356)+SUM(AS337:AS356)+SUM(AT337:AT356)+SUM(AU337:AU356)+SUM(AV337:AV356)</f>
        <v>2547.79</v>
      </c>
    </row>
    <row r="354" spans="1:82" ht="28.5" x14ac:dyDescent="0.2">
      <c r="A354" s="41"/>
      <c r="B354" s="41" t="s">
        <v>55</v>
      </c>
      <c r="C354" s="41" t="s">
        <v>1564</v>
      </c>
      <c r="D354" s="42" t="s">
        <v>60</v>
      </c>
      <c r="E354" s="43">
        <f>Source!BZ613</f>
        <v>97</v>
      </c>
      <c r="F354" s="43"/>
      <c r="G354" s="43">
        <f>Source!AT613</f>
        <v>97</v>
      </c>
      <c r="H354" s="45"/>
      <c r="I354" s="44"/>
      <c r="J354" s="45"/>
      <c r="K354" s="44"/>
      <c r="L354" s="45">
        <f>SUM(AZ337:AZ356)</f>
        <v>2471.36</v>
      </c>
    </row>
    <row r="355" spans="1:82" ht="28.5" x14ac:dyDescent="0.2">
      <c r="A355" s="50"/>
      <c r="B355" s="50" t="s">
        <v>56</v>
      </c>
      <c r="C355" s="50" t="s">
        <v>1565</v>
      </c>
      <c r="D355" s="51" t="s">
        <v>60</v>
      </c>
      <c r="E355" s="52">
        <f>Source!CA613</f>
        <v>51</v>
      </c>
      <c r="F355" s="52"/>
      <c r="G355" s="52">
        <f>Source!AU613</f>
        <v>51</v>
      </c>
      <c r="H355" s="53"/>
      <c r="I355" s="54"/>
      <c r="J355" s="53"/>
      <c r="K355" s="54"/>
      <c r="L355" s="53">
        <f>SUM(BA337:BA356)</f>
        <v>1299.3699999999999</v>
      </c>
    </row>
    <row r="356" spans="1:82" ht="15" x14ac:dyDescent="0.2">
      <c r="C356" s="268" t="s">
        <v>1557</v>
      </c>
      <c r="D356" s="268"/>
      <c r="E356" s="268"/>
      <c r="F356" s="268"/>
      <c r="G356" s="268"/>
      <c r="H356" s="268"/>
      <c r="I356" s="269">
        <f>IF(E337&lt;&gt;0,K356/E337, 0)</f>
        <v>43214.25</v>
      </c>
      <c r="J356" s="269"/>
      <c r="K356" s="269">
        <f>L339+L341+L348+L354+L355+L342</f>
        <v>6914.28</v>
      </c>
      <c r="L356" s="269"/>
      <c r="AD356">
        <f>ROUND((Source!AT613/100)*((ROUND(SUMIF(SmtRes!AQ468:'SmtRes'!AQ476,"=1",SmtRes!AD468:'SmtRes'!AD476)*Source!I613, 2)+ROUND(SUMIF(SmtRes!AQ468:'SmtRes'!AQ476,"=1",SmtRes!AC468:'SmtRes'!AC476)*Source!I613, 2))), 2)</f>
        <v>444.01</v>
      </c>
      <c r="AE356">
        <f>ROUND((Source!AU613/100)*((ROUND(SUMIF(SmtRes!AQ468:'SmtRes'!AQ476,"=1",SmtRes!AD468:'SmtRes'!AD476)*Source!I613, 2)+ROUND(SUMIF(SmtRes!AQ468:'SmtRes'!AQ476,"=1",SmtRes!AC468:'SmtRes'!AC476)*Source!I613, 2))), 2)</f>
        <v>233.45</v>
      </c>
      <c r="AN356" s="55">
        <f>L339+L341+L348+L354+L355+L342</f>
        <v>6914.28</v>
      </c>
      <c r="AO356" s="55">
        <f>L341</f>
        <v>73.87</v>
      </c>
      <c r="AQ356" t="s">
        <v>1558</v>
      </c>
      <c r="AR356" s="55">
        <f>L339</f>
        <v>2492.88</v>
      </c>
      <c r="AT356" s="55">
        <f>L342</f>
        <v>54.91</v>
      </c>
      <c r="AV356" t="s">
        <v>1558</v>
      </c>
      <c r="AW356" s="55">
        <f>L348</f>
        <v>521.89</v>
      </c>
      <c r="AZ356">
        <f>Source!X613</f>
        <v>2471.36</v>
      </c>
      <c r="BA356">
        <f>Source!Y613</f>
        <v>1299.3699999999999</v>
      </c>
      <c r="CD356">
        <v>2</v>
      </c>
    </row>
    <row r="357" spans="1:82" ht="42.75" x14ac:dyDescent="0.2">
      <c r="A357" s="39" t="s">
        <v>192</v>
      </c>
      <c r="B357" s="41" t="str">
        <f>Source!F614</f>
        <v>08.4.03.03-0032</v>
      </c>
      <c r="C357" s="41" t="str">
        <f>Source!G614</f>
        <v>Сталь арматурная горячекатаная периодического профиля, класс A-III, диаметр 12 мм</v>
      </c>
      <c r="D357" s="42" t="str">
        <f>Source!H614</f>
        <v>т</v>
      </c>
      <c r="E357" s="43">
        <f>Source!K614</f>
        <v>1.4208E-2</v>
      </c>
      <c r="F357" s="43"/>
      <c r="G357" s="43">
        <f>Source!I614</f>
        <v>1.4208E-2</v>
      </c>
      <c r="H357" s="45"/>
      <c r="I357" s="44"/>
      <c r="J357" s="45">
        <f>Source!AL614</f>
        <v>41477.56</v>
      </c>
      <c r="K357" s="44"/>
      <c r="L357" s="45">
        <f>Source!P614</f>
        <v>589.30999999999995</v>
      </c>
    </row>
    <row r="358" spans="1:82" x14ac:dyDescent="0.2">
      <c r="A358" s="61"/>
      <c r="B358" s="61"/>
      <c r="C358" s="62" t="str">
        <f>"Объем: "&amp;Source!I614&amp;"=8*"&amp;"0,888*"&amp;"2/"&amp;"1000"</f>
        <v>Объем: 0,014208=8*0,888*2/1000</v>
      </c>
      <c r="D358" s="61"/>
      <c r="E358" s="61"/>
      <c r="F358" s="61"/>
      <c r="G358" s="61"/>
      <c r="H358" s="61"/>
      <c r="I358" s="61"/>
      <c r="J358" s="61"/>
      <c r="K358" s="61"/>
      <c r="L358" s="61"/>
    </row>
    <row r="359" spans="1:82" ht="15" x14ac:dyDescent="0.2">
      <c r="C359" s="268" t="s">
        <v>1557</v>
      </c>
      <c r="D359" s="268"/>
      <c r="E359" s="268"/>
      <c r="F359" s="268"/>
      <c r="G359" s="268"/>
      <c r="H359" s="268"/>
      <c r="I359" s="269">
        <f>IF(E357&lt;&gt;0,K359/E357, 0)</f>
        <v>41477.339999999997</v>
      </c>
      <c r="J359" s="269"/>
      <c r="K359" s="269">
        <f>L357</f>
        <v>589.30999999999995</v>
      </c>
      <c r="L359" s="269"/>
      <c r="AD359">
        <f>ROUND((Source!AT614/100)*((ROUND(ROUND(Source!AO614,2)*Source!I614, 2)+ROUND(ROUND(Source!AN614,2)*Source!I614, 2))), 2)</f>
        <v>0</v>
      </c>
      <c r="AE359">
        <f>ROUND((Source!AU614/100)*((ROUND(ROUND(Source!AO614,2)*Source!I614, 2)+ROUND(ROUND(Source!AN614,2)*Source!I614, 2))), 2)</f>
        <v>0</v>
      </c>
      <c r="AN359" s="55">
        <f>L357</f>
        <v>589.30999999999995</v>
      </c>
      <c r="AO359">
        <f>0</f>
        <v>0</v>
      </c>
      <c r="AQ359" t="s">
        <v>1558</v>
      </c>
      <c r="AR359">
        <f>0</f>
        <v>0</v>
      </c>
      <c r="AT359">
        <f>0</f>
        <v>0</v>
      </c>
      <c r="AV359" t="s">
        <v>1558</v>
      </c>
      <c r="AW359" s="55">
        <f>L357</f>
        <v>589.30999999999995</v>
      </c>
      <c r="AZ359">
        <f>Source!X614</f>
        <v>0</v>
      </c>
      <c r="BA359">
        <f>Source!Y614</f>
        <v>0</v>
      </c>
      <c r="CD359">
        <v>1</v>
      </c>
    </row>
    <row r="360" spans="1:82" ht="42.75" x14ac:dyDescent="0.2">
      <c r="A360" s="39" t="s">
        <v>203</v>
      </c>
      <c r="B360" s="41" t="s">
        <v>1639</v>
      </c>
      <c r="C360" s="41" t="str">
        <f>Source!G617</f>
        <v>Расчистка площадей от кустарника и мелколесья вручную: при средней поросли</v>
      </c>
      <c r="D360" s="42" t="str">
        <f>Source!H617</f>
        <v>100 м2</v>
      </c>
      <c r="E360" s="43">
        <f>Source!K617</f>
        <v>0.41</v>
      </c>
      <c r="F360" s="43"/>
      <c r="G360" s="43">
        <f>Source!I617</f>
        <v>0.41</v>
      </c>
      <c r="H360" s="45"/>
      <c r="I360" s="44"/>
      <c r="J360" s="45"/>
      <c r="K360" s="44"/>
      <c r="L360" s="45"/>
    </row>
    <row r="361" spans="1:82" x14ac:dyDescent="0.2">
      <c r="C361" s="60" t="str">
        <f>"Объем: "&amp;Source!I617&amp;"=41/"&amp;"100"</f>
        <v>Объем: 0,41=41/100</v>
      </c>
    </row>
    <row r="362" spans="1:82" ht="15" x14ac:dyDescent="0.2">
      <c r="A362" s="40"/>
      <c r="B362" s="43">
        <v>1</v>
      </c>
      <c r="C362" s="40" t="s">
        <v>1548</v>
      </c>
      <c r="D362" s="42" t="s">
        <v>826</v>
      </c>
      <c r="E362" s="48"/>
      <c r="F362" s="43"/>
      <c r="G362" s="43">
        <f>Source!U617</f>
        <v>1.8163</v>
      </c>
      <c r="H362" s="43"/>
      <c r="I362" s="43"/>
      <c r="J362" s="43"/>
      <c r="K362" s="43"/>
      <c r="L362" s="49">
        <f>SUM(L363:L363)-SUMIF(CE363:CE363, 1, L363:L363)</f>
        <v>1389.54</v>
      </c>
    </row>
    <row r="363" spans="1:82" ht="14.25" x14ac:dyDescent="0.2">
      <c r="A363" s="41"/>
      <c r="B363" s="41" t="s">
        <v>960</v>
      </c>
      <c r="C363" s="50" t="s">
        <v>961</v>
      </c>
      <c r="D363" s="51" t="s">
        <v>826</v>
      </c>
      <c r="E363" s="52">
        <v>4.43</v>
      </c>
      <c r="F363" s="52"/>
      <c r="G363" s="52">
        <f>SmtRes!CX488</f>
        <v>1.8163</v>
      </c>
      <c r="H363" s="53"/>
      <c r="I363" s="54"/>
      <c r="J363" s="53">
        <f>SmtRes!CZ488</f>
        <v>765.04</v>
      </c>
      <c r="K363" s="54"/>
      <c r="L363" s="53">
        <f>SmtRes!DI488</f>
        <v>1389.54</v>
      </c>
    </row>
    <row r="364" spans="1:82" ht="15" x14ac:dyDescent="0.2">
      <c r="A364" s="41"/>
      <c r="B364" s="41"/>
      <c r="C364" s="57" t="s">
        <v>1553</v>
      </c>
      <c r="D364" s="42"/>
      <c r="E364" s="43"/>
      <c r="F364" s="43"/>
      <c r="G364" s="43"/>
      <c r="H364" s="45"/>
      <c r="I364" s="44"/>
      <c r="J364" s="45"/>
      <c r="K364" s="44"/>
      <c r="L364" s="45">
        <f>L362</f>
        <v>1389.54</v>
      </c>
    </row>
    <row r="365" spans="1:82" ht="14.25" x14ac:dyDescent="0.2">
      <c r="A365" s="41"/>
      <c r="B365" s="41"/>
      <c r="C365" s="41" t="s">
        <v>1554</v>
      </c>
      <c r="D365" s="42"/>
      <c r="E365" s="43"/>
      <c r="F365" s="43"/>
      <c r="G365" s="43"/>
      <c r="H365" s="45"/>
      <c r="I365" s="44"/>
      <c r="J365" s="45"/>
      <c r="K365" s="44"/>
      <c r="L365" s="45">
        <f>SUM(AR360:AR368)+SUM(AS360:AS368)+SUM(AT360:AT368)+SUM(AU360:AU368)+SUM(AV360:AV368)</f>
        <v>1389.54</v>
      </c>
    </row>
    <row r="366" spans="1:82" ht="57" x14ac:dyDescent="0.2">
      <c r="A366" s="41"/>
      <c r="B366" s="41" t="s">
        <v>304</v>
      </c>
      <c r="C366" s="41" t="s">
        <v>1640</v>
      </c>
      <c r="D366" s="42" t="s">
        <v>60</v>
      </c>
      <c r="E366" s="43">
        <f>Source!BZ617</f>
        <v>89</v>
      </c>
      <c r="F366" s="43"/>
      <c r="G366" s="43">
        <f>Source!AT617</f>
        <v>89</v>
      </c>
      <c r="H366" s="45"/>
      <c r="I366" s="44"/>
      <c r="J366" s="45"/>
      <c r="K366" s="44"/>
      <c r="L366" s="45">
        <f>SUM(AZ360:AZ368)</f>
        <v>1236.69</v>
      </c>
    </row>
    <row r="367" spans="1:82" ht="57" x14ac:dyDescent="0.2">
      <c r="A367" s="50"/>
      <c r="B367" s="50" t="s">
        <v>305</v>
      </c>
      <c r="C367" s="50" t="s">
        <v>1641</v>
      </c>
      <c r="D367" s="51" t="s">
        <v>60</v>
      </c>
      <c r="E367" s="52">
        <f>Source!CA617</f>
        <v>41</v>
      </c>
      <c r="F367" s="52"/>
      <c r="G367" s="52">
        <f>Source!AU617</f>
        <v>41</v>
      </c>
      <c r="H367" s="53"/>
      <c r="I367" s="54"/>
      <c r="J367" s="53"/>
      <c r="K367" s="54"/>
      <c r="L367" s="53">
        <f>SUM(BA360:BA368)</f>
        <v>569.71</v>
      </c>
    </row>
    <row r="368" spans="1:82" ht="15" x14ac:dyDescent="0.2">
      <c r="C368" s="268" t="s">
        <v>1557</v>
      </c>
      <c r="D368" s="268"/>
      <c r="E368" s="268"/>
      <c r="F368" s="268"/>
      <c r="G368" s="268"/>
      <c r="H368" s="268"/>
      <c r="I368" s="269">
        <f>IF(E360&lt;&gt;0,K368/E360, 0)</f>
        <v>7794.98</v>
      </c>
      <c r="J368" s="269"/>
      <c r="K368" s="269">
        <f>L362+L366+L367</f>
        <v>3195.94</v>
      </c>
      <c r="L368" s="269"/>
      <c r="AD368">
        <f>ROUND((Source!AT617/100)*((ROUND(SUMIF(SmtRes!AQ488:'SmtRes'!AQ488,"=1",SmtRes!AD488:'SmtRes'!AD488)*Source!I617, 2)+ROUND(SUMIF(SmtRes!AQ488:'SmtRes'!AQ488,"=1",SmtRes!AC488:'SmtRes'!AC488)*Source!I617, 2))), 2)</f>
        <v>279.17</v>
      </c>
      <c r="AE368">
        <f>ROUND((Source!AU617/100)*((ROUND(SUMIF(SmtRes!AQ488:'SmtRes'!AQ488,"=1",SmtRes!AD488:'SmtRes'!AD488)*Source!I617, 2)+ROUND(SUMIF(SmtRes!AQ488:'SmtRes'!AQ488,"=1",SmtRes!AC488:'SmtRes'!AC488)*Source!I617, 2))), 2)</f>
        <v>128.6</v>
      </c>
      <c r="AN368" s="55">
        <f>L362+L366+L367</f>
        <v>3195.94</v>
      </c>
      <c r="AO368">
        <f>0</f>
        <v>0</v>
      </c>
      <c r="AQ368" t="s">
        <v>1558</v>
      </c>
      <c r="AR368" s="55">
        <f>L362</f>
        <v>1389.54</v>
      </c>
      <c r="AT368">
        <f>0</f>
        <v>0</v>
      </c>
      <c r="AV368" t="s">
        <v>1558</v>
      </c>
      <c r="AW368">
        <f>0</f>
        <v>0</v>
      </c>
      <c r="AZ368">
        <f>Source!X617</f>
        <v>1236.69</v>
      </c>
      <c r="BA368">
        <f>Source!Y617</f>
        <v>569.71</v>
      </c>
      <c r="CD368">
        <v>1</v>
      </c>
    </row>
    <row r="370" spans="1:12" ht="15" x14ac:dyDescent="0.2">
      <c r="A370" s="64"/>
      <c r="B370" s="65"/>
      <c r="C370" s="259" t="s">
        <v>1577</v>
      </c>
      <c r="D370" s="259"/>
      <c r="E370" s="259"/>
      <c r="F370" s="259"/>
      <c r="G370" s="259"/>
      <c r="H370" s="259"/>
      <c r="I370" s="49"/>
      <c r="J370" s="64"/>
      <c r="K370" s="66"/>
      <c r="L370" s="49">
        <f>L372+L373+L379+L383</f>
        <v>278576.45</v>
      </c>
    </row>
    <row r="371" spans="1:12" ht="14.25" x14ac:dyDescent="0.2">
      <c r="A371" s="58"/>
      <c r="B371" s="63"/>
      <c r="C371" s="262" t="s">
        <v>1578</v>
      </c>
      <c r="D371" s="260"/>
      <c r="E371" s="260"/>
      <c r="F371" s="260"/>
      <c r="G371" s="260"/>
      <c r="H371" s="260"/>
      <c r="I371" s="45"/>
      <c r="J371" s="58"/>
      <c r="K371" s="43"/>
      <c r="L371" s="45"/>
    </row>
    <row r="372" spans="1:12" ht="14.25" x14ac:dyDescent="0.2">
      <c r="A372" s="58"/>
      <c r="B372" s="63"/>
      <c r="C372" s="260" t="s">
        <v>1579</v>
      </c>
      <c r="D372" s="260"/>
      <c r="E372" s="260"/>
      <c r="F372" s="260"/>
      <c r="G372" s="260"/>
      <c r="H372" s="260"/>
      <c r="I372" s="45"/>
      <c r="J372" s="58"/>
      <c r="K372" s="43"/>
      <c r="L372" s="45">
        <f>SUM(AR53:AR368)</f>
        <v>33523.9</v>
      </c>
    </row>
    <row r="373" spans="1:12" ht="14.25" hidden="1" x14ac:dyDescent="0.2">
      <c r="A373" s="58"/>
      <c r="B373" s="63"/>
      <c r="C373" s="260" t="s">
        <v>1580</v>
      </c>
      <c r="D373" s="260"/>
      <c r="E373" s="260"/>
      <c r="F373" s="260"/>
      <c r="G373" s="260"/>
      <c r="H373" s="260"/>
      <c r="I373" s="45"/>
      <c r="J373" s="58"/>
      <c r="K373" s="43"/>
      <c r="L373" s="45">
        <f>L375+L378+L377</f>
        <v>25421.17</v>
      </c>
    </row>
    <row r="374" spans="1:12" ht="14.25" hidden="1" x14ac:dyDescent="0.2">
      <c r="A374" s="58"/>
      <c r="B374" s="63"/>
      <c r="C374" s="262" t="s">
        <v>1581</v>
      </c>
      <c r="D374" s="260"/>
      <c r="E374" s="260"/>
      <c r="F374" s="260"/>
      <c r="G374" s="260"/>
      <c r="H374" s="260"/>
      <c r="I374" s="45"/>
      <c r="J374" s="58"/>
      <c r="K374" s="43"/>
      <c r="L374" s="45"/>
    </row>
    <row r="375" spans="1:12" ht="14.25" x14ac:dyDescent="0.2">
      <c r="A375" s="58"/>
      <c r="B375" s="63"/>
      <c r="C375" s="260" t="s">
        <v>1580</v>
      </c>
      <c r="D375" s="260"/>
      <c r="E375" s="260"/>
      <c r="F375" s="260"/>
      <c r="G375" s="260"/>
      <c r="H375" s="260"/>
      <c r="I375" s="45"/>
      <c r="J375" s="58"/>
      <c r="K375" s="43"/>
      <c r="L375" s="45">
        <f>SUM(AO53:AO368)</f>
        <v>14414.56</v>
      </c>
    </row>
    <row r="376" spans="1:12" ht="14.25" hidden="1" x14ac:dyDescent="0.2">
      <c r="A376" s="58"/>
      <c r="B376" s="63"/>
      <c r="C376" s="262" t="s">
        <v>1582</v>
      </c>
      <c r="D376" s="260"/>
      <c r="E376" s="260"/>
      <c r="F376" s="260"/>
      <c r="G376" s="260"/>
      <c r="H376" s="260"/>
      <c r="I376" s="45"/>
      <c r="J376" s="58"/>
      <c r="K376" s="43"/>
      <c r="L376" s="45"/>
    </row>
    <row r="377" spans="1:12" ht="14.25" x14ac:dyDescent="0.2">
      <c r="A377" s="58"/>
      <c r="B377" s="63"/>
      <c r="C377" s="260" t="s">
        <v>1601</v>
      </c>
      <c r="D377" s="260"/>
      <c r="E377" s="260"/>
      <c r="F377" s="260"/>
      <c r="G377" s="260"/>
      <c r="H377" s="260"/>
      <c r="I377" s="45"/>
      <c r="J377" s="58"/>
      <c r="K377" s="43"/>
      <c r="L377" s="45">
        <f>SUM(AT53:AT368)</f>
        <v>11006.61</v>
      </c>
    </row>
    <row r="378" spans="1:12" ht="14.25" hidden="1" x14ac:dyDescent="0.2">
      <c r="A378" s="58"/>
      <c r="B378" s="63"/>
      <c r="C378" s="260" t="s">
        <v>1583</v>
      </c>
      <c r="D378" s="260"/>
      <c r="E378" s="260"/>
      <c r="F378" s="260"/>
      <c r="G378" s="260"/>
      <c r="H378" s="260"/>
      <c r="I378" s="45"/>
      <c r="J378" s="58"/>
      <c r="K378" s="43"/>
      <c r="L378" s="45">
        <f>SUM(AV53:AV368)</f>
        <v>0</v>
      </c>
    </row>
    <row r="379" spans="1:12" ht="14.25" x14ac:dyDescent="0.2">
      <c r="A379" s="58"/>
      <c r="B379" s="63"/>
      <c r="C379" s="260" t="s">
        <v>1584</v>
      </c>
      <c r="D379" s="260"/>
      <c r="E379" s="260"/>
      <c r="F379" s="260"/>
      <c r="G379" s="260"/>
      <c r="H379" s="260"/>
      <c r="I379" s="45"/>
      <c r="J379" s="58"/>
      <c r="K379" s="43"/>
      <c r="L379" s="45">
        <f>L381+L382</f>
        <v>219631.38</v>
      </c>
    </row>
    <row r="380" spans="1:12" ht="14.25" x14ac:dyDescent="0.2">
      <c r="A380" s="58"/>
      <c r="B380" s="63"/>
      <c r="C380" s="262" t="s">
        <v>1581</v>
      </c>
      <c r="D380" s="260"/>
      <c r="E380" s="260"/>
      <c r="F380" s="260"/>
      <c r="G380" s="260"/>
      <c r="H380" s="260"/>
      <c r="I380" s="45"/>
      <c r="J380" s="58"/>
      <c r="K380" s="43"/>
      <c r="L380" s="45"/>
    </row>
    <row r="381" spans="1:12" ht="14.25" x14ac:dyDescent="0.2">
      <c r="A381" s="58"/>
      <c r="B381" s="63"/>
      <c r="C381" s="260" t="s">
        <v>1585</v>
      </c>
      <c r="D381" s="260"/>
      <c r="E381" s="260"/>
      <c r="F381" s="260"/>
      <c r="G381" s="260"/>
      <c r="H381" s="260"/>
      <c r="I381" s="45"/>
      <c r="J381" s="58"/>
      <c r="K381" s="43"/>
      <c r="L381" s="45">
        <f>SUM(AW53:AW368)-SUM(BK53:BK368)</f>
        <v>219631.38</v>
      </c>
    </row>
    <row r="382" spans="1:12" ht="14.25" hidden="1" x14ac:dyDescent="0.2">
      <c r="A382" s="58"/>
      <c r="B382" s="63"/>
      <c r="C382" s="260" t="s">
        <v>1586</v>
      </c>
      <c r="D382" s="260"/>
      <c r="E382" s="260"/>
      <c r="F382" s="260"/>
      <c r="G382" s="260"/>
      <c r="H382" s="260"/>
      <c r="I382" s="45"/>
      <c r="J382" s="58"/>
      <c r="K382" s="43"/>
      <c r="L382" s="45">
        <f>SUM(BC53:BC368)</f>
        <v>0</v>
      </c>
    </row>
    <row r="383" spans="1:12" ht="14.25" hidden="1" x14ac:dyDescent="0.2">
      <c r="A383" s="58"/>
      <c r="B383" s="63"/>
      <c r="C383" s="260" t="s">
        <v>1587</v>
      </c>
      <c r="D383" s="260"/>
      <c r="E383" s="260"/>
      <c r="F383" s="260"/>
      <c r="G383" s="260"/>
      <c r="H383" s="260"/>
      <c r="I383" s="45"/>
      <c r="J383" s="58"/>
      <c r="K383" s="43"/>
      <c r="L383" s="45">
        <f>SUM(BB53:BB368)</f>
        <v>0</v>
      </c>
    </row>
    <row r="384" spans="1:12" ht="14.25" x14ac:dyDescent="0.2">
      <c r="A384" s="58"/>
      <c r="B384" s="63"/>
      <c r="C384" s="260" t="s">
        <v>1588</v>
      </c>
      <c r="D384" s="260"/>
      <c r="E384" s="260"/>
      <c r="F384" s="260"/>
      <c r="G384" s="260"/>
      <c r="H384" s="260"/>
      <c r="I384" s="45"/>
      <c r="J384" s="58"/>
      <c r="K384" s="43"/>
      <c r="L384" s="45">
        <f>SUM(AR53:AR368)+SUM(AT53:AT368)+SUM(AV53:AV368)</f>
        <v>44530.51</v>
      </c>
    </row>
    <row r="385" spans="1:12" ht="14.25" x14ac:dyDescent="0.2">
      <c r="A385" s="58"/>
      <c r="B385" s="63"/>
      <c r="C385" s="260" t="s">
        <v>1589</v>
      </c>
      <c r="D385" s="260"/>
      <c r="E385" s="260"/>
      <c r="F385" s="260"/>
      <c r="G385" s="260"/>
      <c r="H385" s="260"/>
      <c r="I385" s="45"/>
      <c r="J385" s="58"/>
      <c r="K385" s="43"/>
      <c r="L385" s="45">
        <f>SUM(AZ53:AZ368)</f>
        <v>45386.07</v>
      </c>
    </row>
    <row r="386" spans="1:12" ht="14.25" x14ac:dyDescent="0.2">
      <c r="A386" s="58"/>
      <c r="B386" s="63"/>
      <c r="C386" s="260" t="s">
        <v>1590</v>
      </c>
      <c r="D386" s="260"/>
      <c r="E386" s="260"/>
      <c r="F386" s="260"/>
      <c r="G386" s="260"/>
      <c r="H386" s="260"/>
      <c r="I386" s="45"/>
      <c r="J386" s="58"/>
      <c r="K386" s="43"/>
      <c r="L386" s="45">
        <f>SUM(BA53:BA368)</f>
        <v>26028.1</v>
      </c>
    </row>
    <row r="387" spans="1:12" ht="14.25" hidden="1" x14ac:dyDescent="0.2">
      <c r="A387" s="58"/>
      <c r="B387" s="63"/>
      <c r="C387" s="260" t="s">
        <v>1591</v>
      </c>
      <c r="D387" s="260"/>
      <c r="E387" s="260"/>
      <c r="F387" s="260"/>
      <c r="G387" s="260"/>
      <c r="H387" s="260"/>
      <c r="I387" s="45"/>
      <c r="J387" s="58"/>
      <c r="K387" s="43"/>
      <c r="L387" s="45">
        <f>L389+L390</f>
        <v>0</v>
      </c>
    </row>
    <row r="388" spans="1:12" ht="14.25" hidden="1" x14ac:dyDescent="0.2">
      <c r="A388" s="58"/>
      <c r="B388" s="63"/>
      <c r="C388" s="262" t="s">
        <v>1578</v>
      </c>
      <c r="D388" s="260"/>
      <c r="E388" s="260"/>
      <c r="F388" s="260"/>
      <c r="G388" s="260"/>
      <c r="H388" s="260"/>
      <c r="I388" s="45"/>
      <c r="J388" s="58"/>
      <c r="K388" s="43"/>
      <c r="L388" s="45"/>
    </row>
    <row r="389" spans="1:12" ht="14.25" hidden="1" x14ac:dyDescent="0.2">
      <c r="A389" s="58"/>
      <c r="B389" s="63"/>
      <c r="C389" s="260" t="s">
        <v>1592</v>
      </c>
      <c r="D389" s="260"/>
      <c r="E389" s="260"/>
      <c r="F389" s="260"/>
      <c r="G389" s="260"/>
      <c r="H389" s="260"/>
      <c r="I389" s="45"/>
      <c r="J389" s="58"/>
      <c r="K389" s="43"/>
      <c r="L389" s="45">
        <f>SUM(BK53:BK368)</f>
        <v>0</v>
      </c>
    </row>
    <row r="390" spans="1:12" ht="14.25" hidden="1" x14ac:dyDescent="0.2">
      <c r="A390" s="58"/>
      <c r="B390" s="63"/>
      <c r="C390" s="260" t="s">
        <v>1593</v>
      </c>
      <c r="D390" s="260"/>
      <c r="E390" s="260"/>
      <c r="F390" s="260"/>
      <c r="G390" s="260"/>
      <c r="H390" s="260"/>
      <c r="I390" s="45"/>
      <c r="J390" s="58"/>
      <c r="K390" s="43"/>
      <c r="L390" s="45">
        <f>SUM(BD53:BD368)</f>
        <v>0</v>
      </c>
    </row>
    <row r="391" spans="1:12" ht="14.25" hidden="1" x14ac:dyDescent="0.2">
      <c r="A391" s="58"/>
      <c r="B391" s="63"/>
      <c r="C391" s="260" t="s">
        <v>1594</v>
      </c>
      <c r="D391" s="260"/>
      <c r="E391" s="260"/>
      <c r="F391" s="260"/>
      <c r="G391" s="260"/>
      <c r="H391" s="260"/>
      <c r="I391" s="45"/>
      <c r="J391" s="58"/>
      <c r="K391" s="43"/>
      <c r="L391" s="45"/>
    </row>
    <row r="392" spans="1:12" ht="14.25" hidden="1" x14ac:dyDescent="0.2">
      <c r="A392" s="58"/>
      <c r="B392" s="63"/>
      <c r="C392" s="260" t="s">
        <v>1594</v>
      </c>
      <c r="D392" s="260"/>
      <c r="E392" s="260"/>
      <c r="F392" s="260"/>
      <c r="G392" s="260"/>
      <c r="H392" s="260"/>
      <c r="I392" s="45"/>
      <c r="J392" s="58"/>
      <c r="K392" s="43"/>
      <c r="L392" s="45">
        <f>SUM(BQ53:BQ368)</f>
        <v>0</v>
      </c>
    </row>
    <row r="393" spans="1:12" ht="14.25" hidden="1" x14ac:dyDescent="0.2">
      <c r="A393" s="58"/>
      <c r="B393" s="63"/>
      <c r="C393" s="260" t="s">
        <v>1595</v>
      </c>
      <c r="D393" s="260"/>
      <c r="E393" s="260"/>
      <c r="F393" s="260"/>
      <c r="G393" s="260"/>
      <c r="H393" s="260"/>
      <c r="I393" s="45"/>
      <c r="J393" s="58"/>
      <c r="K393" s="43"/>
      <c r="L393" s="45">
        <f>SUM(BO53:BO368)</f>
        <v>0</v>
      </c>
    </row>
    <row r="394" spans="1:12" ht="15" x14ac:dyDescent="0.2">
      <c r="A394" s="64"/>
      <c r="B394" s="65"/>
      <c r="C394" s="259" t="s">
        <v>375</v>
      </c>
      <c r="D394" s="259"/>
      <c r="E394" s="259"/>
      <c r="F394" s="259"/>
      <c r="G394" s="259"/>
      <c r="H394" s="259"/>
      <c r="I394" s="49"/>
      <c r="J394" s="64"/>
      <c r="K394" s="66"/>
      <c r="L394" s="49">
        <f>L370+L385+L386+L387+L392+L393</f>
        <v>349990.62</v>
      </c>
    </row>
    <row r="395" spans="1:12" ht="14.25" x14ac:dyDescent="0.2">
      <c r="A395" s="58"/>
      <c r="B395" s="63"/>
      <c r="C395" s="262" t="s">
        <v>1596</v>
      </c>
      <c r="D395" s="260"/>
      <c r="E395" s="260"/>
      <c r="F395" s="260"/>
      <c r="G395" s="260"/>
      <c r="H395" s="260"/>
      <c r="I395" s="45"/>
      <c r="J395" s="58"/>
      <c r="K395" s="43"/>
      <c r="L395" s="45"/>
    </row>
    <row r="396" spans="1:12" ht="14.25" x14ac:dyDescent="0.2">
      <c r="A396" s="58"/>
      <c r="B396" s="63"/>
      <c r="C396" s="260" t="s">
        <v>1597</v>
      </c>
      <c r="D396" s="260"/>
      <c r="E396" s="260"/>
      <c r="F396" s="260"/>
      <c r="G396" s="260"/>
      <c r="H396" s="260"/>
      <c r="I396" s="45"/>
      <c r="J396" s="58"/>
      <c r="K396" s="43"/>
      <c r="L396" s="45">
        <f>SUM(AX53:AX368)</f>
        <v>209188.49</v>
      </c>
    </row>
    <row r="397" spans="1:12" ht="14.25" hidden="1" x14ac:dyDescent="0.2">
      <c r="A397" s="58"/>
      <c r="B397" s="63"/>
      <c r="C397" s="260" t="s">
        <v>1598</v>
      </c>
      <c r="D397" s="260"/>
      <c r="E397" s="260"/>
      <c r="F397" s="260"/>
      <c r="G397" s="260"/>
      <c r="H397" s="260"/>
      <c r="I397" s="45"/>
      <c r="J397" s="58"/>
      <c r="K397" s="43"/>
      <c r="L397" s="45">
        <f>SUM(AY53:AY368)</f>
        <v>0</v>
      </c>
    </row>
    <row r="398" spans="1:12" ht="14.25" x14ac:dyDescent="0.2">
      <c r="A398" s="58"/>
      <c r="B398" s="63"/>
      <c r="C398" s="260" t="s">
        <v>1599</v>
      </c>
      <c r="D398" s="260"/>
      <c r="E398" s="260"/>
      <c r="F398" s="261"/>
      <c r="G398" s="48">
        <f>Source!F641</f>
        <v>41.165170000000003</v>
      </c>
      <c r="H398" s="58"/>
      <c r="I398" s="58"/>
      <c r="J398" s="58"/>
      <c r="K398" s="58"/>
      <c r="L398" s="58"/>
    </row>
    <row r="399" spans="1:12" ht="14.25" x14ac:dyDescent="0.2">
      <c r="A399" s="58"/>
      <c r="B399" s="63"/>
      <c r="C399" s="260" t="s">
        <v>1600</v>
      </c>
      <c r="D399" s="260"/>
      <c r="E399" s="260"/>
      <c r="F399" s="261"/>
      <c r="G399" s="48">
        <f>Source!F642</f>
        <v>11.903040000000001</v>
      </c>
      <c r="H399" s="58"/>
      <c r="I399" s="58"/>
      <c r="J399" s="58"/>
      <c r="K399" s="58"/>
      <c r="L399" s="58"/>
    </row>
    <row r="402" spans="1:12" ht="15" x14ac:dyDescent="0.2">
      <c r="A402" s="74"/>
      <c r="B402" s="75"/>
      <c r="C402" s="263" t="s">
        <v>1604</v>
      </c>
      <c r="D402" s="263"/>
      <c r="E402" s="263"/>
      <c r="F402" s="263"/>
      <c r="G402" s="263"/>
      <c r="H402" s="263"/>
      <c r="I402" s="76"/>
      <c r="J402" s="74"/>
      <c r="K402" s="77"/>
      <c r="L402" s="76"/>
    </row>
    <row r="404" spans="1:12" ht="15" x14ac:dyDescent="0.2">
      <c r="A404" s="64"/>
      <c r="B404" s="65"/>
      <c r="C404" s="259" t="s">
        <v>1605</v>
      </c>
      <c r="D404" s="259"/>
      <c r="E404" s="259"/>
      <c r="F404" s="259"/>
      <c r="G404" s="259"/>
      <c r="H404" s="259"/>
      <c r="I404" s="49"/>
      <c r="J404" s="64"/>
      <c r="K404" s="66"/>
      <c r="L404" s="49">
        <f>L406+L421+L422</f>
        <v>335596.38</v>
      </c>
    </row>
    <row r="405" spans="1:12" ht="14.25" x14ac:dyDescent="0.2">
      <c r="A405" s="58"/>
      <c r="B405" s="63"/>
      <c r="C405" s="262" t="s">
        <v>1578</v>
      </c>
      <c r="D405" s="260"/>
      <c r="E405" s="260"/>
      <c r="F405" s="260"/>
      <c r="G405" s="260"/>
      <c r="H405" s="260"/>
      <c r="I405" s="45"/>
      <c r="J405" s="58"/>
      <c r="K405" s="43"/>
      <c r="L405" s="45"/>
    </row>
    <row r="406" spans="1:12" ht="14.25" x14ac:dyDescent="0.2">
      <c r="A406" s="58"/>
      <c r="B406" s="63"/>
      <c r="C406" s="260" t="s">
        <v>1606</v>
      </c>
      <c r="D406" s="260"/>
      <c r="E406" s="260"/>
      <c r="F406" s="260"/>
      <c r="G406" s="260"/>
      <c r="H406" s="260"/>
      <c r="I406" s="45"/>
      <c r="J406" s="58"/>
      <c r="K406" s="43"/>
      <c r="L406" s="45">
        <f>L408+L409+L415+L419</f>
        <v>270365.42</v>
      </c>
    </row>
    <row r="407" spans="1:12" ht="14.25" x14ac:dyDescent="0.2">
      <c r="A407" s="58"/>
      <c r="B407" s="63"/>
      <c r="C407" s="262" t="s">
        <v>1578</v>
      </c>
      <c r="D407" s="260"/>
      <c r="E407" s="260"/>
      <c r="F407" s="260"/>
      <c r="G407" s="260"/>
      <c r="H407" s="260"/>
      <c r="I407" s="45"/>
      <c r="J407" s="58"/>
      <c r="K407" s="43"/>
      <c r="L407" s="45"/>
    </row>
    <row r="408" spans="1:12" ht="14.25" x14ac:dyDescent="0.2">
      <c r="A408" s="58"/>
      <c r="B408" s="63"/>
      <c r="C408" s="260" t="s">
        <v>1607</v>
      </c>
      <c r="D408" s="260"/>
      <c r="E408" s="260"/>
      <c r="F408" s="260"/>
      <c r="G408" s="260"/>
      <c r="H408" s="260"/>
      <c r="I408" s="45"/>
      <c r="J408" s="58"/>
      <c r="K408" s="43"/>
      <c r="L408" s="45">
        <f>SUMIF(CD52:CD400, 1, AR52:AR400)</f>
        <v>29469.599999999999</v>
      </c>
    </row>
    <row r="409" spans="1:12" ht="14.25" hidden="1" x14ac:dyDescent="0.2">
      <c r="A409" s="58"/>
      <c r="B409" s="63"/>
      <c r="C409" s="260" t="s">
        <v>1580</v>
      </c>
      <c r="D409" s="260"/>
      <c r="E409" s="260"/>
      <c r="F409" s="260"/>
      <c r="G409" s="260"/>
      <c r="H409" s="260"/>
      <c r="I409" s="45"/>
      <c r="J409" s="58"/>
      <c r="K409" s="43"/>
      <c r="L409" s="45">
        <f>L411+L414+L413</f>
        <v>25141.040000000001</v>
      </c>
    </row>
    <row r="410" spans="1:12" ht="14.25" hidden="1" x14ac:dyDescent="0.2">
      <c r="A410" s="58"/>
      <c r="B410" s="63"/>
      <c r="C410" s="262" t="s">
        <v>1581</v>
      </c>
      <c r="D410" s="260"/>
      <c r="E410" s="260"/>
      <c r="F410" s="260"/>
      <c r="G410" s="260"/>
      <c r="H410" s="260"/>
      <c r="I410" s="45"/>
      <c r="J410" s="58"/>
      <c r="K410" s="43"/>
      <c r="L410" s="45"/>
    </row>
    <row r="411" spans="1:12" ht="14.25" x14ac:dyDescent="0.2">
      <c r="A411" s="58"/>
      <c r="B411" s="63"/>
      <c r="C411" s="260" t="s">
        <v>1580</v>
      </c>
      <c r="D411" s="260"/>
      <c r="E411" s="260"/>
      <c r="F411" s="260"/>
      <c r="G411" s="260"/>
      <c r="H411" s="260"/>
      <c r="I411" s="45"/>
      <c r="J411" s="58"/>
      <c r="K411" s="43"/>
      <c r="L411" s="45">
        <f>SUMIF(CD52:CD400, 1, AO52:AO400)</f>
        <v>14257.97</v>
      </c>
    </row>
    <row r="412" spans="1:12" ht="14.25" hidden="1" x14ac:dyDescent="0.2">
      <c r="A412" s="58"/>
      <c r="B412" s="63"/>
      <c r="C412" s="262" t="s">
        <v>1582</v>
      </c>
      <c r="D412" s="260"/>
      <c r="E412" s="260"/>
      <c r="F412" s="260"/>
      <c r="G412" s="260"/>
      <c r="H412" s="260"/>
      <c r="I412" s="45"/>
      <c r="J412" s="58"/>
      <c r="K412" s="43"/>
      <c r="L412" s="45"/>
    </row>
    <row r="413" spans="1:12" ht="14.25" x14ac:dyDescent="0.2">
      <c r="A413" s="58"/>
      <c r="B413" s="63"/>
      <c r="C413" s="260" t="s">
        <v>1601</v>
      </c>
      <c r="D413" s="260"/>
      <c r="E413" s="260"/>
      <c r="F413" s="260"/>
      <c r="G413" s="260"/>
      <c r="H413" s="260"/>
      <c r="I413" s="45"/>
      <c r="J413" s="58"/>
      <c r="K413" s="43"/>
      <c r="L413" s="45">
        <f>SUMIF(CD52:CD400, 1, AT52:AT400)</f>
        <v>10883.07</v>
      </c>
    </row>
    <row r="414" spans="1:12" ht="14.25" hidden="1" x14ac:dyDescent="0.2">
      <c r="A414" s="58"/>
      <c r="B414" s="63"/>
      <c r="C414" s="260" t="s">
        <v>1583</v>
      </c>
      <c r="D414" s="260"/>
      <c r="E414" s="260"/>
      <c r="F414" s="260"/>
      <c r="G414" s="260"/>
      <c r="H414" s="260"/>
      <c r="I414" s="45"/>
      <c r="J414" s="58"/>
      <c r="K414" s="43"/>
      <c r="L414" s="45">
        <f>SUMIF(CD52:CD400, 1, AV52:AV400)</f>
        <v>0</v>
      </c>
    </row>
    <row r="415" spans="1:12" ht="14.25" x14ac:dyDescent="0.2">
      <c r="A415" s="58"/>
      <c r="B415" s="63"/>
      <c r="C415" s="260" t="s">
        <v>1584</v>
      </c>
      <c r="D415" s="260"/>
      <c r="E415" s="260"/>
      <c r="F415" s="260"/>
      <c r="G415" s="260"/>
      <c r="H415" s="260"/>
      <c r="I415" s="45"/>
      <c r="J415" s="58"/>
      <c r="K415" s="43"/>
      <c r="L415" s="45">
        <f>L417+L418</f>
        <v>215754.78</v>
      </c>
    </row>
    <row r="416" spans="1:12" ht="14.25" x14ac:dyDescent="0.2">
      <c r="A416" s="58"/>
      <c r="B416" s="63"/>
      <c r="C416" s="262" t="s">
        <v>1581</v>
      </c>
      <c r="D416" s="260"/>
      <c r="E416" s="260"/>
      <c r="F416" s="260"/>
      <c r="G416" s="260"/>
      <c r="H416" s="260"/>
      <c r="I416" s="45"/>
      <c r="J416" s="58"/>
      <c r="K416" s="43"/>
      <c r="L416" s="45"/>
    </row>
    <row r="417" spans="1:12" ht="14.25" x14ac:dyDescent="0.2">
      <c r="A417" s="58"/>
      <c r="B417" s="63"/>
      <c r="C417" s="260" t="s">
        <v>1585</v>
      </c>
      <c r="D417" s="260"/>
      <c r="E417" s="260"/>
      <c r="F417" s="260"/>
      <c r="G417" s="260"/>
      <c r="H417" s="260"/>
      <c r="I417" s="45"/>
      <c r="J417" s="58"/>
      <c r="K417" s="43"/>
      <c r="L417" s="45">
        <f>SUMIF(CD52:CD400, 1, AW52:AW400)-SUMIF(CD52:CD400, 1, BK52:BK400)</f>
        <v>215754.78</v>
      </c>
    </row>
    <row r="418" spans="1:12" ht="14.25" hidden="1" x14ac:dyDescent="0.2">
      <c r="A418" s="58"/>
      <c r="B418" s="63"/>
      <c r="C418" s="260" t="s">
        <v>1586</v>
      </c>
      <c r="D418" s="260"/>
      <c r="E418" s="260"/>
      <c r="F418" s="260"/>
      <c r="G418" s="260"/>
      <c r="H418" s="260"/>
      <c r="I418" s="45"/>
      <c r="J418" s="58"/>
      <c r="K418" s="43"/>
      <c r="L418" s="45">
        <f>SUMIF(CD52:CD400, 1, BC52:BC400)</f>
        <v>0</v>
      </c>
    </row>
    <row r="419" spans="1:12" ht="14.25" hidden="1" x14ac:dyDescent="0.2">
      <c r="A419" s="58"/>
      <c r="B419" s="63"/>
      <c r="C419" s="260" t="s">
        <v>1587</v>
      </c>
      <c r="D419" s="260"/>
      <c r="E419" s="260"/>
      <c r="F419" s="260"/>
      <c r="G419" s="260"/>
      <c r="H419" s="260"/>
      <c r="I419" s="45"/>
      <c r="J419" s="58"/>
      <c r="K419" s="43"/>
      <c r="L419" s="45">
        <f>SUMIF(CD52:CD400, 1, BB52:BB400)</f>
        <v>0</v>
      </c>
    </row>
    <row r="420" spans="1:12" ht="14.25" x14ac:dyDescent="0.2">
      <c r="A420" s="58"/>
      <c r="B420" s="63"/>
      <c r="C420" s="260" t="s">
        <v>1608</v>
      </c>
      <c r="D420" s="260"/>
      <c r="E420" s="260"/>
      <c r="F420" s="260"/>
      <c r="G420" s="260"/>
      <c r="H420" s="260"/>
      <c r="I420" s="45"/>
      <c r="J420" s="58"/>
      <c r="K420" s="43"/>
      <c r="L420" s="45">
        <f>SUMIF(CD52:CD400, 1, AR52:AR400)+SUMIF(CD52:CD400, 1, AT52:AT400)+SUMIF(CD52:CD400, 1, AV52:AV400)</f>
        <v>40352.67</v>
      </c>
    </row>
    <row r="421" spans="1:12" ht="14.25" x14ac:dyDescent="0.2">
      <c r="A421" s="58"/>
      <c r="B421" s="63"/>
      <c r="C421" s="260" t="s">
        <v>1609</v>
      </c>
      <c r="D421" s="260"/>
      <c r="E421" s="260"/>
      <c r="F421" s="260"/>
      <c r="G421" s="260"/>
      <c r="H421" s="260"/>
      <c r="I421" s="45"/>
      <c r="J421" s="58"/>
      <c r="K421" s="43"/>
      <c r="L421" s="45">
        <f>SUMIF(CD52:CD400, 1, AZ52:AZ400)</f>
        <v>41333.56</v>
      </c>
    </row>
    <row r="422" spans="1:12" ht="14.25" x14ac:dyDescent="0.2">
      <c r="A422" s="58"/>
      <c r="B422" s="63"/>
      <c r="C422" s="260" t="s">
        <v>1610</v>
      </c>
      <c r="D422" s="260"/>
      <c r="E422" s="260"/>
      <c r="F422" s="260"/>
      <c r="G422" s="260"/>
      <c r="H422" s="260"/>
      <c r="I422" s="45"/>
      <c r="J422" s="58"/>
      <c r="K422" s="43"/>
      <c r="L422" s="45">
        <f>SUMIF(CD52:CD400, 1, BA52:BA400)</f>
        <v>23897.4</v>
      </c>
    </row>
    <row r="424" spans="1:12" ht="15" x14ac:dyDescent="0.2">
      <c r="A424" s="64"/>
      <c r="B424" s="65"/>
      <c r="C424" s="259" t="s">
        <v>1611</v>
      </c>
      <c r="D424" s="259"/>
      <c r="E424" s="259"/>
      <c r="F424" s="259"/>
      <c r="G424" s="259"/>
      <c r="H424" s="259"/>
      <c r="I424" s="49"/>
      <c r="J424" s="64"/>
      <c r="K424" s="66"/>
      <c r="L424" s="49">
        <f>L426+L441+L442</f>
        <v>14394.24</v>
      </c>
    </row>
    <row r="425" spans="1:12" ht="14.25" x14ac:dyDescent="0.2">
      <c r="A425" s="58"/>
      <c r="B425" s="63"/>
      <c r="C425" s="262" t="s">
        <v>1578</v>
      </c>
      <c r="D425" s="260"/>
      <c r="E425" s="260"/>
      <c r="F425" s="260"/>
      <c r="G425" s="260"/>
      <c r="H425" s="260"/>
      <c r="I425" s="45"/>
      <c r="J425" s="58"/>
      <c r="K425" s="43"/>
      <c r="L425" s="45"/>
    </row>
    <row r="426" spans="1:12" ht="14.25" x14ac:dyDescent="0.2">
      <c r="A426" s="58"/>
      <c r="B426" s="63"/>
      <c r="C426" s="260" t="s">
        <v>1606</v>
      </c>
      <c r="D426" s="260"/>
      <c r="E426" s="260"/>
      <c r="F426" s="260"/>
      <c r="G426" s="260"/>
      <c r="H426" s="260"/>
      <c r="I426" s="45"/>
      <c r="J426" s="58"/>
      <c r="K426" s="43"/>
      <c r="L426" s="45">
        <f>L428+L429+L435+L439</f>
        <v>8211.0300000000007</v>
      </c>
    </row>
    <row r="427" spans="1:12" ht="14.25" x14ac:dyDescent="0.2">
      <c r="A427" s="58"/>
      <c r="B427" s="63"/>
      <c r="C427" s="262" t="s">
        <v>1578</v>
      </c>
      <c r="D427" s="260"/>
      <c r="E427" s="260"/>
      <c r="F427" s="260"/>
      <c r="G427" s="260"/>
      <c r="H427" s="260"/>
      <c r="I427" s="45"/>
      <c r="J427" s="58"/>
      <c r="K427" s="43"/>
      <c r="L427" s="45"/>
    </row>
    <row r="428" spans="1:12" ht="14.25" x14ac:dyDescent="0.2">
      <c r="A428" s="58"/>
      <c r="B428" s="63"/>
      <c r="C428" s="260" t="s">
        <v>1607</v>
      </c>
      <c r="D428" s="260"/>
      <c r="E428" s="260"/>
      <c r="F428" s="260"/>
      <c r="G428" s="260"/>
      <c r="H428" s="260"/>
      <c r="I428" s="45"/>
      <c r="J428" s="58"/>
      <c r="K428" s="43"/>
      <c r="L428" s="45">
        <f>SUMIF(CD52:CD422, 2, AR52:AR422)</f>
        <v>4054.3</v>
      </c>
    </row>
    <row r="429" spans="1:12" ht="14.25" hidden="1" x14ac:dyDescent="0.2">
      <c r="A429" s="58"/>
      <c r="B429" s="63"/>
      <c r="C429" s="260" t="s">
        <v>1580</v>
      </c>
      <c r="D429" s="260"/>
      <c r="E429" s="260"/>
      <c r="F429" s="260"/>
      <c r="G429" s="260"/>
      <c r="H429" s="260"/>
      <c r="I429" s="45"/>
      <c r="J429" s="58"/>
      <c r="K429" s="43"/>
      <c r="L429" s="45">
        <f>L431+L434+L433</f>
        <v>280.13</v>
      </c>
    </row>
    <row r="430" spans="1:12" ht="14.25" hidden="1" x14ac:dyDescent="0.2">
      <c r="A430" s="58"/>
      <c r="B430" s="63"/>
      <c r="C430" s="262" t="s">
        <v>1581</v>
      </c>
      <c r="D430" s="260"/>
      <c r="E430" s="260"/>
      <c r="F430" s="260"/>
      <c r="G430" s="260"/>
      <c r="H430" s="260"/>
      <c r="I430" s="45"/>
      <c r="J430" s="58"/>
      <c r="K430" s="43"/>
      <c r="L430" s="45"/>
    </row>
    <row r="431" spans="1:12" ht="14.25" x14ac:dyDescent="0.2">
      <c r="A431" s="58"/>
      <c r="B431" s="63"/>
      <c r="C431" s="260" t="s">
        <v>1580</v>
      </c>
      <c r="D431" s="260"/>
      <c r="E431" s="260"/>
      <c r="F431" s="260"/>
      <c r="G431" s="260"/>
      <c r="H431" s="260"/>
      <c r="I431" s="45"/>
      <c r="J431" s="58"/>
      <c r="K431" s="43"/>
      <c r="L431" s="45">
        <f>SUMIF(CD52:CD422, 2, AO52:AO422)</f>
        <v>156.59</v>
      </c>
    </row>
    <row r="432" spans="1:12" ht="14.25" hidden="1" x14ac:dyDescent="0.2">
      <c r="A432" s="58"/>
      <c r="B432" s="63"/>
      <c r="C432" s="262" t="s">
        <v>1582</v>
      </c>
      <c r="D432" s="260"/>
      <c r="E432" s="260"/>
      <c r="F432" s="260"/>
      <c r="G432" s="260"/>
      <c r="H432" s="260"/>
      <c r="I432" s="45"/>
      <c r="J432" s="58"/>
      <c r="K432" s="43"/>
      <c r="L432" s="45"/>
    </row>
    <row r="433" spans="1:12" ht="14.25" x14ac:dyDescent="0.2">
      <c r="A433" s="58"/>
      <c r="B433" s="63"/>
      <c r="C433" s="260" t="s">
        <v>1601</v>
      </c>
      <c r="D433" s="260"/>
      <c r="E433" s="260"/>
      <c r="F433" s="260"/>
      <c r="G433" s="260"/>
      <c r="H433" s="260"/>
      <c r="I433" s="45"/>
      <c r="J433" s="58"/>
      <c r="K433" s="43"/>
      <c r="L433" s="45">
        <f>SUMIF(CD52:CD422, 2, AT52:AT422)</f>
        <v>123.54</v>
      </c>
    </row>
    <row r="434" spans="1:12" ht="14.25" hidden="1" x14ac:dyDescent="0.2">
      <c r="A434" s="58"/>
      <c r="B434" s="63"/>
      <c r="C434" s="260" t="s">
        <v>1583</v>
      </c>
      <c r="D434" s="260"/>
      <c r="E434" s="260"/>
      <c r="F434" s="260"/>
      <c r="G434" s="260"/>
      <c r="H434" s="260"/>
      <c r="I434" s="45"/>
      <c r="J434" s="58"/>
      <c r="K434" s="43"/>
      <c r="L434" s="45">
        <f>SUMIF(CD52:CD422, 2, AV52:AV422)</f>
        <v>0</v>
      </c>
    </row>
    <row r="435" spans="1:12" ht="14.25" x14ac:dyDescent="0.2">
      <c r="A435" s="58"/>
      <c r="B435" s="63"/>
      <c r="C435" s="260" t="s">
        <v>1584</v>
      </c>
      <c r="D435" s="260"/>
      <c r="E435" s="260"/>
      <c r="F435" s="260"/>
      <c r="G435" s="260"/>
      <c r="H435" s="260"/>
      <c r="I435" s="45"/>
      <c r="J435" s="58"/>
      <c r="K435" s="43"/>
      <c r="L435" s="45">
        <f>L437+L438</f>
        <v>3876.6</v>
      </c>
    </row>
    <row r="436" spans="1:12" ht="14.25" x14ac:dyDescent="0.2">
      <c r="A436" s="58"/>
      <c r="B436" s="63"/>
      <c r="C436" s="262" t="s">
        <v>1581</v>
      </c>
      <c r="D436" s="260"/>
      <c r="E436" s="260"/>
      <c r="F436" s="260"/>
      <c r="G436" s="260"/>
      <c r="H436" s="260"/>
      <c r="I436" s="45"/>
      <c r="J436" s="58"/>
      <c r="K436" s="43"/>
      <c r="L436" s="45"/>
    </row>
    <row r="437" spans="1:12" ht="14.25" x14ac:dyDescent="0.2">
      <c r="A437" s="58"/>
      <c r="B437" s="63"/>
      <c r="C437" s="260" t="s">
        <v>1585</v>
      </c>
      <c r="D437" s="260"/>
      <c r="E437" s="260"/>
      <c r="F437" s="260"/>
      <c r="G437" s="260"/>
      <c r="H437" s="260"/>
      <c r="I437" s="45"/>
      <c r="J437" s="58"/>
      <c r="K437" s="43"/>
      <c r="L437" s="45">
        <f>SUMIF(CD52:CD422, 2, AW52:AW422)-SUMIF(CD52:CD422, 2, BK52:BK422)</f>
        <v>3876.6</v>
      </c>
    </row>
    <row r="438" spans="1:12" ht="14.25" hidden="1" x14ac:dyDescent="0.2">
      <c r="A438" s="58"/>
      <c r="B438" s="63"/>
      <c r="C438" s="260" t="s">
        <v>1586</v>
      </c>
      <c r="D438" s="260"/>
      <c r="E438" s="260"/>
      <c r="F438" s="260"/>
      <c r="G438" s="260"/>
      <c r="H438" s="260"/>
      <c r="I438" s="45"/>
      <c r="J438" s="58"/>
      <c r="K438" s="43"/>
      <c r="L438" s="45">
        <f>SUMIF(CD52:CD422, 2, BC52:BC422)</f>
        <v>0</v>
      </c>
    </row>
    <row r="439" spans="1:12" ht="14.25" hidden="1" x14ac:dyDescent="0.2">
      <c r="A439" s="58"/>
      <c r="B439" s="63"/>
      <c r="C439" s="260" t="s">
        <v>1587</v>
      </c>
      <c r="D439" s="260"/>
      <c r="E439" s="260"/>
      <c r="F439" s="260"/>
      <c r="G439" s="260"/>
      <c r="H439" s="260"/>
      <c r="I439" s="45"/>
      <c r="J439" s="58"/>
      <c r="K439" s="43"/>
      <c r="L439" s="45">
        <f>SUMIF(CD52:CD422, 2, BB52:BB422)</f>
        <v>0</v>
      </c>
    </row>
    <row r="440" spans="1:12" ht="14.25" x14ac:dyDescent="0.2">
      <c r="A440" s="58"/>
      <c r="B440" s="63"/>
      <c r="C440" s="260" t="s">
        <v>1608</v>
      </c>
      <c r="D440" s="260"/>
      <c r="E440" s="260"/>
      <c r="F440" s="260"/>
      <c r="G440" s="260"/>
      <c r="H440" s="260"/>
      <c r="I440" s="45"/>
      <c r="J440" s="58"/>
      <c r="K440" s="43"/>
      <c r="L440" s="45">
        <f>SUMIF(CD52:CD422, 2, AR52:AR422)+SUMIF(CD52:CD422, 2, AT52:AT422)+SUMIF(CD52:CD422, 2, AV52:AV422)</f>
        <v>4177.84</v>
      </c>
    </row>
    <row r="441" spans="1:12" ht="14.25" x14ac:dyDescent="0.2">
      <c r="A441" s="58"/>
      <c r="B441" s="63"/>
      <c r="C441" s="260" t="s">
        <v>1609</v>
      </c>
      <c r="D441" s="260"/>
      <c r="E441" s="260"/>
      <c r="F441" s="260"/>
      <c r="G441" s="260"/>
      <c r="H441" s="260"/>
      <c r="I441" s="45"/>
      <c r="J441" s="58"/>
      <c r="K441" s="43"/>
      <c r="L441" s="45">
        <f>SUMIF(CD52:CD422, 2, AZ52:AZ422)</f>
        <v>4052.51</v>
      </c>
    </row>
    <row r="442" spans="1:12" ht="14.25" x14ac:dyDescent="0.2">
      <c r="A442" s="58"/>
      <c r="B442" s="63"/>
      <c r="C442" s="260" t="s">
        <v>1610</v>
      </c>
      <c r="D442" s="260"/>
      <c r="E442" s="260"/>
      <c r="F442" s="260"/>
      <c r="G442" s="260"/>
      <c r="H442" s="260"/>
      <c r="I442" s="45"/>
      <c r="J442" s="58"/>
      <c r="K442" s="43"/>
      <c r="L442" s="45">
        <f>SUMIF(CD52:CD422, 2, BA52:BA422)</f>
        <v>2130.6999999999998</v>
      </c>
    </row>
    <row r="443" spans="1:12" hidden="1" x14ac:dyDescent="0.2"/>
    <row r="444" spans="1:12" ht="15" hidden="1" x14ac:dyDescent="0.2">
      <c r="A444" s="64"/>
      <c r="B444" s="65"/>
      <c r="C444" s="259" t="s">
        <v>1612</v>
      </c>
      <c r="D444" s="259"/>
      <c r="E444" s="259"/>
      <c r="F444" s="259"/>
      <c r="G444" s="259"/>
      <c r="H444" s="259"/>
      <c r="I444" s="49"/>
      <c r="J444" s="64"/>
      <c r="K444" s="66"/>
      <c r="L444" s="49">
        <f>L446+L447</f>
        <v>0</v>
      </c>
    </row>
    <row r="445" spans="1:12" ht="14.25" hidden="1" x14ac:dyDescent="0.2">
      <c r="A445" s="58"/>
      <c r="B445" s="63"/>
      <c r="C445" s="262" t="s">
        <v>1578</v>
      </c>
      <c r="D445" s="260"/>
      <c r="E445" s="260"/>
      <c r="F445" s="260"/>
      <c r="G445" s="260"/>
      <c r="H445" s="260"/>
      <c r="I445" s="45"/>
      <c r="J445" s="58"/>
      <c r="K445" s="43"/>
      <c r="L445" s="45"/>
    </row>
    <row r="446" spans="1:12" ht="14.25" hidden="1" x14ac:dyDescent="0.2">
      <c r="A446" s="58"/>
      <c r="B446" s="63"/>
      <c r="C446" s="260" t="s">
        <v>1592</v>
      </c>
      <c r="D446" s="260"/>
      <c r="E446" s="260"/>
      <c r="F446" s="260"/>
      <c r="G446" s="260"/>
      <c r="H446" s="260"/>
      <c r="I446" s="45"/>
      <c r="J446" s="58"/>
      <c r="K446" s="43"/>
      <c r="L446" s="45">
        <f>SUMIF(CD52:CD442, 3, BK52:BK442)</f>
        <v>0</v>
      </c>
    </row>
    <row r="447" spans="1:12" ht="14.25" hidden="1" x14ac:dyDescent="0.2">
      <c r="A447" s="58"/>
      <c r="B447" s="63"/>
      <c r="C447" s="260" t="s">
        <v>1593</v>
      </c>
      <c r="D447" s="260"/>
      <c r="E447" s="260"/>
      <c r="F447" s="260"/>
      <c r="G447" s="260"/>
      <c r="H447" s="260"/>
      <c r="I447" s="45"/>
      <c r="J447" s="58"/>
      <c r="K447" s="43"/>
      <c r="L447" s="45">
        <f>SUMIF(CD52:CD442, 3, BD52:BD442)</f>
        <v>0</v>
      </c>
    </row>
    <row r="448" spans="1:12" hidden="1" x14ac:dyDescent="0.2"/>
    <row r="449" spans="1:12" ht="15" hidden="1" x14ac:dyDescent="0.2">
      <c r="A449" s="64"/>
      <c r="B449" s="65"/>
      <c r="C449" s="259" t="s">
        <v>1613</v>
      </c>
      <c r="D449" s="259"/>
      <c r="E449" s="259"/>
      <c r="F449" s="259"/>
      <c r="G449" s="259"/>
      <c r="H449" s="259"/>
      <c r="I449" s="49"/>
      <c r="J449" s="64"/>
      <c r="K449" s="66"/>
      <c r="L449" s="49">
        <f>L457+L472+L473+L451+L452+L453+L454</f>
        <v>0</v>
      </c>
    </row>
    <row r="450" spans="1:12" ht="14.25" hidden="1" x14ac:dyDescent="0.2">
      <c r="A450" s="58"/>
      <c r="B450" s="63"/>
      <c r="C450" s="262" t="s">
        <v>1578</v>
      </c>
      <c r="D450" s="260"/>
      <c r="E450" s="260"/>
      <c r="F450" s="260"/>
      <c r="G450" s="260"/>
      <c r="H450" s="260"/>
      <c r="I450" s="45"/>
      <c r="J450" s="58"/>
      <c r="K450" s="43"/>
      <c r="L450" s="45"/>
    </row>
    <row r="451" spans="1:12" ht="14.25" hidden="1" x14ac:dyDescent="0.2">
      <c r="A451" s="58"/>
      <c r="B451" s="63"/>
      <c r="C451" s="260" t="s">
        <v>1614</v>
      </c>
      <c r="D451" s="260"/>
      <c r="E451" s="260"/>
      <c r="F451" s="260"/>
      <c r="G451" s="260"/>
      <c r="H451" s="260"/>
      <c r="I451" s="45"/>
      <c r="J451" s="58"/>
      <c r="K451" s="43"/>
      <c r="L451" s="45"/>
    </row>
    <row r="452" spans="1:12" ht="14.25" hidden="1" x14ac:dyDescent="0.2">
      <c r="A452" s="58"/>
      <c r="B452" s="63"/>
      <c r="C452" s="260" t="s">
        <v>1614</v>
      </c>
      <c r="D452" s="260"/>
      <c r="E452" s="260"/>
      <c r="F452" s="260"/>
      <c r="G452" s="260"/>
      <c r="H452" s="260"/>
      <c r="I452" s="45"/>
      <c r="J452" s="58"/>
      <c r="K452" s="43"/>
      <c r="L452" s="45">
        <f>SUM(BQ52:BQ447)</f>
        <v>0</v>
      </c>
    </row>
    <row r="453" spans="1:12" ht="14.25" hidden="1" x14ac:dyDescent="0.2">
      <c r="A453" s="58"/>
      <c r="B453" s="63"/>
      <c r="C453" s="260" t="s">
        <v>1615</v>
      </c>
      <c r="D453" s="260"/>
      <c r="E453" s="260"/>
      <c r="F453" s="260"/>
      <c r="G453" s="260"/>
      <c r="H453" s="260"/>
      <c r="I453" s="45"/>
      <c r="J453" s="58"/>
      <c r="K453" s="43"/>
      <c r="L453" s="45">
        <f>SUMIF(CD52:CD447, 4, BB52:BB447)+SUMIF(CD52:CD447, 4, BC52:BC447)+SUMIF(CD52:CD447, 4, BD52:BD447)</f>
        <v>0</v>
      </c>
    </row>
    <row r="454" spans="1:12" ht="14.25" hidden="1" x14ac:dyDescent="0.2">
      <c r="A454" s="58"/>
      <c r="B454" s="63"/>
      <c r="C454" s="260" t="s">
        <v>1616</v>
      </c>
      <c r="D454" s="260"/>
      <c r="E454" s="260"/>
      <c r="F454" s="260"/>
      <c r="G454" s="260"/>
      <c r="H454" s="260"/>
      <c r="I454" s="45"/>
      <c r="J454" s="58"/>
      <c r="K454" s="43"/>
      <c r="L454" s="45">
        <f>SUM(BO52:BO447)</f>
        <v>0</v>
      </c>
    </row>
    <row r="455" spans="1:12" ht="14.25" hidden="1" x14ac:dyDescent="0.2">
      <c r="A455" s="58"/>
      <c r="B455" s="63"/>
      <c r="C455" s="260" t="s">
        <v>640</v>
      </c>
      <c r="D455" s="260"/>
      <c r="E455" s="260"/>
      <c r="F455" s="260"/>
      <c r="G455" s="260"/>
      <c r="H455" s="260"/>
      <c r="I455" s="45"/>
      <c r="J455" s="58"/>
      <c r="K455" s="43"/>
      <c r="L455" s="45">
        <f>L457+L472+L473</f>
        <v>0</v>
      </c>
    </row>
    <row r="456" spans="1:12" ht="14.25" hidden="1" x14ac:dyDescent="0.2">
      <c r="A456" s="58"/>
      <c r="B456" s="63"/>
      <c r="C456" s="262" t="s">
        <v>1578</v>
      </c>
      <c r="D456" s="260"/>
      <c r="E456" s="260"/>
      <c r="F456" s="260"/>
      <c r="G456" s="260"/>
      <c r="H456" s="260"/>
      <c r="I456" s="45"/>
      <c r="J456" s="58"/>
      <c r="K456" s="43"/>
      <c r="L456" s="45"/>
    </row>
    <row r="457" spans="1:12" ht="14.25" hidden="1" x14ac:dyDescent="0.2">
      <c r="A457" s="58"/>
      <c r="B457" s="63"/>
      <c r="C457" s="260" t="s">
        <v>1606</v>
      </c>
      <c r="D457" s="260"/>
      <c r="E457" s="260"/>
      <c r="F457" s="260"/>
      <c r="G457" s="260"/>
      <c r="H457" s="260"/>
      <c r="I457" s="45"/>
      <c r="J457" s="58"/>
      <c r="K457" s="43"/>
      <c r="L457" s="45">
        <f>L459+L460+L466+L470</f>
        <v>0</v>
      </c>
    </row>
    <row r="458" spans="1:12" ht="14.25" hidden="1" x14ac:dyDescent="0.2">
      <c r="A458" s="58"/>
      <c r="B458" s="63"/>
      <c r="C458" s="262" t="s">
        <v>1578</v>
      </c>
      <c r="D458" s="260"/>
      <c r="E458" s="260"/>
      <c r="F458" s="260"/>
      <c r="G458" s="260"/>
      <c r="H458" s="260"/>
      <c r="I458" s="45"/>
      <c r="J458" s="58"/>
      <c r="K458" s="43"/>
      <c r="L458" s="45"/>
    </row>
    <row r="459" spans="1:12" ht="14.25" hidden="1" x14ac:dyDescent="0.2">
      <c r="A459" s="58"/>
      <c r="B459" s="63"/>
      <c r="C459" s="260" t="s">
        <v>1607</v>
      </c>
      <c r="D459" s="260"/>
      <c r="E459" s="260"/>
      <c r="F459" s="260"/>
      <c r="G459" s="260"/>
      <c r="H459" s="260"/>
      <c r="I459" s="45"/>
      <c r="J459" s="58"/>
      <c r="K459" s="43"/>
      <c r="L459" s="45">
        <f>SUMIF(CD52:CD447, 4, AR52:AR447)</f>
        <v>0</v>
      </c>
    </row>
    <row r="460" spans="1:12" ht="14.25" hidden="1" x14ac:dyDescent="0.2">
      <c r="A460" s="58"/>
      <c r="B460" s="63"/>
      <c r="C460" s="260" t="s">
        <v>1580</v>
      </c>
      <c r="D460" s="260"/>
      <c r="E460" s="260"/>
      <c r="F460" s="260"/>
      <c r="G460" s="260"/>
      <c r="H460" s="260"/>
      <c r="I460" s="45"/>
      <c r="J460" s="58"/>
      <c r="K460" s="43"/>
      <c r="L460" s="45">
        <f>L462+L465+L464</f>
        <v>0</v>
      </c>
    </row>
    <row r="461" spans="1:12" ht="14.25" hidden="1" x14ac:dyDescent="0.2">
      <c r="A461" s="58"/>
      <c r="B461" s="63"/>
      <c r="C461" s="262" t="s">
        <v>1581</v>
      </c>
      <c r="D461" s="260"/>
      <c r="E461" s="260"/>
      <c r="F461" s="260"/>
      <c r="G461" s="260"/>
      <c r="H461" s="260"/>
      <c r="I461" s="45"/>
      <c r="J461" s="58"/>
      <c r="K461" s="43"/>
      <c r="L461" s="45"/>
    </row>
    <row r="462" spans="1:12" ht="14.25" hidden="1" x14ac:dyDescent="0.2">
      <c r="A462" s="58"/>
      <c r="B462" s="63"/>
      <c r="C462" s="260" t="s">
        <v>1580</v>
      </c>
      <c r="D462" s="260"/>
      <c r="E462" s="260"/>
      <c r="F462" s="260"/>
      <c r="G462" s="260"/>
      <c r="H462" s="260"/>
      <c r="I462" s="45"/>
      <c r="J462" s="58"/>
      <c r="K462" s="43"/>
      <c r="L462" s="45">
        <f>SUMIF(CD52:CD447, 4, AO52:AO447)</f>
        <v>0</v>
      </c>
    </row>
    <row r="463" spans="1:12" ht="14.25" hidden="1" x14ac:dyDescent="0.2">
      <c r="A463" s="58"/>
      <c r="B463" s="63"/>
      <c r="C463" s="262" t="s">
        <v>1582</v>
      </c>
      <c r="D463" s="260"/>
      <c r="E463" s="260"/>
      <c r="F463" s="260"/>
      <c r="G463" s="260"/>
      <c r="H463" s="260"/>
      <c r="I463" s="45"/>
      <c r="J463" s="58"/>
      <c r="K463" s="43"/>
      <c r="L463" s="45"/>
    </row>
    <row r="464" spans="1:12" ht="14.25" hidden="1" x14ac:dyDescent="0.2">
      <c r="A464" s="58"/>
      <c r="B464" s="63"/>
      <c r="C464" s="260" t="s">
        <v>1601</v>
      </c>
      <c r="D464" s="260"/>
      <c r="E464" s="260"/>
      <c r="F464" s="260"/>
      <c r="G464" s="260"/>
      <c r="H464" s="260"/>
      <c r="I464" s="45"/>
      <c r="J464" s="58"/>
      <c r="K464" s="43"/>
      <c r="L464" s="45">
        <f>SUMIF(CD52:CD447, 4, AT52:AT447)</f>
        <v>0</v>
      </c>
    </row>
    <row r="465" spans="1:12" ht="14.25" hidden="1" x14ac:dyDescent="0.2">
      <c r="A465" s="58"/>
      <c r="B465" s="63"/>
      <c r="C465" s="260" t="s">
        <v>1583</v>
      </c>
      <c r="D465" s="260"/>
      <c r="E465" s="260"/>
      <c r="F465" s="260"/>
      <c r="G465" s="260"/>
      <c r="H465" s="260"/>
      <c r="I465" s="45"/>
      <c r="J465" s="58"/>
      <c r="K465" s="43"/>
      <c r="L465" s="45">
        <f>SUMIF(CD52:CD447, 4, AV52:AV447)</f>
        <v>0</v>
      </c>
    </row>
    <row r="466" spans="1:12" ht="14.25" hidden="1" x14ac:dyDescent="0.2">
      <c r="A466" s="58"/>
      <c r="B466" s="63"/>
      <c r="C466" s="260" t="s">
        <v>1584</v>
      </c>
      <c r="D466" s="260"/>
      <c r="E466" s="260"/>
      <c r="F466" s="260"/>
      <c r="G466" s="260"/>
      <c r="H466" s="260"/>
      <c r="I466" s="45"/>
      <c r="J466" s="58"/>
      <c r="K466" s="43"/>
      <c r="L466" s="45">
        <f>L468+L469</f>
        <v>0</v>
      </c>
    </row>
    <row r="467" spans="1:12" ht="14.25" hidden="1" x14ac:dyDescent="0.2">
      <c r="A467" s="58"/>
      <c r="B467" s="63"/>
      <c r="C467" s="262" t="s">
        <v>1581</v>
      </c>
      <c r="D467" s="260"/>
      <c r="E467" s="260"/>
      <c r="F467" s="260"/>
      <c r="G467" s="260"/>
      <c r="H467" s="260"/>
      <c r="I467" s="45"/>
      <c r="J467" s="58"/>
      <c r="K467" s="43"/>
      <c r="L467" s="45"/>
    </row>
    <row r="468" spans="1:12" ht="14.25" hidden="1" x14ac:dyDescent="0.2">
      <c r="A468" s="58"/>
      <c r="B468" s="63"/>
      <c r="C468" s="260" t="s">
        <v>1585</v>
      </c>
      <c r="D468" s="260"/>
      <c r="E468" s="260"/>
      <c r="F468" s="260"/>
      <c r="G468" s="260"/>
      <c r="H468" s="260"/>
      <c r="I468" s="45"/>
      <c r="J468" s="58"/>
      <c r="K468" s="43"/>
      <c r="L468" s="45">
        <f>SUMIF(CD52:CD447, 4, AW52:AW447)-SUMIF(CD52:CD447, 4, BK52:BK447)</f>
        <v>0</v>
      </c>
    </row>
    <row r="469" spans="1:12" ht="14.25" hidden="1" x14ac:dyDescent="0.2">
      <c r="A469" s="58"/>
      <c r="B469" s="63"/>
      <c r="C469" s="260" t="s">
        <v>1586</v>
      </c>
      <c r="D469" s="260"/>
      <c r="E469" s="260"/>
      <c r="F469" s="260"/>
      <c r="G469" s="260"/>
      <c r="H469" s="260"/>
      <c r="I469" s="45"/>
      <c r="J469" s="58"/>
      <c r="K469" s="43"/>
      <c r="L469" s="45">
        <f>SUMIF(CD52:CD447, 4, BC52:BC447)</f>
        <v>0</v>
      </c>
    </row>
    <row r="470" spans="1:12" ht="14.25" hidden="1" x14ac:dyDescent="0.2">
      <c r="A470" s="58"/>
      <c r="B470" s="63"/>
      <c r="C470" s="260" t="s">
        <v>1587</v>
      </c>
      <c r="D470" s="260"/>
      <c r="E470" s="260"/>
      <c r="F470" s="260"/>
      <c r="G470" s="260"/>
      <c r="H470" s="260"/>
      <c r="I470" s="45"/>
      <c r="J470" s="58"/>
      <c r="K470" s="43"/>
      <c r="L470" s="45">
        <f>SUMIF(CD52:CD447, 4, BB52:BB447)</f>
        <v>0</v>
      </c>
    </row>
    <row r="471" spans="1:12" ht="14.25" hidden="1" x14ac:dyDescent="0.2">
      <c r="A471" s="58"/>
      <c r="B471" s="63"/>
      <c r="C471" s="260" t="s">
        <v>1608</v>
      </c>
      <c r="D471" s="260"/>
      <c r="E471" s="260"/>
      <c r="F471" s="260"/>
      <c r="G471" s="260"/>
      <c r="H471" s="260"/>
      <c r="I471" s="45"/>
      <c r="J471" s="58"/>
      <c r="K471" s="43"/>
      <c r="L471" s="45">
        <f>SUMIF(CD52:CD447, 4, AR52:AR447)+SUMIF(CD52:CD447, 4, AT52:AT447)+SUMIF(CD52:CD447, 4, AV52:AV447)</f>
        <v>0</v>
      </c>
    </row>
    <row r="472" spans="1:12" ht="14.25" hidden="1" x14ac:dyDescent="0.2">
      <c r="A472" s="58"/>
      <c r="B472" s="63"/>
      <c r="C472" s="260" t="s">
        <v>1609</v>
      </c>
      <c r="D472" s="260"/>
      <c r="E472" s="260"/>
      <c r="F472" s="260"/>
      <c r="G472" s="260"/>
      <c r="H472" s="260"/>
      <c r="I472" s="45"/>
      <c r="J472" s="58"/>
      <c r="K472" s="43"/>
      <c r="L472" s="45">
        <f>SUMIF(CD52:CD447, 4, AZ52:AZ447)</f>
        <v>0</v>
      </c>
    </row>
    <row r="473" spans="1:12" ht="14.25" hidden="1" x14ac:dyDescent="0.2">
      <c r="A473" s="58"/>
      <c r="B473" s="63"/>
      <c r="C473" s="260" t="s">
        <v>1610</v>
      </c>
      <c r="D473" s="260"/>
      <c r="E473" s="260"/>
      <c r="F473" s="260"/>
      <c r="G473" s="260"/>
      <c r="H473" s="260"/>
      <c r="I473" s="45"/>
      <c r="J473" s="58"/>
      <c r="K473" s="43"/>
      <c r="L473" s="45">
        <f>SUMIF(CD52:CD447, 4, BA52:BA447)</f>
        <v>0</v>
      </c>
    </row>
    <row r="475" spans="1:12" ht="15" x14ac:dyDescent="0.2">
      <c r="A475" s="64"/>
      <c r="B475" s="65"/>
      <c r="C475" s="259" t="s">
        <v>1617</v>
      </c>
      <c r="D475" s="259"/>
      <c r="E475" s="259"/>
      <c r="F475" s="259"/>
      <c r="G475" s="259"/>
      <c r="H475" s="259"/>
      <c r="I475" s="49"/>
      <c r="J475" s="64"/>
      <c r="K475" s="66"/>
      <c r="L475" s="49">
        <f>L404+L424+L444+L449</f>
        <v>349990.62</v>
      </c>
    </row>
    <row r="476" spans="1:12" ht="14.25" x14ac:dyDescent="0.2">
      <c r="A476" s="58"/>
      <c r="B476" s="63"/>
      <c r="C476" s="262" t="s">
        <v>1578</v>
      </c>
      <c r="D476" s="260"/>
      <c r="E476" s="260"/>
      <c r="F476" s="260"/>
      <c r="G476" s="260"/>
      <c r="H476" s="260"/>
      <c r="I476" s="45"/>
      <c r="J476" s="58"/>
      <c r="K476" s="43"/>
      <c r="L476" s="45"/>
    </row>
    <row r="477" spans="1:12" ht="14.25" x14ac:dyDescent="0.2">
      <c r="A477" s="58"/>
      <c r="B477" s="63"/>
      <c r="C477" s="260" t="s">
        <v>1606</v>
      </c>
      <c r="D477" s="260"/>
      <c r="E477" s="260"/>
      <c r="F477" s="260"/>
      <c r="G477" s="260"/>
      <c r="H477" s="260"/>
      <c r="I477" s="45"/>
      <c r="J477" s="58"/>
      <c r="K477" s="43"/>
      <c r="L477" s="45">
        <f>L479+L480+L486+L490</f>
        <v>278576.45</v>
      </c>
    </row>
    <row r="478" spans="1:12" ht="14.25" x14ac:dyDescent="0.2">
      <c r="A478" s="58"/>
      <c r="B478" s="63"/>
      <c r="C478" s="262" t="s">
        <v>1578</v>
      </c>
      <c r="D478" s="260"/>
      <c r="E478" s="260"/>
      <c r="F478" s="260"/>
      <c r="G478" s="260"/>
      <c r="H478" s="260"/>
      <c r="I478" s="45"/>
      <c r="J478" s="58"/>
      <c r="K478" s="43"/>
      <c r="L478" s="45"/>
    </row>
    <row r="479" spans="1:12" ht="14.25" x14ac:dyDescent="0.2">
      <c r="A479" s="58"/>
      <c r="B479" s="63"/>
      <c r="C479" s="260" t="s">
        <v>1607</v>
      </c>
      <c r="D479" s="260"/>
      <c r="E479" s="260"/>
      <c r="F479" s="260"/>
      <c r="G479" s="260"/>
      <c r="H479" s="260"/>
      <c r="I479" s="45"/>
      <c r="J479" s="58"/>
      <c r="K479" s="43"/>
      <c r="L479" s="45">
        <f>SUM(AR52:AR473)</f>
        <v>33523.9</v>
      </c>
    </row>
    <row r="480" spans="1:12" ht="14.25" hidden="1" x14ac:dyDescent="0.2">
      <c r="A480" s="58"/>
      <c r="B480" s="63"/>
      <c r="C480" s="260" t="s">
        <v>1580</v>
      </c>
      <c r="D480" s="260"/>
      <c r="E480" s="260"/>
      <c r="F480" s="260"/>
      <c r="G480" s="260"/>
      <c r="H480" s="260"/>
      <c r="I480" s="45"/>
      <c r="J480" s="58"/>
      <c r="K480" s="43"/>
      <c r="L480" s="45">
        <f>L482+L485+L484</f>
        <v>25421.17</v>
      </c>
    </row>
    <row r="481" spans="1:12" ht="14.25" hidden="1" x14ac:dyDescent="0.2">
      <c r="A481" s="58"/>
      <c r="B481" s="63"/>
      <c r="C481" s="262" t="s">
        <v>1581</v>
      </c>
      <c r="D481" s="260"/>
      <c r="E481" s="260"/>
      <c r="F481" s="260"/>
      <c r="G481" s="260"/>
      <c r="H481" s="260"/>
      <c r="I481" s="45"/>
      <c r="J481" s="58"/>
      <c r="K481" s="43"/>
      <c r="L481" s="45"/>
    </row>
    <row r="482" spans="1:12" ht="14.25" x14ac:dyDescent="0.2">
      <c r="A482" s="58"/>
      <c r="B482" s="63"/>
      <c r="C482" s="260" t="s">
        <v>1580</v>
      </c>
      <c r="D482" s="260"/>
      <c r="E482" s="260"/>
      <c r="F482" s="260"/>
      <c r="G482" s="260"/>
      <c r="H482" s="260"/>
      <c r="I482" s="45"/>
      <c r="J482" s="58"/>
      <c r="K482" s="43"/>
      <c r="L482" s="45">
        <f>SUM(AO52:AO473)</f>
        <v>14414.56</v>
      </c>
    </row>
    <row r="483" spans="1:12" ht="14.25" hidden="1" x14ac:dyDescent="0.2">
      <c r="A483" s="58"/>
      <c r="B483" s="63"/>
      <c r="C483" s="262" t="s">
        <v>1582</v>
      </c>
      <c r="D483" s="260"/>
      <c r="E483" s="260"/>
      <c r="F483" s="260"/>
      <c r="G483" s="260"/>
      <c r="H483" s="260"/>
      <c r="I483" s="45"/>
      <c r="J483" s="58"/>
      <c r="K483" s="43"/>
      <c r="L483" s="45"/>
    </row>
    <row r="484" spans="1:12" ht="14.25" x14ac:dyDescent="0.2">
      <c r="A484" s="58"/>
      <c r="B484" s="63"/>
      <c r="C484" s="260" t="s">
        <v>1601</v>
      </c>
      <c r="D484" s="260"/>
      <c r="E484" s="260"/>
      <c r="F484" s="260"/>
      <c r="G484" s="260"/>
      <c r="H484" s="260"/>
      <c r="I484" s="45"/>
      <c r="J484" s="58"/>
      <c r="K484" s="43"/>
      <c r="L484" s="45">
        <f>SUM(AT52:AT473)</f>
        <v>11006.61</v>
      </c>
    </row>
    <row r="485" spans="1:12" ht="14.25" hidden="1" x14ac:dyDescent="0.2">
      <c r="A485" s="58"/>
      <c r="B485" s="63"/>
      <c r="C485" s="260" t="s">
        <v>1583</v>
      </c>
      <c r="D485" s="260"/>
      <c r="E485" s="260"/>
      <c r="F485" s="260"/>
      <c r="G485" s="260"/>
      <c r="H485" s="260"/>
      <c r="I485" s="45"/>
      <c r="J485" s="58"/>
      <c r="K485" s="43"/>
      <c r="L485" s="45">
        <f>SUM(AV52:AV473)</f>
        <v>0</v>
      </c>
    </row>
    <row r="486" spans="1:12" ht="14.25" x14ac:dyDescent="0.2">
      <c r="A486" s="58"/>
      <c r="B486" s="63"/>
      <c r="C486" s="260" t="s">
        <v>1584</v>
      </c>
      <c r="D486" s="260"/>
      <c r="E486" s="260"/>
      <c r="F486" s="260"/>
      <c r="G486" s="260"/>
      <c r="H486" s="260"/>
      <c r="I486" s="45"/>
      <c r="J486" s="58"/>
      <c r="K486" s="43"/>
      <c r="L486" s="45">
        <f>L488+L489</f>
        <v>219631.38</v>
      </c>
    </row>
    <row r="487" spans="1:12" ht="14.25" x14ac:dyDescent="0.2">
      <c r="A487" s="58"/>
      <c r="B487" s="63"/>
      <c r="C487" s="262" t="s">
        <v>1581</v>
      </c>
      <c r="D487" s="260"/>
      <c r="E487" s="260"/>
      <c r="F487" s="260"/>
      <c r="G487" s="260"/>
      <c r="H487" s="260"/>
      <c r="I487" s="45"/>
      <c r="J487" s="58"/>
      <c r="K487" s="43"/>
      <c r="L487" s="45"/>
    </row>
    <row r="488" spans="1:12" ht="14.25" x14ac:dyDescent="0.2">
      <c r="A488" s="58"/>
      <c r="B488" s="63"/>
      <c r="C488" s="260" t="s">
        <v>1585</v>
      </c>
      <c r="D488" s="260"/>
      <c r="E488" s="260"/>
      <c r="F488" s="260"/>
      <c r="G488" s="260"/>
      <c r="H488" s="260"/>
      <c r="I488" s="45"/>
      <c r="J488" s="58"/>
      <c r="K488" s="43"/>
      <c r="L488" s="45">
        <f>SUM(AW52:AW473)-SUM(BK52:BK473)</f>
        <v>219631.38</v>
      </c>
    </row>
    <row r="489" spans="1:12" ht="14.25" hidden="1" x14ac:dyDescent="0.2">
      <c r="A489" s="58"/>
      <c r="B489" s="63"/>
      <c r="C489" s="260" t="s">
        <v>1586</v>
      </c>
      <c r="D489" s="260"/>
      <c r="E489" s="260"/>
      <c r="F489" s="260"/>
      <c r="G489" s="260"/>
      <c r="H489" s="260"/>
      <c r="I489" s="45"/>
      <c r="J489" s="58"/>
      <c r="K489" s="43"/>
      <c r="L489" s="45">
        <f>SUM(BC52:BC473)</f>
        <v>0</v>
      </c>
    </row>
    <row r="490" spans="1:12" ht="14.25" hidden="1" x14ac:dyDescent="0.2">
      <c r="A490" s="58"/>
      <c r="B490" s="63"/>
      <c r="C490" s="260" t="s">
        <v>1587</v>
      </c>
      <c r="D490" s="260"/>
      <c r="E490" s="260"/>
      <c r="F490" s="260"/>
      <c r="G490" s="260"/>
      <c r="H490" s="260"/>
      <c r="I490" s="45"/>
      <c r="J490" s="58"/>
      <c r="K490" s="43"/>
      <c r="L490" s="45">
        <f>SUM(BB52:BB473)</f>
        <v>0</v>
      </c>
    </row>
    <row r="491" spans="1:12" ht="14.25" x14ac:dyDescent="0.2">
      <c r="A491" s="58"/>
      <c r="B491" s="63"/>
      <c r="C491" s="260" t="s">
        <v>1588</v>
      </c>
      <c r="D491" s="260"/>
      <c r="E491" s="260"/>
      <c r="F491" s="260"/>
      <c r="G491" s="260"/>
      <c r="H491" s="260"/>
      <c r="I491" s="45"/>
      <c r="J491" s="58"/>
      <c r="K491" s="43"/>
      <c r="L491" s="45">
        <f>SUM(AR52:AR473)+SUM(AT52:AT473)+SUM(AV52:AV473)</f>
        <v>44530.51</v>
      </c>
    </row>
    <row r="492" spans="1:12" ht="14.25" x14ac:dyDescent="0.2">
      <c r="A492" s="58"/>
      <c r="B492" s="63"/>
      <c r="C492" s="260" t="s">
        <v>1589</v>
      </c>
      <c r="D492" s="260"/>
      <c r="E492" s="260"/>
      <c r="F492" s="260"/>
      <c r="G492" s="260"/>
      <c r="H492" s="260"/>
      <c r="I492" s="45"/>
      <c r="J492" s="58"/>
      <c r="K492" s="43"/>
      <c r="L492" s="45">
        <f>SUM(AZ52:AZ473)</f>
        <v>45386.07</v>
      </c>
    </row>
    <row r="493" spans="1:12" ht="14.25" x14ac:dyDescent="0.2">
      <c r="A493" s="58"/>
      <c r="B493" s="63"/>
      <c r="C493" s="260" t="s">
        <v>1590</v>
      </c>
      <c r="D493" s="260"/>
      <c r="E493" s="260"/>
      <c r="F493" s="260"/>
      <c r="G493" s="260"/>
      <c r="H493" s="260"/>
      <c r="I493" s="45"/>
      <c r="J493" s="58"/>
      <c r="K493" s="43"/>
      <c r="L493" s="45">
        <f>SUM(BA52:BA473)</f>
        <v>26028.1</v>
      </c>
    </row>
    <row r="494" spans="1:12" ht="14.25" hidden="1" x14ac:dyDescent="0.2">
      <c r="A494" s="58"/>
      <c r="B494" s="63"/>
      <c r="C494" s="260" t="s">
        <v>1618</v>
      </c>
      <c r="D494" s="260"/>
      <c r="E494" s="260"/>
      <c r="F494" s="260"/>
      <c r="G494" s="260"/>
      <c r="H494" s="260"/>
      <c r="I494" s="45"/>
      <c r="J494" s="58"/>
      <c r="K494" s="43"/>
      <c r="L494" s="45">
        <f>L496+L497</f>
        <v>0</v>
      </c>
    </row>
    <row r="495" spans="1:12" ht="14.25" hidden="1" x14ac:dyDescent="0.2">
      <c r="A495" s="58"/>
      <c r="B495" s="63"/>
      <c r="C495" s="262" t="s">
        <v>1578</v>
      </c>
      <c r="D495" s="260"/>
      <c r="E495" s="260"/>
      <c r="F495" s="260"/>
      <c r="G495" s="260"/>
      <c r="H495" s="260"/>
      <c r="I495" s="45"/>
      <c r="J495" s="58"/>
      <c r="K495" s="43"/>
      <c r="L495" s="45"/>
    </row>
    <row r="496" spans="1:12" ht="14.25" hidden="1" x14ac:dyDescent="0.2">
      <c r="A496" s="58"/>
      <c r="B496" s="63"/>
      <c r="C496" s="260" t="s">
        <v>1592</v>
      </c>
      <c r="D496" s="260"/>
      <c r="E496" s="260"/>
      <c r="F496" s="260"/>
      <c r="G496" s="260"/>
      <c r="H496" s="260"/>
      <c r="I496" s="45"/>
      <c r="J496" s="58"/>
      <c r="K496" s="43"/>
      <c r="L496" s="45">
        <f>SUM(BK52:BK473)</f>
        <v>0</v>
      </c>
    </row>
    <row r="497" spans="1:12" ht="14.25" hidden="1" x14ac:dyDescent="0.2">
      <c r="A497" s="58"/>
      <c r="B497" s="63"/>
      <c r="C497" s="260" t="s">
        <v>1593</v>
      </c>
      <c r="D497" s="260"/>
      <c r="E497" s="260"/>
      <c r="F497" s="260"/>
      <c r="G497" s="260"/>
      <c r="H497" s="260"/>
      <c r="I497" s="45"/>
      <c r="J497" s="58"/>
      <c r="K497" s="43"/>
      <c r="L497" s="45">
        <f>SUM(BD52:BD473)</f>
        <v>0</v>
      </c>
    </row>
    <row r="498" spans="1:12" ht="14.25" hidden="1" x14ac:dyDescent="0.2">
      <c r="A498" s="58"/>
      <c r="B498" s="63"/>
      <c r="C498" s="260" t="s">
        <v>1619</v>
      </c>
      <c r="D498" s="260"/>
      <c r="E498" s="260"/>
      <c r="F498" s="260"/>
      <c r="G498" s="260"/>
      <c r="H498" s="260"/>
      <c r="I498" s="45"/>
      <c r="J498" s="58"/>
      <c r="K498" s="43"/>
      <c r="L498" s="45">
        <f>L449</f>
        <v>0</v>
      </c>
    </row>
    <row r="499" spans="1:12" ht="14.25" x14ac:dyDescent="0.2">
      <c r="A499" s="58"/>
      <c r="B499" s="63"/>
      <c r="C499" s="259" t="s">
        <v>1596</v>
      </c>
      <c r="D499" s="260"/>
      <c r="E499" s="260"/>
      <c r="F499" s="260"/>
      <c r="G499" s="260"/>
      <c r="H499" s="260"/>
      <c r="I499" s="45"/>
      <c r="J499" s="58"/>
      <c r="K499" s="43"/>
      <c r="L499" s="45"/>
    </row>
    <row r="500" spans="1:12" ht="14.25" x14ac:dyDescent="0.2">
      <c r="A500" s="58"/>
      <c r="B500" s="63"/>
      <c r="C500" s="260" t="s">
        <v>1597</v>
      </c>
      <c r="D500" s="260"/>
      <c r="E500" s="260"/>
      <c r="F500" s="260"/>
      <c r="G500" s="260"/>
      <c r="H500" s="260"/>
      <c r="I500" s="45"/>
      <c r="J500" s="58"/>
      <c r="K500" s="43"/>
      <c r="L500" s="45">
        <f>SUM(AX52:AX473)</f>
        <v>209188.49</v>
      </c>
    </row>
    <row r="501" spans="1:12" ht="14.25" hidden="1" x14ac:dyDescent="0.2">
      <c r="A501" s="58"/>
      <c r="B501" s="63"/>
      <c r="C501" s="260" t="s">
        <v>1598</v>
      </c>
      <c r="D501" s="260"/>
      <c r="E501" s="260"/>
      <c r="F501" s="260"/>
      <c r="G501" s="260"/>
      <c r="H501" s="260"/>
      <c r="I501" s="45"/>
      <c r="J501" s="58"/>
      <c r="K501" s="43"/>
      <c r="L501" s="45">
        <f>SUM(AY52:AY473)</f>
        <v>0</v>
      </c>
    </row>
    <row r="502" spans="1:12" ht="14.25" x14ac:dyDescent="0.2">
      <c r="A502" s="58"/>
      <c r="B502" s="63"/>
      <c r="C502" s="260" t="s">
        <v>1599</v>
      </c>
      <c r="D502" s="260"/>
      <c r="E502" s="260"/>
      <c r="F502" s="261"/>
      <c r="G502" s="48">
        <f>Source!F671</f>
        <v>41.165170000000003</v>
      </c>
      <c r="H502" s="58"/>
      <c r="I502" s="58"/>
      <c r="J502" s="58"/>
      <c r="K502" s="58"/>
      <c r="L502" s="58"/>
    </row>
    <row r="503" spans="1:12" ht="14.25" x14ac:dyDescent="0.2">
      <c r="A503" s="58"/>
      <c r="B503" s="63"/>
      <c r="C503" s="260" t="s">
        <v>1600</v>
      </c>
      <c r="D503" s="260"/>
      <c r="E503" s="260"/>
      <c r="F503" s="261"/>
      <c r="G503" s="48">
        <f>Source!F672</f>
        <v>11.903040000000001</v>
      </c>
      <c r="H503" s="58"/>
      <c r="I503" s="58"/>
      <c r="J503" s="58"/>
      <c r="K503" s="58"/>
      <c r="L503" s="58"/>
    </row>
    <row r="507" spans="1:12" ht="14.25" customHeight="1" x14ac:dyDescent="0.2">
      <c r="A507" s="81"/>
      <c r="B507" s="82" t="s">
        <v>1620</v>
      </c>
      <c r="C507" s="84" t="str">
        <f>IF(Source!AC12&lt;&gt;"", Source!AC12," ")</f>
        <v xml:space="preserve"> </v>
      </c>
      <c r="D507" s="32"/>
      <c r="E507" s="32"/>
      <c r="F507" s="32"/>
      <c r="G507" s="32"/>
      <c r="H507" s="83" t="str">
        <f>IF(Source!AB12&lt;&gt;"", Source!AB12," ")</f>
        <v xml:space="preserve"> </v>
      </c>
      <c r="I507" s="22"/>
      <c r="J507" s="22"/>
      <c r="K507" s="36"/>
      <c r="L507" s="36"/>
    </row>
    <row r="508" spans="1:12" ht="14.25" customHeight="1" x14ac:dyDescent="0.2">
      <c r="A508" s="81"/>
      <c r="B508" s="85"/>
      <c r="C508" s="258" t="s">
        <v>1621</v>
      </c>
      <c r="D508" s="258"/>
      <c r="E508" s="258"/>
      <c r="F508" s="258"/>
      <c r="G508" s="258"/>
      <c r="H508" s="22"/>
      <c r="I508" s="22"/>
      <c r="J508" s="22"/>
      <c r="K508" s="36"/>
      <c r="L508" s="36"/>
    </row>
    <row r="509" spans="1:12" ht="14.25" customHeight="1" x14ac:dyDescent="0.2">
      <c r="A509" s="81"/>
      <c r="B509" s="85"/>
      <c r="C509" s="18"/>
      <c r="D509" s="18"/>
      <c r="E509" s="18"/>
      <c r="F509" s="18"/>
      <c r="G509" s="18"/>
      <c r="H509" s="22"/>
      <c r="I509" s="22"/>
      <c r="J509" s="22"/>
      <c r="K509" s="36"/>
      <c r="L509" s="36"/>
    </row>
    <row r="510" spans="1:12" ht="14.25" customHeight="1" x14ac:dyDescent="0.2">
      <c r="A510" s="81"/>
      <c r="B510" s="82" t="s">
        <v>1622</v>
      </c>
      <c r="C510" s="84" t="str">
        <f>IF(Source!AE12&lt;&gt;"", Source!AE12," ")</f>
        <v xml:space="preserve"> </v>
      </c>
      <c r="D510" s="32"/>
      <c r="E510" s="32"/>
      <c r="F510" s="32"/>
      <c r="G510" s="32"/>
      <c r="H510" s="83" t="str">
        <f>IF(Source!AD12&lt;&gt;"", Source!AD12," ")</f>
        <v xml:space="preserve"> </v>
      </c>
      <c r="I510" s="22"/>
      <c r="J510" s="22"/>
      <c r="K510" s="36"/>
      <c r="L510" s="36"/>
    </row>
    <row r="511" spans="1:12" ht="14.25" customHeight="1" x14ac:dyDescent="0.2">
      <c r="A511" s="18"/>
      <c r="B511" s="18"/>
      <c r="C511" s="258" t="s">
        <v>1621</v>
      </c>
      <c r="D511" s="258"/>
      <c r="E511" s="258"/>
      <c r="F511" s="258"/>
      <c r="G511" s="258"/>
      <c r="H511" s="22"/>
      <c r="I511" s="22"/>
      <c r="J511" s="22"/>
      <c r="K511" s="36"/>
      <c r="L511" s="36"/>
    </row>
  </sheetData>
  <mergeCells count="268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53:L53"/>
    <mergeCell ref="C68:H68"/>
    <mergeCell ref="I68:J68"/>
    <mergeCell ref="K68:L68"/>
    <mergeCell ref="C81:H81"/>
    <mergeCell ref="I81:J81"/>
    <mergeCell ref="K81:L81"/>
    <mergeCell ref="A46:A50"/>
    <mergeCell ref="B46:B50"/>
    <mergeCell ref="C46:C50"/>
    <mergeCell ref="D46:D50"/>
    <mergeCell ref="E46:G49"/>
    <mergeCell ref="H46:L49"/>
    <mergeCell ref="C153:H153"/>
    <mergeCell ref="I153:J153"/>
    <mergeCell ref="K153:L153"/>
    <mergeCell ref="C182:H182"/>
    <mergeCell ref="I182:J182"/>
    <mergeCell ref="K182:L182"/>
    <mergeCell ref="C94:H94"/>
    <mergeCell ref="I94:J94"/>
    <mergeCell ref="K94:L94"/>
    <mergeCell ref="C123:H123"/>
    <mergeCell ref="I123:J123"/>
    <mergeCell ref="K123:L123"/>
    <mergeCell ref="C216:H216"/>
    <mergeCell ref="I216:J216"/>
    <mergeCell ref="K216:L216"/>
    <mergeCell ref="C218:H218"/>
    <mergeCell ref="I218:J218"/>
    <mergeCell ref="K218:L218"/>
    <mergeCell ref="C212:H212"/>
    <mergeCell ref="I212:J212"/>
    <mergeCell ref="K212:L212"/>
    <mergeCell ref="C214:H214"/>
    <mergeCell ref="I214:J214"/>
    <mergeCell ref="K214:L214"/>
    <mergeCell ref="C264:H264"/>
    <mergeCell ref="I264:J264"/>
    <mergeCell ref="K264:L264"/>
    <mergeCell ref="C267:H267"/>
    <mergeCell ref="I267:J267"/>
    <mergeCell ref="K267:L267"/>
    <mergeCell ref="C245:H245"/>
    <mergeCell ref="I245:J245"/>
    <mergeCell ref="K245:L245"/>
    <mergeCell ref="C262:H262"/>
    <mergeCell ref="I262:J262"/>
    <mergeCell ref="K262:L262"/>
    <mergeCell ref="C273:H273"/>
    <mergeCell ref="I273:J273"/>
    <mergeCell ref="K273:L273"/>
    <mergeCell ref="C275:H275"/>
    <mergeCell ref="I275:J275"/>
    <mergeCell ref="K275:L275"/>
    <mergeCell ref="C269:H269"/>
    <mergeCell ref="I269:J269"/>
    <mergeCell ref="K269:L269"/>
    <mergeCell ref="C271:H271"/>
    <mergeCell ref="I271:J271"/>
    <mergeCell ref="K271:L271"/>
    <mergeCell ref="C281:H281"/>
    <mergeCell ref="I281:J281"/>
    <mergeCell ref="K281:L281"/>
    <mergeCell ref="C283:H283"/>
    <mergeCell ref="I283:J283"/>
    <mergeCell ref="K283:L283"/>
    <mergeCell ref="C277:H277"/>
    <mergeCell ref="I277:J277"/>
    <mergeCell ref="K277:L277"/>
    <mergeCell ref="C279:H279"/>
    <mergeCell ref="I279:J279"/>
    <mergeCell ref="K279:L279"/>
    <mergeCell ref="C292:H292"/>
    <mergeCell ref="I292:J292"/>
    <mergeCell ref="K292:L292"/>
    <mergeCell ref="C294:H294"/>
    <mergeCell ref="I294:J294"/>
    <mergeCell ref="K294:L294"/>
    <mergeCell ref="C286:H286"/>
    <mergeCell ref="I286:J286"/>
    <mergeCell ref="K286:L286"/>
    <mergeCell ref="C289:H289"/>
    <mergeCell ref="I289:J289"/>
    <mergeCell ref="K289:L289"/>
    <mergeCell ref="C314:H314"/>
    <mergeCell ref="I314:J314"/>
    <mergeCell ref="K314:L314"/>
    <mergeCell ref="C333:H333"/>
    <mergeCell ref="I333:J333"/>
    <mergeCell ref="K333:L333"/>
    <mergeCell ref="C296:H296"/>
    <mergeCell ref="I296:J296"/>
    <mergeCell ref="K296:L296"/>
    <mergeCell ref="C305:H305"/>
    <mergeCell ref="I305:J305"/>
    <mergeCell ref="K305:L305"/>
    <mergeCell ref="C359:H359"/>
    <mergeCell ref="I359:J359"/>
    <mergeCell ref="K359:L359"/>
    <mergeCell ref="C368:H368"/>
    <mergeCell ref="I368:J368"/>
    <mergeCell ref="K368:L368"/>
    <mergeCell ref="C336:H336"/>
    <mergeCell ref="I336:J336"/>
    <mergeCell ref="K336:L336"/>
    <mergeCell ref="C356:H356"/>
    <mergeCell ref="I356:J356"/>
    <mergeCell ref="K356:L356"/>
    <mergeCell ref="C376:H376"/>
    <mergeCell ref="C377:H377"/>
    <mergeCell ref="C378:H378"/>
    <mergeCell ref="C379:H379"/>
    <mergeCell ref="C380:H380"/>
    <mergeCell ref="C381:H381"/>
    <mergeCell ref="C370:H370"/>
    <mergeCell ref="C371:H371"/>
    <mergeCell ref="C372:H372"/>
    <mergeCell ref="C373:H373"/>
    <mergeCell ref="C374:H374"/>
    <mergeCell ref="C375:H375"/>
    <mergeCell ref="C388:H388"/>
    <mergeCell ref="C389:H389"/>
    <mergeCell ref="C390:H390"/>
    <mergeCell ref="C391:H391"/>
    <mergeCell ref="C392:H392"/>
    <mergeCell ref="C393:H393"/>
    <mergeCell ref="C382:H382"/>
    <mergeCell ref="C383:H383"/>
    <mergeCell ref="C384:H384"/>
    <mergeCell ref="C385:H385"/>
    <mergeCell ref="C386:H386"/>
    <mergeCell ref="C387:H387"/>
    <mergeCell ref="C402:H402"/>
    <mergeCell ref="C404:H404"/>
    <mergeCell ref="C405:H405"/>
    <mergeCell ref="C406:H406"/>
    <mergeCell ref="C407:H407"/>
    <mergeCell ref="C408:H408"/>
    <mergeCell ref="C394:H394"/>
    <mergeCell ref="C395:H395"/>
    <mergeCell ref="C396:H396"/>
    <mergeCell ref="C397:H397"/>
    <mergeCell ref="C398:F398"/>
    <mergeCell ref="C399:F399"/>
    <mergeCell ref="C415:H415"/>
    <mergeCell ref="C416:H416"/>
    <mergeCell ref="C417:H417"/>
    <mergeCell ref="C418:H418"/>
    <mergeCell ref="C419:H419"/>
    <mergeCell ref="C420:H420"/>
    <mergeCell ref="C409:H409"/>
    <mergeCell ref="C410:H410"/>
    <mergeCell ref="C411:H411"/>
    <mergeCell ref="C412:H412"/>
    <mergeCell ref="C413:H413"/>
    <mergeCell ref="C414:H414"/>
    <mergeCell ref="C428:H428"/>
    <mergeCell ref="C429:H429"/>
    <mergeCell ref="C430:H430"/>
    <mergeCell ref="C431:H431"/>
    <mergeCell ref="C432:H432"/>
    <mergeCell ref="C433:H433"/>
    <mergeCell ref="C421:H421"/>
    <mergeCell ref="C422:H422"/>
    <mergeCell ref="C424:H424"/>
    <mergeCell ref="C425:H425"/>
    <mergeCell ref="C426:H426"/>
    <mergeCell ref="C427:H427"/>
    <mergeCell ref="C440:H440"/>
    <mergeCell ref="C441:H441"/>
    <mergeCell ref="C442:H442"/>
    <mergeCell ref="C444:H444"/>
    <mergeCell ref="C445:H445"/>
    <mergeCell ref="C446:H446"/>
    <mergeCell ref="C434:H434"/>
    <mergeCell ref="C435:H435"/>
    <mergeCell ref="C436:H436"/>
    <mergeCell ref="C437:H437"/>
    <mergeCell ref="C438:H438"/>
    <mergeCell ref="C439:H439"/>
    <mergeCell ref="C454:H454"/>
    <mergeCell ref="C455:H455"/>
    <mergeCell ref="C456:H456"/>
    <mergeCell ref="C457:H457"/>
    <mergeCell ref="C458:H458"/>
    <mergeCell ref="C459:H459"/>
    <mergeCell ref="C447:H447"/>
    <mergeCell ref="C449:H449"/>
    <mergeCell ref="C450:H450"/>
    <mergeCell ref="C451:H451"/>
    <mergeCell ref="C452:H452"/>
    <mergeCell ref="C453:H453"/>
    <mergeCell ref="C466:H466"/>
    <mergeCell ref="C467:H467"/>
    <mergeCell ref="C468:H468"/>
    <mergeCell ref="C469:H469"/>
    <mergeCell ref="C470:H470"/>
    <mergeCell ref="C471:H471"/>
    <mergeCell ref="C460:H460"/>
    <mergeCell ref="C461:H461"/>
    <mergeCell ref="C462:H462"/>
    <mergeCell ref="C463:H463"/>
    <mergeCell ref="C464:H464"/>
    <mergeCell ref="C465:H465"/>
    <mergeCell ref="C479:H479"/>
    <mergeCell ref="C480:H480"/>
    <mergeCell ref="C481:H481"/>
    <mergeCell ref="C482:H482"/>
    <mergeCell ref="C483:H483"/>
    <mergeCell ref="C484:H484"/>
    <mergeCell ref="C472:H472"/>
    <mergeCell ref="C473:H473"/>
    <mergeCell ref="C475:H475"/>
    <mergeCell ref="C476:H476"/>
    <mergeCell ref="C477:H477"/>
    <mergeCell ref="C478:H478"/>
    <mergeCell ref="C491:H491"/>
    <mergeCell ref="C492:H492"/>
    <mergeCell ref="C493:H493"/>
    <mergeCell ref="C494:H494"/>
    <mergeCell ref="C495:H495"/>
    <mergeCell ref="C496:H496"/>
    <mergeCell ref="C485:H485"/>
    <mergeCell ref="C486:H486"/>
    <mergeCell ref="C487:H487"/>
    <mergeCell ref="C488:H488"/>
    <mergeCell ref="C489:H489"/>
    <mergeCell ref="C490:H490"/>
    <mergeCell ref="C503:F503"/>
    <mergeCell ref="C508:G508"/>
    <mergeCell ref="C511:G511"/>
    <mergeCell ref="C497:H497"/>
    <mergeCell ref="C498:H498"/>
    <mergeCell ref="C499:H499"/>
    <mergeCell ref="C500:H500"/>
    <mergeCell ref="C501:H501"/>
    <mergeCell ref="C502:F502"/>
  </mergeCells>
  <pageMargins left="0.4" right="0.2" top="0.2" bottom="0.4" header="0.2" footer="0.2"/>
  <pageSetup scale="50" fitToHeight="0" orientation="portrait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34"/>
  <sheetViews>
    <sheetView topLeftCell="A22" zoomScaleNormal="100" workbookViewId="0">
      <selection activeCell="C45" sqref="C45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9">
        <f>Source!B1</f>
        <v>0</v>
      </c>
    </row>
    <row r="2" spans="1:93" ht="12.75" customHeight="1" x14ac:dyDescent="0.2">
      <c r="A2" s="288" t="s">
        <v>1503</v>
      </c>
      <c r="B2" s="288"/>
      <c r="C2" s="288"/>
      <c r="D2" s="288"/>
      <c r="E2" s="288"/>
      <c r="F2" s="289"/>
      <c r="G2" s="289"/>
      <c r="H2" s="289"/>
      <c r="I2" s="289"/>
      <c r="J2" s="289"/>
      <c r="K2" s="289"/>
      <c r="L2" s="289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288" t="s">
        <v>1504</v>
      </c>
      <c r="B4" s="288"/>
      <c r="C4" s="288"/>
      <c r="D4" s="288"/>
      <c r="E4" s="288"/>
      <c r="F4" s="28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89"/>
      <c r="H4" s="289"/>
      <c r="I4" s="289"/>
      <c r="J4" s="289"/>
      <c r="K4" s="289"/>
      <c r="L4" s="289"/>
      <c r="CO4" s="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140.25" x14ac:dyDescent="0.2">
      <c r="A6" s="288" t="s">
        <v>1505</v>
      </c>
      <c r="B6" s="288"/>
      <c r="C6" s="288"/>
      <c r="D6" s="288"/>
      <c r="E6" s="288"/>
      <c r="F6" s="28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89"/>
      <c r="H6" s="289"/>
      <c r="I6" s="289"/>
      <c r="J6" s="289"/>
      <c r="K6" s="289"/>
      <c r="L6" s="289"/>
      <c r="CO6" s="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288" t="s">
        <v>1506</v>
      </c>
      <c r="B8" s="288"/>
      <c r="C8" s="288"/>
      <c r="D8" s="288"/>
      <c r="E8" s="288"/>
      <c r="F8" s="289" t="s">
        <v>821</v>
      </c>
      <c r="G8" s="289"/>
      <c r="H8" s="289"/>
      <c r="I8" s="289"/>
      <c r="J8" s="289"/>
      <c r="K8" s="289"/>
      <c r="L8" s="289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288" t="s">
        <v>1507</v>
      </c>
      <c r="B10" s="288"/>
      <c r="C10" s="288"/>
      <c r="D10" s="288"/>
      <c r="E10" s="288"/>
      <c r="F10" s="289" t="s">
        <v>823</v>
      </c>
      <c r="G10" s="289"/>
      <c r="H10" s="289"/>
      <c r="I10" s="289"/>
      <c r="J10" s="289"/>
      <c r="K10" s="289"/>
      <c r="L10" s="289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288" t="s">
        <v>1508</v>
      </c>
      <c r="B12" s="288"/>
      <c r="C12" s="288"/>
      <c r="D12" s="288"/>
      <c r="E12" s="288"/>
      <c r="F12" s="289" t="s">
        <v>1542</v>
      </c>
      <c r="G12" s="289"/>
      <c r="H12" s="289"/>
      <c r="I12" s="289"/>
      <c r="J12" s="289"/>
      <c r="K12" s="289"/>
      <c r="L12" s="289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288" t="s">
        <v>1509</v>
      </c>
      <c r="B14" s="288"/>
      <c r="C14" s="288"/>
      <c r="D14" s="288"/>
      <c r="E14" s="288"/>
      <c r="F14" s="289" t="str">
        <f>IF(Source!CZ12 &lt;&gt; "", Source!CZ12, "")</f>
        <v/>
      </c>
      <c r="G14" s="289"/>
      <c r="H14" s="289"/>
      <c r="I14" s="289"/>
      <c r="J14" s="289"/>
      <c r="K14" s="289"/>
      <c r="L14" s="289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288" t="s">
        <v>1510</v>
      </c>
      <c r="B16" s="288"/>
      <c r="C16" s="288"/>
      <c r="D16" s="288"/>
      <c r="E16" s="288"/>
      <c r="F16" s="289" t="str">
        <f>IF(Source!DA12 &lt;&gt; "", Source!DA12, "")</f>
        <v/>
      </c>
      <c r="G16" s="289"/>
      <c r="H16" s="289"/>
      <c r="I16" s="289"/>
      <c r="J16" s="289"/>
      <c r="K16" s="289"/>
      <c r="L16" s="289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5.75" customHeight="1" x14ac:dyDescent="0.25">
      <c r="A19" s="283"/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</row>
    <row r="20" spans="1:12" ht="14.25" customHeight="1" x14ac:dyDescent="0.2">
      <c r="A20" s="284" t="s">
        <v>1511</v>
      </c>
      <c r="B20" s="284"/>
      <c r="C20" s="284"/>
      <c r="D20" s="284"/>
      <c r="E20" s="284"/>
      <c r="F20" s="284"/>
      <c r="G20" s="284"/>
      <c r="H20" s="284"/>
      <c r="I20" s="284"/>
      <c r="J20" s="284"/>
      <c r="K20" s="284"/>
      <c r="L20" s="284"/>
    </row>
    <row r="21" spans="1:12" ht="14.2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33" customHeight="1" x14ac:dyDescent="0.25">
      <c r="A22" s="283" t="str">
        <f>Source!U12</f>
        <v>Строительство МТП-160 10/0,4 кВ, ВЛЗ-10 кВ от ВЛЗ-10 кВ ф.50 ПС-110 кВ №575 "Селятино", РЛР-10 кВ, ВЛИ-0,4 кВ, ВЛИ-0,4 совместным подвесом по существующей ВЛ-0,4 кВ (ВЛ-10 кВ - 0,03 км, ВЛ-0,4 кВ - 0,24 км), в т.ч. ПИР, МО, Наро-Фоминский р-н, д.Селятино, 50:26:0140603:788</v>
      </c>
      <c r="B22" s="283"/>
      <c r="C22" s="283"/>
      <c r="D22" s="283"/>
      <c r="E22" s="283"/>
      <c r="F22" s="283"/>
      <c r="G22" s="283"/>
      <c r="H22" s="283"/>
      <c r="I22" s="283"/>
      <c r="J22" s="283"/>
      <c r="K22" s="283"/>
      <c r="L22" s="283"/>
    </row>
    <row r="23" spans="1:12" ht="14.25" customHeight="1" x14ac:dyDescent="0.2">
      <c r="A23" s="284" t="s">
        <v>1512</v>
      </c>
      <c r="B23" s="284"/>
      <c r="C23" s="284"/>
      <c r="D23" s="284"/>
      <c r="E23" s="284"/>
      <c r="F23" s="284"/>
      <c r="G23" s="284"/>
      <c r="H23" s="284"/>
      <c r="I23" s="284"/>
      <c r="J23" s="284"/>
      <c r="K23" s="284"/>
      <c r="L23" s="284"/>
    </row>
    <row r="24" spans="1:1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12" ht="15.75" customHeight="1" x14ac:dyDescent="0.25">
      <c r="A25" s="285" t="str">
        <f>CONCATENATE( "ЛОКАЛЬНАЯ СМЕТА № ", Source!L679, " ",Source!CM679)</f>
        <v xml:space="preserve">ЛОКАЛЬНАЯ СМЕТА № 09-01-01 </v>
      </c>
      <c r="B25" s="285"/>
      <c r="C25" s="285"/>
      <c r="D25" s="285"/>
      <c r="E25" s="285"/>
      <c r="F25" s="285"/>
      <c r="G25" s="285"/>
      <c r="H25" s="285"/>
      <c r="I25" s="285"/>
      <c r="J25" s="285"/>
      <c r="K25" s="285"/>
      <c r="L25" s="285"/>
    </row>
    <row r="26" spans="1:12" ht="15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12" ht="18" customHeight="1" x14ac:dyDescent="0.25">
      <c r="A27" s="286" t="str">
        <f>IF(Source!G679&lt;&gt;"Новая локальная смета", Source!G679, "")</f>
        <v>ПНР ВЛ-10кВ</v>
      </c>
      <c r="B27" s="286"/>
      <c r="C27" s="286"/>
      <c r="D27" s="286"/>
      <c r="E27" s="286"/>
      <c r="F27" s="286"/>
      <c r="G27" s="286"/>
      <c r="H27" s="286"/>
      <c r="I27" s="286"/>
      <c r="J27" s="286"/>
      <c r="K27" s="286"/>
      <c r="L27" s="286"/>
    </row>
    <row r="28" spans="1:12" ht="14.25" customHeight="1" x14ac:dyDescent="0.2">
      <c r="A28" s="284" t="s">
        <v>1513</v>
      </c>
      <c r="B28" s="284"/>
      <c r="C28" s="284"/>
      <c r="D28" s="284"/>
      <c r="E28" s="284"/>
      <c r="F28" s="284"/>
      <c r="G28" s="284"/>
      <c r="H28" s="284"/>
      <c r="I28" s="284"/>
      <c r="J28" s="284"/>
      <c r="K28" s="284"/>
      <c r="L28" s="284"/>
    </row>
    <row r="29" spans="1:12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ht="12.75" customHeight="1" x14ac:dyDescent="0.2">
      <c r="A31" s="10" t="s">
        <v>1514</v>
      </c>
      <c r="B31" s="10"/>
      <c r="C31" s="23" t="s">
        <v>1543</v>
      </c>
      <c r="D31" s="10" t="s">
        <v>1515</v>
      </c>
      <c r="E31" s="10"/>
      <c r="F31" s="10"/>
      <c r="G31" s="10"/>
      <c r="H31" s="10"/>
      <c r="I31" s="10"/>
      <c r="J31" s="10"/>
      <c r="K31" s="10"/>
      <c r="L31" s="10"/>
    </row>
    <row r="32" spans="1:12" ht="12.75" customHeight="1" x14ac:dyDescent="0.2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13" ht="12.75" customHeight="1" x14ac:dyDescent="0.2">
      <c r="A33" s="10" t="s">
        <v>1516</v>
      </c>
      <c r="B33" s="10"/>
      <c r="C33" s="287"/>
      <c r="D33" s="287"/>
      <c r="E33" s="287"/>
      <c r="F33" s="287"/>
      <c r="G33" s="287"/>
      <c r="H33" s="287"/>
      <c r="I33" s="287"/>
      <c r="J33" s="287"/>
      <c r="K33" s="287"/>
      <c r="L33" s="287"/>
    </row>
    <row r="34" spans="1:13" ht="12.75" customHeight="1" x14ac:dyDescent="0.2">
      <c r="A34" s="25"/>
      <c r="B34" s="26"/>
      <c r="C34" s="284" t="s">
        <v>1517</v>
      </c>
      <c r="D34" s="284"/>
      <c r="E34" s="284"/>
      <c r="F34" s="284"/>
      <c r="G34" s="284"/>
      <c r="H34" s="284"/>
      <c r="I34" s="284"/>
      <c r="J34" s="284"/>
      <c r="K34" s="284"/>
      <c r="L34" s="284"/>
    </row>
    <row r="35" spans="1:13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3" ht="14.25" customHeight="1" x14ac:dyDescent="0.2">
      <c r="A36" s="27" t="s">
        <v>1544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3" ht="14.2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3" ht="14.25" customHeight="1" x14ac:dyDescent="0.2">
      <c r="A38" s="27" t="s">
        <v>1518</v>
      </c>
      <c r="B38" s="18"/>
      <c r="C38" s="282">
        <f>C41+C42+C43+C44</f>
        <v>25.40747</v>
      </c>
      <c r="D38" s="282"/>
      <c r="E38" s="10" t="s">
        <v>1519</v>
      </c>
      <c r="F38" s="16"/>
      <c r="G38" s="16"/>
      <c r="H38" s="16"/>
      <c r="I38" s="16"/>
      <c r="J38" s="16"/>
      <c r="K38" s="16"/>
      <c r="L38" s="18"/>
      <c r="M38" s="237">
        <f>C38</f>
        <v>25.40747</v>
      </c>
    </row>
    <row r="39" spans="1:13" ht="14.25" customHeight="1" x14ac:dyDescent="0.2">
      <c r="A39" s="27"/>
      <c r="B39" s="18"/>
      <c r="C39" s="234"/>
      <c r="D39" s="234"/>
      <c r="E39" s="10"/>
      <c r="F39" s="16"/>
      <c r="G39" s="10" t="s">
        <v>1520</v>
      </c>
      <c r="H39" s="18"/>
      <c r="I39" s="10"/>
      <c r="J39" s="10"/>
      <c r="K39" s="79">
        <f>ROUND(SUM(AR52:AR227)/1000, 2)</f>
        <v>12.1</v>
      </c>
      <c r="L39" s="10" t="s">
        <v>1519</v>
      </c>
      <c r="M39" s="237">
        <f t="shared" ref="M39:M44" si="0">C39</f>
        <v>0</v>
      </c>
    </row>
    <row r="40" spans="1:13" ht="14.25" customHeight="1" x14ac:dyDescent="0.2">
      <c r="A40" s="18"/>
      <c r="B40" s="30" t="s">
        <v>1521</v>
      </c>
      <c r="C40" s="235"/>
      <c r="D40" s="236"/>
      <c r="E40" s="10"/>
      <c r="F40" s="16"/>
      <c r="G40" s="10" t="s">
        <v>1522</v>
      </c>
      <c r="H40" s="18"/>
      <c r="I40" s="10"/>
      <c r="J40" s="10"/>
      <c r="K40" s="79">
        <f>ROUND(SUM(AT52:AT227)/1000, 2)</f>
        <v>0</v>
      </c>
      <c r="L40" s="10" t="s">
        <v>1519</v>
      </c>
      <c r="M40" s="237">
        <f t="shared" si="0"/>
        <v>0</v>
      </c>
    </row>
    <row r="41" spans="1:13" ht="14.25" customHeight="1" x14ac:dyDescent="0.2">
      <c r="A41" s="18"/>
      <c r="B41" s="27" t="s">
        <v>1523</v>
      </c>
      <c r="C41" s="282">
        <f>ROUND((Source!F739)/1000, 2)</f>
        <v>0</v>
      </c>
      <c r="D41" s="282"/>
      <c r="E41" s="10" t="s">
        <v>1519</v>
      </c>
      <c r="F41" s="16"/>
      <c r="G41" s="10" t="s">
        <v>1524</v>
      </c>
      <c r="H41" s="18"/>
      <c r="I41" s="10"/>
      <c r="J41" s="29"/>
      <c r="K41" s="80">
        <f>Source!F744</f>
        <v>10.856664</v>
      </c>
      <c r="L41" s="10" t="s">
        <v>826</v>
      </c>
      <c r="M41" s="237">
        <f t="shared" si="0"/>
        <v>0</v>
      </c>
    </row>
    <row r="42" spans="1:13" ht="14.25" customHeight="1" x14ac:dyDescent="0.2">
      <c r="A42" s="18"/>
      <c r="B42" s="27" t="s">
        <v>1525</v>
      </c>
      <c r="C42" s="282">
        <f>ROUND((Source!F740)/1000, 2)</f>
        <v>0</v>
      </c>
      <c r="D42" s="282"/>
      <c r="E42" s="10" t="s">
        <v>1519</v>
      </c>
      <c r="F42" s="16"/>
      <c r="G42" s="10" t="s">
        <v>1526</v>
      </c>
      <c r="H42" s="18"/>
      <c r="I42" s="10"/>
      <c r="J42" s="31"/>
      <c r="K42" s="80">
        <f>Source!F745</f>
        <v>0</v>
      </c>
      <c r="L42" s="10" t="s">
        <v>826</v>
      </c>
      <c r="M42" s="237">
        <f t="shared" si="0"/>
        <v>0</v>
      </c>
    </row>
    <row r="43" spans="1:13" ht="14.25" customHeight="1" x14ac:dyDescent="0.2">
      <c r="A43" s="18"/>
      <c r="B43" s="27" t="s">
        <v>1527</v>
      </c>
      <c r="C43" s="282">
        <f>ROUND((Source!F731)/1000, 2)</f>
        <v>0</v>
      </c>
      <c r="D43" s="282"/>
      <c r="E43" s="10" t="s">
        <v>1519</v>
      </c>
      <c r="F43" s="16"/>
      <c r="G43" s="10"/>
      <c r="H43" s="10"/>
      <c r="I43" s="10"/>
      <c r="J43" s="10"/>
      <c r="K43" s="16"/>
      <c r="L43" s="10"/>
      <c r="M43" s="237">
        <f t="shared" si="0"/>
        <v>0</v>
      </c>
    </row>
    <row r="44" spans="1:13" ht="14.25" customHeight="1" x14ac:dyDescent="0.2">
      <c r="A44" s="18"/>
      <c r="B44" s="27" t="s">
        <v>1528</v>
      </c>
      <c r="C44" s="282">
        <f>ROUND((Source!F741)/1000, 5)</f>
        <v>25.40747</v>
      </c>
      <c r="D44" s="282"/>
      <c r="E44" s="10" t="s">
        <v>1519</v>
      </c>
      <c r="F44" s="16"/>
      <c r="G44" s="10"/>
      <c r="H44" s="10"/>
      <c r="I44" s="10"/>
      <c r="J44" s="10"/>
      <c r="K44" s="16"/>
      <c r="L44" s="10"/>
      <c r="M44" s="237">
        <f t="shared" si="0"/>
        <v>25.40747</v>
      </c>
    </row>
    <row r="45" spans="1:13" ht="14.25" customHeight="1" x14ac:dyDescent="0.2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3" ht="12.75" customHeight="1" x14ac:dyDescent="0.2">
      <c r="A46" s="270" t="s">
        <v>1529</v>
      </c>
      <c r="B46" s="270" t="s">
        <v>1530</v>
      </c>
      <c r="C46" s="270" t="s">
        <v>1531</v>
      </c>
      <c r="D46" s="270" t="s">
        <v>1532</v>
      </c>
      <c r="E46" s="273" t="s">
        <v>1533</v>
      </c>
      <c r="F46" s="274"/>
      <c r="G46" s="275"/>
      <c r="H46" s="273" t="s">
        <v>1534</v>
      </c>
      <c r="I46" s="274"/>
      <c r="J46" s="274"/>
      <c r="K46" s="274"/>
      <c r="L46" s="275"/>
    </row>
    <row r="47" spans="1:13" ht="12.75" customHeight="1" x14ac:dyDescent="0.2">
      <c r="A47" s="271"/>
      <c r="B47" s="271"/>
      <c r="C47" s="271"/>
      <c r="D47" s="271"/>
      <c r="E47" s="276"/>
      <c r="F47" s="277"/>
      <c r="G47" s="278"/>
      <c r="H47" s="276"/>
      <c r="I47" s="277"/>
      <c r="J47" s="277"/>
      <c r="K47" s="277"/>
      <c r="L47" s="278"/>
    </row>
    <row r="48" spans="1:13" ht="12.75" customHeight="1" x14ac:dyDescent="0.2">
      <c r="A48" s="271"/>
      <c r="B48" s="271"/>
      <c r="C48" s="271"/>
      <c r="D48" s="271"/>
      <c r="E48" s="276"/>
      <c r="F48" s="277"/>
      <c r="G48" s="278"/>
      <c r="H48" s="276"/>
      <c r="I48" s="277"/>
      <c r="J48" s="277"/>
      <c r="K48" s="277"/>
      <c r="L48" s="278"/>
    </row>
    <row r="49" spans="1:82" ht="12.75" customHeight="1" x14ac:dyDescent="0.2">
      <c r="A49" s="271"/>
      <c r="B49" s="271"/>
      <c r="C49" s="271"/>
      <c r="D49" s="271"/>
      <c r="E49" s="279"/>
      <c r="F49" s="280"/>
      <c r="G49" s="281"/>
      <c r="H49" s="279"/>
      <c r="I49" s="280"/>
      <c r="J49" s="280"/>
      <c r="K49" s="280"/>
      <c r="L49" s="281"/>
    </row>
    <row r="50" spans="1:82" ht="51" customHeight="1" x14ac:dyDescent="0.2">
      <c r="A50" s="272"/>
      <c r="B50" s="272"/>
      <c r="C50" s="272"/>
      <c r="D50" s="272"/>
      <c r="E50" s="33" t="s">
        <v>1535</v>
      </c>
      <c r="F50" s="33" t="s">
        <v>1536</v>
      </c>
      <c r="G50" s="34" t="s">
        <v>1537</v>
      </c>
      <c r="H50" s="33" t="s">
        <v>1538</v>
      </c>
      <c r="I50" s="33" t="s">
        <v>1539</v>
      </c>
      <c r="J50" s="33" t="s">
        <v>1540</v>
      </c>
      <c r="K50" s="33" t="s">
        <v>1536</v>
      </c>
      <c r="L50" s="33" t="s">
        <v>1541</v>
      </c>
    </row>
    <row r="51" spans="1:82" ht="14.25" customHeight="1" x14ac:dyDescent="0.2">
      <c r="A51" s="35">
        <v>1</v>
      </c>
      <c r="B51" s="35">
        <v>2</v>
      </c>
      <c r="C51" s="35">
        <v>3</v>
      </c>
      <c r="D51" s="35">
        <v>4</v>
      </c>
      <c r="E51" s="35">
        <v>5</v>
      </c>
      <c r="F51" s="35">
        <v>6</v>
      </c>
      <c r="G51" s="35">
        <v>7</v>
      </c>
      <c r="H51" s="35">
        <v>8</v>
      </c>
      <c r="I51" s="35">
        <v>9</v>
      </c>
      <c r="J51" s="35">
        <v>10</v>
      </c>
      <c r="K51" s="37">
        <v>11</v>
      </c>
      <c r="L51" s="37">
        <v>12</v>
      </c>
    </row>
    <row r="53" spans="1:82" ht="16.5" x14ac:dyDescent="0.2">
      <c r="A53" s="264" t="s">
        <v>1642</v>
      </c>
      <c r="B53" s="264"/>
      <c r="C53" s="264"/>
      <c r="D53" s="264"/>
      <c r="E53" s="264"/>
      <c r="F53" s="264"/>
      <c r="G53" s="264"/>
      <c r="H53" s="264"/>
      <c r="I53" s="264"/>
      <c r="J53" s="264"/>
      <c r="K53" s="264"/>
      <c r="L53" s="264"/>
    </row>
    <row r="54" spans="1:82" ht="106.5" x14ac:dyDescent="0.2">
      <c r="A54" s="39" t="s">
        <v>15</v>
      </c>
      <c r="B54" s="41" t="s">
        <v>1643</v>
      </c>
      <c r="C54" s="41" t="s">
        <v>1644</v>
      </c>
      <c r="D54" s="42" t="str">
        <f>Source!H687</f>
        <v>100 измерений</v>
      </c>
      <c r="E54" s="43">
        <f>Source!K687</f>
        <v>0.02</v>
      </c>
      <c r="F54" s="43"/>
      <c r="G54" s="43">
        <f>Source!I687</f>
        <v>0.02</v>
      </c>
      <c r="H54" s="45"/>
      <c r="I54" s="44"/>
      <c r="J54" s="45"/>
      <c r="K54" s="44"/>
      <c r="L54" s="45"/>
    </row>
    <row r="55" spans="1:82" x14ac:dyDescent="0.2">
      <c r="C55" s="60" t="str">
        <f>"Объем: "&amp;Source!I687&amp;"=2/"&amp;"100"</f>
        <v>Объем: 0,02=2/100</v>
      </c>
    </row>
    <row r="56" spans="1:82" ht="15" x14ac:dyDescent="0.2">
      <c r="A56" s="40"/>
      <c r="B56" s="43">
        <v>1</v>
      </c>
      <c r="C56" s="40" t="s">
        <v>1548</v>
      </c>
      <c r="D56" s="42" t="s">
        <v>826</v>
      </c>
      <c r="E56" s="48"/>
      <c r="F56" s="43"/>
      <c r="G56" s="43">
        <f>Source!U687</f>
        <v>0.30326399999999998</v>
      </c>
      <c r="H56" s="43"/>
      <c r="I56" s="43"/>
      <c r="J56" s="43"/>
      <c r="K56" s="43"/>
      <c r="L56" s="49">
        <f>SUM(L57:L58)-SUMIF(CE57:CE58, 1, L57:L58)</f>
        <v>347.04</v>
      </c>
    </row>
    <row r="57" spans="1:82" ht="14.25" x14ac:dyDescent="0.2">
      <c r="A57" s="41"/>
      <c r="B57" s="41" t="s">
        <v>1111</v>
      </c>
      <c r="C57" s="41" t="s">
        <v>1112</v>
      </c>
      <c r="D57" s="42" t="s">
        <v>896</v>
      </c>
      <c r="E57" s="43">
        <v>6.48</v>
      </c>
      <c r="F57" s="43">
        <f>ROUND(1.17,7)</f>
        <v>1.17</v>
      </c>
      <c r="G57" s="43">
        <f>SmtRes!CX489</f>
        <v>0.15163199999999999</v>
      </c>
      <c r="H57" s="45"/>
      <c r="I57" s="44"/>
      <c r="J57" s="45">
        <f>SmtRes!CZ489</f>
        <v>1157.2</v>
      </c>
      <c r="K57" s="44"/>
      <c r="L57" s="45">
        <f>SmtRes!DI489</f>
        <v>175.47</v>
      </c>
    </row>
    <row r="58" spans="1:82" ht="14.25" x14ac:dyDescent="0.2">
      <c r="A58" s="41"/>
      <c r="B58" s="41" t="s">
        <v>1113</v>
      </c>
      <c r="C58" s="50" t="s">
        <v>1114</v>
      </c>
      <c r="D58" s="51" t="s">
        <v>896</v>
      </c>
      <c r="E58" s="52">
        <v>6.48</v>
      </c>
      <c r="F58" s="52">
        <f>ROUND(1.17,7)</f>
        <v>1.17</v>
      </c>
      <c r="G58" s="52">
        <f>SmtRes!CX490</f>
        <v>0.15163199999999999</v>
      </c>
      <c r="H58" s="53"/>
      <c r="I58" s="54"/>
      <c r="J58" s="53">
        <f>SmtRes!CZ490</f>
        <v>1131.49</v>
      </c>
      <c r="K58" s="54"/>
      <c r="L58" s="53">
        <f>SmtRes!DI490</f>
        <v>171.57</v>
      </c>
    </row>
    <row r="59" spans="1:82" ht="15" x14ac:dyDescent="0.2">
      <c r="A59" s="41"/>
      <c r="B59" s="41"/>
      <c r="C59" s="57" t="s">
        <v>1553</v>
      </c>
      <c r="D59" s="42"/>
      <c r="E59" s="43"/>
      <c r="F59" s="43"/>
      <c r="G59" s="43"/>
      <c r="H59" s="45"/>
      <c r="I59" s="44"/>
      <c r="J59" s="45"/>
      <c r="K59" s="44"/>
      <c r="L59" s="45">
        <f>L56</f>
        <v>347.04</v>
      </c>
    </row>
    <row r="60" spans="1:82" ht="14.25" x14ac:dyDescent="0.2">
      <c r="A60" s="41"/>
      <c r="B60" s="41"/>
      <c r="C60" s="41" t="s">
        <v>1554</v>
      </c>
      <c r="D60" s="42"/>
      <c r="E60" s="43"/>
      <c r="F60" s="43"/>
      <c r="G60" s="43"/>
      <c r="H60" s="45"/>
      <c r="I60" s="44"/>
      <c r="J60" s="45"/>
      <c r="K60" s="44"/>
      <c r="L60" s="45">
        <f>SUM(AR54:AR63)+SUM(AS54:AS63)+SUM(AT54:AT63)+SUM(AU54:AU63)+SUM(AV54:AV63)</f>
        <v>347.04</v>
      </c>
    </row>
    <row r="61" spans="1:82" ht="14.25" x14ac:dyDescent="0.2">
      <c r="A61" s="41"/>
      <c r="B61" s="41" t="s">
        <v>643</v>
      </c>
      <c r="C61" s="41" t="s">
        <v>1645</v>
      </c>
      <c r="D61" s="42" t="s">
        <v>60</v>
      </c>
      <c r="E61" s="43">
        <f>Source!BZ687</f>
        <v>74</v>
      </c>
      <c r="F61" s="43"/>
      <c r="G61" s="43">
        <f>Source!AT687</f>
        <v>74</v>
      </c>
      <c r="H61" s="45"/>
      <c r="I61" s="44"/>
      <c r="J61" s="45"/>
      <c r="K61" s="44"/>
      <c r="L61" s="45">
        <f>SUM(AZ54:AZ63)</f>
        <v>256.81</v>
      </c>
    </row>
    <row r="62" spans="1:82" ht="14.25" x14ac:dyDescent="0.2">
      <c r="A62" s="50"/>
      <c r="B62" s="50" t="s">
        <v>644</v>
      </c>
      <c r="C62" s="50" t="s">
        <v>1646</v>
      </c>
      <c r="D62" s="51" t="s">
        <v>60</v>
      </c>
      <c r="E62" s="52">
        <f>Source!CA687</f>
        <v>36</v>
      </c>
      <c r="F62" s="52"/>
      <c r="G62" s="52">
        <f>Source!AU687</f>
        <v>36</v>
      </c>
      <c r="H62" s="53"/>
      <c r="I62" s="54"/>
      <c r="J62" s="53"/>
      <c r="K62" s="54"/>
      <c r="L62" s="53">
        <f>SUM(BA54:BA63)</f>
        <v>124.93</v>
      </c>
    </row>
    <row r="63" spans="1:82" ht="15" x14ac:dyDescent="0.2">
      <c r="C63" s="268" t="s">
        <v>1557</v>
      </c>
      <c r="D63" s="268"/>
      <c r="E63" s="268"/>
      <c r="F63" s="268"/>
      <c r="G63" s="268"/>
      <c r="H63" s="268"/>
      <c r="I63" s="269">
        <f>IF(E54&lt;&gt;0,K63/E54, 0)</f>
        <v>36439</v>
      </c>
      <c r="J63" s="269"/>
      <c r="K63" s="269">
        <f>L56+L61+L62</f>
        <v>728.78</v>
      </c>
      <c r="L63" s="269"/>
      <c r="AD63">
        <f>ROUND((Source!AT687/100)*((ROUND(SUMIF(SmtRes!AQ489:'SmtRes'!AQ490,"=1",SmtRes!AD489:'SmtRes'!AD490)*Source!I687, 2)+ROUND(SUMIF(SmtRes!AQ489:'SmtRes'!AQ490,"=1",SmtRes!AC489:'SmtRes'!AC490)*Source!I687, 2))), 2)</f>
        <v>33.869999999999997</v>
      </c>
      <c r="AE63">
        <f>ROUND((Source!AU687/100)*((ROUND(SUMIF(SmtRes!AQ489:'SmtRes'!AQ490,"=1",SmtRes!AD489:'SmtRes'!AD490)*Source!I687, 2)+ROUND(SUMIF(SmtRes!AQ489:'SmtRes'!AQ490,"=1",SmtRes!AC489:'SmtRes'!AC490)*Source!I687, 2))), 2)</f>
        <v>16.48</v>
      </c>
      <c r="AN63" s="55">
        <f>L56+L61+L62</f>
        <v>728.78</v>
      </c>
      <c r="AO63">
        <f>0</f>
        <v>0</v>
      </c>
      <c r="AQ63" t="s">
        <v>1558</v>
      </c>
      <c r="AR63" s="55">
        <f>L56</f>
        <v>347.04</v>
      </c>
      <c r="AT63">
        <f>0</f>
        <v>0</v>
      </c>
      <c r="AV63" t="s">
        <v>1558</v>
      </c>
      <c r="AW63">
        <f>0</f>
        <v>0</v>
      </c>
      <c r="AZ63">
        <f>Source!X687</f>
        <v>256.81</v>
      </c>
      <c r="BA63">
        <f>Source!Y687</f>
        <v>124.93</v>
      </c>
      <c r="BT63" s="55">
        <f>K63</f>
        <v>728.78</v>
      </c>
      <c r="BW63">
        <f>ROUND(K63*80/100, 2)</f>
        <v>583.02</v>
      </c>
      <c r="BX63" s="55">
        <f>K63-BW63</f>
        <v>145.76</v>
      </c>
      <c r="CB63">
        <f>Source!BM687</f>
        <v>200001</v>
      </c>
      <c r="CC63" t="str">
        <f>Source!E687</f>
        <v>1</v>
      </c>
      <c r="CD63">
        <v>4</v>
      </c>
    </row>
    <row r="64" spans="1:82" ht="92.25" x14ac:dyDescent="0.2">
      <c r="A64" s="39" t="s">
        <v>27</v>
      </c>
      <c r="B64" s="41" t="s">
        <v>1647</v>
      </c>
      <c r="C64" s="41" t="s">
        <v>1648</v>
      </c>
      <c r="D64" s="42" t="str">
        <f>Source!H688</f>
        <v>измерение</v>
      </c>
      <c r="E64" s="43">
        <f>Source!K688</f>
        <v>2</v>
      </c>
      <c r="F64" s="43"/>
      <c r="G64" s="43">
        <f>Source!I688</f>
        <v>2</v>
      </c>
      <c r="H64" s="45"/>
      <c r="I64" s="44"/>
      <c r="J64" s="45"/>
      <c r="K64" s="44"/>
      <c r="L64" s="45"/>
    </row>
    <row r="65" spans="1:82" ht="15" x14ac:dyDescent="0.2">
      <c r="A65" s="40"/>
      <c r="B65" s="43">
        <v>1</v>
      </c>
      <c r="C65" s="40" t="s">
        <v>1548</v>
      </c>
      <c r="D65" s="42" t="s">
        <v>826</v>
      </c>
      <c r="E65" s="48"/>
      <c r="F65" s="43"/>
      <c r="G65" s="43">
        <f>Source!U688</f>
        <v>2.34</v>
      </c>
      <c r="H65" s="43"/>
      <c r="I65" s="43"/>
      <c r="J65" s="43"/>
      <c r="K65" s="43"/>
      <c r="L65" s="49">
        <f>SUM(L66:L67)-SUMIF(CE66:CE67, 1, L66:L67)</f>
        <v>2677.76</v>
      </c>
    </row>
    <row r="66" spans="1:82" ht="14.25" x14ac:dyDescent="0.2">
      <c r="A66" s="41"/>
      <c r="B66" s="41" t="s">
        <v>1111</v>
      </c>
      <c r="C66" s="41" t="s">
        <v>1112</v>
      </c>
      <c r="D66" s="42" t="s">
        <v>896</v>
      </c>
      <c r="E66" s="43">
        <v>0.5</v>
      </c>
      <c r="F66" s="43">
        <f>ROUND(1.17,7)</f>
        <v>1.17</v>
      </c>
      <c r="G66" s="43">
        <f>SmtRes!CX491</f>
        <v>1.17</v>
      </c>
      <c r="H66" s="45"/>
      <c r="I66" s="44"/>
      <c r="J66" s="45">
        <f>SmtRes!CZ491</f>
        <v>1157.2</v>
      </c>
      <c r="K66" s="44"/>
      <c r="L66" s="45">
        <f>SmtRes!DI491</f>
        <v>1353.92</v>
      </c>
    </row>
    <row r="67" spans="1:82" ht="14.25" x14ac:dyDescent="0.2">
      <c r="A67" s="41"/>
      <c r="B67" s="41" t="s">
        <v>1113</v>
      </c>
      <c r="C67" s="50" t="s">
        <v>1114</v>
      </c>
      <c r="D67" s="51" t="s">
        <v>896</v>
      </c>
      <c r="E67" s="52">
        <v>0.5</v>
      </c>
      <c r="F67" s="52">
        <f>ROUND(1.17,7)</f>
        <v>1.17</v>
      </c>
      <c r="G67" s="52">
        <f>SmtRes!CX492</f>
        <v>1.17</v>
      </c>
      <c r="H67" s="53"/>
      <c r="I67" s="54"/>
      <c r="J67" s="53">
        <f>SmtRes!CZ492</f>
        <v>1131.49</v>
      </c>
      <c r="K67" s="54"/>
      <c r="L67" s="53">
        <f>SmtRes!DI492</f>
        <v>1323.84</v>
      </c>
    </row>
    <row r="68" spans="1:82" ht="15" x14ac:dyDescent="0.2">
      <c r="A68" s="41"/>
      <c r="B68" s="41"/>
      <c r="C68" s="57" t="s">
        <v>1553</v>
      </c>
      <c r="D68" s="42"/>
      <c r="E68" s="43"/>
      <c r="F68" s="43"/>
      <c r="G68" s="43"/>
      <c r="H68" s="45"/>
      <c r="I68" s="44"/>
      <c r="J68" s="45"/>
      <c r="K68" s="44"/>
      <c r="L68" s="45">
        <f>L65</f>
        <v>2677.76</v>
      </c>
    </row>
    <row r="69" spans="1:82" ht="14.25" x14ac:dyDescent="0.2">
      <c r="A69" s="41"/>
      <c r="B69" s="41"/>
      <c r="C69" s="41" t="s">
        <v>1554</v>
      </c>
      <c r="D69" s="42"/>
      <c r="E69" s="43"/>
      <c r="F69" s="43"/>
      <c r="G69" s="43"/>
      <c r="H69" s="45"/>
      <c r="I69" s="44"/>
      <c r="J69" s="45"/>
      <c r="K69" s="44"/>
      <c r="L69" s="45">
        <f>SUM(AR64:AR72)+SUM(AS64:AS72)+SUM(AT64:AT72)+SUM(AU64:AU72)+SUM(AV64:AV72)</f>
        <v>2677.76</v>
      </c>
    </row>
    <row r="70" spans="1:82" ht="14.25" x14ac:dyDescent="0.2">
      <c r="A70" s="41"/>
      <c r="B70" s="41" t="s">
        <v>643</v>
      </c>
      <c r="C70" s="41" t="s">
        <v>1645</v>
      </c>
      <c r="D70" s="42" t="s">
        <v>60</v>
      </c>
      <c r="E70" s="43">
        <f>Source!BZ688</f>
        <v>74</v>
      </c>
      <c r="F70" s="43"/>
      <c r="G70" s="43">
        <f>Source!AT688</f>
        <v>74</v>
      </c>
      <c r="H70" s="45"/>
      <c r="I70" s="44"/>
      <c r="J70" s="45"/>
      <c r="K70" s="44"/>
      <c r="L70" s="45">
        <f>SUM(AZ64:AZ72)</f>
        <v>1981.54</v>
      </c>
    </row>
    <row r="71" spans="1:82" ht="14.25" x14ac:dyDescent="0.2">
      <c r="A71" s="50"/>
      <c r="B71" s="50" t="s">
        <v>644</v>
      </c>
      <c r="C71" s="50" t="s">
        <v>1646</v>
      </c>
      <c r="D71" s="51" t="s">
        <v>60</v>
      </c>
      <c r="E71" s="52">
        <f>Source!CA688</f>
        <v>36</v>
      </c>
      <c r="F71" s="52"/>
      <c r="G71" s="52">
        <f>Source!AU688</f>
        <v>36</v>
      </c>
      <c r="H71" s="53"/>
      <c r="I71" s="54"/>
      <c r="J71" s="53"/>
      <c r="K71" s="54"/>
      <c r="L71" s="53">
        <f>SUM(BA64:BA72)</f>
        <v>963.99</v>
      </c>
    </row>
    <row r="72" spans="1:82" ht="15" x14ac:dyDescent="0.2">
      <c r="C72" s="268" t="s">
        <v>1557</v>
      </c>
      <c r="D72" s="268"/>
      <c r="E72" s="268"/>
      <c r="F72" s="268"/>
      <c r="G72" s="268"/>
      <c r="H72" s="268"/>
      <c r="I72" s="269">
        <f>IF(E64&lt;&gt;0,K72/E64, 0)</f>
        <v>2811.65</v>
      </c>
      <c r="J72" s="269"/>
      <c r="K72" s="269">
        <f>L65+L70+L71</f>
        <v>5623.29</v>
      </c>
      <c r="L72" s="269"/>
      <c r="AD72">
        <f>ROUND((Source!AT688/100)*((ROUND(SUMIF(SmtRes!AQ491:'SmtRes'!AQ492,"=1",SmtRes!AD491:'SmtRes'!AD492)*Source!I688, 2)+ROUND(SUMIF(SmtRes!AQ491:'SmtRes'!AQ492,"=1",SmtRes!AC491:'SmtRes'!AC492)*Source!I688, 2))), 2)</f>
        <v>3387.26</v>
      </c>
      <c r="AE72">
        <f>ROUND((Source!AU688/100)*((ROUND(SUMIF(SmtRes!AQ491:'SmtRes'!AQ492,"=1",SmtRes!AD491:'SmtRes'!AD492)*Source!I688, 2)+ROUND(SUMIF(SmtRes!AQ491:'SmtRes'!AQ492,"=1",SmtRes!AC491:'SmtRes'!AC492)*Source!I688, 2))), 2)</f>
        <v>1647.86</v>
      </c>
      <c r="AN72" s="55">
        <f>L65+L70+L71</f>
        <v>5623.29</v>
      </c>
      <c r="AO72">
        <f>0</f>
        <v>0</v>
      </c>
      <c r="AQ72" t="s">
        <v>1558</v>
      </c>
      <c r="AR72" s="55">
        <f>L65</f>
        <v>2677.76</v>
      </c>
      <c r="AT72">
        <f>0</f>
        <v>0</v>
      </c>
      <c r="AV72" t="s">
        <v>1558</v>
      </c>
      <c r="AW72">
        <f>0</f>
        <v>0</v>
      </c>
      <c r="AZ72">
        <f>Source!X688</f>
        <v>1981.54</v>
      </c>
      <c r="BA72">
        <f>Source!Y688</f>
        <v>963.99</v>
      </c>
      <c r="BT72" s="55">
        <f>K72</f>
        <v>5623.29</v>
      </c>
      <c r="BW72">
        <f>ROUND(K72*80/100, 2)</f>
        <v>4498.63</v>
      </c>
      <c r="BX72" s="55">
        <f>K72-BW72</f>
        <v>1124.6600000000001</v>
      </c>
      <c r="CB72">
        <f>Source!BM688</f>
        <v>200001</v>
      </c>
      <c r="CC72" t="str">
        <f>Source!E688</f>
        <v>2</v>
      </c>
      <c r="CD72">
        <v>4</v>
      </c>
    </row>
    <row r="73" spans="1:82" ht="106.5" x14ac:dyDescent="0.2">
      <c r="A73" s="39" t="s">
        <v>31</v>
      </c>
      <c r="B73" s="41" t="s">
        <v>1649</v>
      </c>
      <c r="C73" s="41" t="s">
        <v>1650</v>
      </c>
      <c r="D73" s="42" t="str">
        <f>Source!H689</f>
        <v>ШТ</v>
      </c>
      <c r="E73" s="43">
        <f>Source!K689</f>
        <v>1</v>
      </c>
      <c r="F73" s="43"/>
      <c r="G73" s="43">
        <f>Source!I689</f>
        <v>1</v>
      </c>
      <c r="H73" s="45"/>
      <c r="I73" s="44"/>
      <c r="J73" s="45"/>
      <c r="K73" s="44"/>
      <c r="L73" s="45"/>
    </row>
    <row r="74" spans="1:82" ht="15" x14ac:dyDescent="0.2">
      <c r="A74" s="40"/>
      <c r="B74" s="43">
        <v>1</v>
      </c>
      <c r="C74" s="40" t="s">
        <v>1548</v>
      </c>
      <c r="D74" s="42" t="s">
        <v>826</v>
      </c>
      <c r="E74" s="48"/>
      <c r="F74" s="43"/>
      <c r="G74" s="43">
        <f>Source!U689</f>
        <v>1.8954</v>
      </c>
      <c r="H74" s="43"/>
      <c r="I74" s="43"/>
      <c r="J74" s="43"/>
      <c r="K74" s="43"/>
      <c r="L74" s="49">
        <f>SUM(L75:L76)-SUMIF(CE75:CE76, 1, L75:L76)</f>
        <v>2168.9899999999998</v>
      </c>
    </row>
    <row r="75" spans="1:82" ht="14.25" x14ac:dyDescent="0.2">
      <c r="A75" s="41"/>
      <c r="B75" s="41" t="s">
        <v>1111</v>
      </c>
      <c r="C75" s="41" t="s">
        <v>1112</v>
      </c>
      <c r="D75" s="42" t="s">
        <v>896</v>
      </c>
      <c r="E75" s="43">
        <v>0.81</v>
      </c>
      <c r="F75" s="43">
        <f>ROUND(1.17,7)</f>
        <v>1.17</v>
      </c>
      <c r="G75" s="43">
        <f>SmtRes!CX493</f>
        <v>0.94769999999999999</v>
      </c>
      <c r="H75" s="45"/>
      <c r="I75" s="44"/>
      <c r="J75" s="45">
        <f>SmtRes!CZ493</f>
        <v>1157.2</v>
      </c>
      <c r="K75" s="44"/>
      <c r="L75" s="45">
        <f>SmtRes!DI493</f>
        <v>1096.68</v>
      </c>
    </row>
    <row r="76" spans="1:82" ht="14.25" x14ac:dyDescent="0.2">
      <c r="A76" s="41"/>
      <c r="B76" s="41" t="s">
        <v>1113</v>
      </c>
      <c r="C76" s="50" t="s">
        <v>1114</v>
      </c>
      <c r="D76" s="51" t="s">
        <v>896</v>
      </c>
      <c r="E76" s="52">
        <v>0.81</v>
      </c>
      <c r="F76" s="52">
        <f>ROUND(1.17,7)</f>
        <v>1.17</v>
      </c>
      <c r="G76" s="52">
        <f>SmtRes!CX494</f>
        <v>0.94769999999999999</v>
      </c>
      <c r="H76" s="53"/>
      <c r="I76" s="54"/>
      <c r="J76" s="53">
        <f>SmtRes!CZ494</f>
        <v>1131.49</v>
      </c>
      <c r="K76" s="54"/>
      <c r="L76" s="53">
        <f>SmtRes!DI494</f>
        <v>1072.31</v>
      </c>
    </row>
    <row r="77" spans="1:82" ht="15" x14ac:dyDescent="0.2">
      <c r="A77" s="41"/>
      <c r="B77" s="41"/>
      <c r="C77" s="57" t="s">
        <v>1553</v>
      </c>
      <c r="D77" s="42"/>
      <c r="E77" s="43"/>
      <c r="F77" s="43"/>
      <c r="G77" s="43"/>
      <c r="H77" s="45"/>
      <c r="I77" s="44"/>
      <c r="J77" s="45"/>
      <c r="K77" s="44"/>
      <c r="L77" s="45">
        <f>L74</f>
        <v>2168.9899999999998</v>
      </c>
    </row>
    <row r="78" spans="1:82" ht="14.25" x14ac:dyDescent="0.2">
      <c r="A78" s="41"/>
      <c r="B78" s="41"/>
      <c r="C78" s="41" t="s">
        <v>1554</v>
      </c>
      <c r="D78" s="42"/>
      <c r="E78" s="43"/>
      <c r="F78" s="43"/>
      <c r="G78" s="43"/>
      <c r="H78" s="45"/>
      <c r="I78" s="44"/>
      <c r="J78" s="45"/>
      <c r="K78" s="44"/>
      <c r="L78" s="45">
        <f>SUM(AR73:AR81)+SUM(AS73:AS81)+SUM(AT73:AT81)+SUM(AU73:AU81)+SUM(AV73:AV81)</f>
        <v>2168.9899999999998</v>
      </c>
    </row>
    <row r="79" spans="1:82" ht="14.25" x14ac:dyDescent="0.2">
      <c r="A79" s="41"/>
      <c r="B79" s="41" t="s">
        <v>643</v>
      </c>
      <c r="C79" s="41" t="s">
        <v>1645</v>
      </c>
      <c r="D79" s="42" t="s">
        <v>60</v>
      </c>
      <c r="E79" s="43">
        <f>Source!BZ689</f>
        <v>74</v>
      </c>
      <c r="F79" s="43"/>
      <c r="G79" s="43">
        <f>Source!AT689</f>
        <v>74</v>
      </c>
      <c r="H79" s="45"/>
      <c r="I79" s="44"/>
      <c r="J79" s="45"/>
      <c r="K79" s="44"/>
      <c r="L79" s="45">
        <f>SUM(AZ73:AZ81)</f>
        <v>1605.05</v>
      </c>
    </row>
    <row r="80" spans="1:82" ht="14.25" x14ac:dyDescent="0.2">
      <c r="A80" s="50"/>
      <c r="B80" s="50" t="s">
        <v>644</v>
      </c>
      <c r="C80" s="50" t="s">
        <v>1646</v>
      </c>
      <c r="D80" s="51" t="s">
        <v>60</v>
      </c>
      <c r="E80" s="52">
        <f>Source!CA689</f>
        <v>36</v>
      </c>
      <c r="F80" s="52"/>
      <c r="G80" s="52">
        <f>Source!AU689</f>
        <v>36</v>
      </c>
      <c r="H80" s="53"/>
      <c r="I80" s="54"/>
      <c r="J80" s="53"/>
      <c r="K80" s="54"/>
      <c r="L80" s="53">
        <f>SUM(BA73:BA81)</f>
        <v>780.84</v>
      </c>
    </row>
    <row r="81" spans="1:82" ht="15" x14ac:dyDescent="0.2">
      <c r="C81" s="268" t="s">
        <v>1557</v>
      </c>
      <c r="D81" s="268"/>
      <c r="E81" s="268"/>
      <c r="F81" s="268"/>
      <c r="G81" s="268"/>
      <c r="H81" s="268"/>
      <c r="I81" s="269">
        <f>IF(E73&lt;&gt;0,K81/E73, 0)</f>
        <v>4554.88</v>
      </c>
      <c r="J81" s="269"/>
      <c r="K81" s="269">
        <f>L74+L79+L80</f>
        <v>4554.88</v>
      </c>
      <c r="L81" s="269"/>
      <c r="AD81">
        <f>ROUND((Source!AT689/100)*((ROUND(SUMIF(SmtRes!AQ493:'SmtRes'!AQ494,"=1",SmtRes!AD493:'SmtRes'!AD494)*Source!I689, 2)+ROUND(SUMIF(SmtRes!AQ493:'SmtRes'!AQ494,"=1",SmtRes!AC493:'SmtRes'!AC494)*Source!I689, 2))), 2)</f>
        <v>1693.63</v>
      </c>
      <c r="AE81">
        <f>ROUND((Source!AU689/100)*((ROUND(SUMIF(SmtRes!AQ493:'SmtRes'!AQ494,"=1",SmtRes!AD493:'SmtRes'!AD494)*Source!I689, 2)+ROUND(SUMIF(SmtRes!AQ493:'SmtRes'!AQ494,"=1",SmtRes!AC493:'SmtRes'!AC494)*Source!I689, 2))), 2)</f>
        <v>823.93</v>
      </c>
      <c r="AN81" s="55">
        <f>L74+L79+L80</f>
        <v>4554.88</v>
      </c>
      <c r="AO81">
        <f>0</f>
        <v>0</v>
      </c>
      <c r="AQ81" t="s">
        <v>1558</v>
      </c>
      <c r="AR81" s="55">
        <f>L74</f>
        <v>2168.9899999999998</v>
      </c>
      <c r="AT81">
        <f>0</f>
        <v>0</v>
      </c>
      <c r="AV81" t="s">
        <v>1558</v>
      </c>
      <c r="AW81">
        <f>0</f>
        <v>0</v>
      </c>
      <c r="AZ81">
        <f>Source!X689</f>
        <v>1605.05</v>
      </c>
      <c r="BA81">
        <f>Source!Y689</f>
        <v>780.84</v>
      </c>
      <c r="BT81" s="55">
        <f>K81</f>
        <v>4554.88</v>
      </c>
      <c r="BW81">
        <f>ROUND(K81*80/100, 2)</f>
        <v>3643.9</v>
      </c>
      <c r="BX81" s="55">
        <f>K81-BW81</f>
        <v>910.98</v>
      </c>
      <c r="CB81">
        <f>Source!BM689</f>
        <v>200001</v>
      </c>
      <c r="CC81" t="str">
        <f>Source!E689</f>
        <v>3</v>
      </c>
      <c r="CD81">
        <v>4</v>
      </c>
    </row>
    <row r="82" spans="1:82" ht="92.25" x14ac:dyDescent="0.2">
      <c r="A82" s="39" t="s">
        <v>35</v>
      </c>
      <c r="B82" s="41" t="s">
        <v>1651</v>
      </c>
      <c r="C82" s="41" t="s">
        <v>1652</v>
      </c>
      <c r="D82" s="42" t="str">
        <f>Source!H690</f>
        <v>ШТ</v>
      </c>
      <c r="E82" s="43">
        <f>Source!K690</f>
        <v>1</v>
      </c>
      <c r="F82" s="43"/>
      <c r="G82" s="43">
        <f>Source!I690</f>
        <v>1</v>
      </c>
      <c r="H82" s="45"/>
      <c r="I82" s="44"/>
      <c r="J82" s="45"/>
      <c r="K82" s="44"/>
      <c r="L82" s="45"/>
    </row>
    <row r="83" spans="1:82" ht="15" x14ac:dyDescent="0.2">
      <c r="A83" s="40"/>
      <c r="B83" s="43">
        <v>1</v>
      </c>
      <c r="C83" s="40" t="s">
        <v>1548</v>
      </c>
      <c r="D83" s="42" t="s">
        <v>826</v>
      </c>
      <c r="E83" s="48"/>
      <c r="F83" s="43"/>
      <c r="G83" s="43">
        <f>Source!U690</f>
        <v>6.3179999999999996</v>
      </c>
      <c r="H83" s="43"/>
      <c r="I83" s="43"/>
      <c r="J83" s="43"/>
      <c r="K83" s="43"/>
      <c r="L83" s="49">
        <f>SUM(L84:L86)-SUMIF(CE84:CE86, 1, L84:L86)</f>
        <v>6905.01</v>
      </c>
    </row>
    <row r="84" spans="1:82" ht="14.25" x14ac:dyDescent="0.2">
      <c r="A84" s="41"/>
      <c r="B84" s="41" t="s">
        <v>899</v>
      </c>
      <c r="C84" s="41" t="s">
        <v>900</v>
      </c>
      <c r="D84" s="42" t="s">
        <v>896</v>
      </c>
      <c r="E84" s="43">
        <v>1.08</v>
      </c>
      <c r="F84" s="43">
        <f>ROUND(1.17,7)</f>
        <v>1.17</v>
      </c>
      <c r="G84" s="43">
        <f>SmtRes!CX495</f>
        <v>1.2636000000000001</v>
      </c>
      <c r="H84" s="45"/>
      <c r="I84" s="44"/>
      <c r="J84" s="45">
        <f>SmtRes!CZ495</f>
        <v>861.47</v>
      </c>
      <c r="K84" s="44"/>
      <c r="L84" s="45">
        <f>SmtRes!DI495</f>
        <v>1088.55</v>
      </c>
    </row>
    <row r="85" spans="1:82" ht="14.25" x14ac:dyDescent="0.2">
      <c r="A85" s="41"/>
      <c r="B85" s="41" t="s">
        <v>1115</v>
      </c>
      <c r="C85" s="41" t="s">
        <v>1116</v>
      </c>
      <c r="D85" s="42" t="s">
        <v>896</v>
      </c>
      <c r="E85" s="43">
        <v>1.08</v>
      </c>
      <c r="F85" s="43">
        <f>ROUND(1.17,7)</f>
        <v>1.17</v>
      </c>
      <c r="G85" s="43">
        <f>SmtRes!CX496</f>
        <v>1.2636000000000001</v>
      </c>
      <c r="H85" s="45"/>
      <c r="I85" s="44"/>
      <c r="J85" s="45">
        <f>SmtRes!CZ496</f>
        <v>822.9</v>
      </c>
      <c r="K85" s="44"/>
      <c r="L85" s="45">
        <f>SmtRes!DI496</f>
        <v>1039.82</v>
      </c>
    </row>
    <row r="86" spans="1:82" ht="14.25" x14ac:dyDescent="0.2">
      <c r="A86" s="41"/>
      <c r="B86" s="41" t="s">
        <v>1117</v>
      </c>
      <c r="C86" s="50" t="s">
        <v>1118</v>
      </c>
      <c r="D86" s="51" t="s">
        <v>896</v>
      </c>
      <c r="E86" s="52">
        <v>3.24</v>
      </c>
      <c r="F86" s="52">
        <f>ROUND(1.17,7)</f>
        <v>1.17</v>
      </c>
      <c r="G86" s="52">
        <f>SmtRes!CX497</f>
        <v>3.7907999999999999</v>
      </c>
      <c r="H86" s="53"/>
      <c r="I86" s="54"/>
      <c r="J86" s="53">
        <f>SmtRes!CZ497</f>
        <v>1260.06</v>
      </c>
      <c r="K86" s="54"/>
      <c r="L86" s="53">
        <f>SmtRes!DI497</f>
        <v>4776.6400000000003</v>
      </c>
    </row>
    <row r="87" spans="1:82" ht="15" x14ac:dyDescent="0.2">
      <c r="A87" s="41"/>
      <c r="B87" s="41"/>
      <c r="C87" s="57" t="s">
        <v>1553</v>
      </c>
      <c r="D87" s="42"/>
      <c r="E87" s="43"/>
      <c r="F87" s="43"/>
      <c r="G87" s="43"/>
      <c r="H87" s="45"/>
      <c r="I87" s="44"/>
      <c r="J87" s="45"/>
      <c r="K87" s="44"/>
      <c r="L87" s="45">
        <f>L83</f>
        <v>6905.01</v>
      </c>
    </row>
    <row r="88" spans="1:82" ht="14.25" x14ac:dyDescent="0.2">
      <c r="A88" s="41"/>
      <c r="B88" s="41"/>
      <c r="C88" s="41" t="s">
        <v>1554</v>
      </c>
      <c r="D88" s="42"/>
      <c r="E88" s="43"/>
      <c r="F88" s="43"/>
      <c r="G88" s="43"/>
      <c r="H88" s="45"/>
      <c r="I88" s="44"/>
      <c r="J88" s="45"/>
      <c r="K88" s="44"/>
      <c r="L88" s="45">
        <f>SUM(AR82:AR91)+SUM(AS82:AS91)+SUM(AT82:AT91)+SUM(AU82:AU91)+SUM(AV82:AV91)</f>
        <v>6905.01</v>
      </c>
    </row>
    <row r="89" spans="1:82" ht="14.25" x14ac:dyDescent="0.2">
      <c r="A89" s="41"/>
      <c r="B89" s="41" t="s">
        <v>643</v>
      </c>
      <c r="C89" s="41" t="s">
        <v>1645</v>
      </c>
      <c r="D89" s="42" t="s">
        <v>60</v>
      </c>
      <c r="E89" s="43">
        <f>Source!BZ690</f>
        <v>74</v>
      </c>
      <c r="F89" s="43"/>
      <c r="G89" s="43">
        <f>Source!AT690</f>
        <v>74</v>
      </c>
      <c r="H89" s="45"/>
      <c r="I89" s="44"/>
      <c r="J89" s="45"/>
      <c r="K89" s="44"/>
      <c r="L89" s="45">
        <f>SUM(AZ82:AZ91)</f>
        <v>5109.71</v>
      </c>
    </row>
    <row r="90" spans="1:82" ht="14.25" x14ac:dyDescent="0.2">
      <c r="A90" s="50"/>
      <c r="B90" s="50" t="s">
        <v>644</v>
      </c>
      <c r="C90" s="50" t="s">
        <v>1646</v>
      </c>
      <c r="D90" s="51" t="s">
        <v>60</v>
      </c>
      <c r="E90" s="52">
        <f>Source!CA690</f>
        <v>36</v>
      </c>
      <c r="F90" s="52"/>
      <c r="G90" s="52">
        <f>Source!AU690</f>
        <v>36</v>
      </c>
      <c r="H90" s="53"/>
      <c r="I90" s="54"/>
      <c r="J90" s="53"/>
      <c r="K90" s="54"/>
      <c r="L90" s="53">
        <f>SUM(BA82:BA91)</f>
        <v>2485.8000000000002</v>
      </c>
    </row>
    <row r="91" spans="1:82" ht="15" x14ac:dyDescent="0.2">
      <c r="C91" s="268" t="s">
        <v>1557</v>
      </c>
      <c r="D91" s="268"/>
      <c r="E91" s="268"/>
      <c r="F91" s="268"/>
      <c r="G91" s="268"/>
      <c r="H91" s="268"/>
      <c r="I91" s="269">
        <f>IF(E82&lt;&gt;0,K91/E82, 0)</f>
        <v>14500.52</v>
      </c>
      <c r="J91" s="269"/>
      <c r="K91" s="269">
        <f>L83+L89+L90</f>
        <v>14500.52</v>
      </c>
      <c r="L91" s="269"/>
      <c r="AD91">
        <f>ROUND((Source!AT690/100)*((ROUND(SUMIF(SmtRes!AQ495:'SmtRes'!AQ497,"=1",SmtRes!AD495:'SmtRes'!AD497)*Source!I690, 2)+ROUND(SUMIF(SmtRes!AQ495:'SmtRes'!AQ497,"=1",SmtRes!AC495:'SmtRes'!AC497)*Source!I690, 2))), 2)</f>
        <v>2178.88</v>
      </c>
      <c r="AE91">
        <f>ROUND((Source!AU690/100)*((ROUND(SUMIF(SmtRes!AQ495:'SmtRes'!AQ497,"=1",SmtRes!AD495:'SmtRes'!AD497)*Source!I690, 2)+ROUND(SUMIF(SmtRes!AQ495:'SmtRes'!AQ497,"=1",SmtRes!AC495:'SmtRes'!AC497)*Source!I690, 2))), 2)</f>
        <v>1059.99</v>
      </c>
      <c r="AN91" s="55">
        <f>L83+L89+L90</f>
        <v>14500.52</v>
      </c>
      <c r="AO91">
        <f>0</f>
        <v>0</v>
      </c>
      <c r="AQ91" t="s">
        <v>1558</v>
      </c>
      <c r="AR91" s="55">
        <f>L83</f>
        <v>6905.01</v>
      </c>
      <c r="AT91">
        <f>0</f>
        <v>0</v>
      </c>
      <c r="AV91" t="s">
        <v>1558</v>
      </c>
      <c r="AW91">
        <f>0</f>
        <v>0</v>
      </c>
      <c r="AZ91">
        <f>Source!X690</f>
        <v>5109.71</v>
      </c>
      <c r="BA91">
        <f>Source!Y690</f>
        <v>2485.8000000000002</v>
      </c>
      <c r="BT91" s="55">
        <f>K91</f>
        <v>14500.52</v>
      </c>
      <c r="BW91">
        <f>ROUND(K91*80/100, 2)</f>
        <v>11600.42</v>
      </c>
      <c r="BX91" s="55">
        <f>K91-BW91</f>
        <v>2900.1</v>
      </c>
      <c r="CB91">
        <f>Source!BM690</f>
        <v>200001</v>
      </c>
      <c r="CC91" t="str">
        <f>Source!E690</f>
        <v>4</v>
      </c>
      <c r="CD91">
        <v>4</v>
      </c>
    </row>
    <row r="93" spans="1:82" ht="15" x14ac:dyDescent="0.2">
      <c r="A93" s="64"/>
      <c r="B93" s="65"/>
      <c r="C93" s="259" t="s">
        <v>1577</v>
      </c>
      <c r="D93" s="259"/>
      <c r="E93" s="259"/>
      <c r="F93" s="259"/>
      <c r="G93" s="259"/>
      <c r="H93" s="259"/>
      <c r="I93" s="49"/>
      <c r="J93" s="64"/>
      <c r="K93" s="66"/>
      <c r="L93" s="49">
        <f>L95+L96+L102+L106</f>
        <v>12098.8</v>
      </c>
    </row>
    <row r="94" spans="1:82" ht="14.25" x14ac:dyDescent="0.2">
      <c r="A94" s="58"/>
      <c r="B94" s="63"/>
      <c r="C94" s="262" t="s">
        <v>1578</v>
      </c>
      <c r="D94" s="260"/>
      <c r="E94" s="260"/>
      <c r="F94" s="260"/>
      <c r="G94" s="260"/>
      <c r="H94" s="260"/>
      <c r="I94" s="45"/>
      <c r="J94" s="58"/>
      <c r="K94" s="43"/>
      <c r="L94" s="45"/>
    </row>
    <row r="95" spans="1:82" ht="14.25" x14ac:dyDescent="0.2">
      <c r="A95" s="58"/>
      <c r="B95" s="63"/>
      <c r="C95" s="260" t="s">
        <v>1579</v>
      </c>
      <c r="D95" s="260"/>
      <c r="E95" s="260"/>
      <c r="F95" s="260"/>
      <c r="G95" s="260"/>
      <c r="H95" s="260"/>
      <c r="I95" s="45"/>
      <c r="J95" s="58"/>
      <c r="K95" s="43"/>
      <c r="L95" s="45">
        <f>SUM(AR53:AR91)</f>
        <v>12098.8</v>
      </c>
    </row>
    <row r="96" spans="1:82" ht="14.25" hidden="1" x14ac:dyDescent="0.2">
      <c r="A96" s="58"/>
      <c r="B96" s="63"/>
      <c r="C96" s="260" t="s">
        <v>1580</v>
      </c>
      <c r="D96" s="260"/>
      <c r="E96" s="260"/>
      <c r="F96" s="260"/>
      <c r="G96" s="260"/>
      <c r="H96" s="260"/>
      <c r="I96" s="45"/>
      <c r="J96" s="58"/>
      <c r="K96" s="43"/>
      <c r="L96" s="45">
        <f>L98+L101+L100</f>
        <v>0</v>
      </c>
    </row>
    <row r="97" spans="1:12" ht="14.25" hidden="1" x14ac:dyDescent="0.2">
      <c r="A97" s="58"/>
      <c r="B97" s="63"/>
      <c r="C97" s="262" t="s">
        <v>1581</v>
      </c>
      <c r="D97" s="260"/>
      <c r="E97" s="260"/>
      <c r="F97" s="260"/>
      <c r="G97" s="260"/>
      <c r="H97" s="260"/>
      <c r="I97" s="45"/>
      <c r="J97" s="58"/>
      <c r="K97" s="43"/>
      <c r="L97" s="45"/>
    </row>
    <row r="98" spans="1:12" ht="14.25" hidden="1" x14ac:dyDescent="0.2">
      <c r="A98" s="58"/>
      <c r="B98" s="63"/>
      <c r="C98" s="260" t="s">
        <v>1580</v>
      </c>
      <c r="D98" s="260"/>
      <c r="E98" s="260"/>
      <c r="F98" s="260"/>
      <c r="G98" s="260"/>
      <c r="H98" s="260"/>
      <c r="I98" s="45"/>
      <c r="J98" s="58"/>
      <c r="K98" s="43"/>
      <c r="L98" s="45">
        <f>SUM(AO53:AO91)</f>
        <v>0</v>
      </c>
    </row>
    <row r="99" spans="1:12" ht="14.25" hidden="1" x14ac:dyDescent="0.2">
      <c r="A99" s="58"/>
      <c r="B99" s="63"/>
      <c r="C99" s="262" t="s">
        <v>1582</v>
      </c>
      <c r="D99" s="260"/>
      <c r="E99" s="260"/>
      <c r="F99" s="260"/>
      <c r="G99" s="260"/>
      <c r="H99" s="260"/>
      <c r="I99" s="45"/>
      <c r="J99" s="58"/>
      <c r="K99" s="43"/>
      <c r="L99" s="45"/>
    </row>
    <row r="100" spans="1:12" ht="14.25" hidden="1" x14ac:dyDescent="0.2">
      <c r="A100" s="58"/>
      <c r="B100" s="63"/>
      <c r="C100" s="260" t="s">
        <v>1601</v>
      </c>
      <c r="D100" s="260"/>
      <c r="E100" s="260"/>
      <c r="F100" s="260"/>
      <c r="G100" s="260"/>
      <c r="H100" s="260"/>
      <c r="I100" s="45"/>
      <c r="J100" s="58"/>
      <c r="K100" s="43"/>
      <c r="L100" s="45">
        <f>SUM(AT53:AT91)</f>
        <v>0</v>
      </c>
    </row>
    <row r="101" spans="1:12" ht="14.25" hidden="1" x14ac:dyDescent="0.2">
      <c r="A101" s="58"/>
      <c r="B101" s="63"/>
      <c r="C101" s="260" t="s">
        <v>1583</v>
      </c>
      <c r="D101" s="260"/>
      <c r="E101" s="260"/>
      <c r="F101" s="260"/>
      <c r="G101" s="260"/>
      <c r="H101" s="260"/>
      <c r="I101" s="45"/>
      <c r="J101" s="58"/>
      <c r="K101" s="43"/>
      <c r="L101" s="45">
        <f>SUM(AV53:AV91)</f>
        <v>0</v>
      </c>
    </row>
    <row r="102" spans="1:12" ht="14.25" hidden="1" x14ac:dyDescent="0.2">
      <c r="A102" s="58"/>
      <c r="B102" s="63"/>
      <c r="C102" s="260" t="s">
        <v>1584</v>
      </c>
      <c r="D102" s="260"/>
      <c r="E102" s="260"/>
      <c r="F102" s="260"/>
      <c r="G102" s="260"/>
      <c r="H102" s="260"/>
      <c r="I102" s="45"/>
      <c r="J102" s="58"/>
      <c r="K102" s="43"/>
      <c r="L102" s="45">
        <f>L104+L105</f>
        <v>0</v>
      </c>
    </row>
    <row r="103" spans="1:12" ht="14.25" hidden="1" x14ac:dyDescent="0.2">
      <c r="A103" s="58"/>
      <c r="B103" s="63"/>
      <c r="C103" s="262" t="s">
        <v>1581</v>
      </c>
      <c r="D103" s="260"/>
      <c r="E103" s="260"/>
      <c r="F103" s="260"/>
      <c r="G103" s="260"/>
      <c r="H103" s="260"/>
      <c r="I103" s="45"/>
      <c r="J103" s="58"/>
      <c r="K103" s="43"/>
      <c r="L103" s="45"/>
    </row>
    <row r="104" spans="1:12" ht="14.25" hidden="1" x14ac:dyDescent="0.2">
      <c r="A104" s="58"/>
      <c r="B104" s="63"/>
      <c r="C104" s="260" t="s">
        <v>1585</v>
      </c>
      <c r="D104" s="260"/>
      <c r="E104" s="260"/>
      <c r="F104" s="260"/>
      <c r="G104" s="260"/>
      <c r="H104" s="260"/>
      <c r="I104" s="45"/>
      <c r="J104" s="58"/>
      <c r="K104" s="43"/>
      <c r="L104" s="45">
        <f>SUM(AW53:AW91)-SUM(BK53:BK91)</f>
        <v>0</v>
      </c>
    </row>
    <row r="105" spans="1:12" ht="14.25" hidden="1" x14ac:dyDescent="0.2">
      <c r="A105" s="58"/>
      <c r="B105" s="63"/>
      <c r="C105" s="260" t="s">
        <v>1586</v>
      </c>
      <c r="D105" s="260"/>
      <c r="E105" s="260"/>
      <c r="F105" s="260"/>
      <c r="G105" s="260"/>
      <c r="H105" s="260"/>
      <c r="I105" s="45"/>
      <c r="J105" s="58"/>
      <c r="K105" s="43"/>
      <c r="L105" s="45">
        <f>SUM(BC53:BC91)</f>
        <v>0</v>
      </c>
    </row>
    <row r="106" spans="1:12" ht="14.25" hidden="1" x14ac:dyDescent="0.2">
      <c r="A106" s="58"/>
      <c r="B106" s="63"/>
      <c r="C106" s="260" t="s">
        <v>1587</v>
      </c>
      <c r="D106" s="260"/>
      <c r="E106" s="260"/>
      <c r="F106" s="260"/>
      <c r="G106" s="260"/>
      <c r="H106" s="260"/>
      <c r="I106" s="45"/>
      <c r="J106" s="58"/>
      <c r="K106" s="43"/>
      <c r="L106" s="45">
        <f>SUM(BB53:BB91)</f>
        <v>0</v>
      </c>
    </row>
    <row r="107" spans="1:12" ht="14.25" x14ac:dyDescent="0.2">
      <c r="A107" s="58"/>
      <c r="B107" s="63"/>
      <c r="C107" s="260" t="s">
        <v>1588</v>
      </c>
      <c r="D107" s="260"/>
      <c r="E107" s="260"/>
      <c r="F107" s="260"/>
      <c r="G107" s="260"/>
      <c r="H107" s="260"/>
      <c r="I107" s="45"/>
      <c r="J107" s="58"/>
      <c r="K107" s="43"/>
      <c r="L107" s="45">
        <f>SUM(AR53:AR91)+SUM(AT53:AT91)+SUM(AV53:AV91)</f>
        <v>12098.8</v>
      </c>
    </row>
    <row r="108" spans="1:12" ht="14.25" x14ac:dyDescent="0.2">
      <c r="A108" s="58"/>
      <c r="B108" s="63"/>
      <c r="C108" s="260" t="s">
        <v>1589</v>
      </c>
      <c r="D108" s="260"/>
      <c r="E108" s="260"/>
      <c r="F108" s="260"/>
      <c r="G108" s="260"/>
      <c r="H108" s="260"/>
      <c r="I108" s="45"/>
      <c r="J108" s="58"/>
      <c r="K108" s="43"/>
      <c r="L108" s="45">
        <f>SUM(AZ53:AZ91)</f>
        <v>8953.11</v>
      </c>
    </row>
    <row r="109" spans="1:12" ht="14.25" x14ac:dyDescent="0.2">
      <c r="A109" s="58"/>
      <c r="B109" s="63"/>
      <c r="C109" s="260" t="s">
        <v>1590</v>
      </c>
      <c r="D109" s="260"/>
      <c r="E109" s="260"/>
      <c r="F109" s="260"/>
      <c r="G109" s="260"/>
      <c r="H109" s="260"/>
      <c r="I109" s="45"/>
      <c r="J109" s="58"/>
      <c r="K109" s="43"/>
      <c r="L109" s="45">
        <f>SUM(BA53:BA91)</f>
        <v>4355.5600000000004</v>
      </c>
    </row>
    <row r="110" spans="1:12" ht="14.25" hidden="1" x14ac:dyDescent="0.2">
      <c r="A110" s="58"/>
      <c r="B110" s="63"/>
      <c r="C110" s="260" t="s">
        <v>1591</v>
      </c>
      <c r="D110" s="260"/>
      <c r="E110" s="260"/>
      <c r="F110" s="260"/>
      <c r="G110" s="260"/>
      <c r="H110" s="260"/>
      <c r="I110" s="45"/>
      <c r="J110" s="58"/>
      <c r="K110" s="43"/>
      <c r="L110" s="45">
        <f>L112+L113</f>
        <v>0</v>
      </c>
    </row>
    <row r="111" spans="1:12" ht="14.25" hidden="1" x14ac:dyDescent="0.2">
      <c r="A111" s="58"/>
      <c r="B111" s="63"/>
      <c r="C111" s="262" t="s">
        <v>1578</v>
      </c>
      <c r="D111" s="260"/>
      <c r="E111" s="260"/>
      <c r="F111" s="260"/>
      <c r="G111" s="260"/>
      <c r="H111" s="260"/>
      <c r="I111" s="45"/>
      <c r="J111" s="58"/>
      <c r="K111" s="43"/>
      <c r="L111" s="45"/>
    </row>
    <row r="112" spans="1:12" ht="14.25" hidden="1" x14ac:dyDescent="0.2">
      <c r="A112" s="58"/>
      <c r="B112" s="63"/>
      <c r="C112" s="260" t="s">
        <v>1592</v>
      </c>
      <c r="D112" s="260"/>
      <c r="E112" s="260"/>
      <c r="F112" s="260"/>
      <c r="G112" s="260"/>
      <c r="H112" s="260"/>
      <c r="I112" s="45"/>
      <c r="J112" s="58"/>
      <c r="K112" s="43"/>
      <c r="L112" s="45">
        <f>SUM(BK53:BK91)</f>
        <v>0</v>
      </c>
    </row>
    <row r="113" spans="1:12" ht="14.25" hidden="1" x14ac:dyDescent="0.2">
      <c r="A113" s="58"/>
      <c r="B113" s="63"/>
      <c r="C113" s="260" t="s">
        <v>1593</v>
      </c>
      <c r="D113" s="260"/>
      <c r="E113" s="260"/>
      <c r="F113" s="260"/>
      <c r="G113" s="260"/>
      <c r="H113" s="260"/>
      <c r="I113" s="45"/>
      <c r="J113" s="58"/>
      <c r="K113" s="43"/>
      <c r="L113" s="45">
        <f>SUM(BD53:BD91)</f>
        <v>0</v>
      </c>
    </row>
    <row r="114" spans="1:12" ht="14.25" hidden="1" x14ac:dyDescent="0.2">
      <c r="A114" s="58"/>
      <c r="B114" s="63"/>
      <c r="C114" s="260" t="s">
        <v>1594</v>
      </c>
      <c r="D114" s="260"/>
      <c r="E114" s="260"/>
      <c r="F114" s="260"/>
      <c r="G114" s="260"/>
      <c r="H114" s="260"/>
      <c r="I114" s="45"/>
      <c r="J114" s="58"/>
      <c r="K114" s="43"/>
      <c r="L114" s="45"/>
    </row>
    <row r="115" spans="1:12" ht="14.25" hidden="1" x14ac:dyDescent="0.2">
      <c r="A115" s="58"/>
      <c r="B115" s="63"/>
      <c r="C115" s="260" t="s">
        <v>1594</v>
      </c>
      <c r="D115" s="260"/>
      <c r="E115" s="260"/>
      <c r="F115" s="260"/>
      <c r="G115" s="260"/>
      <c r="H115" s="260"/>
      <c r="I115" s="45"/>
      <c r="J115" s="58"/>
      <c r="K115" s="43"/>
      <c r="L115" s="45">
        <f>SUM(BQ53:BQ91)</f>
        <v>0</v>
      </c>
    </row>
    <row r="116" spans="1:12" ht="14.25" hidden="1" x14ac:dyDescent="0.2">
      <c r="A116" s="58"/>
      <c r="B116" s="63"/>
      <c r="C116" s="260" t="s">
        <v>1595</v>
      </c>
      <c r="D116" s="260"/>
      <c r="E116" s="260"/>
      <c r="F116" s="260"/>
      <c r="G116" s="260"/>
      <c r="H116" s="260"/>
      <c r="I116" s="45"/>
      <c r="J116" s="58"/>
      <c r="K116" s="43"/>
      <c r="L116" s="45">
        <f>SUM(BO53:BO91)</f>
        <v>0</v>
      </c>
    </row>
    <row r="117" spans="1:12" ht="15" x14ac:dyDescent="0.2">
      <c r="A117" s="64"/>
      <c r="B117" s="65"/>
      <c r="C117" s="259" t="s">
        <v>375</v>
      </c>
      <c r="D117" s="259"/>
      <c r="E117" s="259"/>
      <c r="F117" s="259"/>
      <c r="G117" s="259"/>
      <c r="H117" s="259"/>
      <c r="I117" s="49"/>
      <c r="J117" s="64"/>
      <c r="K117" s="66"/>
      <c r="L117" s="49">
        <f>L93+L108+L109+L110+L115+L116</f>
        <v>25407.47</v>
      </c>
    </row>
    <row r="118" spans="1:12" ht="14.25" x14ac:dyDescent="0.2">
      <c r="A118" s="58"/>
      <c r="B118" s="63"/>
      <c r="C118" s="262" t="s">
        <v>1596</v>
      </c>
      <c r="D118" s="260"/>
      <c r="E118" s="260"/>
      <c r="F118" s="260"/>
      <c r="G118" s="260"/>
      <c r="H118" s="260"/>
      <c r="I118" s="45"/>
      <c r="J118" s="58"/>
      <c r="K118" s="43"/>
      <c r="L118" s="45"/>
    </row>
    <row r="119" spans="1:12" ht="14.25" hidden="1" x14ac:dyDescent="0.2">
      <c r="A119" s="58"/>
      <c r="B119" s="63"/>
      <c r="C119" s="260" t="s">
        <v>1597</v>
      </c>
      <c r="D119" s="260"/>
      <c r="E119" s="260"/>
      <c r="F119" s="260"/>
      <c r="G119" s="260"/>
      <c r="H119" s="260"/>
      <c r="I119" s="45"/>
      <c r="J119" s="58"/>
      <c r="K119" s="43"/>
      <c r="L119" s="45">
        <f>SUM(AX53:AX91)</f>
        <v>0</v>
      </c>
    </row>
    <row r="120" spans="1:12" ht="14.25" hidden="1" x14ac:dyDescent="0.2">
      <c r="A120" s="58"/>
      <c r="B120" s="63"/>
      <c r="C120" s="260" t="s">
        <v>1598</v>
      </c>
      <c r="D120" s="260"/>
      <c r="E120" s="260"/>
      <c r="F120" s="260"/>
      <c r="G120" s="260"/>
      <c r="H120" s="260"/>
      <c r="I120" s="45"/>
      <c r="J120" s="58"/>
      <c r="K120" s="43"/>
      <c r="L120" s="45">
        <f>SUM(AY53:AY91)</f>
        <v>0</v>
      </c>
    </row>
    <row r="121" spans="1:12" ht="14.25" x14ac:dyDescent="0.2">
      <c r="A121" s="58"/>
      <c r="B121" s="63"/>
      <c r="C121" s="260" t="s">
        <v>1599</v>
      </c>
      <c r="D121" s="260"/>
      <c r="E121" s="260"/>
      <c r="F121" s="261"/>
      <c r="G121" s="48">
        <f>Source!F714</f>
        <v>10.856664</v>
      </c>
      <c r="H121" s="58"/>
      <c r="I121" s="58"/>
      <c r="J121" s="58"/>
      <c r="K121" s="58"/>
      <c r="L121" s="58"/>
    </row>
    <row r="122" spans="1:12" ht="14.25" hidden="1" customHeight="1" x14ac:dyDescent="0.2">
      <c r="A122" s="58"/>
      <c r="B122" s="63"/>
      <c r="C122" s="260" t="s">
        <v>1600</v>
      </c>
      <c r="D122" s="260"/>
      <c r="E122" s="260"/>
      <c r="F122" s="261"/>
      <c r="G122" s="48">
        <f>Source!F715</f>
        <v>0</v>
      </c>
      <c r="H122" s="58"/>
      <c r="I122" s="58"/>
      <c r="J122" s="58"/>
      <c r="K122" s="58"/>
      <c r="L122" s="58"/>
    </row>
    <row r="125" spans="1:12" ht="15" x14ac:dyDescent="0.2">
      <c r="A125" s="74"/>
      <c r="B125" s="75"/>
      <c r="C125" s="263" t="s">
        <v>1604</v>
      </c>
      <c r="D125" s="263"/>
      <c r="E125" s="263"/>
      <c r="F125" s="263"/>
      <c r="G125" s="263"/>
      <c r="H125" s="263"/>
      <c r="I125" s="76"/>
      <c r="J125" s="74"/>
      <c r="K125" s="77"/>
      <c r="L125" s="76"/>
    </row>
    <row r="127" spans="1:12" ht="15" hidden="1" x14ac:dyDescent="0.2">
      <c r="A127" s="64"/>
      <c r="B127" s="65"/>
      <c r="C127" s="259" t="s">
        <v>1605</v>
      </c>
      <c r="D127" s="259"/>
      <c r="E127" s="259"/>
      <c r="F127" s="259"/>
      <c r="G127" s="259"/>
      <c r="H127" s="259"/>
      <c r="I127" s="49"/>
      <c r="J127" s="64"/>
      <c r="K127" s="66"/>
      <c r="L127" s="49">
        <f>L129+L144+L145</f>
        <v>0</v>
      </c>
    </row>
    <row r="128" spans="1:12" ht="14.25" hidden="1" x14ac:dyDescent="0.2">
      <c r="A128" s="58"/>
      <c r="B128" s="63"/>
      <c r="C128" s="262" t="s">
        <v>1578</v>
      </c>
      <c r="D128" s="260"/>
      <c r="E128" s="260"/>
      <c r="F128" s="260"/>
      <c r="G128" s="260"/>
      <c r="H128" s="260"/>
      <c r="I128" s="45"/>
      <c r="J128" s="58"/>
      <c r="K128" s="43"/>
      <c r="L128" s="45"/>
    </row>
    <row r="129" spans="1:12" ht="14.25" hidden="1" x14ac:dyDescent="0.2">
      <c r="A129" s="58"/>
      <c r="B129" s="63"/>
      <c r="C129" s="260" t="s">
        <v>1606</v>
      </c>
      <c r="D129" s="260"/>
      <c r="E129" s="260"/>
      <c r="F129" s="260"/>
      <c r="G129" s="260"/>
      <c r="H129" s="260"/>
      <c r="I129" s="45"/>
      <c r="J129" s="58"/>
      <c r="K129" s="43"/>
      <c r="L129" s="45">
        <f>L131+L132+L138+L142</f>
        <v>0</v>
      </c>
    </row>
    <row r="130" spans="1:12" ht="14.25" hidden="1" x14ac:dyDescent="0.2">
      <c r="A130" s="58"/>
      <c r="B130" s="63"/>
      <c r="C130" s="262" t="s">
        <v>1578</v>
      </c>
      <c r="D130" s="260"/>
      <c r="E130" s="260"/>
      <c r="F130" s="260"/>
      <c r="G130" s="260"/>
      <c r="H130" s="260"/>
      <c r="I130" s="45"/>
      <c r="J130" s="58"/>
      <c r="K130" s="43"/>
      <c r="L130" s="45"/>
    </row>
    <row r="131" spans="1:12" ht="14.25" hidden="1" x14ac:dyDescent="0.2">
      <c r="A131" s="58"/>
      <c r="B131" s="63"/>
      <c r="C131" s="260" t="s">
        <v>1607</v>
      </c>
      <c r="D131" s="260"/>
      <c r="E131" s="260"/>
      <c r="F131" s="260"/>
      <c r="G131" s="260"/>
      <c r="H131" s="260"/>
      <c r="I131" s="45"/>
      <c r="J131" s="58"/>
      <c r="K131" s="43"/>
      <c r="L131" s="45">
        <f>SUMIF(CD52:CD123, 1, AR52:AR123)</f>
        <v>0</v>
      </c>
    </row>
    <row r="132" spans="1:12" ht="14.25" hidden="1" x14ac:dyDescent="0.2">
      <c r="A132" s="58"/>
      <c r="B132" s="63"/>
      <c r="C132" s="260" t="s">
        <v>1580</v>
      </c>
      <c r="D132" s="260"/>
      <c r="E132" s="260"/>
      <c r="F132" s="260"/>
      <c r="G132" s="260"/>
      <c r="H132" s="260"/>
      <c r="I132" s="45"/>
      <c r="J132" s="58"/>
      <c r="K132" s="43"/>
      <c r="L132" s="45">
        <f>L134+L137+L136</f>
        <v>0</v>
      </c>
    </row>
    <row r="133" spans="1:12" ht="14.25" hidden="1" x14ac:dyDescent="0.2">
      <c r="A133" s="58"/>
      <c r="B133" s="63"/>
      <c r="C133" s="262" t="s">
        <v>1581</v>
      </c>
      <c r="D133" s="260"/>
      <c r="E133" s="260"/>
      <c r="F133" s="260"/>
      <c r="G133" s="260"/>
      <c r="H133" s="260"/>
      <c r="I133" s="45"/>
      <c r="J133" s="58"/>
      <c r="K133" s="43"/>
      <c r="L133" s="45"/>
    </row>
    <row r="134" spans="1:12" ht="14.25" hidden="1" x14ac:dyDescent="0.2">
      <c r="A134" s="58"/>
      <c r="B134" s="63"/>
      <c r="C134" s="260" t="s">
        <v>1580</v>
      </c>
      <c r="D134" s="260"/>
      <c r="E134" s="260"/>
      <c r="F134" s="260"/>
      <c r="G134" s="260"/>
      <c r="H134" s="260"/>
      <c r="I134" s="45"/>
      <c r="J134" s="58"/>
      <c r="K134" s="43"/>
      <c r="L134" s="45">
        <f>SUMIF(CD52:CD123, 1, AO52:AO123)</f>
        <v>0</v>
      </c>
    </row>
    <row r="135" spans="1:12" ht="14.25" hidden="1" x14ac:dyDescent="0.2">
      <c r="A135" s="58"/>
      <c r="B135" s="63"/>
      <c r="C135" s="262" t="s">
        <v>1582</v>
      </c>
      <c r="D135" s="260"/>
      <c r="E135" s="260"/>
      <c r="F135" s="260"/>
      <c r="G135" s="260"/>
      <c r="H135" s="260"/>
      <c r="I135" s="45"/>
      <c r="J135" s="58"/>
      <c r="K135" s="43"/>
      <c r="L135" s="45"/>
    </row>
    <row r="136" spans="1:12" ht="14.25" hidden="1" x14ac:dyDescent="0.2">
      <c r="A136" s="58"/>
      <c r="B136" s="63"/>
      <c r="C136" s="260" t="s">
        <v>1601</v>
      </c>
      <c r="D136" s="260"/>
      <c r="E136" s="260"/>
      <c r="F136" s="260"/>
      <c r="G136" s="260"/>
      <c r="H136" s="260"/>
      <c r="I136" s="45"/>
      <c r="J136" s="58"/>
      <c r="K136" s="43"/>
      <c r="L136" s="45">
        <f>SUMIF(CD52:CD123, 1, AT52:AT123)</f>
        <v>0</v>
      </c>
    </row>
    <row r="137" spans="1:12" ht="14.25" hidden="1" x14ac:dyDescent="0.2">
      <c r="A137" s="58"/>
      <c r="B137" s="63"/>
      <c r="C137" s="260" t="s">
        <v>1583</v>
      </c>
      <c r="D137" s="260"/>
      <c r="E137" s="260"/>
      <c r="F137" s="260"/>
      <c r="G137" s="260"/>
      <c r="H137" s="260"/>
      <c r="I137" s="45"/>
      <c r="J137" s="58"/>
      <c r="K137" s="43"/>
      <c r="L137" s="45">
        <f>SUMIF(CD52:CD123, 1, AV52:AV123)</f>
        <v>0</v>
      </c>
    </row>
    <row r="138" spans="1:12" ht="14.25" hidden="1" x14ac:dyDescent="0.2">
      <c r="A138" s="58"/>
      <c r="B138" s="63"/>
      <c r="C138" s="260" t="s">
        <v>1584</v>
      </c>
      <c r="D138" s="260"/>
      <c r="E138" s="260"/>
      <c r="F138" s="260"/>
      <c r="G138" s="260"/>
      <c r="H138" s="260"/>
      <c r="I138" s="45"/>
      <c r="J138" s="58"/>
      <c r="K138" s="43"/>
      <c r="L138" s="45">
        <f>L140+L141</f>
        <v>0</v>
      </c>
    </row>
    <row r="139" spans="1:12" ht="14.25" hidden="1" x14ac:dyDescent="0.2">
      <c r="A139" s="58"/>
      <c r="B139" s="63"/>
      <c r="C139" s="262" t="s">
        <v>1581</v>
      </c>
      <c r="D139" s="260"/>
      <c r="E139" s="260"/>
      <c r="F139" s="260"/>
      <c r="G139" s="260"/>
      <c r="H139" s="260"/>
      <c r="I139" s="45"/>
      <c r="J139" s="58"/>
      <c r="K139" s="43"/>
      <c r="L139" s="45"/>
    </row>
    <row r="140" spans="1:12" ht="14.25" hidden="1" x14ac:dyDescent="0.2">
      <c r="A140" s="58"/>
      <c r="B140" s="63"/>
      <c r="C140" s="260" t="s">
        <v>1585</v>
      </c>
      <c r="D140" s="260"/>
      <c r="E140" s="260"/>
      <c r="F140" s="260"/>
      <c r="G140" s="260"/>
      <c r="H140" s="260"/>
      <c r="I140" s="45"/>
      <c r="J140" s="58"/>
      <c r="K140" s="43"/>
      <c r="L140" s="45">
        <f>SUMIF(CD52:CD123, 1, AW52:AW123)-SUMIF(CD52:CD123, 1, BK52:BK123)</f>
        <v>0</v>
      </c>
    </row>
    <row r="141" spans="1:12" ht="14.25" hidden="1" x14ac:dyDescent="0.2">
      <c r="A141" s="58"/>
      <c r="B141" s="63"/>
      <c r="C141" s="260" t="s">
        <v>1586</v>
      </c>
      <c r="D141" s="260"/>
      <c r="E141" s="260"/>
      <c r="F141" s="260"/>
      <c r="G141" s="260"/>
      <c r="H141" s="260"/>
      <c r="I141" s="45"/>
      <c r="J141" s="58"/>
      <c r="K141" s="43"/>
      <c r="L141" s="45">
        <f>SUMIF(CD52:CD123, 1, BC52:BC123)</f>
        <v>0</v>
      </c>
    </row>
    <row r="142" spans="1:12" ht="14.25" hidden="1" x14ac:dyDescent="0.2">
      <c r="A142" s="58"/>
      <c r="B142" s="63"/>
      <c r="C142" s="260" t="s">
        <v>1587</v>
      </c>
      <c r="D142" s="260"/>
      <c r="E142" s="260"/>
      <c r="F142" s="260"/>
      <c r="G142" s="260"/>
      <c r="H142" s="260"/>
      <c r="I142" s="45"/>
      <c r="J142" s="58"/>
      <c r="K142" s="43"/>
      <c r="L142" s="45">
        <f>SUMIF(CD52:CD123, 1, BB52:BB123)</f>
        <v>0</v>
      </c>
    </row>
    <row r="143" spans="1:12" ht="14.25" hidden="1" x14ac:dyDescent="0.2">
      <c r="A143" s="58"/>
      <c r="B143" s="63"/>
      <c r="C143" s="260" t="s">
        <v>1608</v>
      </c>
      <c r="D143" s="260"/>
      <c r="E143" s="260"/>
      <c r="F143" s="260"/>
      <c r="G143" s="260"/>
      <c r="H143" s="260"/>
      <c r="I143" s="45"/>
      <c r="J143" s="58"/>
      <c r="K143" s="43"/>
      <c r="L143" s="45">
        <f>SUMIF(CD52:CD123, 1, AR52:AR123)+SUMIF(CD52:CD123, 1, AT52:AT123)+SUMIF(CD52:CD123, 1, AV52:AV123)</f>
        <v>0</v>
      </c>
    </row>
    <row r="144" spans="1:12" ht="14.25" hidden="1" x14ac:dyDescent="0.2">
      <c r="A144" s="58"/>
      <c r="B144" s="63"/>
      <c r="C144" s="260" t="s">
        <v>1609</v>
      </c>
      <c r="D144" s="260"/>
      <c r="E144" s="260"/>
      <c r="F144" s="260"/>
      <c r="G144" s="260"/>
      <c r="H144" s="260"/>
      <c r="I144" s="45"/>
      <c r="J144" s="58"/>
      <c r="K144" s="43"/>
      <c r="L144" s="45">
        <f>SUMIF(CD52:CD123, 1, AZ52:AZ123)</f>
        <v>0</v>
      </c>
    </row>
    <row r="145" spans="1:12" ht="14.25" hidden="1" x14ac:dyDescent="0.2">
      <c r="A145" s="58"/>
      <c r="B145" s="63"/>
      <c r="C145" s="260" t="s">
        <v>1610</v>
      </c>
      <c r="D145" s="260"/>
      <c r="E145" s="260"/>
      <c r="F145" s="260"/>
      <c r="G145" s="260"/>
      <c r="H145" s="260"/>
      <c r="I145" s="45"/>
      <c r="J145" s="58"/>
      <c r="K145" s="43"/>
      <c r="L145" s="45">
        <f>SUMIF(CD52:CD123, 1, BA52:BA123)</f>
        <v>0</v>
      </c>
    </row>
    <row r="146" spans="1:12" hidden="1" x14ac:dyDescent="0.2"/>
    <row r="147" spans="1:12" ht="15" hidden="1" x14ac:dyDescent="0.2">
      <c r="A147" s="64"/>
      <c r="B147" s="65"/>
      <c r="C147" s="259" t="s">
        <v>1611</v>
      </c>
      <c r="D147" s="259"/>
      <c r="E147" s="259"/>
      <c r="F147" s="259"/>
      <c r="G147" s="259"/>
      <c r="H147" s="259"/>
      <c r="I147" s="49"/>
      <c r="J147" s="64"/>
      <c r="K147" s="66"/>
      <c r="L147" s="49">
        <f>L149+L164+L165</f>
        <v>0</v>
      </c>
    </row>
    <row r="148" spans="1:12" ht="14.25" hidden="1" x14ac:dyDescent="0.2">
      <c r="A148" s="58"/>
      <c r="B148" s="63"/>
      <c r="C148" s="262" t="s">
        <v>1578</v>
      </c>
      <c r="D148" s="260"/>
      <c r="E148" s="260"/>
      <c r="F148" s="260"/>
      <c r="G148" s="260"/>
      <c r="H148" s="260"/>
      <c r="I148" s="45"/>
      <c r="J148" s="58"/>
      <c r="K148" s="43"/>
      <c r="L148" s="45"/>
    </row>
    <row r="149" spans="1:12" ht="14.25" hidden="1" x14ac:dyDescent="0.2">
      <c r="A149" s="58"/>
      <c r="B149" s="63"/>
      <c r="C149" s="260" t="s">
        <v>1606</v>
      </c>
      <c r="D149" s="260"/>
      <c r="E149" s="260"/>
      <c r="F149" s="260"/>
      <c r="G149" s="260"/>
      <c r="H149" s="260"/>
      <c r="I149" s="45"/>
      <c r="J149" s="58"/>
      <c r="K149" s="43"/>
      <c r="L149" s="45">
        <f>L151+L152+L158+L162</f>
        <v>0</v>
      </c>
    </row>
    <row r="150" spans="1:12" ht="14.25" hidden="1" x14ac:dyDescent="0.2">
      <c r="A150" s="58"/>
      <c r="B150" s="63"/>
      <c r="C150" s="262" t="s">
        <v>1578</v>
      </c>
      <c r="D150" s="260"/>
      <c r="E150" s="260"/>
      <c r="F150" s="260"/>
      <c r="G150" s="260"/>
      <c r="H150" s="260"/>
      <c r="I150" s="45"/>
      <c r="J150" s="58"/>
      <c r="K150" s="43"/>
      <c r="L150" s="45"/>
    </row>
    <row r="151" spans="1:12" ht="14.25" hidden="1" x14ac:dyDescent="0.2">
      <c r="A151" s="58"/>
      <c r="B151" s="63"/>
      <c r="C151" s="260" t="s">
        <v>1607</v>
      </c>
      <c r="D151" s="260"/>
      <c r="E151" s="260"/>
      <c r="F151" s="260"/>
      <c r="G151" s="260"/>
      <c r="H151" s="260"/>
      <c r="I151" s="45"/>
      <c r="J151" s="58"/>
      <c r="K151" s="43"/>
      <c r="L151" s="45">
        <f>SUMIF(CD52:CD145, 2, AR52:AR145)</f>
        <v>0</v>
      </c>
    </row>
    <row r="152" spans="1:12" ht="14.25" hidden="1" x14ac:dyDescent="0.2">
      <c r="A152" s="58"/>
      <c r="B152" s="63"/>
      <c r="C152" s="260" t="s">
        <v>1580</v>
      </c>
      <c r="D152" s="260"/>
      <c r="E152" s="260"/>
      <c r="F152" s="260"/>
      <c r="G152" s="260"/>
      <c r="H152" s="260"/>
      <c r="I152" s="45"/>
      <c r="J152" s="58"/>
      <c r="K152" s="43"/>
      <c r="L152" s="45">
        <f>L154+L157+L156</f>
        <v>0</v>
      </c>
    </row>
    <row r="153" spans="1:12" ht="14.25" hidden="1" x14ac:dyDescent="0.2">
      <c r="A153" s="58"/>
      <c r="B153" s="63"/>
      <c r="C153" s="262" t="s">
        <v>1581</v>
      </c>
      <c r="D153" s="260"/>
      <c r="E153" s="260"/>
      <c r="F153" s="260"/>
      <c r="G153" s="260"/>
      <c r="H153" s="260"/>
      <c r="I153" s="45"/>
      <c r="J153" s="58"/>
      <c r="K153" s="43"/>
      <c r="L153" s="45"/>
    </row>
    <row r="154" spans="1:12" ht="14.25" hidden="1" x14ac:dyDescent="0.2">
      <c r="A154" s="58"/>
      <c r="B154" s="63"/>
      <c r="C154" s="260" t="s">
        <v>1580</v>
      </c>
      <c r="D154" s="260"/>
      <c r="E154" s="260"/>
      <c r="F154" s="260"/>
      <c r="G154" s="260"/>
      <c r="H154" s="260"/>
      <c r="I154" s="45"/>
      <c r="J154" s="58"/>
      <c r="K154" s="43"/>
      <c r="L154" s="45">
        <f>SUMIF(CD52:CD145, 2, AO52:AO145)</f>
        <v>0</v>
      </c>
    </row>
    <row r="155" spans="1:12" ht="14.25" hidden="1" x14ac:dyDescent="0.2">
      <c r="A155" s="58"/>
      <c r="B155" s="63"/>
      <c r="C155" s="262" t="s">
        <v>1582</v>
      </c>
      <c r="D155" s="260"/>
      <c r="E155" s="260"/>
      <c r="F155" s="260"/>
      <c r="G155" s="260"/>
      <c r="H155" s="260"/>
      <c r="I155" s="45"/>
      <c r="J155" s="58"/>
      <c r="K155" s="43"/>
      <c r="L155" s="45"/>
    </row>
    <row r="156" spans="1:12" ht="14.25" hidden="1" x14ac:dyDescent="0.2">
      <c r="A156" s="58"/>
      <c r="B156" s="63"/>
      <c r="C156" s="260" t="s">
        <v>1601</v>
      </c>
      <c r="D156" s="260"/>
      <c r="E156" s="260"/>
      <c r="F156" s="260"/>
      <c r="G156" s="260"/>
      <c r="H156" s="260"/>
      <c r="I156" s="45"/>
      <c r="J156" s="58"/>
      <c r="K156" s="43"/>
      <c r="L156" s="45">
        <f>SUMIF(CD52:CD145, 2, AT52:AT145)</f>
        <v>0</v>
      </c>
    </row>
    <row r="157" spans="1:12" ht="14.25" hidden="1" x14ac:dyDescent="0.2">
      <c r="A157" s="58"/>
      <c r="B157" s="63"/>
      <c r="C157" s="260" t="s">
        <v>1583</v>
      </c>
      <c r="D157" s="260"/>
      <c r="E157" s="260"/>
      <c r="F157" s="260"/>
      <c r="G157" s="260"/>
      <c r="H157" s="260"/>
      <c r="I157" s="45"/>
      <c r="J157" s="58"/>
      <c r="K157" s="43"/>
      <c r="L157" s="45">
        <f>SUMIF(CD52:CD145, 2, AV52:AV145)</f>
        <v>0</v>
      </c>
    </row>
    <row r="158" spans="1:12" ht="14.25" hidden="1" x14ac:dyDescent="0.2">
      <c r="A158" s="58"/>
      <c r="B158" s="63"/>
      <c r="C158" s="260" t="s">
        <v>1584</v>
      </c>
      <c r="D158" s="260"/>
      <c r="E158" s="260"/>
      <c r="F158" s="260"/>
      <c r="G158" s="260"/>
      <c r="H158" s="260"/>
      <c r="I158" s="45"/>
      <c r="J158" s="58"/>
      <c r="K158" s="43"/>
      <c r="L158" s="45">
        <f>L160+L161</f>
        <v>0</v>
      </c>
    </row>
    <row r="159" spans="1:12" ht="14.25" hidden="1" x14ac:dyDescent="0.2">
      <c r="A159" s="58"/>
      <c r="B159" s="63"/>
      <c r="C159" s="262" t="s">
        <v>1581</v>
      </c>
      <c r="D159" s="260"/>
      <c r="E159" s="260"/>
      <c r="F159" s="260"/>
      <c r="G159" s="260"/>
      <c r="H159" s="260"/>
      <c r="I159" s="45"/>
      <c r="J159" s="58"/>
      <c r="K159" s="43"/>
      <c r="L159" s="45"/>
    </row>
    <row r="160" spans="1:12" ht="14.25" hidden="1" x14ac:dyDescent="0.2">
      <c r="A160" s="58"/>
      <c r="B160" s="63"/>
      <c r="C160" s="260" t="s">
        <v>1585</v>
      </c>
      <c r="D160" s="260"/>
      <c r="E160" s="260"/>
      <c r="F160" s="260"/>
      <c r="G160" s="260"/>
      <c r="H160" s="260"/>
      <c r="I160" s="45"/>
      <c r="J160" s="58"/>
      <c r="K160" s="43"/>
      <c r="L160" s="45">
        <f>SUMIF(CD52:CD145, 2, AW52:AW145)-SUMIF(CD52:CD145, 2, BK52:BK145)</f>
        <v>0</v>
      </c>
    </row>
    <row r="161" spans="1:12" ht="14.25" hidden="1" x14ac:dyDescent="0.2">
      <c r="A161" s="58"/>
      <c r="B161" s="63"/>
      <c r="C161" s="260" t="s">
        <v>1586</v>
      </c>
      <c r="D161" s="260"/>
      <c r="E161" s="260"/>
      <c r="F161" s="260"/>
      <c r="G161" s="260"/>
      <c r="H161" s="260"/>
      <c r="I161" s="45"/>
      <c r="J161" s="58"/>
      <c r="K161" s="43"/>
      <c r="L161" s="45">
        <f>SUMIF(CD52:CD145, 2, BC52:BC145)</f>
        <v>0</v>
      </c>
    </row>
    <row r="162" spans="1:12" ht="14.25" hidden="1" x14ac:dyDescent="0.2">
      <c r="A162" s="58"/>
      <c r="B162" s="63"/>
      <c r="C162" s="260" t="s">
        <v>1587</v>
      </c>
      <c r="D162" s="260"/>
      <c r="E162" s="260"/>
      <c r="F162" s="260"/>
      <c r="G162" s="260"/>
      <c r="H162" s="260"/>
      <c r="I162" s="45"/>
      <c r="J162" s="58"/>
      <c r="K162" s="43"/>
      <c r="L162" s="45">
        <f>SUMIF(CD52:CD145, 2, BB52:BB145)</f>
        <v>0</v>
      </c>
    </row>
    <row r="163" spans="1:12" ht="14.25" hidden="1" x14ac:dyDescent="0.2">
      <c r="A163" s="58"/>
      <c r="B163" s="63"/>
      <c r="C163" s="260" t="s">
        <v>1608</v>
      </c>
      <c r="D163" s="260"/>
      <c r="E163" s="260"/>
      <c r="F163" s="260"/>
      <c r="G163" s="260"/>
      <c r="H163" s="260"/>
      <c r="I163" s="45"/>
      <c r="J163" s="58"/>
      <c r="K163" s="43"/>
      <c r="L163" s="45">
        <f>SUMIF(CD52:CD145, 2, AR52:AR145)+SUMIF(CD52:CD145, 2, AT52:AT145)+SUMIF(CD52:CD145, 2, AV52:AV145)</f>
        <v>0</v>
      </c>
    </row>
    <row r="164" spans="1:12" ht="14.25" hidden="1" x14ac:dyDescent="0.2">
      <c r="A164" s="58"/>
      <c r="B164" s="63"/>
      <c r="C164" s="260" t="s">
        <v>1609</v>
      </c>
      <c r="D164" s="260"/>
      <c r="E164" s="260"/>
      <c r="F164" s="260"/>
      <c r="G164" s="260"/>
      <c r="H164" s="260"/>
      <c r="I164" s="45"/>
      <c r="J164" s="58"/>
      <c r="K164" s="43"/>
      <c r="L164" s="45">
        <f>SUMIF(CD52:CD145, 2, AZ52:AZ145)</f>
        <v>0</v>
      </c>
    </row>
    <row r="165" spans="1:12" ht="14.25" hidden="1" x14ac:dyDescent="0.2">
      <c r="A165" s="58"/>
      <c r="B165" s="63"/>
      <c r="C165" s="260" t="s">
        <v>1610</v>
      </c>
      <c r="D165" s="260"/>
      <c r="E165" s="260"/>
      <c r="F165" s="260"/>
      <c r="G165" s="260"/>
      <c r="H165" s="260"/>
      <c r="I165" s="45"/>
      <c r="J165" s="58"/>
      <c r="K165" s="43"/>
      <c r="L165" s="45">
        <f>SUMIF(CD52:CD145, 2, BA52:BA145)</f>
        <v>0</v>
      </c>
    </row>
    <row r="166" spans="1:12" hidden="1" x14ac:dyDescent="0.2"/>
    <row r="167" spans="1:12" ht="15" hidden="1" x14ac:dyDescent="0.2">
      <c r="A167" s="64"/>
      <c r="B167" s="65"/>
      <c r="C167" s="259" t="s">
        <v>1612</v>
      </c>
      <c r="D167" s="259"/>
      <c r="E167" s="259"/>
      <c r="F167" s="259"/>
      <c r="G167" s="259"/>
      <c r="H167" s="259"/>
      <c r="I167" s="49"/>
      <c r="J167" s="64"/>
      <c r="K167" s="66"/>
      <c r="L167" s="49">
        <f>L169+L170</f>
        <v>0</v>
      </c>
    </row>
    <row r="168" spans="1:12" ht="14.25" hidden="1" x14ac:dyDescent="0.2">
      <c r="A168" s="58"/>
      <c r="B168" s="63"/>
      <c r="C168" s="262" t="s">
        <v>1578</v>
      </c>
      <c r="D168" s="260"/>
      <c r="E168" s="260"/>
      <c r="F168" s="260"/>
      <c r="G168" s="260"/>
      <c r="H168" s="260"/>
      <c r="I168" s="45"/>
      <c r="J168" s="58"/>
      <c r="K168" s="43"/>
      <c r="L168" s="45"/>
    </row>
    <row r="169" spans="1:12" ht="14.25" hidden="1" x14ac:dyDescent="0.2">
      <c r="A169" s="58"/>
      <c r="B169" s="63"/>
      <c r="C169" s="260" t="s">
        <v>1592</v>
      </c>
      <c r="D169" s="260"/>
      <c r="E169" s="260"/>
      <c r="F169" s="260"/>
      <c r="G169" s="260"/>
      <c r="H169" s="260"/>
      <c r="I169" s="45"/>
      <c r="J169" s="58"/>
      <c r="K169" s="43"/>
      <c r="L169" s="45">
        <f>SUMIF(CD52:CD165, 3, BK52:BK165)</f>
        <v>0</v>
      </c>
    </row>
    <row r="170" spans="1:12" ht="14.25" hidden="1" x14ac:dyDescent="0.2">
      <c r="A170" s="58"/>
      <c r="B170" s="63"/>
      <c r="C170" s="260" t="s">
        <v>1593</v>
      </c>
      <c r="D170" s="260"/>
      <c r="E170" s="260"/>
      <c r="F170" s="260"/>
      <c r="G170" s="260"/>
      <c r="H170" s="260"/>
      <c r="I170" s="45"/>
      <c r="J170" s="58"/>
      <c r="K170" s="43"/>
      <c r="L170" s="45">
        <f>SUMIF(CD52:CD165, 3, BD52:BD165)</f>
        <v>0</v>
      </c>
    </row>
    <row r="172" spans="1:12" ht="15" x14ac:dyDescent="0.2">
      <c r="A172" s="64"/>
      <c r="B172" s="65"/>
      <c r="C172" s="259" t="s">
        <v>1613</v>
      </c>
      <c r="D172" s="259"/>
      <c r="E172" s="259"/>
      <c r="F172" s="259"/>
      <c r="G172" s="259"/>
      <c r="H172" s="259"/>
      <c r="I172" s="49"/>
      <c r="J172" s="64"/>
      <c r="K172" s="66"/>
      <c r="L172" s="49">
        <f>L180+L195+L196+L174+L175+L176+L177</f>
        <v>25407.47</v>
      </c>
    </row>
    <row r="173" spans="1:12" ht="14.25" x14ac:dyDescent="0.2">
      <c r="A173" s="58"/>
      <c r="B173" s="63"/>
      <c r="C173" s="262" t="s">
        <v>1578</v>
      </c>
      <c r="D173" s="260"/>
      <c r="E173" s="260"/>
      <c r="F173" s="260"/>
      <c r="G173" s="260"/>
      <c r="H173" s="260"/>
      <c r="I173" s="45"/>
      <c r="J173" s="58"/>
      <c r="K173" s="43"/>
      <c r="L173" s="45"/>
    </row>
    <row r="174" spans="1:12" ht="14.25" hidden="1" x14ac:dyDescent="0.2">
      <c r="A174" s="58"/>
      <c r="B174" s="63"/>
      <c r="C174" s="260" t="s">
        <v>1614</v>
      </c>
      <c r="D174" s="260"/>
      <c r="E174" s="260"/>
      <c r="F174" s="260"/>
      <c r="G174" s="260"/>
      <c r="H174" s="260"/>
      <c r="I174" s="45"/>
      <c r="J174" s="58"/>
      <c r="K174" s="43"/>
      <c r="L174" s="45"/>
    </row>
    <row r="175" spans="1:12" ht="14.25" hidden="1" x14ac:dyDescent="0.2">
      <c r="A175" s="58"/>
      <c r="B175" s="63"/>
      <c r="C175" s="260" t="s">
        <v>1614</v>
      </c>
      <c r="D175" s="260"/>
      <c r="E175" s="260"/>
      <c r="F175" s="260"/>
      <c r="G175" s="260"/>
      <c r="H175" s="260"/>
      <c r="I175" s="45"/>
      <c r="J175" s="58"/>
      <c r="K175" s="43"/>
      <c r="L175" s="45">
        <f>SUM(BQ52:BQ170)</f>
        <v>0</v>
      </c>
    </row>
    <row r="176" spans="1:12" ht="14.25" hidden="1" x14ac:dyDescent="0.2">
      <c r="A176" s="58"/>
      <c r="B176" s="63"/>
      <c r="C176" s="260" t="s">
        <v>1615</v>
      </c>
      <c r="D176" s="260"/>
      <c r="E176" s="260"/>
      <c r="F176" s="260"/>
      <c r="G176" s="260"/>
      <c r="H176" s="260"/>
      <c r="I176" s="45"/>
      <c r="J176" s="58"/>
      <c r="K176" s="43"/>
      <c r="L176" s="45">
        <f>SUMIF(CD52:CD170, 4, BB52:BB170)+SUMIF(CD52:CD170, 4, BC52:BC170)+SUMIF(CD52:CD170, 4, BD52:BD170)</f>
        <v>0</v>
      </c>
    </row>
    <row r="177" spans="1:12" ht="14.25" hidden="1" x14ac:dyDescent="0.2">
      <c r="A177" s="58"/>
      <c r="B177" s="63"/>
      <c r="C177" s="260" t="s">
        <v>1616</v>
      </c>
      <c r="D177" s="260"/>
      <c r="E177" s="260"/>
      <c r="F177" s="260"/>
      <c r="G177" s="260"/>
      <c r="H177" s="260"/>
      <c r="I177" s="45"/>
      <c r="J177" s="58"/>
      <c r="K177" s="43"/>
      <c r="L177" s="45">
        <f>SUM(BO52:BO170)</f>
        <v>0</v>
      </c>
    </row>
    <row r="178" spans="1:12" ht="14.25" x14ac:dyDescent="0.2">
      <c r="A178" s="58"/>
      <c r="B178" s="63"/>
      <c r="C178" s="260" t="s">
        <v>640</v>
      </c>
      <c r="D178" s="260"/>
      <c r="E178" s="260"/>
      <c r="F178" s="260"/>
      <c r="G178" s="260"/>
      <c r="H178" s="260"/>
      <c r="I178" s="45"/>
      <c r="J178" s="58"/>
      <c r="K178" s="43"/>
      <c r="L178" s="45">
        <f>L180+L195+L196</f>
        <v>25407.47</v>
      </c>
    </row>
    <row r="179" spans="1:12" ht="14.25" x14ac:dyDescent="0.2">
      <c r="A179" s="58"/>
      <c r="B179" s="63"/>
      <c r="C179" s="262" t="s">
        <v>1578</v>
      </c>
      <c r="D179" s="260"/>
      <c r="E179" s="260"/>
      <c r="F179" s="260"/>
      <c r="G179" s="260"/>
      <c r="H179" s="260"/>
      <c r="I179" s="45"/>
      <c r="J179" s="58"/>
      <c r="K179" s="43"/>
      <c r="L179" s="45"/>
    </row>
    <row r="180" spans="1:12" ht="14.25" x14ac:dyDescent="0.2">
      <c r="A180" s="58"/>
      <c r="B180" s="63"/>
      <c r="C180" s="260" t="s">
        <v>1606</v>
      </c>
      <c r="D180" s="260"/>
      <c r="E180" s="260"/>
      <c r="F180" s="260"/>
      <c r="G180" s="260"/>
      <c r="H180" s="260"/>
      <c r="I180" s="45"/>
      <c r="J180" s="58"/>
      <c r="K180" s="43"/>
      <c r="L180" s="45">
        <f>L182+L183+L189+L193</f>
        <v>12098.8</v>
      </c>
    </row>
    <row r="181" spans="1:12" ht="14.25" x14ac:dyDescent="0.2">
      <c r="A181" s="58"/>
      <c r="B181" s="63"/>
      <c r="C181" s="262" t="s">
        <v>1578</v>
      </c>
      <c r="D181" s="260"/>
      <c r="E181" s="260"/>
      <c r="F181" s="260"/>
      <c r="G181" s="260"/>
      <c r="H181" s="260"/>
      <c r="I181" s="45"/>
      <c r="J181" s="58"/>
      <c r="K181" s="43"/>
      <c r="L181" s="45"/>
    </row>
    <row r="182" spans="1:12" ht="14.25" x14ac:dyDescent="0.2">
      <c r="A182" s="58"/>
      <c r="B182" s="63"/>
      <c r="C182" s="260" t="s">
        <v>1607</v>
      </c>
      <c r="D182" s="260"/>
      <c r="E182" s="260"/>
      <c r="F182" s="260"/>
      <c r="G182" s="260"/>
      <c r="H182" s="260"/>
      <c r="I182" s="45"/>
      <c r="J182" s="58"/>
      <c r="K182" s="43"/>
      <c r="L182" s="45">
        <f>SUMIF(CD52:CD170, 4, AR52:AR170)</f>
        <v>12098.8</v>
      </c>
    </row>
    <row r="183" spans="1:12" ht="14.25" hidden="1" x14ac:dyDescent="0.2">
      <c r="A183" s="58"/>
      <c r="B183" s="63"/>
      <c r="C183" s="260" t="s">
        <v>1580</v>
      </c>
      <c r="D183" s="260"/>
      <c r="E183" s="260"/>
      <c r="F183" s="260"/>
      <c r="G183" s="260"/>
      <c r="H183" s="260"/>
      <c r="I183" s="45"/>
      <c r="J183" s="58"/>
      <c r="K183" s="43"/>
      <c r="L183" s="45">
        <f>L185+L188+L187</f>
        <v>0</v>
      </c>
    </row>
    <row r="184" spans="1:12" ht="14.25" hidden="1" x14ac:dyDescent="0.2">
      <c r="A184" s="58"/>
      <c r="B184" s="63"/>
      <c r="C184" s="262" t="s">
        <v>1581</v>
      </c>
      <c r="D184" s="260"/>
      <c r="E184" s="260"/>
      <c r="F184" s="260"/>
      <c r="G184" s="260"/>
      <c r="H184" s="260"/>
      <c r="I184" s="45"/>
      <c r="J184" s="58"/>
      <c r="K184" s="43"/>
      <c r="L184" s="45"/>
    </row>
    <row r="185" spans="1:12" ht="14.25" hidden="1" x14ac:dyDescent="0.2">
      <c r="A185" s="58"/>
      <c r="B185" s="63"/>
      <c r="C185" s="260" t="s">
        <v>1580</v>
      </c>
      <c r="D185" s="260"/>
      <c r="E185" s="260"/>
      <c r="F185" s="260"/>
      <c r="G185" s="260"/>
      <c r="H185" s="260"/>
      <c r="I185" s="45"/>
      <c r="J185" s="58"/>
      <c r="K185" s="43"/>
      <c r="L185" s="45">
        <f>SUMIF(CD52:CD170, 4, AO52:AO170)</f>
        <v>0</v>
      </c>
    </row>
    <row r="186" spans="1:12" ht="14.25" hidden="1" x14ac:dyDescent="0.2">
      <c r="A186" s="58"/>
      <c r="B186" s="63"/>
      <c r="C186" s="262" t="s">
        <v>1582</v>
      </c>
      <c r="D186" s="260"/>
      <c r="E186" s="260"/>
      <c r="F186" s="260"/>
      <c r="G186" s="260"/>
      <c r="H186" s="260"/>
      <c r="I186" s="45"/>
      <c r="J186" s="58"/>
      <c r="K186" s="43"/>
      <c r="L186" s="45"/>
    </row>
    <row r="187" spans="1:12" ht="14.25" hidden="1" x14ac:dyDescent="0.2">
      <c r="A187" s="58"/>
      <c r="B187" s="63"/>
      <c r="C187" s="260" t="s">
        <v>1601</v>
      </c>
      <c r="D187" s="260"/>
      <c r="E187" s="260"/>
      <c r="F187" s="260"/>
      <c r="G187" s="260"/>
      <c r="H187" s="260"/>
      <c r="I187" s="45"/>
      <c r="J187" s="58"/>
      <c r="K187" s="43"/>
      <c r="L187" s="45">
        <f>SUMIF(CD52:CD170, 4, AT52:AT170)</f>
        <v>0</v>
      </c>
    </row>
    <row r="188" spans="1:12" ht="14.25" hidden="1" x14ac:dyDescent="0.2">
      <c r="A188" s="58"/>
      <c r="B188" s="63"/>
      <c r="C188" s="260" t="s">
        <v>1583</v>
      </c>
      <c r="D188" s="260"/>
      <c r="E188" s="260"/>
      <c r="F188" s="260"/>
      <c r="G188" s="260"/>
      <c r="H188" s="260"/>
      <c r="I188" s="45"/>
      <c r="J188" s="58"/>
      <c r="K188" s="43"/>
      <c r="L188" s="45">
        <f>SUMIF(CD52:CD170, 4, AV52:AV170)</f>
        <v>0</v>
      </c>
    </row>
    <row r="189" spans="1:12" ht="14.25" hidden="1" x14ac:dyDescent="0.2">
      <c r="A189" s="58"/>
      <c r="B189" s="63"/>
      <c r="C189" s="260" t="s">
        <v>1584</v>
      </c>
      <c r="D189" s="260"/>
      <c r="E189" s="260"/>
      <c r="F189" s="260"/>
      <c r="G189" s="260"/>
      <c r="H189" s="260"/>
      <c r="I189" s="45"/>
      <c r="J189" s="58"/>
      <c r="K189" s="43"/>
      <c r="L189" s="45">
        <f>L191+L192</f>
        <v>0</v>
      </c>
    </row>
    <row r="190" spans="1:12" ht="14.25" hidden="1" x14ac:dyDescent="0.2">
      <c r="A190" s="58"/>
      <c r="B190" s="63"/>
      <c r="C190" s="262" t="s">
        <v>1581</v>
      </c>
      <c r="D190" s="260"/>
      <c r="E190" s="260"/>
      <c r="F190" s="260"/>
      <c r="G190" s="260"/>
      <c r="H190" s="260"/>
      <c r="I190" s="45"/>
      <c r="J190" s="58"/>
      <c r="K190" s="43"/>
      <c r="L190" s="45"/>
    </row>
    <row r="191" spans="1:12" ht="14.25" hidden="1" x14ac:dyDescent="0.2">
      <c r="A191" s="58"/>
      <c r="B191" s="63"/>
      <c r="C191" s="260" t="s">
        <v>1585</v>
      </c>
      <c r="D191" s="260"/>
      <c r="E191" s="260"/>
      <c r="F191" s="260"/>
      <c r="G191" s="260"/>
      <c r="H191" s="260"/>
      <c r="I191" s="45"/>
      <c r="J191" s="58"/>
      <c r="K191" s="43"/>
      <c r="L191" s="45">
        <f>SUMIF(CD52:CD170, 4, AW52:AW170)-SUMIF(CD52:CD170, 4, BK52:BK170)</f>
        <v>0</v>
      </c>
    </row>
    <row r="192" spans="1:12" ht="14.25" hidden="1" x14ac:dyDescent="0.2">
      <c r="A192" s="58"/>
      <c r="B192" s="63"/>
      <c r="C192" s="260" t="s">
        <v>1586</v>
      </c>
      <c r="D192" s="260"/>
      <c r="E192" s="260"/>
      <c r="F192" s="260"/>
      <c r="G192" s="260"/>
      <c r="H192" s="260"/>
      <c r="I192" s="45"/>
      <c r="J192" s="58"/>
      <c r="K192" s="43"/>
      <c r="L192" s="45">
        <f>SUMIF(CD52:CD170, 4, BC52:BC170)</f>
        <v>0</v>
      </c>
    </row>
    <row r="193" spans="1:12" ht="14.25" hidden="1" x14ac:dyDescent="0.2">
      <c r="A193" s="58"/>
      <c r="B193" s="63"/>
      <c r="C193" s="260" t="s">
        <v>1587</v>
      </c>
      <c r="D193" s="260"/>
      <c r="E193" s="260"/>
      <c r="F193" s="260"/>
      <c r="G193" s="260"/>
      <c r="H193" s="260"/>
      <c r="I193" s="45"/>
      <c r="J193" s="58"/>
      <c r="K193" s="43"/>
      <c r="L193" s="45">
        <f>SUMIF(CD52:CD170, 4, BB52:BB170)</f>
        <v>0</v>
      </c>
    </row>
    <row r="194" spans="1:12" ht="14.25" x14ac:dyDescent="0.2">
      <c r="A194" s="58"/>
      <c r="B194" s="63"/>
      <c r="C194" s="260" t="s">
        <v>1608</v>
      </c>
      <c r="D194" s="260"/>
      <c r="E194" s="260"/>
      <c r="F194" s="260"/>
      <c r="G194" s="260"/>
      <c r="H194" s="260"/>
      <c r="I194" s="45"/>
      <c r="J194" s="58"/>
      <c r="K194" s="43"/>
      <c r="L194" s="45">
        <f>SUMIF(CD52:CD170, 4, AR52:AR170)+SUMIF(CD52:CD170, 4, AT52:AT170)+SUMIF(CD52:CD170, 4, AV52:AV170)</f>
        <v>12098.8</v>
      </c>
    </row>
    <row r="195" spans="1:12" ht="14.25" x14ac:dyDescent="0.2">
      <c r="A195" s="58"/>
      <c r="B195" s="63"/>
      <c r="C195" s="260" t="s">
        <v>1609</v>
      </c>
      <c r="D195" s="260"/>
      <c r="E195" s="260"/>
      <c r="F195" s="260"/>
      <c r="G195" s="260"/>
      <c r="H195" s="260"/>
      <c r="I195" s="45"/>
      <c r="J195" s="58"/>
      <c r="K195" s="43"/>
      <c r="L195" s="45">
        <f>SUMIF(CD52:CD170, 4, AZ52:AZ170)</f>
        <v>8953.11</v>
      </c>
    </row>
    <row r="196" spans="1:12" ht="14.25" x14ac:dyDescent="0.2">
      <c r="A196" s="58"/>
      <c r="B196" s="63"/>
      <c r="C196" s="260" t="s">
        <v>1610</v>
      </c>
      <c r="D196" s="260"/>
      <c r="E196" s="260"/>
      <c r="F196" s="260"/>
      <c r="G196" s="260"/>
      <c r="H196" s="260"/>
      <c r="I196" s="45"/>
      <c r="J196" s="58"/>
      <c r="K196" s="43"/>
      <c r="L196" s="45">
        <f>SUMIF(CD52:CD170, 4, BA52:BA170)</f>
        <v>4355.5600000000004</v>
      </c>
    </row>
    <row r="198" spans="1:12" ht="15" x14ac:dyDescent="0.2">
      <c r="A198" s="64"/>
      <c r="B198" s="65"/>
      <c r="C198" s="259" t="s">
        <v>1617</v>
      </c>
      <c r="D198" s="259"/>
      <c r="E198" s="259"/>
      <c r="F198" s="259"/>
      <c r="G198" s="259"/>
      <c r="H198" s="259"/>
      <c r="I198" s="49"/>
      <c r="J198" s="64"/>
      <c r="K198" s="66"/>
      <c r="L198" s="49">
        <f>L127+L147+L167+L172</f>
        <v>25407.47</v>
      </c>
    </row>
    <row r="199" spans="1:12" ht="14.25" x14ac:dyDescent="0.2">
      <c r="A199" s="58"/>
      <c r="B199" s="63"/>
      <c r="C199" s="262" t="s">
        <v>1578</v>
      </c>
      <c r="D199" s="260"/>
      <c r="E199" s="260"/>
      <c r="F199" s="260"/>
      <c r="G199" s="260"/>
      <c r="H199" s="260"/>
      <c r="I199" s="45"/>
      <c r="J199" s="58"/>
      <c r="K199" s="43"/>
      <c r="L199" s="45"/>
    </row>
    <row r="200" spans="1:12" ht="14.25" x14ac:dyDescent="0.2">
      <c r="A200" s="58"/>
      <c r="B200" s="63"/>
      <c r="C200" s="260" t="s">
        <v>1606</v>
      </c>
      <c r="D200" s="260"/>
      <c r="E200" s="260"/>
      <c r="F200" s="260"/>
      <c r="G200" s="260"/>
      <c r="H200" s="260"/>
      <c r="I200" s="45"/>
      <c r="J200" s="58"/>
      <c r="K200" s="43"/>
      <c r="L200" s="45">
        <f>L202+L203+L209+L213</f>
        <v>12098.8</v>
      </c>
    </row>
    <row r="201" spans="1:12" ht="14.25" x14ac:dyDescent="0.2">
      <c r="A201" s="58"/>
      <c r="B201" s="63"/>
      <c r="C201" s="262" t="s">
        <v>1578</v>
      </c>
      <c r="D201" s="260"/>
      <c r="E201" s="260"/>
      <c r="F201" s="260"/>
      <c r="G201" s="260"/>
      <c r="H201" s="260"/>
      <c r="I201" s="45"/>
      <c r="J201" s="58"/>
      <c r="K201" s="43"/>
      <c r="L201" s="45"/>
    </row>
    <row r="202" spans="1:12" ht="14.25" x14ac:dyDescent="0.2">
      <c r="A202" s="58"/>
      <c r="B202" s="63"/>
      <c r="C202" s="260" t="s">
        <v>1607</v>
      </c>
      <c r="D202" s="260"/>
      <c r="E202" s="260"/>
      <c r="F202" s="260"/>
      <c r="G202" s="260"/>
      <c r="H202" s="260"/>
      <c r="I202" s="45"/>
      <c r="J202" s="58"/>
      <c r="K202" s="43"/>
      <c r="L202" s="45">
        <f>SUM(AR52:AR196)</f>
        <v>12098.8</v>
      </c>
    </row>
    <row r="203" spans="1:12" ht="14.25" hidden="1" x14ac:dyDescent="0.2">
      <c r="A203" s="58"/>
      <c r="B203" s="63"/>
      <c r="C203" s="260" t="s">
        <v>1580</v>
      </c>
      <c r="D203" s="260"/>
      <c r="E203" s="260"/>
      <c r="F203" s="260"/>
      <c r="G203" s="260"/>
      <c r="H203" s="260"/>
      <c r="I203" s="45"/>
      <c r="J203" s="58"/>
      <c r="K203" s="43"/>
      <c r="L203" s="45">
        <f>L205+L208+L207</f>
        <v>0</v>
      </c>
    </row>
    <row r="204" spans="1:12" ht="14.25" hidden="1" x14ac:dyDescent="0.2">
      <c r="A204" s="58"/>
      <c r="B204" s="63"/>
      <c r="C204" s="262" t="s">
        <v>1581</v>
      </c>
      <c r="D204" s="260"/>
      <c r="E204" s="260"/>
      <c r="F204" s="260"/>
      <c r="G204" s="260"/>
      <c r="H204" s="260"/>
      <c r="I204" s="45"/>
      <c r="J204" s="58"/>
      <c r="K204" s="43"/>
      <c r="L204" s="45"/>
    </row>
    <row r="205" spans="1:12" ht="14.25" hidden="1" x14ac:dyDescent="0.2">
      <c r="A205" s="58"/>
      <c r="B205" s="63"/>
      <c r="C205" s="260" t="s">
        <v>1580</v>
      </c>
      <c r="D205" s="260"/>
      <c r="E205" s="260"/>
      <c r="F205" s="260"/>
      <c r="G205" s="260"/>
      <c r="H205" s="260"/>
      <c r="I205" s="45"/>
      <c r="J205" s="58"/>
      <c r="K205" s="43"/>
      <c r="L205" s="45">
        <f>SUM(AO52:AO196)</f>
        <v>0</v>
      </c>
    </row>
    <row r="206" spans="1:12" ht="14.25" hidden="1" x14ac:dyDescent="0.2">
      <c r="A206" s="58"/>
      <c r="B206" s="63"/>
      <c r="C206" s="262" t="s">
        <v>1582</v>
      </c>
      <c r="D206" s="260"/>
      <c r="E206" s="260"/>
      <c r="F206" s="260"/>
      <c r="G206" s="260"/>
      <c r="H206" s="260"/>
      <c r="I206" s="45"/>
      <c r="J206" s="58"/>
      <c r="K206" s="43"/>
      <c r="L206" s="45"/>
    </row>
    <row r="207" spans="1:12" ht="14.25" hidden="1" x14ac:dyDescent="0.2">
      <c r="A207" s="58"/>
      <c r="B207" s="63"/>
      <c r="C207" s="260" t="s">
        <v>1601</v>
      </c>
      <c r="D207" s="260"/>
      <c r="E207" s="260"/>
      <c r="F207" s="260"/>
      <c r="G207" s="260"/>
      <c r="H207" s="260"/>
      <c r="I207" s="45"/>
      <c r="J207" s="58"/>
      <c r="K207" s="43"/>
      <c r="L207" s="45">
        <f>SUM(AT52:AT196)</f>
        <v>0</v>
      </c>
    </row>
    <row r="208" spans="1:12" ht="14.25" hidden="1" x14ac:dyDescent="0.2">
      <c r="A208" s="58"/>
      <c r="B208" s="63"/>
      <c r="C208" s="260" t="s">
        <v>1583</v>
      </c>
      <c r="D208" s="260"/>
      <c r="E208" s="260"/>
      <c r="F208" s="260"/>
      <c r="G208" s="260"/>
      <c r="H208" s="260"/>
      <c r="I208" s="45"/>
      <c r="J208" s="58"/>
      <c r="K208" s="43"/>
      <c r="L208" s="45">
        <f>SUM(AV52:AV196)</f>
        <v>0</v>
      </c>
    </row>
    <row r="209" spans="1:12" ht="14.25" hidden="1" x14ac:dyDescent="0.2">
      <c r="A209" s="58"/>
      <c r="B209" s="63"/>
      <c r="C209" s="260" t="s">
        <v>1584</v>
      </c>
      <c r="D209" s="260"/>
      <c r="E209" s="260"/>
      <c r="F209" s="260"/>
      <c r="G209" s="260"/>
      <c r="H209" s="260"/>
      <c r="I209" s="45"/>
      <c r="J209" s="58"/>
      <c r="K209" s="43"/>
      <c r="L209" s="45">
        <f>L211+L212</f>
        <v>0</v>
      </c>
    </row>
    <row r="210" spans="1:12" ht="14.25" hidden="1" x14ac:dyDescent="0.2">
      <c r="A210" s="58"/>
      <c r="B210" s="63"/>
      <c r="C210" s="262" t="s">
        <v>1581</v>
      </c>
      <c r="D210" s="260"/>
      <c r="E210" s="260"/>
      <c r="F210" s="260"/>
      <c r="G210" s="260"/>
      <c r="H210" s="260"/>
      <c r="I210" s="45"/>
      <c r="J210" s="58"/>
      <c r="K210" s="43"/>
      <c r="L210" s="45"/>
    </row>
    <row r="211" spans="1:12" ht="14.25" hidden="1" x14ac:dyDescent="0.2">
      <c r="A211" s="58"/>
      <c r="B211" s="63"/>
      <c r="C211" s="260" t="s">
        <v>1585</v>
      </c>
      <c r="D211" s="260"/>
      <c r="E211" s="260"/>
      <c r="F211" s="260"/>
      <c r="G211" s="260"/>
      <c r="H211" s="260"/>
      <c r="I211" s="45"/>
      <c r="J211" s="58"/>
      <c r="K211" s="43"/>
      <c r="L211" s="45">
        <f>SUM(AW52:AW196)-SUM(BK52:BK196)</f>
        <v>0</v>
      </c>
    </row>
    <row r="212" spans="1:12" ht="14.25" hidden="1" x14ac:dyDescent="0.2">
      <c r="A212" s="58"/>
      <c r="B212" s="63"/>
      <c r="C212" s="260" t="s">
        <v>1586</v>
      </c>
      <c r="D212" s="260"/>
      <c r="E212" s="260"/>
      <c r="F212" s="260"/>
      <c r="G212" s="260"/>
      <c r="H212" s="260"/>
      <c r="I212" s="45"/>
      <c r="J212" s="58"/>
      <c r="K212" s="43"/>
      <c r="L212" s="45">
        <f>SUM(BC52:BC196)</f>
        <v>0</v>
      </c>
    </row>
    <row r="213" spans="1:12" ht="14.25" hidden="1" x14ac:dyDescent="0.2">
      <c r="A213" s="58"/>
      <c r="B213" s="63"/>
      <c r="C213" s="260" t="s">
        <v>1587</v>
      </c>
      <c r="D213" s="260"/>
      <c r="E213" s="260"/>
      <c r="F213" s="260"/>
      <c r="G213" s="260"/>
      <c r="H213" s="260"/>
      <c r="I213" s="45"/>
      <c r="J213" s="58"/>
      <c r="K213" s="43"/>
      <c r="L213" s="45">
        <f>SUM(BB52:BB196)</f>
        <v>0</v>
      </c>
    </row>
    <row r="214" spans="1:12" ht="14.25" x14ac:dyDescent="0.2">
      <c r="A214" s="58"/>
      <c r="B214" s="63"/>
      <c r="C214" s="260" t="s">
        <v>1588</v>
      </c>
      <c r="D214" s="260"/>
      <c r="E214" s="260"/>
      <c r="F214" s="260"/>
      <c r="G214" s="260"/>
      <c r="H214" s="260"/>
      <c r="I214" s="45"/>
      <c r="J214" s="58"/>
      <c r="K214" s="43"/>
      <c r="L214" s="45">
        <f>SUM(AR52:AR196)+SUM(AT52:AT196)+SUM(AV52:AV196)</f>
        <v>12098.8</v>
      </c>
    </row>
    <row r="215" spans="1:12" ht="14.25" x14ac:dyDescent="0.2">
      <c r="A215" s="58"/>
      <c r="B215" s="63"/>
      <c r="C215" s="260" t="s">
        <v>1589</v>
      </c>
      <c r="D215" s="260"/>
      <c r="E215" s="260"/>
      <c r="F215" s="260"/>
      <c r="G215" s="260"/>
      <c r="H215" s="260"/>
      <c r="I215" s="45"/>
      <c r="J215" s="58"/>
      <c r="K215" s="43"/>
      <c r="L215" s="45">
        <f>SUM(AZ52:AZ196)</f>
        <v>8953.11</v>
      </c>
    </row>
    <row r="216" spans="1:12" ht="14.25" x14ac:dyDescent="0.2">
      <c r="A216" s="58"/>
      <c r="B216" s="63"/>
      <c r="C216" s="260" t="s">
        <v>1590</v>
      </c>
      <c r="D216" s="260"/>
      <c r="E216" s="260"/>
      <c r="F216" s="260"/>
      <c r="G216" s="260"/>
      <c r="H216" s="260"/>
      <c r="I216" s="45"/>
      <c r="J216" s="58"/>
      <c r="K216" s="43"/>
      <c r="L216" s="45">
        <f>SUM(BA52:BA196)</f>
        <v>4355.5600000000004</v>
      </c>
    </row>
    <row r="217" spans="1:12" ht="14.25" hidden="1" x14ac:dyDescent="0.2">
      <c r="A217" s="58"/>
      <c r="B217" s="63"/>
      <c r="C217" s="260" t="s">
        <v>1618</v>
      </c>
      <c r="D217" s="260"/>
      <c r="E217" s="260"/>
      <c r="F217" s="260"/>
      <c r="G217" s="260"/>
      <c r="H217" s="260"/>
      <c r="I217" s="45"/>
      <c r="J217" s="58"/>
      <c r="K217" s="43"/>
      <c r="L217" s="45">
        <f>L219+L220</f>
        <v>0</v>
      </c>
    </row>
    <row r="218" spans="1:12" ht="14.25" hidden="1" x14ac:dyDescent="0.2">
      <c r="A218" s="58"/>
      <c r="B218" s="63"/>
      <c r="C218" s="262" t="s">
        <v>1578</v>
      </c>
      <c r="D218" s="260"/>
      <c r="E218" s="260"/>
      <c r="F218" s="260"/>
      <c r="G218" s="260"/>
      <c r="H218" s="260"/>
      <c r="I218" s="45"/>
      <c r="J218" s="58"/>
      <c r="K218" s="43"/>
      <c r="L218" s="45"/>
    </row>
    <row r="219" spans="1:12" ht="14.25" hidden="1" x14ac:dyDescent="0.2">
      <c r="A219" s="58"/>
      <c r="B219" s="63"/>
      <c r="C219" s="260" t="s">
        <v>1592</v>
      </c>
      <c r="D219" s="260"/>
      <c r="E219" s="260"/>
      <c r="F219" s="260"/>
      <c r="G219" s="260"/>
      <c r="H219" s="260"/>
      <c r="I219" s="45"/>
      <c r="J219" s="58"/>
      <c r="K219" s="43"/>
      <c r="L219" s="45">
        <f>SUM(BK52:BK196)</f>
        <v>0</v>
      </c>
    </row>
    <row r="220" spans="1:12" ht="14.25" hidden="1" x14ac:dyDescent="0.2">
      <c r="A220" s="58"/>
      <c r="B220" s="63"/>
      <c r="C220" s="260" t="s">
        <v>1593</v>
      </c>
      <c r="D220" s="260"/>
      <c r="E220" s="260"/>
      <c r="F220" s="260"/>
      <c r="G220" s="260"/>
      <c r="H220" s="260"/>
      <c r="I220" s="45"/>
      <c r="J220" s="58"/>
      <c r="K220" s="43"/>
      <c r="L220" s="45">
        <f>SUM(BD52:BD196)</f>
        <v>0</v>
      </c>
    </row>
    <row r="221" spans="1:12" ht="14.25" x14ac:dyDescent="0.2">
      <c r="A221" s="58"/>
      <c r="B221" s="63"/>
      <c r="C221" s="260" t="s">
        <v>1619</v>
      </c>
      <c r="D221" s="260"/>
      <c r="E221" s="260"/>
      <c r="F221" s="260"/>
      <c r="G221" s="260"/>
      <c r="H221" s="260"/>
      <c r="I221" s="45"/>
      <c r="J221" s="58"/>
      <c r="K221" s="43"/>
      <c r="L221" s="45">
        <f>L172</f>
        <v>25407.47</v>
      </c>
    </row>
    <row r="222" spans="1:12" ht="14.25" x14ac:dyDescent="0.2">
      <c r="A222" s="58"/>
      <c r="B222" s="63"/>
      <c r="C222" s="259" t="s">
        <v>1596</v>
      </c>
      <c r="D222" s="260"/>
      <c r="E222" s="260"/>
      <c r="F222" s="260"/>
      <c r="G222" s="260"/>
      <c r="H222" s="260"/>
      <c r="I222" s="45"/>
      <c r="J222" s="58"/>
      <c r="K222" s="43"/>
      <c r="L222" s="45"/>
    </row>
    <row r="223" spans="1:12" ht="14.25" hidden="1" x14ac:dyDescent="0.2">
      <c r="A223" s="58"/>
      <c r="B223" s="63"/>
      <c r="C223" s="260" t="s">
        <v>1597</v>
      </c>
      <c r="D223" s="260"/>
      <c r="E223" s="260"/>
      <c r="F223" s="260"/>
      <c r="G223" s="260"/>
      <c r="H223" s="260"/>
      <c r="I223" s="45"/>
      <c r="J223" s="58"/>
      <c r="K223" s="43"/>
      <c r="L223" s="45">
        <f>SUM(AX52:AX196)</f>
        <v>0</v>
      </c>
    </row>
    <row r="224" spans="1:12" ht="14.25" hidden="1" x14ac:dyDescent="0.2">
      <c r="A224" s="58"/>
      <c r="B224" s="63"/>
      <c r="C224" s="260" t="s">
        <v>1598</v>
      </c>
      <c r="D224" s="260"/>
      <c r="E224" s="260"/>
      <c r="F224" s="260"/>
      <c r="G224" s="260"/>
      <c r="H224" s="260"/>
      <c r="I224" s="45"/>
      <c r="J224" s="58"/>
      <c r="K224" s="43"/>
      <c r="L224" s="45">
        <f>SUM(AY52:AY196)</f>
        <v>0</v>
      </c>
    </row>
    <row r="225" spans="1:12" ht="14.25" x14ac:dyDescent="0.2">
      <c r="A225" s="58"/>
      <c r="B225" s="63"/>
      <c r="C225" s="260" t="s">
        <v>1599</v>
      </c>
      <c r="D225" s="260"/>
      <c r="E225" s="260"/>
      <c r="F225" s="261"/>
      <c r="G225" s="48">
        <f>Source!F744</f>
        <v>10.856664</v>
      </c>
      <c r="H225" s="58"/>
      <c r="I225" s="58"/>
      <c r="J225" s="58"/>
      <c r="K225" s="58"/>
      <c r="L225" s="58"/>
    </row>
    <row r="226" spans="1:12" ht="14.25" hidden="1" customHeight="1" x14ac:dyDescent="0.2">
      <c r="A226" s="58"/>
      <c r="B226" s="63"/>
      <c r="C226" s="260" t="s">
        <v>1600</v>
      </c>
      <c r="D226" s="260"/>
      <c r="E226" s="260"/>
      <c r="F226" s="261"/>
      <c r="G226" s="48">
        <f>Source!F745</f>
        <v>0</v>
      </c>
      <c r="H226" s="58"/>
      <c r="I226" s="58"/>
      <c r="J226" s="58"/>
      <c r="K226" s="58"/>
      <c r="L226" s="58"/>
    </row>
    <row r="230" spans="1:12" ht="14.25" customHeight="1" x14ac:dyDescent="0.2">
      <c r="A230" s="81"/>
      <c r="B230" s="82" t="s">
        <v>1620</v>
      </c>
      <c r="C230" s="84" t="str">
        <f>IF(Source!AC12&lt;&gt;"", Source!AC12," ")</f>
        <v xml:space="preserve"> </v>
      </c>
      <c r="D230" s="32"/>
      <c r="E230" s="32"/>
      <c r="F230" s="32"/>
      <c r="G230" s="32"/>
      <c r="H230" s="83" t="str">
        <f>IF(Source!AB12&lt;&gt;"", Source!AB12," ")</f>
        <v xml:space="preserve"> </v>
      </c>
      <c r="I230" s="22"/>
      <c r="J230" s="22"/>
      <c r="K230" s="36"/>
      <c r="L230" s="36"/>
    </row>
    <row r="231" spans="1:12" ht="14.25" customHeight="1" x14ac:dyDescent="0.2">
      <c r="A231" s="81"/>
      <c r="B231" s="85"/>
      <c r="C231" s="258" t="s">
        <v>1621</v>
      </c>
      <c r="D231" s="258"/>
      <c r="E231" s="258"/>
      <c r="F231" s="258"/>
      <c r="G231" s="258"/>
      <c r="H231" s="22"/>
      <c r="I231" s="22"/>
      <c r="J231" s="22"/>
      <c r="K231" s="36"/>
      <c r="L231" s="36"/>
    </row>
    <row r="232" spans="1:12" ht="14.25" customHeight="1" x14ac:dyDescent="0.2">
      <c r="A232" s="81"/>
      <c r="B232" s="85"/>
      <c r="C232" s="18"/>
      <c r="D232" s="18"/>
      <c r="E232" s="18"/>
      <c r="F232" s="18"/>
      <c r="G232" s="18"/>
      <c r="H232" s="22"/>
      <c r="I232" s="22"/>
      <c r="J232" s="22"/>
      <c r="K232" s="36"/>
      <c r="L232" s="36"/>
    </row>
    <row r="233" spans="1:12" ht="14.25" customHeight="1" x14ac:dyDescent="0.2">
      <c r="A233" s="81"/>
      <c r="B233" s="82" t="s">
        <v>1622</v>
      </c>
      <c r="C233" s="84" t="str">
        <f>IF(Source!AE12&lt;&gt;"", Source!AE12," ")</f>
        <v xml:space="preserve"> </v>
      </c>
      <c r="D233" s="32"/>
      <c r="E233" s="32"/>
      <c r="F233" s="32"/>
      <c r="G233" s="32"/>
      <c r="H233" s="83" t="str">
        <f>IF(Source!AD12&lt;&gt;"", Source!AD12," ")</f>
        <v xml:space="preserve"> </v>
      </c>
      <c r="I233" s="22"/>
      <c r="J233" s="22"/>
      <c r="K233" s="36"/>
      <c r="L233" s="36"/>
    </row>
    <row r="234" spans="1:12" ht="14.25" customHeight="1" x14ac:dyDescent="0.2">
      <c r="A234" s="18"/>
      <c r="B234" s="18"/>
      <c r="C234" s="258" t="s">
        <v>1621</v>
      </c>
      <c r="D234" s="258"/>
      <c r="E234" s="258"/>
      <c r="F234" s="258"/>
      <c r="G234" s="258"/>
      <c r="H234" s="22"/>
      <c r="I234" s="22"/>
      <c r="J234" s="22"/>
      <c r="K234" s="36"/>
      <c r="L234" s="36"/>
    </row>
  </sheetData>
  <mergeCells count="178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81:H81"/>
    <mergeCell ref="I81:J81"/>
    <mergeCell ref="K81:L81"/>
    <mergeCell ref="C91:H91"/>
    <mergeCell ref="I91:J91"/>
    <mergeCell ref="K91:L91"/>
    <mergeCell ref="A53:L53"/>
    <mergeCell ref="C63:H63"/>
    <mergeCell ref="I63:J63"/>
    <mergeCell ref="K63:L63"/>
    <mergeCell ref="C72:H72"/>
    <mergeCell ref="I72:J72"/>
    <mergeCell ref="K72:L72"/>
    <mergeCell ref="C99:H99"/>
    <mergeCell ref="C100:H100"/>
    <mergeCell ref="C101:H101"/>
    <mergeCell ref="C102:H102"/>
    <mergeCell ref="C103:H103"/>
    <mergeCell ref="C104:H104"/>
    <mergeCell ref="C93:H93"/>
    <mergeCell ref="C94:H94"/>
    <mergeCell ref="C95:H95"/>
    <mergeCell ref="C96:H96"/>
    <mergeCell ref="C97:H97"/>
    <mergeCell ref="C98:H98"/>
    <mergeCell ref="C111:H111"/>
    <mergeCell ref="C112:H112"/>
    <mergeCell ref="C113:H113"/>
    <mergeCell ref="C114:H114"/>
    <mergeCell ref="C115:H115"/>
    <mergeCell ref="C116:H116"/>
    <mergeCell ref="C105:H105"/>
    <mergeCell ref="C106:H106"/>
    <mergeCell ref="C107:H107"/>
    <mergeCell ref="C108:H108"/>
    <mergeCell ref="C109:H109"/>
    <mergeCell ref="C110:H110"/>
    <mergeCell ref="C125:H125"/>
    <mergeCell ref="C127:H127"/>
    <mergeCell ref="C128:H128"/>
    <mergeCell ref="C129:H129"/>
    <mergeCell ref="C130:H130"/>
    <mergeCell ref="C131:H131"/>
    <mergeCell ref="C117:H117"/>
    <mergeCell ref="C118:H118"/>
    <mergeCell ref="C119:H119"/>
    <mergeCell ref="C120:H120"/>
    <mergeCell ref="C121:F121"/>
    <mergeCell ref="C122:F122"/>
    <mergeCell ref="C138:H138"/>
    <mergeCell ref="C139:H139"/>
    <mergeCell ref="C140:H140"/>
    <mergeCell ref="C141:H141"/>
    <mergeCell ref="C142:H142"/>
    <mergeCell ref="C143:H143"/>
    <mergeCell ref="C132:H132"/>
    <mergeCell ref="C133:H133"/>
    <mergeCell ref="C134:H134"/>
    <mergeCell ref="C135:H135"/>
    <mergeCell ref="C136:H136"/>
    <mergeCell ref="C137:H137"/>
    <mergeCell ref="C151:H151"/>
    <mergeCell ref="C152:H152"/>
    <mergeCell ref="C153:H153"/>
    <mergeCell ref="C154:H154"/>
    <mergeCell ref="C155:H155"/>
    <mergeCell ref="C156:H156"/>
    <mergeCell ref="C144:H144"/>
    <mergeCell ref="C145:H145"/>
    <mergeCell ref="C147:H147"/>
    <mergeCell ref="C148:H148"/>
    <mergeCell ref="C149:H149"/>
    <mergeCell ref="C150:H150"/>
    <mergeCell ref="C163:H163"/>
    <mergeCell ref="C164:H164"/>
    <mergeCell ref="C165:H165"/>
    <mergeCell ref="C167:H167"/>
    <mergeCell ref="C168:H168"/>
    <mergeCell ref="C169:H169"/>
    <mergeCell ref="C157:H157"/>
    <mergeCell ref="C158:H158"/>
    <mergeCell ref="C159:H159"/>
    <mergeCell ref="C160:H160"/>
    <mergeCell ref="C161:H161"/>
    <mergeCell ref="C162:H162"/>
    <mergeCell ref="C177:H177"/>
    <mergeCell ref="C178:H178"/>
    <mergeCell ref="C179:H179"/>
    <mergeCell ref="C180:H180"/>
    <mergeCell ref="C181:H181"/>
    <mergeCell ref="C182:H182"/>
    <mergeCell ref="C170:H170"/>
    <mergeCell ref="C172:H172"/>
    <mergeCell ref="C173:H173"/>
    <mergeCell ref="C174:H174"/>
    <mergeCell ref="C175:H175"/>
    <mergeCell ref="C176:H176"/>
    <mergeCell ref="C189:H189"/>
    <mergeCell ref="C190:H190"/>
    <mergeCell ref="C191:H191"/>
    <mergeCell ref="C192:H192"/>
    <mergeCell ref="C193:H193"/>
    <mergeCell ref="C194:H194"/>
    <mergeCell ref="C183:H183"/>
    <mergeCell ref="C184:H184"/>
    <mergeCell ref="C185:H185"/>
    <mergeCell ref="C186:H186"/>
    <mergeCell ref="C187:H187"/>
    <mergeCell ref="C188:H188"/>
    <mergeCell ref="C202:H202"/>
    <mergeCell ref="C203:H203"/>
    <mergeCell ref="C204:H204"/>
    <mergeCell ref="C205:H205"/>
    <mergeCell ref="C206:H206"/>
    <mergeCell ref="C207:H207"/>
    <mergeCell ref="C195:H195"/>
    <mergeCell ref="C196:H196"/>
    <mergeCell ref="C198:H198"/>
    <mergeCell ref="C199:H199"/>
    <mergeCell ref="C200:H200"/>
    <mergeCell ref="C201:H201"/>
    <mergeCell ref="C214:H214"/>
    <mergeCell ref="C215:H215"/>
    <mergeCell ref="C216:H216"/>
    <mergeCell ref="C217:H217"/>
    <mergeCell ref="C218:H218"/>
    <mergeCell ref="C219:H219"/>
    <mergeCell ref="C208:H208"/>
    <mergeCell ref="C209:H209"/>
    <mergeCell ref="C210:H210"/>
    <mergeCell ref="C211:H211"/>
    <mergeCell ref="C212:H212"/>
    <mergeCell ref="C213:H213"/>
    <mergeCell ref="C226:F226"/>
    <mergeCell ref="C231:G231"/>
    <mergeCell ref="C234:G234"/>
    <mergeCell ref="C220:H220"/>
    <mergeCell ref="C221:H221"/>
    <mergeCell ref="C222:H222"/>
    <mergeCell ref="C223:H223"/>
    <mergeCell ref="C224:H224"/>
    <mergeCell ref="C225:F225"/>
  </mergeCells>
  <pageMargins left="0.4" right="0.2" top="0.2" bottom="0.4" header="0.2" footer="0.2"/>
  <pageSetup scale="50" fitToHeight="0" orientation="portrait" r:id="rId1"/>
  <headerFooter>
    <oddHeader>&amp;L&amp;8</oddHead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296"/>
  <sheetViews>
    <sheetView topLeftCell="A19" zoomScaleNormal="100" workbookViewId="0">
      <selection activeCell="C45" sqref="C45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7" width="0" hidden="1" customWidth="1"/>
    <col min="98" max="98" width="158.7109375" hidden="1" customWidth="1"/>
    <col min="99" max="101" width="0" hidden="1" customWidth="1"/>
  </cols>
  <sheetData>
    <row r="1" spans="1:93" x14ac:dyDescent="0.2">
      <c r="A1" s="9">
        <f>Source!B1</f>
        <v>0</v>
      </c>
    </row>
    <row r="2" spans="1:93" ht="12.75" customHeight="1" x14ac:dyDescent="0.2">
      <c r="A2" s="288" t="s">
        <v>1503</v>
      </c>
      <c r="B2" s="288"/>
      <c r="C2" s="288"/>
      <c r="D2" s="288"/>
      <c r="E2" s="288"/>
      <c r="F2" s="289"/>
      <c r="G2" s="289"/>
      <c r="H2" s="289"/>
      <c r="I2" s="289"/>
      <c r="J2" s="289"/>
      <c r="K2" s="289"/>
      <c r="L2" s="289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288" t="s">
        <v>1504</v>
      </c>
      <c r="B4" s="288"/>
      <c r="C4" s="288"/>
      <c r="D4" s="288"/>
      <c r="E4" s="288"/>
      <c r="F4" s="28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89"/>
      <c r="H4" s="289"/>
      <c r="I4" s="289"/>
      <c r="J4" s="289"/>
      <c r="K4" s="289"/>
      <c r="L4" s="289"/>
      <c r="CO4" s="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140.25" x14ac:dyDescent="0.2">
      <c r="A6" s="288" t="s">
        <v>1505</v>
      </c>
      <c r="B6" s="288"/>
      <c r="C6" s="288"/>
      <c r="D6" s="288"/>
      <c r="E6" s="288"/>
      <c r="F6" s="28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89"/>
      <c r="H6" s="289"/>
      <c r="I6" s="289"/>
      <c r="J6" s="289"/>
      <c r="K6" s="289"/>
      <c r="L6" s="289"/>
      <c r="CO6" s="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288" t="s">
        <v>1506</v>
      </c>
      <c r="B8" s="288"/>
      <c r="C8" s="288"/>
      <c r="D8" s="288"/>
      <c r="E8" s="288"/>
      <c r="F8" s="289" t="s">
        <v>821</v>
      </c>
      <c r="G8" s="289"/>
      <c r="H8" s="289"/>
      <c r="I8" s="289"/>
      <c r="J8" s="289"/>
      <c r="K8" s="289"/>
      <c r="L8" s="289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288" t="s">
        <v>1507</v>
      </c>
      <c r="B10" s="288"/>
      <c r="C10" s="288"/>
      <c r="D10" s="288"/>
      <c r="E10" s="288"/>
      <c r="F10" s="289" t="s">
        <v>823</v>
      </c>
      <c r="G10" s="289"/>
      <c r="H10" s="289"/>
      <c r="I10" s="289"/>
      <c r="J10" s="289"/>
      <c r="K10" s="289"/>
      <c r="L10" s="289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288" t="s">
        <v>1508</v>
      </c>
      <c r="B12" s="288"/>
      <c r="C12" s="288"/>
      <c r="D12" s="288"/>
      <c r="E12" s="288"/>
      <c r="F12" s="289" t="s">
        <v>1542</v>
      </c>
      <c r="G12" s="289"/>
      <c r="H12" s="289"/>
      <c r="I12" s="289"/>
      <c r="J12" s="289"/>
      <c r="K12" s="289"/>
      <c r="L12" s="289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288" t="s">
        <v>1509</v>
      </c>
      <c r="B14" s="288"/>
      <c r="C14" s="288"/>
      <c r="D14" s="288"/>
      <c r="E14" s="288"/>
      <c r="F14" s="289" t="str">
        <f>IF(Source!CZ12 &lt;&gt; "", Source!CZ12, "")</f>
        <v/>
      </c>
      <c r="G14" s="289"/>
      <c r="H14" s="289"/>
      <c r="I14" s="289"/>
      <c r="J14" s="289"/>
      <c r="K14" s="289"/>
      <c r="L14" s="289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288" t="s">
        <v>1510</v>
      </c>
      <c r="B16" s="288"/>
      <c r="C16" s="288"/>
      <c r="D16" s="288"/>
      <c r="E16" s="288"/>
      <c r="F16" s="289" t="str">
        <f>IF(Source!DA12 &lt;&gt; "", Source!DA12, "")</f>
        <v/>
      </c>
      <c r="G16" s="289"/>
      <c r="H16" s="289"/>
      <c r="I16" s="289"/>
      <c r="J16" s="289"/>
      <c r="K16" s="289"/>
      <c r="L16" s="289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5.75" customHeight="1" x14ac:dyDescent="0.25">
      <c r="A19" s="283"/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</row>
    <row r="20" spans="1:12" ht="14.25" customHeight="1" x14ac:dyDescent="0.2">
      <c r="A20" s="284" t="s">
        <v>1511</v>
      </c>
      <c r="B20" s="284"/>
      <c r="C20" s="284"/>
      <c r="D20" s="284"/>
      <c r="E20" s="284"/>
      <c r="F20" s="284"/>
      <c r="G20" s="284"/>
      <c r="H20" s="284"/>
      <c r="I20" s="284"/>
      <c r="J20" s="284"/>
      <c r="K20" s="284"/>
      <c r="L20" s="284"/>
    </row>
    <row r="21" spans="1:12" ht="14.2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34.5" customHeight="1" x14ac:dyDescent="0.25">
      <c r="A22" s="283" t="str">
        <f>Source!U12</f>
        <v>Строительство МТП-160 10/0,4 кВ, ВЛЗ-10 кВ от ВЛЗ-10 кВ ф.50 ПС-110 кВ №575 "Селятино", РЛР-10 кВ, ВЛИ-0,4 кВ, ВЛИ-0,4 совместным подвесом по существующей ВЛ-0,4 кВ (ВЛ-10 кВ - 0,03 км, ВЛ-0,4 кВ - 0,24 км), в т.ч. ПИР, МО, Наро-Фоминский р-н, д.Селятино, 50:26:0140603:788</v>
      </c>
      <c r="B22" s="283"/>
      <c r="C22" s="283"/>
      <c r="D22" s="283"/>
      <c r="E22" s="283"/>
      <c r="F22" s="283"/>
      <c r="G22" s="283"/>
      <c r="H22" s="283"/>
      <c r="I22" s="283"/>
      <c r="J22" s="283"/>
      <c r="K22" s="283"/>
      <c r="L22" s="283"/>
    </row>
    <row r="23" spans="1:12" ht="14.25" customHeight="1" x14ac:dyDescent="0.2">
      <c r="A23" s="284" t="s">
        <v>1512</v>
      </c>
      <c r="B23" s="284"/>
      <c r="C23" s="284"/>
      <c r="D23" s="284"/>
      <c r="E23" s="284"/>
      <c r="F23" s="284"/>
      <c r="G23" s="284"/>
      <c r="H23" s="284"/>
      <c r="I23" s="284"/>
      <c r="J23" s="284"/>
      <c r="K23" s="284"/>
      <c r="L23" s="284"/>
    </row>
    <row r="24" spans="1:1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12" ht="15.75" customHeight="1" x14ac:dyDescent="0.25">
      <c r="A25" s="285" t="str">
        <f>CONCATENATE( "ЛОКАЛЬНАЯ СМЕТА № ", Source!L752, " ",Source!CM752)</f>
        <v xml:space="preserve">ЛОКАЛЬНАЯ СМЕТА № 09-01-02 </v>
      </c>
      <c r="B25" s="285"/>
      <c r="C25" s="285"/>
      <c r="D25" s="285"/>
      <c r="E25" s="285"/>
      <c r="F25" s="285"/>
      <c r="G25" s="285"/>
      <c r="H25" s="285"/>
      <c r="I25" s="285"/>
      <c r="J25" s="285"/>
      <c r="K25" s="285"/>
      <c r="L25" s="285"/>
    </row>
    <row r="26" spans="1:12" ht="15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12" ht="18" customHeight="1" x14ac:dyDescent="0.25">
      <c r="A27" s="286" t="str">
        <f>IF(Source!G752&lt;&gt;"Новая локальная смета", Source!G752, "")</f>
        <v>ПНР МТП-250кВа</v>
      </c>
      <c r="B27" s="286"/>
      <c r="C27" s="286"/>
      <c r="D27" s="286"/>
      <c r="E27" s="286"/>
      <c r="F27" s="286"/>
      <c r="G27" s="286"/>
      <c r="H27" s="286"/>
      <c r="I27" s="286"/>
      <c r="J27" s="286"/>
      <c r="K27" s="286"/>
      <c r="L27" s="286"/>
    </row>
    <row r="28" spans="1:12" ht="14.25" customHeight="1" x14ac:dyDescent="0.2">
      <c r="A28" s="284" t="s">
        <v>1513</v>
      </c>
      <c r="B28" s="284"/>
      <c r="C28" s="284"/>
      <c r="D28" s="284"/>
      <c r="E28" s="284"/>
      <c r="F28" s="284"/>
      <c r="G28" s="284"/>
      <c r="H28" s="284"/>
      <c r="I28" s="284"/>
      <c r="J28" s="284"/>
      <c r="K28" s="284"/>
      <c r="L28" s="284"/>
    </row>
    <row r="29" spans="1:12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ht="12.75" customHeight="1" x14ac:dyDescent="0.2">
      <c r="A31" s="10" t="s">
        <v>1514</v>
      </c>
      <c r="B31" s="10"/>
      <c r="C31" s="23" t="s">
        <v>1543</v>
      </c>
      <c r="D31" s="10" t="s">
        <v>1515</v>
      </c>
      <c r="E31" s="10"/>
      <c r="F31" s="10"/>
      <c r="G31" s="10"/>
      <c r="H31" s="10"/>
      <c r="I31" s="10"/>
      <c r="J31" s="10"/>
      <c r="K31" s="10"/>
      <c r="L31" s="10"/>
    </row>
    <row r="32" spans="1:12" ht="12.75" customHeight="1" x14ac:dyDescent="0.2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13" ht="12.75" customHeight="1" x14ac:dyDescent="0.2">
      <c r="A33" s="10" t="s">
        <v>1516</v>
      </c>
      <c r="B33" s="10"/>
      <c r="C33" s="287"/>
      <c r="D33" s="287"/>
      <c r="E33" s="287"/>
      <c r="F33" s="287"/>
      <c r="G33" s="287"/>
      <c r="H33" s="287"/>
      <c r="I33" s="287"/>
      <c r="J33" s="287"/>
      <c r="K33" s="287"/>
      <c r="L33" s="287"/>
    </row>
    <row r="34" spans="1:13" ht="12.75" customHeight="1" x14ac:dyDescent="0.2">
      <c r="A34" s="25"/>
      <c r="B34" s="26"/>
      <c r="C34" s="284" t="s">
        <v>1517</v>
      </c>
      <c r="D34" s="284"/>
      <c r="E34" s="284"/>
      <c r="F34" s="284"/>
      <c r="G34" s="284"/>
      <c r="H34" s="284"/>
      <c r="I34" s="284"/>
      <c r="J34" s="284"/>
      <c r="K34" s="284"/>
      <c r="L34" s="284"/>
    </row>
    <row r="35" spans="1:13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3" ht="14.25" customHeight="1" x14ac:dyDescent="0.2">
      <c r="A36" s="27" t="s">
        <v>1544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3" ht="14.2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3" ht="14.25" customHeight="1" x14ac:dyDescent="0.2">
      <c r="A38" s="27" t="s">
        <v>1518</v>
      </c>
      <c r="B38" s="18"/>
      <c r="C38" s="282">
        <f>C41+C42+C43+C44</f>
        <v>93.484740000000002</v>
      </c>
      <c r="D38" s="282"/>
      <c r="E38" s="10" t="s">
        <v>1519</v>
      </c>
      <c r="F38" s="16"/>
      <c r="G38" s="16"/>
      <c r="H38" s="16"/>
      <c r="I38" s="16"/>
      <c r="J38" s="16"/>
      <c r="K38" s="16"/>
      <c r="L38" s="18"/>
      <c r="M38" s="237">
        <f>C38</f>
        <v>93.484740000000002</v>
      </c>
    </row>
    <row r="39" spans="1:13" ht="14.25" customHeight="1" x14ac:dyDescent="0.2">
      <c r="A39" s="27"/>
      <c r="B39" s="18"/>
      <c r="C39" s="234"/>
      <c r="D39" s="234"/>
      <c r="E39" s="10"/>
      <c r="F39" s="16"/>
      <c r="G39" s="10" t="s">
        <v>1520</v>
      </c>
      <c r="H39" s="18"/>
      <c r="I39" s="10"/>
      <c r="J39" s="10"/>
      <c r="K39" s="79">
        <f>ROUND(SUM(AR52:AR289)/1000, 2)</f>
        <v>44.52</v>
      </c>
      <c r="L39" s="10" t="s">
        <v>1519</v>
      </c>
      <c r="M39" s="237">
        <f t="shared" ref="M39:M44" si="0">C39</f>
        <v>0</v>
      </c>
    </row>
    <row r="40" spans="1:13" ht="14.25" customHeight="1" x14ac:dyDescent="0.2">
      <c r="A40" s="18"/>
      <c r="B40" s="30" t="s">
        <v>1521</v>
      </c>
      <c r="C40" s="235"/>
      <c r="D40" s="236"/>
      <c r="E40" s="10"/>
      <c r="F40" s="16"/>
      <c r="G40" s="10" t="s">
        <v>1522</v>
      </c>
      <c r="H40" s="18"/>
      <c r="I40" s="10"/>
      <c r="J40" s="10"/>
      <c r="K40" s="79">
        <f>ROUND(SUM(AT52:AT289)/1000, 2)</f>
        <v>0</v>
      </c>
      <c r="L40" s="10" t="s">
        <v>1519</v>
      </c>
      <c r="M40" s="237">
        <f t="shared" si="0"/>
        <v>0</v>
      </c>
    </row>
    <row r="41" spans="1:13" ht="14.25" customHeight="1" x14ac:dyDescent="0.2">
      <c r="A41" s="18"/>
      <c r="B41" s="27" t="s">
        <v>1523</v>
      </c>
      <c r="C41" s="282">
        <f>ROUND((Source!F825)/1000, 2)</f>
        <v>0</v>
      </c>
      <c r="D41" s="282"/>
      <c r="E41" s="10" t="s">
        <v>1519</v>
      </c>
      <c r="F41" s="16"/>
      <c r="G41" s="10" t="s">
        <v>1524</v>
      </c>
      <c r="H41" s="18"/>
      <c r="I41" s="10"/>
      <c r="J41" s="29"/>
      <c r="K41" s="80">
        <f>Source!F830</f>
        <v>44.105255999999997</v>
      </c>
      <c r="L41" s="10" t="s">
        <v>826</v>
      </c>
      <c r="M41" s="237">
        <f t="shared" si="0"/>
        <v>0</v>
      </c>
    </row>
    <row r="42" spans="1:13" ht="14.25" customHeight="1" x14ac:dyDescent="0.2">
      <c r="A42" s="18"/>
      <c r="B42" s="27" t="s">
        <v>1525</v>
      </c>
      <c r="C42" s="282">
        <f>ROUND((Source!F826)/1000, 2)</f>
        <v>0</v>
      </c>
      <c r="D42" s="282"/>
      <c r="E42" s="10" t="s">
        <v>1519</v>
      </c>
      <c r="F42" s="16"/>
      <c r="G42" s="10" t="s">
        <v>1526</v>
      </c>
      <c r="H42" s="18"/>
      <c r="I42" s="10"/>
      <c r="J42" s="31"/>
      <c r="K42" s="80">
        <f>Source!F831</f>
        <v>0</v>
      </c>
      <c r="L42" s="10" t="s">
        <v>826</v>
      </c>
      <c r="M42" s="237">
        <f t="shared" si="0"/>
        <v>0</v>
      </c>
    </row>
    <row r="43" spans="1:13" ht="14.25" customHeight="1" x14ac:dyDescent="0.2">
      <c r="A43" s="18"/>
      <c r="B43" s="27" t="s">
        <v>1527</v>
      </c>
      <c r="C43" s="282">
        <f>ROUND((Source!F817)/1000, 2)</f>
        <v>0</v>
      </c>
      <c r="D43" s="282"/>
      <c r="E43" s="10" t="s">
        <v>1519</v>
      </c>
      <c r="F43" s="16"/>
      <c r="G43" s="10"/>
      <c r="H43" s="10"/>
      <c r="I43" s="10"/>
      <c r="J43" s="10"/>
      <c r="K43" s="16"/>
      <c r="L43" s="10"/>
      <c r="M43" s="237">
        <f t="shared" si="0"/>
        <v>0</v>
      </c>
    </row>
    <row r="44" spans="1:13" ht="14.25" customHeight="1" x14ac:dyDescent="0.2">
      <c r="A44" s="18"/>
      <c r="B44" s="27" t="s">
        <v>1528</v>
      </c>
      <c r="C44" s="282">
        <f>ROUND((Source!F827)/1000, 5)</f>
        <v>93.484740000000002</v>
      </c>
      <c r="D44" s="282"/>
      <c r="E44" s="10" t="s">
        <v>1519</v>
      </c>
      <c r="F44" s="16"/>
      <c r="G44" s="10"/>
      <c r="H44" s="10"/>
      <c r="I44" s="10"/>
      <c r="J44" s="10"/>
      <c r="K44" s="16"/>
      <c r="L44" s="10"/>
      <c r="M44" s="237">
        <f t="shared" si="0"/>
        <v>93.484740000000002</v>
      </c>
    </row>
    <row r="45" spans="1:13" ht="14.25" customHeight="1" x14ac:dyDescent="0.2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3" ht="12.75" customHeight="1" x14ac:dyDescent="0.2">
      <c r="A46" s="270" t="s">
        <v>1529</v>
      </c>
      <c r="B46" s="270" t="s">
        <v>1530</v>
      </c>
      <c r="C46" s="270" t="s">
        <v>1531</v>
      </c>
      <c r="D46" s="270" t="s">
        <v>1532</v>
      </c>
      <c r="E46" s="273" t="s">
        <v>1533</v>
      </c>
      <c r="F46" s="274"/>
      <c r="G46" s="275"/>
      <c r="H46" s="273" t="s">
        <v>1534</v>
      </c>
      <c r="I46" s="274"/>
      <c r="J46" s="274"/>
      <c r="K46" s="274"/>
      <c r="L46" s="275"/>
    </row>
    <row r="47" spans="1:13" ht="12.75" customHeight="1" x14ac:dyDescent="0.2">
      <c r="A47" s="271"/>
      <c r="B47" s="271"/>
      <c r="C47" s="271"/>
      <c r="D47" s="271"/>
      <c r="E47" s="276"/>
      <c r="F47" s="277"/>
      <c r="G47" s="278"/>
      <c r="H47" s="276"/>
      <c r="I47" s="277"/>
      <c r="J47" s="277"/>
      <c r="K47" s="277"/>
      <c r="L47" s="278"/>
    </row>
    <row r="48" spans="1:13" ht="12.75" customHeight="1" x14ac:dyDescent="0.2">
      <c r="A48" s="271"/>
      <c r="B48" s="271"/>
      <c r="C48" s="271"/>
      <c r="D48" s="271"/>
      <c r="E48" s="276"/>
      <c r="F48" s="277"/>
      <c r="G48" s="278"/>
      <c r="H48" s="276"/>
      <c r="I48" s="277"/>
      <c r="J48" s="277"/>
      <c r="K48" s="277"/>
      <c r="L48" s="278"/>
    </row>
    <row r="49" spans="1:82" ht="12.75" customHeight="1" x14ac:dyDescent="0.2">
      <c r="A49" s="271"/>
      <c r="B49" s="271"/>
      <c r="C49" s="271"/>
      <c r="D49" s="271"/>
      <c r="E49" s="279"/>
      <c r="F49" s="280"/>
      <c r="G49" s="281"/>
      <c r="H49" s="279"/>
      <c r="I49" s="280"/>
      <c r="J49" s="280"/>
      <c r="K49" s="280"/>
      <c r="L49" s="281"/>
    </row>
    <row r="50" spans="1:82" ht="51" customHeight="1" x14ac:dyDescent="0.2">
      <c r="A50" s="272"/>
      <c r="B50" s="272"/>
      <c r="C50" s="272"/>
      <c r="D50" s="272"/>
      <c r="E50" s="33" t="s">
        <v>1535</v>
      </c>
      <c r="F50" s="33" t="s">
        <v>1536</v>
      </c>
      <c r="G50" s="34" t="s">
        <v>1537</v>
      </c>
      <c r="H50" s="33" t="s">
        <v>1538</v>
      </c>
      <c r="I50" s="33" t="s">
        <v>1539</v>
      </c>
      <c r="J50" s="33" t="s">
        <v>1540</v>
      </c>
      <c r="K50" s="33" t="s">
        <v>1536</v>
      </c>
      <c r="L50" s="33" t="s">
        <v>1541</v>
      </c>
    </row>
    <row r="51" spans="1:82" ht="14.25" customHeight="1" x14ac:dyDescent="0.2">
      <c r="A51" s="35">
        <v>1</v>
      </c>
      <c r="B51" s="35">
        <v>2</v>
      </c>
      <c r="C51" s="35">
        <v>3</v>
      </c>
      <c r="D51" s="35">
        <v>4</v>
      </c>
      <c r="E51" s="35">
        <v>5</v>
      </c>
      <c r="F51" s="35">
        <v>6</v>
      </c>
      <c r="G51" s="35">
        <v>7</v>
      </c>
      <c r="H51" s="35">
        <v>8</v>
      </c>
      <c r="I51" s="35">
        <v>9</v>
      </c>
      <c r="J51" s="35">
        <v>10</v>
      </c>
      <c r="K51" s="37">
        <v>11</v>
      </c>
      <c r="L51" s="37">
        <v>12</v>
      </c>
    </row>
    <row r="53" spans="1:82" ht="16.5" x14ac:dyDescent="0.2">
      <c r="A53" s="264" t="s">
        <v>1653</v>
      </c>
      <c r="B53" s="264"/>
      <c r="C53" s="264"/>
      <c r="D53" s="264"/>
      <c r="E53" s="264"/>
      <c r="F53" s="264"/>
      <c r="G53" s="264"/>
      <c r="H53" s="264"/>
      <c r="I53" s="264"/>
      <c r="J53" s="264"/>
      <c r="K53" s="264"/>
      <c r="L53" s="264"/>
    </row>
    <row r="54" spans="1:82" ht="92.25" x14ac:dyDescent="0.2">
      <c r="A54" s="39" t="s">
        <v>15</v>
      </c>
      <c r="B54" s="41" t="s">
        <v>1654</v>
      </c>
      <c r="C54" s="41" t="s">
        <v>1655</v>
      </c>
      <c r="D54" s="42" t="str">
        <f>Source!H760</f>
        <v>ШТ</v>
      </c>
      <c r="E54" s="43">
        <f>Source!K760</f>
        <v>3</v>
      </c>
      <c r="F54" s="43"/>
      <c r="G54" s="43">
        <f>Source!I760</f>
        <v>3</v>
      </c>
      <c r="H54" s="45"/>
      <c r="I54" s="44"/>
      <c r="J54" s="45"/>
      <c r="K54" s="44"/>
      <c r="L54" s="45"/>
    </row>
    <row r="55" spans="1:82" ht="15" x14ac:dyDescent="0.2">
      <c r="A55" s="40"/>
      <c r="B55" s="43">
        <v>1</v>
      </c>
      <c r="C55" s="40" t="s">
        <v>1548</v>
      </c>
      <c r="D55" s="42" t="s">
        <v>826</v>
      </c>
      <c r="E55" s="48"/>
      <c r="F55" s="43"/>
      <c r="G55" s="43">
        <f>Source!U760</f>
        <v>4.5629999999999997</v>
      </c>
      <c r="H55" s="43"/>
      <c r="I55" s="43"/>
      <c r="J55" s="43"/>
      <c r="K55" s="43"/>
      <c r="L55" s="49">
        <f>SUM(L56:L57)-SUMIF(CE56:CE57, 1, L56:L57)</f>
        <v>4951.75</v>
      </c>
    </row>
    <row r="56" spans="1:82" ht="14.25" x14ac:dyDescent="0.2">
      <c r="A56" s="41"/>
      <c r="B56" s="41" t="s">
        <v>1115</v>
      </c>
      <c r="C56" s="41" t="s">
        <v>1116</v>
      </c>
      <c r="D56" s="42" t="s">
        <v>896</v>
      </c>
      <c r="E56" s="43">
        <v>0.52</v>
      </c>
      <c r="F56" s="43">
        <f>ROUND(1.17,7)</f>
        <v>1.17</v>
      </c>
      <c r="G56" s="43">
        <f>SmtRes!CX498</f>
        <v>1.8251999999999999</v>
      </c>
      <c r="H56" s="45"/>
      <c r="I56" s="44"/>
      <c r="J56" s="45">
        <f>SmtRes!CZ498</f>
        <v>822.9</v>
      </c>
      <c r="K56" s="44"/>
      <c r="L56" s="45">
        <f>SmtRes!DI498</f>
        <v>1501.96</v>
      </c>
    </row>
    <row r="57" spans="1:82" ht="14.25" x14ac:dyDescent="0.2">
      <c r="A57" s="41"/>
      <c r="B57" s="41" t="s">
        <v>1117</v>
      </c>
      <c r="C57" s="50" t="s">
        <v>1118</v>
      </c>
      <c r="D57" s="51" t="s">
        <v>896</v>
      </c>
      <c r="E57" s="52">
        <v>0.78</v>
      </c>
      <c r="F57" s="52">
        <f>ROUND(1.17,7)</f>
        <v>1.17</v>
      </c>
      <c r="G57" s="52">
        <f>SmtRes!CX499</f>
        <v>2.7378</v>
      </c>
      <c r="H57" s="53"/>
      <c r="I57" s="54"/>
      <c r="J57" s="53">
        <f>SmtRes!CZ499</f>
        <v>1260.06</v>
      </c>
      <c r="K57" s="54"/>
      <c r="L57" s="53">
        <f>SmtRes!DI499</f>
        <v>3449.79</v>
      </c>
    </row>
    <row r="58" spans="1:82" ht="15" x14ac:dyDescent="0.2">
      <c r="A58" s="41"/>
      <c r="B58" s="41"/>
      <c r="C58" s="57" t="s">
        <v>1553</v>
      </c>
      <c r="D58" s="42"/>
      <c r="E58" s="43"/>
      <c r="F58" s="43"/>
      <c r="G58" s="43"/>
      <c r="H58" s="45"/>
      <c r="I58" s="44"/>
      <c r="J58" s="45"/>
      <c r="K58" s="44"/>
      <c r="L58" s="45">
        <f>L55</f>
        <v>4951.75</v>
      </c>
    </row>
    <row r="59" spans="1:82" ht="14.25" x14ac:dyDescent="0.2">
      <c r="A59" s="41"/>
      <c r="B59" s="41"/>
      <c r="C59" s="41" t="s">
        <v>1554</v>
      </c>
      <c r="D59" s="42"/>
      <c r="E59" s="43"/>
      <c r="F59" s="43"/>
      <c r="G59" s="43"/>
      <c r="H59" s="45"/>
      <c r="I59" s="44"/>
      <c r="J59" s="45"/>
      <c r="K59" s="44"/>
      <c r="L59" s="45">
        <f>SUM(AR54:AR62)+SUM(AS54:AS62)+SUM(AT54:AT62)+SUM(AU54:AU62)+SUM(AV54:AV62)</f>
        <v>4951.75</v>
      </c>
    </row>
    <row r="60" spans="1:82" ht="14.25" x14ac:dyDescent="0.2">
      <c r="A60" s="41"/>
      <c r="B60" s="41" t="s">
        <v>643</v>
      </c>
      <c r="C60" s="41" t="s">
        <v>1645</v>
      </c>
      <c r="D60" s="42" t="s">
        <v>60</v>
      </c>
      <c r="E60" s="43">
        <f>Source!BZ760</f>
        <v>74</v>
      </c>
      <c r="F60" s="43"/>
      <c r="G60" s="43">
        <f>Source!AT760</f>
        <v>74</v>
      </c>
      <c r="H60" s="45"/>
      <c r="I60" s="44"/>
      <c r="J60" s="45"/>
      <c r="K60" s="44"/>
      <c r="L60" s="45">
        <f>SUM(AZ54:AZ62)</f>
        <v>3664.3</v>
      </c>
    </row>
    <row r="61" spans="1:82" ht="14.25" x14ac:dyDescent="0.2">
      <c r="A61" s="50"/>
      <c r="B61" s="50" t="s">
        <v>644</v>
      </c>
      <c r="C61" s="50" t="s">
        <v>1646</v>
      </c>
      <c r="D61" s="51" t="s">
        <v>60</v>
      </c>
      <c r="E61" s="52">
        <f>Source!CA760</f>
        <v>36</v>
      </c>
      <c r="F61" s="52"/>
      <c r="G61" s="52">
        <f>Source!AU760</f>
        <v>36</v>
      </c>
      <c r="H61" s="53"/>
      <c r="I61" s="54"/>
      <c r="J61" s="53"/>
      <c r="K61" s="54"/>
      <c r="L61" s="53">
        <f>SUM(BA54:BA62)</f>
        <v>1782.63</v>
      </c>
    </row>
    <row r="62" spans="1:82" ht="15" x14ac:dyDescent="0.2">
      <c r="C62" s="268" t="s">
        <v>1557</v>
      </c>
      <c r="D62" s="268"/>
      <c r="E62" s="268"/>
      <c r="F62" s="268"/>
      <c r="G62" s="268"/>
      <c r="H62" s="268"/>
      <c r="I62" s="269">
        <f>IF(E54&lt;&gt;0,K62/E54, 0)</f>
        <v>3466.23</v>
      </c>
      <c r="J62" s="269"/>
      <c r="K62" s="269">
        <f>L55+L60+L61</f>
        <v>10398.68</v>
      </c>
      <c r="L62" s="269"/>
      <c r="AD62">
        <f>ROUND((Source!AT760/100)*((ROUND(SUMIF(SmtRes!AQ498:'SmtRes'!AQ499,"=1",SmtRes!AD498:'SmtRes'!AD499)*Source!I760, 2)+ROUND(SUMIF(SmtRes!AQ498:'SmtRes'!AQ499,"=1",SmtRes!AC498:'SmtRes'!AC499)*Source!I760, 2))), 2)</f>
        <v>4624.17</v>
      </c>
      <c r="AE62">
        <f>ROUND((Source!AU760/100)*((ROUND(SUMIF(SmtRes!AQ498:'SmtRes'!AQ499,"=1",SmtRes!AD498:'SmtRes'!AD499)*Source!I760, 2)+ROUND(SUMIF(SmtRes!AQ498:'SmtRes'!AQ499,"=1",SmtRes!AC498:'SmtRes'!AC499)*Source!I760, 2))), 2)</f>
        <v>2249.6</v>
      </c>
      <c r="AN62" s="55">
        <f>L55+L60+L61</f>
        <v>10398.68</v>
      </c>
      <c r="AO62">
        <f>0</f>
        <v>0</v>
      </c>
      <c r="AQ62" t="s">
        <v>1558</v>
      </c>
      <c r="AR62" s="55">
        <f>L55</f>
        <v>4951.75</v>
      </c>
      <c r="AT62">
        <f>0</f>
        <v>0</v>
      </c>
      <c r="AV62" t="s">
        <v>1558</v>
      </c>
      <c r="AW62">
        <f>0</f>
        <v>0</v>
      </c>
      <c r="AZ62">
        <f>Source!X760</f>
        <v>3664.3</v>
      </c>
      <c r="BA62">
        <f>Source!Y760</f>
        <v>1782.63</v>
      </c>
      <c r="BT62" s="55">
        <f>K62</f>
        <v>10398.68</v>
      </c>
      <c r="BW62">
        <f>ROUND(K62*80/100, 2)</f>
        <v>8318.94</v>
      </c>
      <c r="BX62" s="55">
        <f>K62-BW62</f>
        <v>2079.7399999999998</v>
      </c>
      <c r="CB62">
        <f>Source!BM760</f>
        <v>200001</v>
      </c>
      <c r="CC62" t="str">
        <f>Source!E760</f>
        <v>1</v>
      </c>
      <c r="CD62">
        <v>4</v>
      </c>
    </row>
    <row r="63" spans="1:82" ht="92.25" x14ac:dyDescent="0.2">
      <c r="A63" s="39" t="s">
        <v>27</v>
      </c>
      <c r="B63" s="41" t="s">
        <v>1656</v>
      </c>
      <c r="C63" s="41" t="s">
        <v>1657</v>
      </c>
      <c r="D63" s="42" t="str">
        <f>Source!H761</f>
        <v>испытание</v>
      </c>
      <c r="E63" s="43">
        <f>Source!K761</f>
        <v>3</v>
      </c>
      <c r="F63" s="43"/>
      <c r="G63" s="43">
        <f>Source!I761</f>
        <v>3</v>
      </c>
      <c r="H63" s="45"/>
      <c r="I63" s="44"/>
      <c r="J63" s="45"/>
      <c r="K63" s="44"/>
      <c r="L63" s="45"/>
    </row>
    <row r="64" spans="1:82" ht="15" x14ac:dyDescent="0.2">
      <c r="A64" s="40"/>
      <c r="B64" s="43">
        <v>1</v>
      </c>
      <c r="C64" s="40" t="s">
        <v>1548</v>
      </c>
      <c r="D64" s="42" t="s">
        <v>826</v>
      </c>
      <c r="E64" s="48"/>
      <c r="F64" s="43"/>
      <c r="G64" s="43">
        <f>Source!U761</f>
        <v>5.6862000000000004</v>
      </c>
      <c r="H64" s="43"/>
      <c r="I64" s="43"/>
      <c r="J64" s="43"/>
      <c r="K64" s="43"/>
      <c r="L64" s="49">
        <f>SUM(L65:L66)-SUMIF(CE65:CE66, 1, L65:L66)</f>
        <v>6548.93</v>
      </c>
    </row>
    <row r="65" spans="1:82" ht="14.25" x14ac:dyDescent="0.2">
      <c r="A65" s="41"/>
      <c r="B65" s="41" t="s">
        <v>901</v>
      </c>
      <c r="C65" s="41" t="s">
        <v>902</v>
      </c>
      <c r="D65" s="42" t="s">
        <v>896</v>
      </c>
      <c r="E65" s="43">
        <v>0.65</v>
      </c>
      <c r="F65" s="43">
        <f>ROUND(1.17,7)</f>
        <v>1.17</v>
      </c>
      <c r="G65" s="43">
        <f>SmtRes!CX500</f>
        <v>2.2814999999999999</v>
      </c>
      <c r="H65" s="45"/>
      <c r="I65" s="44"/>
      <c r="J65" s="45">
        <f>SmtRes!CZ500</f>
        <v>990.05</v>
      </c>
      <c r="K65" s="44"/>
      <c r="L65" s="45">
        <f>SmtRes!DI500</f>
        <v>2258.8000000000002</v>
      </c>
    </row>
    <row r="66" spans="1:82" ht="14.25" x14ac:dyDescent="0.2">
      <c r="A66" s="41"/>
      <c r="B66" s="41" t="s">
        <v>1117</v>
      </c>
      <c r="C66" s="50" t="s">
        <v>1118</v>
      </c>
      <c r="D66" s="51" t="s">
        <v>896</v>
      </c>
      <c r="E66" s="52">
        <v>0.97</v>
      </c>
      <c r="F66" s="52">
        <f>ROUND(1.17,7)</f>
        <v>1.17</v>
      </c>
      <c r="G66" s="52">
        <f>SmtRes!CX501</f>
        <v>3.4047000000000001</v>
      </c>
      <c r="H66" s="53"/>
      <c r="I66" s="54"/>
      <c r="J66" s="53">
        <f>SmtRes!CZ501</f>
        <v>1260.06</v>
      </c>
      <c r="K66" s="54"/>
      <c r="L66" s="53">
        <f>SmtRes!DI501</f>
        <v>4290.13</v>
      </c>
    </row>
    <row r="67" spans="1:82" ht="15" x14ac:dyDescent="0.2">
      <c r="A67" s="41"/>
      <c r="B67" s="41"/>
      <c r="C67" s="57" t="s">
        <v>1553</v>
      </c>
      <c r="D67" s="42"/>
      <c r="E67" s="43"/>
      <c r="F67" s="43"/>
      <c r="G67" s="43"/>
      <c r="H67" s="45"/>
      <c r="I67" s="44"/>
      <c r="J67" s="45"/>
      <c r="K67" s="44"/>
      <c r="L67" s="45">
        <f>L64</f>
        <v>6548.93</v>
      </c>
    </row>
    <row r="68" spans="1:82" ht="14.25" x14ac:dyDescent="0.2">
      <c r="A68" s="41"/>
      <c r="B68" s="41"/>
      <c r="C68" s="41" t="s">
        <v>1554</v>
      </c>
      <c r="D68" s="42"/>
      <c r="E68" s="43"/>
      <c r="F68" s="43"/>
      <c r="G68" s="43"/>
      <c r="H68" s="45"/>
      <c r="I68" s="44"/>
      <c r="J68" s="45"/>
      <c r="K68" s="44"/>
      <c r="L68" s="45">
        <f>SUM(AR63:AR71)+SUM(AS63:AS71)+SUM(AT63:AT71)+SUM(AU63:AU71)+SUM(AV63:AV71)</f>
        <v>6548.93</v>
      </c>
    </row>
    <row r="69" spans="1:82" ht="14.25" x14ac:dyDescent="0.2">
      <c r="A69" s="41"/>
      <c r="B69" s="41" t="s">
        <v>643</v>
      </c>
      <c r="C69" s="41" t="s">
        <v>1645</v>
      </c>
      <c r="D69" s="42" t="s">
        <v>60</v>
      </c>
      <c r="E69" s="43">
        <f>Source!BZ761</f>
        <v>74</v>
      </c>
      <c r="F69" s="43"/>
      <c r="G69" s="43">
        <f>Source!AT761</f>
        <v>74</v>
      </c>
      <c r="H69" s="45"/>
      <c r="I69" s="44"/>
      <c r="J69" s="45"/>
      <c r="K69" s="44"/>
      <c r="L69" s="45">
        <f>SUM(AZ63:AZ71)</f>
        <v>4846.21</v>
      </c>
    </row>
    <row r="70" spans="1:82" ht="14.25" x14ac:dyDescent="0.2">
      <c r="A70" s="50"/>
      <c r="B70" s="50" t="s">
        <v>644</v>
      </c>
      <c r="C70" s="50" t="s">
        <v>1646</v>
      </c>
      <c r="D70" s="51" t="s">
        <v>60</v>
      </c>
      <c r="E70" s="52">
        <f>Source!CA761</f>
        <v>36</v>
      </c>
      <c r="F70" s="52"/>
      <c r="G70" s="52">
        <f>Source!AU761</f>
        <v>36</v>
      </c>
      <c r="H70" s="53"/>
      <c r="I70" s="54"/>
      <c r="J70" s="53"/>
      <c r="K70" s="54"/>
      <c r="L70" s="53">
        <f>SUM(BA63:BA71)</f>
        <v>2357.61</v>
      </c>
    </row>
    <row r="71" spans="1:82" ht="15" x14ac:dyDescent="0.2">
      <c r="C71" s="268" t="s">
        <v>1557</v>
      </c>
      <c r="D71" s="268"/>
      <c r="E71" s="268"/>
      <c r="F71" s="268"/>
      <c r="G71" s="268"/>
      <c r="H71" s="268"/>
      <c r="I71" s="269">
        <f>IF(E63&lt;&gt;0,K71/E63, 0)</f>
        <v>4584.25</v>
      </c>
      <c r="J71" s="269"/>
      <c r="K71" s="269">
        <f>L64+L69+L70</f>
        <v>13752.75</v>
      </c>
      <c r="L71" s="269"/>
      <c r="AD71">
        <f>ROUND((Source!AT761/100)*((ROUND(SUMIF(SmtRes!AQ500:'SmtRes'!AQ501,"=1",SmtRes!AD500:'SmtRes'!AD501)*Source!I761, 2)+ROUND(SUMIF(SmtRes!AQ500:'SmtRes'!AQ501,"=1",SmtRes!AC500:'SmtRes'!AC501)*Source!I761, 2))), 2)</f>
        <v>4995.24</v>
      </c>
      <c r="AE71">
        <f>ROUND((Source!AU761/100)*((ROUND(SUMIF(SmtRes!AQ500:'SmtRes'!AQ501,"=1",SmtRes!AD500:'SmtRes'!AD501)*Source!I761, 2)+ROUND(SUMIF(SmtRes!AQ500:'SmtRes'!AQ501,"=1",SmtRes!AC500:'SmtRes'!AC501)*Source!I761, 2))), 2)</f>
        <v>2430.12</v>
      </c>
      <c r="AN71" s="55">
        <f>L64+L69+L70</f>
        <v>13752.75</v>
      </c>
      <c r="AO71">
        <f>0</f>
        <v>0</v>
      </c>
      <c r="AQ71" t="s">
        <v>1558</v>
      </c>
      <c r="AR71" s="55">
        <f>L64</f>
        <v>6548.93</v>
      </c>
      <c r="AT71">
        <f>0</f>
        <v>0</v>
      </c>
      <c r="AV71" t="s">
        <v>1558</v>
      </c>
      <c r="AW71">
        <f>0</f>
        <v>0</v>
      </c>
      <c r="AZ71">
        <f>Source!X761</f>
        <v>4846.21</v>
      </c>
      <c r="BA71">
        <f>Source!Y761</f>
        <v>2357.61</v>
      </c>
      <c r="BT71" s="55">
        <f>K71</f>
        <v>13752.75</v>
      </c>
      <c r="BW71">
        <f>ROUND(K71*80/100, 2)</f>
        <v>11002.2</v>
      </c>
      <c r="BX71" s="55">
        <f>K71-BW71</f>
        <v>2750.55</v>
      </c>
      <c r="CB71">
        <f>Source!BM761</f>
        <v>200001</v>
      </c>
      <c r="CC71" t="str">
        <f>Source!E761</f>
        <v>2</v>
      </c>
      <c r="CD71">
        <v>4</v>
      </c>
    </row>
    <row r="72" spans="1:82" ht="135" x14ac:dyDescent="0.2">
      <c r="A72" s="39" t="s">
        <v>39</v>
      </c>
      <c r="B72" s="41" t="s">
        <v>1658</v>
      </c>
      <c r="C72" s="41" t="s">
        <v>1659</v>
      </c>
      <c r="D72" s="42" t="str">
        <f>Source!H764</f>
        <v>ШТ</v>
      </c>
      <c r="E72" s="43">
        <f>Source!K764</f>
        <v>2</v>
      </c>
      <c r="F72" s="43"/>
      <c r="G72" s="43">
        <f>Source!I764</f>
        <v>2</v>
      </c>
      <c r="H72" s="45"/>
      <c r="I72" s="44"/>
      <c r="J72" s="45"/>
      <c r="K72" s="44"/>
      <c r="L72" s="45"/>
    </row>
    <row r="73" spans="1:82" ht="15" x14ac:dyDescent="0.2">
      <c r="A73" s="40"/>
      <c r="B73" s="43">
        <v>1</v>
      </c>
      <c r="C73" s="40" t="s">
        <v>1548</v>
      </c>
      <c r="D73" s="42" t="s">
        <v>826</v>
      </c>
      <c r="E73" s="48"/>
      <c r="F73" s="43"/>
      <c r="G73" s="43">
        <f>Source!U764</f>
        <v>6.3179999999999996</v>
      </c>
      <c r="H73" s="43"/>
      <c r="I73" s="43"/>
      <c r="J73" s="43"/>
      <c r="K73" s="43"/>
      <c r="L73" s="49">
        <f>SUM(L74:L75)-SUMIF(CE74:CE75, 1, L74:L75)</f>
        <v>5320.92</v>
      </c>
    </row>
    <row r="74" spans="1:82" ht="14.25" x14ac:dyDescent="0.2">
      <c r="A74" s="41"/>
      <c r="B74" s="41" t="s">
        <v>899</v>
      </c>
      <c r="C74" s="41" t="s">
        <v>900</v>
      </c>
      <c r="D74" s="42" t="s">
        <v>896</v>
      </c>
      <c r="E74" s="43">
        <v>1.35</v>
      </c>
      <c r="F74" s="43">
        <f>ROUND(1.17,7)</f>
        <v>1.17</v>
      </c>
      <c r="G74" s="43">
        <f>SmtRes!CX506</f>
        <v>3.1589999999999998</v>
      </c>
      <c r="H74" s="45"/>
      <c r="I74" s="44"/>
      <c r="J74" s="45">
        <f>SmtRes!CZ506</f>
        <v>861.47</v>
      </c>
      <c r="K74" s="44"/>
      <c r="L74" s="45">
        <f>SmtRes!DI506</f>
        <v>2721.38</v>
      </c>
    </row>
    <row r="75" spans="1:82" ht="14.25" x14ac:dyDescent="0.2">
      <c r="A75" s="41"/>
      <c r="B75" s="41" t="s">
        <v>1115</v>
      </c>
      <c r="C75" s="50" t="s">
        <v>1116</v>
      </c>
      <c r="D75" s="51" t="s">
        <v>896</v>
      </c>
      <c r="E75" s="52">
        <v>1.35</v>
      </c>
      <c r="F75" s="52">
        <f>ROUND(1.17,7)</f>
        <v>1.17</v>
      </c>
      <c r="G75" s="52">
        <f>SmtRes!CX507</f>
        <v>3.1589999999999998</v>
      </c>
      <c r="H75" s="53"/>
      <c r="I75" s="54"/>
      <c r="J75" s="53">
        <f>SmtRes!CZ507</f>
        <v>822.9</v>
      </c>
      <c r="K75" s="54"/>
      <c r="L75" s="53">
        <f>SmtRes!DI507</f>
        <v>2599.54</v>
      </c>
    </row>
    <row r="76" spans="1:82" ht="15" x14ac:dyDescent="0.2">
      <c r="A76" s="41"/>
      <c r="B76" s="41"/>
      <c r="C76" s="57" t="s">
        <v>1553</v>
      </c>
      <c r="D76" s="42"/>
      <c r="E76" s="43"/>
      <c r="F76" s="43"/>
      <c r="G76" s="43"/>
      <c r="H76" s="45"/>
      <c r="I76" s="44"/>
      <c r="J76" s="45"/>
      <c r="K76" s="44"/>
      <c r="L76" s="45">
        <f>L73</f>
        <v>5320.92</v>
      </c>
    </row>
    <row r="77" spans="1:82" ht="14.25" x14ac:dyDescent="0.2">
      <c r="A77" s="41"/>
      <c r="B77" s="41"/>
      <c r="C77" s="41" t="s">
        <v>1554</v>
      </c>
      <c r="D77" s="42"/>
      <c r="E77" s="43"/>
      <c r="F77" s="43"/>
      <c r="G77" s="43"/>
      <c r="H77" s="45"/>
      <c r="I77" s="44"/>
      <c r="J77" s="45"/>
      <c r="K77" s="44"/>
      <c r="L77" s="45">
        <f>SUM(AR72:AR80)+SUM(AS72:AS80)+SUM(AT72:AT80)+SUM(AU72:AU80)+SUM(AV72:AV80)</f>
        <v>5320.92</v>
      </c>
    </row>
    <row r="78" spans="1:82" ht="14.25" x14ac:dyDescent="0.2">
      <c r="A78" s="41"/>
      <c r="B78" s="41" t="s">
        <v>643</v>
      </c>
      <c r="C78" s="41" t="s">
        <v>1645</v>
      </c>
      <c r="D78" s="42" t="s">
        <v>60</v>
      </c>
      <c r="E78" s="43">
        <f>Source!BZ764</f>
        <v>74</v>
      </c>
      <c r="F78" s="43"/>
      <c r="G78" s="43">
        <f>Source!AT764</f>
        <v>74</v>
      </c>
      <c r="H78" s="45"/>
      <c r="I78" s="44"/>
      <c r="J78" s="45"/>
      <c r="K78" s="44"/>
      <c r="L78" s="45">
        <f>SUM(AZ72:AZ80)</f>
        <v>3937.48</v>
      </c>
    </row>
    <row r="79" spans="1:82" ht="14.25" x14ac:dyDescent="0.2">
      <c r="A79" s="50"/>
      <c r="B79" s="50" t="s">
        <v>644</v>
      </c>
      <c r="C79" s="50" t="s">
        <v>1646</v>
      </c>
      <c r="D79" s="51" t="s">
        <v>60</v>
      </c>
      <c r="E79" s="52">
        <f>Source!CA764</f>
        <v>36</v>
      </c>
      <c r="F79" s="52"/>
      <c r="G79" s="52">
        <f>Source!AU764</f>
        <v>36</v>
      </c>
      <c r="H79" s="53"/>
      <c r="I79" s="54"/>
      <c r="J79" s="53"/>
      <c r="K79" s="54"/>
      <c r="L79" s="53">
        <f>SUM(BA72:BA80)</f>
        <v>1915.53</v>
      </c>
    </row>
    <row r="80" spans="1:82" ht="15" x14ac:dyDescent="0.2">
      <c r="C80" s="268" t="s">
        <v>1557</v>
      </c>
      <c r="D80" s="268"/>
      <c r="E80" s="268"/>
      <c r="F80" s="268"/>
      <c r="G80" s="268"/>
      <c r="H80" s="268"/>
      <c r="I80" s="269">
        <f>IF(E72&lt;&gt;0,K80/E72, 0)</f>
        <v>5586.97</v>
      </c>
      <c r="J80" s="269"/>
      <c r="K80" s="269">
        <f>L73+L78+L79</f>
        <v>11173.93</v>
      </c>
      <c r="L80" s="269"/>
      <c r="AD80">
        <f>ROUND((Source!AT764/100)*((ROUND(SUMIF(SmtRes!AQ506:'SmtRes'!AQ507,"=1",SmtRes!AD506:'SmtRes'!AD507)*Source!I764, 2)+ROUND(SUMIF(SmtRes!AQ506:'SmtRes'!AQ507,"=1",SmtRes!AC506:'SmtRes'!AC507)*Source!I764, 2))), 2)</f>
        <v>2492.87</v>
      </c>
      <c r="AE80">
        <f>ROUND((Source!AU764/100)*((ROUND(SUMIF(SmtRes!AQ506:'SmtRes'!AQ507,"=1",SmtRes!AD506:'SmtRes'!AD507)*Source!I764, 2)+ROUND(SUMIF(SmtRes!AQ506:'SmtRes'!AQ507,"=1",SmtRes!AC506:'SmtRes'!AC507)*Source!I764, 2))), 2)</f>
        <v>1212.75</v>
      </c>
      <c r="AN80" s="55">
        <f>L73+L78+L79</f>
        <v>11173.93</v>
      </c>
      <c r="AO80">
        <f>0</f>
        <v>0</v>
      </c>
      <c r="AQ80" t="s">
        <v>1558</v>
      </c>
      <c r="AR80" s="55">
        <f>L73</f>
        <v>5320.92</v>
      </c>
      <c r="AT80">
        <f>0</f>
        <v>0</v>
      </c>
      <c r="AV80" t="s">
        <v>1558</v>
      </c>
      <c r="AW80">
        <f>0</f>
        <v>0</v>
      </c>
      <c r="AZ80">
        <f>Source!X764</f>
        <v>3937.48</v>
      </c>
      <c r="BA80">
        <f>Source!Y764</f>
        <v>1915.53</v>
      </c>
      <c r="BT80" s="55">
        <f>K80</f>
        <v>11173.93</v>
      </c>
      <c r="BW80">
        <f>ROUND(K80*80/100, 2)</f>
        <v>8939.14</v>
      </c>
      <c r="BX80" s="55">
        <f>K80-BW80</f>
        <v>2234.79</v>
      </c>
      <c r="CB80">
        <f>Source!BM764</f>
        <v>200001</v>
      </c>
      <c r="CC80" t="str">
        <f>Source!E764</f>
        <v>5</v>
      </c>
      <c r="CD80">
        <v>4</v>
      </c>
    </row>
    <row r="81" spans="1:82" ht="135" x14ac:dyDescent="0.2">
      <c r="A81" s="39" t="s">
        <v>43</v>
      </c>
      <c r="B81" s="41" t="s">
        <v>1660</v>
      </c>
      <c r="C81" s="41" t="s">
        <v>1661</v>
      </c>
      <c r="D81" s="42" t="str">
        <f>Source!H765</f>
        <v>ШТ</v>
      </c>
      <c r="E81" s="43">
        <f>Source!K765</f>
        <v>3</v>
      </c>
      <c r="F81" s="43"/>
      <c r="G81" s="43">
        <f>Source!I765</f>
        <v>3</v>
      </c>
      <c r="H81" s="45"/>
      <c r="I81" s="44"/>
      <c r="J81" s="45"/>
      <c r="K81" s="44"/>
      <c r="L81" s="45"/>
    </row>
    <row r="82" spans="1:82" ht="15" x14ac:dyDescent="0.2">
      <c r="A82" s="40"/>
      <c r="B82" s="43">
        <v>1</v>
      </c>
      <c r="C82" s="40" t="s">
        <v>1548</v>
      </c>
      <c r="D82" s="42" t="s">
        <v>826</v>
      </c>
      <c r="E82" s="48"/>
      <c r="F82" s="43"/>
      <c r="G82" s="43">
        <f>Source!U765</f>
        <v>12.635999999999999</v>
      </c>
      <c r="H82" s="43"/>
      <c r="I82" s="43"/>
      <c r="J82" s="43"/>
      <c r="K82" s="43"/>
      <c r="L82" s="49">
        <f>SUM(L83:L84)-SUMIF(CE83:CE84, 1, L83:L84)</f>
        <v>10641.85</v>
      </c>
    </row>
    <row r="83" spans="1:82" ht="14.25" x14ac:dyDescent="0.2">
      <c r="A83" s="41"/>
      <c r="B83" s="41" t="s">
        <v>899</v>
      </c>
      <c r="C83" s="41" t="s">
        <v>900</v>
      </c>
      <c r="D83" s="42" t="s">
        <v>896</v>
      </c>
      <c r="E83" s="43">
        <v>1.8</v>
      </c>
      <c r="F83" s="43">
        <f>ROUND(1.17,7)</f>
        <v>1.17</v>
      </c>
      <c r="G83" s="43">
        <f>SmtRes!CX508</f>
        <v>6.3179999999999996</v>
      </c>
      <c r="H83" s="45"/>
      <c r="I83" s="44"/>
      <c r="J83" s="45">
        <f>SmtRes!CZ508</f>
        <v>861.47</v>
      </c>
      <c r="K83" s="44"/>
      <c r="L83" s="45">
        <f>SmtRes!DI508</f>
        <v>5442.77</v>
      </c>
    </row>
    <row r="84" spans="1:82" ht="14.25" x14ac:dyDescent="0.2">
      <c r="A84" s="41"/>
      <c r="B84" s="41" t="s">
        <v>1115</v>
      </c>
      <c r="C84" s="50" t="s">
        <v>1116</v>
      </c>
      <c r="D84" s="51" t="s">
        <v>896</v>
      </c>
      <c r="E84" s="52">
        <v>1.8</v>
      </c>
      <c r="F84" s="52">
        <f>ROUND(1.17,7)</f>
        <v>1.17</v>
      </c>
      <c r="G84" s="52">
        <f>SmtRes!CX509</f>
        <v>6.3179999999999996</v>
      </c>
      <c r="H84" s="53"/>
      <c r="I84" s="54"/>
      <c r="J84" s="53">
        <f>SmtRes!CZ509</f>
        <v>822.9</v>
      </c>
      <c r="K84" s="54"/>
      <c r="L84" s="53">
        <f>SmtRes!DI509</f>
        <v>5199.08</v>
      </c>
    </row>
    <row r="85" spans="1:82" ht="15" x14ac:dyDescent="0.2">
      <c r="A85" s="41"/>
      <c r="B85" s="41"/>
      <c r="C85" s="57" t="s">
        <v>1553</v>
      </c>
      <c r="D85" s="42"/>
      <c r="E85" s="43"/>
      <c r="F85" s="43"/>
      <c r="G85" s="43"/>
      <c r="H85" s="45"/>
      <c r="I85" s="44"/>
      <c r="J85" s="45"/>
      <c r="K85" s="44"/>
      <c r="L85" s="45">
        <f>L82</f>
        <v>10641.85</v>
      </c>
    </row>
    <row r="86" spans="1:82" ht="14.25" x14ac:dyDescent="0.2">
      <c r="A86" s="41"/>
      <c r="B86" s="41"/>
      <c r="C86" s="41" t="s">
        <v>1554</v>
      </c>
      <c r="D86" s="42"/>
      <c r="E86" s="43"/>
      <c r="F86" s="43"/>
      <c r="G86" s="43"/>
      <c r="H86" s="45"/>
      <c r="I86" s="44"/>
      <c r="J86" s="45"/>
      <c r="K86" s="44"/>
      <c r="L86" s="45">
        <f>SUM(AR81:AR89)+SUM(AS81:AS89)+SUM(AT81:AT89)+SUM(AU81:AU89)+SUM(AV81:AV89)</f>
        <v>10641.85</v>
      </c>
    </row>
    <row r="87" spans="1:82" ht="14.25" x14ac:dyDescent="0.2">
      <c r="A87" s="41"/>
      <c r="B87" s="41" t="s">
        <v>643</v>
      </c>
      <c r="C87" s="41" t="s">
        <v>1645</v>
      </c>
      <c r="D87" s="42" t="s">
        <v>60</v>
      </c>
      <c r="E87" s="43">
        <f>Source!BZ765</f>
        <v>74</v>
      </c>
      <c r="F87" s="43"/>
      <c r="G87" s="43">
        <f>Source!AT765</f>
        <v>74</v>
      </c>
      <c r="H87" s="45"/>
      <c r="I87" s="44"/>
      <c r="J87" s="45"/>
      <c r="K87" s="44"/>
      <c r="L87" s="45">
        <f>SUM(AZ81:AZ89)</f>
        <v>7874.97</v>
      </c>
    </row>
    <row r="88" spans="1:82" ht="14.25" x14ac:dyDescent="0.2">
      <c r="A88" s="50"/>
      <c r="B88" s="50" t="s">
        <v>644</v>
      </c>
      <c r="C88" s="50" t="s">
        <v>1646</v>
      </c>
      <c r="D88" s="51" t="s">
        <v>60</v>
      </c>
      <c r="E88" s="52">
        <f>Source!CA765</f>
        <v>36</v>
      </c>
      <c r="F88" s="52"/>
      <c r="G88" s="52">
        <f>Source!AU765</f>
        <v>36</v>
      </c>
      <c r="H88" s="53"/>
      <c r="I88" s="54"/>
      <c r="J88" s="53"/>
      <c r="K88" s="54"/>
      <c r="L88" s="53">
        <f>SUM(BA81:BA89)</f>
        <v>3831.07</v>
      </c>
    </row>
    <row r="89" spans="1:82" ht="15" x14ac:dyDescent="0.2">
      <c r="C89" s="268" t="s">
        <v>1557</v>
      </c>
      <c r="D89" s="268"/>
      <c r="E89" s="268"/>
      <c r="F89" s="268"/>
      <c r="G89" s="268"/>
      <c r="H89" s="268"/>
      <c r="I89" s="269">
        <f>IF(E81&lt;&gt;0,K89/E81, 0)</f>
        <v>7449.3</v>
      </c>
      <c r="J89" s="269"/>
      <c r="K89" s="269">
        <f>L82+L87+L88</f>
        <v>22347.89</v>
      </c>
      <c r="L89" s="269"/>
      <c r="AD89">
        <f>ROUND((Source!AT765/100)*((ROUND(SUMIF(SmtRes!AQ508:'SmtRes'!AQ509,"=1",SmtRes!AD508:'SmtRes'!AD509)*Source!I765, 2)+ROUND(SUMIF(SmtRes!AQ508:'SmtRes'!AQ509,"=1",SmtRes!AC508:'SmtRes'!AC509)*Source!I765, 2))), 2)</f>
        <v>3739.3</v>
      </c>
      <c r="AE89">
        <f>ROUND((Source!AU765/100)*((ROUND(SUMIF(SmtRes!AQ508:'SmtRes'!AQ509,"=1",SmtRes!AD508:'SmtRes'!AD509)*Source!I765, 2)+ROUND(SUMIF(SmtRes!AQ508:'SmtRes'!AQ509,"=1",SmtRes!AC508:'SmtRes'!AC509)*Source!I765, 2))), 2)</f>
        <v>1819.12</v>
      </c>
      <c r="AN89" s="55">
        <f>L82+L87+L88</f>
        <v>22347.89</v>
      </c>
      <c r="AO89">
        <f>0</f>
        <v>0</v>
      </c>
      <c r="AQ89" t="s">
        <v>1558</v>
      </c>
      <c r="AR89" s="55">
        <f>L82</f>
        <v>10641.85</v>
      </c>
      <c r="AT89">
        <f>0</f>
        <v>0</v>
      </c>
      <c r="AV89" t="s">
        <v>1558</v>
      </c>
      <c r="AW89">
        <f>0</f>
        <v>0</v>
      </c>
      <c r="AZ89">
        <f>Source!X765</f>
        <v>7874.97</v>
      </c>
      <c r="BA89">
        <f>Source!Y765</f>
        <v>3831.07</v>
      </c>
      <c r="BT89" s="55">
        <f>K89</f>
        <v>22347.89</v>
      </c>
      <c r="BW89">
        <f>ROUND(K89*80/100, 2)</f>
        <v>17878.310000000001</v>
      </c>
      <c r="BX89" s="55">
        <f>K89-BW89</f>
        <v>4469.58</v>
      </c>
      <c r="CB89">
        <f>Source!BM765</f>
        <v>200001</v>
      </c>
      <c r="CC89" t="str">
        <f>Source!E765</f>
        <v>6</v>
      </c>
      <c r="CD89">
        <v>4</v>
      </c>
    </row>
    <row r="90" spans="1:82" ht="92.25" x14ac:dyDescent="0.2">
      <c r="A90" s="39" t="s">
        <v>61</v>
      </c>
      <c r="B90" s="41" t="s">
        <v>1662</v>
      </c>
      <c r="C90" s="41" t="s">
        <v>1663</v>
      </c>
      <c r="D90" s="42" t="str">
        <f>Source!H767</f>
        <v>ШТ</v>
      </c>
      <c r="E90" s="43">
        <f>Source!K767</f>
        <v>5</v>
      </c>
      <c r="F90" s="43"/>
      <c r="G90" s="43">
        <f>Source!I767</f>
        <v>5</v>
      </c>
      <c r="H90" s="45"/>
      <c r="I90" s="44"/>
      <c r="J90" s="45"/>
      <c r="K90" s="44"/>
      <c r="L90" s="45"/>
    </row>
    <row r="91" spans="1:82" ht="15" x14ac:dyDescent="0.2">
      <c r="A91" s="40"/>
      <c r="B91" s="43">
        <v>1</v>
      </c>
      <c r="C91" s="40" t="s">
        <v>1548</v>
      </c>
      <c r="D91" s="42" t="s">
        <v>826</v>
      </c>
      <c r="E91" s="48"/>
      <c r="F91" s="43"/>
      <c r="G91" s="43">
        <f>Source!U767</f>
        <v>5.85</v>
      </c>
      <c r="H91" s="43"/>
      <c r="I91" s="43"/>
      <c r="J91" s="43"/>
      <c r="K91" s="43"/>
      <c r="L91" s="49">
        <f>SUM(L92:L93)-SUMIF(CE92:CE93, 1, L92:L93)</f>
        <v>6694.42</v>
      </c>
    </row>
    <row r="92" spans="1:82" ht="14.25" x14ac:dyDescent="0.2">
      <c r="A92" s="41"/>
      <c r="B92" s="41" t="s">
        <v>1111</v>
      </c>
      <c r="C92" s="41" t="s">
        <v>1112</v>
      </c>
      <c r="D92" s="42" t="s">
        <v>896</v>
      </c>
      <c r="E92" s="43">
        <v>0.5</v>
      </c>
      <c r="F92" s="43">
        <f>ROUND(1.17,7)</f>
        <v>1.17</v>
      </c>
      <c r="G92" s="43">
        <f>SmtRes!CX512</f>
        <v>2.9249999999999998</v>
      </c>
      <c r="H92" s="45"/>
      <c r="I92" s="44"/>
      <c r="J92" s="45">
        <f>SmtRes!CZ512</f>
        <v>1157.2</v>
      </c>
      <c r="K92" s="44"/>
      <c r="L92" s="45">
        <f>SmtRes!DI512</f>
        <v>3384.81</v>
      </c>
    </row>
    <row r="93" spans="1:82" ht="14.25" x14ac:dyDescent="0.2">
      <c r="A93" s="41"/>
      <c r="B93" s="41" t="s">
        <v>1113</v>
      </c>
      <c r="C93" s="50" t="s">
        <v>1114</v>
      </c>
      <c r="D93" s="51" t="s">
        <v>896</v>
      </c>
      <c r="E93" s="52">
        <v>0.5</v>
      </c>
      <c r="F93" s="52">
        <f>ROUND(1.17,7)</f>
        <v>1.17</v>
      </c>
      <c r="G93" s="52">
        <f>SmtRes!CX513</f>
        <v>2.9249999999999998</v>
      </c>
      <c r="H93" s="53"/>
      <c r="I93" s="54"/>
      <c r="J93" s="53">
        <f>SmtRes!CZ513</f>
        <v>1131.49</v>
      </c>
      <c r="K93" s="54"/>
      <c r="L93" s="53">
        <f>SmtRes!DI513</f>
        <v>3309.61</v>
      </c>
    </row>
    <row r="94" spans="1:82" ht="15" x14ac:dyDescent="0.2">
      <c r="A94" s="41"/>
      <c r="B94" s="41"/>
      <c r="C94" s="57" t="s">
        <v>1553</v>
      </c>
      <c r="D94" s="42"/>
      <c r="E94" s="43"/>
      <c r="F94" s="43"/>
      <c r="G94" s="43"/>
      <c r="H94" s="45"/>
      <c r="I94" s="44"/>
      <c r="J94" s="45"/>
      <c r="K94" s="44"/>
      <c r="L94" s="45">
        <f>L91</f>
        <v>6694.42</v>
      </c>
    </row>
    <row r="95" spans="1:82" ht="14.25" x14ac:dyDescent="0.2">
      <c r="A95" s="41"/>
      <c r="B95" s="41"/>
      <c r="C95" s="41" t="s">
        <v>1554</v>
      </c>
      <c r="D95" s="42"/>
      <c r="E95" s="43"/>
      <c r="F95" s="43"/>
      <c r="G95" s="43"/>
      <c r="H95" s="45"/>
      <c r="I95" s="44"/>
      <c r="J95" s="45"/>
      <c r="K95" s="44"/>
      <c r="L95" s="45">
        <f>SUM(AR90:AR98)+SUM(AS90:AS98)+SUM(AT90:AT98)+SUM(AU90:AU98)+SUM(AV90:AV98)</f>
        <v>6694.42</v>
      </c>
    </row>
    <row r="96" spans="1:82" ht="14.25" x14ac:dyDescent="0.2">
      <c r="A96" s="41"/>
      <c r="B96" s="41" t="s">
        <v>643</v>
      </c>
      <c r="C96" s="41" t="s">
        <v>1645</v>
      </c>
      <c r="D96" s="42" t="s">
        <v>60</v>
      </c>
      <c r="E96" s="43">
        <f>Source!BZ767</f>
        <v>74</v>
      </c>
      <c r="F96" s="43"/>
      <c r="G96" s="43">
        <f>Source!AT767</f>
        <v>74</v>
      </c>
      <c r="H96" s="45"/>
      <c r="I96" s="44"/>
      <c r="J96" s="45"/>
      <c r="K96" s="44"/>
      <c r="L96" s="45">
        <f>SUM(AZ90:AZ98)</f>
        <v>4953.87</v>
      </c>
    </row>
    <row r="97" spans="1:82" ht="14.25" x14ac:dyDescent="0.2">
      <c r="A97" s="50"/>
      <c r="B97" s="50" t="s">
        <v>644</v>
      </c>
      <c r="C97" s="50" t="s">
        <v>1646</v>
      </c>
      <c r="D97" s="51" t="s">
        <v>60</v>
      </c>
      <c r="E97" s="52">
        <f>Source!CA767</f>
        <v>36</v>
      </c>
      <c r="F97" s="52"/>
      <c r="G97" s="52">
        <f>Source!AU767</f>
        <v>36</v>
      </c>
      <c r="H97" s="53"/>
      <c r="I97" s="54"/>
      <c r="J97" s="53"/>
      <c r="K97" s="54"/>
      <c r="L97" s="53">
        <f>SUM(BA90:BA98)</f>
        <v>2409.9899999999998</v>
      </c>
    </row>
    <row r="98" spans="1:82" ht="15" x14ac:dyDescent="0.2">
      <c r="C98" s="268" t="s">
        <v>1557</v>
      </c>
      <c r="D98" s="268"/>
      <c r="E98" s="268"/>
      <c r="F98" s="268"/>
      <c r="G98" s="268"/>
      <c r="H98" s="268"/>
      <c r="I98" s="269">
        <f>IF(E90&lt;&gt;0,K98/E90, 0)</f>
        <v>2811.66</v>
      </c>
      <c r="J98" s="269"/>
      <c r="K98" s="269">
        <f>L91+L96+L97</f>
        <v>14058.28</v>
      </c>
      <c r="L98" s="269"/>
      <c r="AD98">
        <f>ROUND((Source!AT767/100)*((ROUND(SUMIF(SmtRes!AQ512:'SmtRes'!AQ513,"=1",SmtRes!AD512:'SmtRes'!AD513)*Source!I767, 2)+ROUND(SUMIF(SmtRes!AQ512:'SmtRes'!AQ513,"=1",SmtRes!AC512:'SmtRes'!AC513)*Source!I767, 2))), 2)</f>
        <v>8468.15</v>
      </c>
      <c r="AE98">
        <f>ROUND((Source!AU767/100)*((ROUND(SUMIF(SmtRes!AQ512:'SmtRes'!AQ513,"=1",SmtRes!AD512:'SmtRes'!AD513)*Source!I767, 2)+ROUND(SUMIF(SmtRes!AQ512:'SmtRes'!AQ513,"=1",SmtRes!AC512:'SmtRes'!AC513)*Source!I767, 2))), 2)</f>
        <v>4119.6400000000003</v>
      </c>
      <c r="AN98" s="55">
        <f>L91+L96+L97</f>
        <v>14058.28</v>
      </c>
      <c r="AO98">
        <f>0</f>
        <v>0</v>
      </c>
      <c r="AQ98" t="s">
        <v>1558</v>
      </c>
      <c r="AR98" s="55">
        <f>L91</f>
        <v>6694.42</v>
      </c>
      <c r="AT98">
        <f>0</f>
        <v>0</v>
      </c>
      <c r="AV98" t="s">
        <v>1558</v>
      </c>
      <c r="AW98">
        <f>0</f>
        <v>0</v>
      </c>
      <c r="AZ98">
        <f>Source!X767</f>
        <v>4953.87</v>
      </c>
      <c r="BA98">
        <f>Source!Y767</f>
        <v>2409.9899999999998</v>
      </c>
      <c r="BT98" s="55">
        <f>K98</f>
        <v>14058.28</v>
      </c>
      <c r="BW98">
        <f>ROUND(K98*80/100, 2)</f>
        <v>11246.62</v>
      </c>
      <c r="BX98" s="55">
        <f>K98-BW98</f>
        <v>2811.66</v>
      </c>
      <c r="CB98">
        <f>Source!BM767</f>
        <v>200001</v>
      </c>
      <c r="CC98" t="str">
        <f>Source!E767</f>
        <v>8</v>
      </c>
      <c r="CD98">
        <v>4</v>
      </c>
    </row>
    <row r="99" spans="1:82" ht="106.5" x14ac:dyDescent="0.2">
      <c r="A99" s="39" t="s">
        <v>70</v>
      </c>
      <c r="B99" s="41" t="s">
        <v>1643</v>
      </c>
      <c r="C99" s="41" t="s">
        <v>1644</v>
      </c>
      <c r="D99" s="42" t="str">
        <f>Source!H768</f>
        <v>100 измерений</v>
      </c>
      <c r="E99" s="43">
        <f>Source!K768</f>
        <v>0.08</v>
      </c>
      <c r="F99" s="43"/>
      <c r="G99" s="43">
        <f>Source!I768</f>
        <v>0.08</v>
      </c>
      <c r="H99" s="45"/>
      <c r="I99" s="44"/>
      <c r="J99" s="45"/>
      <c r="K99" s="44"/>
      <c r="L99" s="45"/>
    </row>
    <row r="100" spans="1:82" x14ac:dyDescent="0.2">
      <c r="C100" s="60" t="str">
        <f>"Объем: "&amp;Source!I768&amp;"=8/"&amp;"100"</f>
        <v>Объем: 0,08=8/100</v>
      </c>
    </row>
    <row r="101" spans="1:82" ht="15" x14ac:dyDescent="0.2">
      <c r="A101" s="40"/>
      <c r="B101" s="43">
        <v>1</v>
      </c>
      <c r="C101" s="40" t="s">
        <v>1548</v>
      </c>
      <c r="D101" s="42" t="s">
        <v>826</v>
      </c>
      <c r="E101" s="48"/>
      <c r="F101" s="43"/>
      <c r="G101" s="43">
        <f>Source!U768</f>
        <v>1.2130559999999999</v>
      </c>
      <c r="H101" s="43"/>
      <c r="I101" s="43"/>
      <c r="J101" s="43"/>
      <c r="K101" s="43"/>
      <c r="L101" s="49">
        <f>SUM(L102:L103)-SUMIF(CE102:CE103, 1, L102:L103)</f>
        <v>1388.15</v>
      </c>
    </row>
    <row r="102" spans="1:82" ht="14.25" x14ac:dyDescent="0.2">
      <c r="A102" s="41"/>
      <c r="B102" s="41" t="s">
        <v>1111</v>
      </c>
      <c r="C102" s="41" t="s">
        <v>1112</v>
      </c>
      <c r="D102" s="42" t="s">
        <v>896</v>
      </c>
      <c r="E102" s="43">
        <v>6.48</v>
      </c>
      <c r="F102" s="43">
        <f>ROUND(1.17,7)</f>
        <v>1.17</v>
      </c>
      <c r="G102" s="43">
        <f>SmtRes!CX514</f>
        <v>0.60652799999999996</v>
      </c>
      <c r="H102" s="45"/>
      <c r="I102" s="44"/>
      <c r="J102" s="45">
        <f>SmtRes!CZ514</f>
        <v>1157.2</v>
      </c>
      <c r="K102" s="44"/>
      <c r="L102" s="45">
        <f>SmtRes!DI514</f>
        <v>701.87</v>
      </c>
    </row>
    <row r="103" spans="1:82" ht="14.25" x14ac:dyDescent="0.2">
      <c r="A103" s="41"/>
      <c r="B103" s="41" t="s">
        <v>1113</v>
      </c>
      <c r="C103" s="50" t="s">
        <v>1114</v>
      </c>
      <c r="D103" s="51" t="s">
        <v>896</v>
      </c>
      <c r="E103" s="52">
        <v>6.48</v>
      </c>
      <c r="F103" s="52">
        <f>ROUND(1.17,7)</f>
        <v>1.17</v>
      </c>
      <c r="G103" s="52">
        <f>SmtRes!CX515</f>
        <v>0.60652799999999996</v>
      </c>
      <c r="H103" s="53"/>
      <c r="I103" s="54"/>
      <c r="J103" s="53">
        <f>SmtRes!CZ515</f>
        <v>1131.49</v>
      </c>
      <c r="K103" s="54"/>
      <c r="L103" s="53">
        <f>SmtRes!DI515</f>
        <v>686.28</v>
      </c>
    </row>
    <row r="104" spans="1:82" ht="15" x14ac:dyDescent="0.2">
      <c r="A104" s="41"/>
      <c r="B104" s="41"/>
      <c r="C104" s="57" t="s">
        <v>1553</v>
      </c>
      <c r="D104" s="42"/>
      <c r="E104" s="43"/>
      <c r="F104" s="43"/>
      <c r="G104" s="43"/>
      <c r="H104" s="45"/>
      <c r="I104" s="44"/>
      <c r="J104" s="45"/>
      <c r="K104" s="44"/>
      <c r="L104" s="45">
        <f>L101</f>
        <v>1388.15</v>
      </c>
    </row>
    <row r="105" spans="1:82" ht="14.25" x14ac:dyDescent="0.2">
      <c r="A105" s="41"/>
      <c r="B105" s="41"/>
      <c r="C105" s="41" t="s">
        <v>1554</v>
      </c>
      <c r="D105" s="42"/>
      <c r="E105" s="43"/>
      <c r="F105" s="43"/>
      <c r="G105" s="43"/>
      <c r="H105" s="45"/>
      <c r="I105" s="44"/>
      <c r="J105" s="45"/>
      <c r="K105" s="44"/>
      <c r="L105" s="45">
        <f>SUM(AR99:AR108)+SUM(AS99:AS108)+SUM(AT99:AT108)+SUM(AU99:AU108)+SUM(AV99:AV108)</f>
        <v>1388.15</v>
      </c>
    </row>
    <row r="106" spans="1:82" ht="14.25" x14ac:dyDescent="0.2">
      <c r="A106" s="41"/>
      <c r="B106" s="41" t="s">
        <v>643</v>
      </c>
      <c r="C106" s="41" t="s">
        <v>1645</v>
      </c>
      <c r="D106" s="42" t="s">
        <v>60</v>
      </c>
      <c r="E106" s="43">
        <f>Source!BZ768</f>
        <v>74</v>
      </c>
      <c r="F106" s="43"/>
      <c r="G106" s="43">
        <f>Source!AT768</f>
        <v>74</v>
      </c>
      <c r="H106" s="45"/>
      <c r="I106" s="44"/>
      <c r="J106" s="45"/>
      <c r="K106" s="44"/>
      <c r="L106" s="45">
        <f>SUM(AZ99:AZ108)</f>
        <v>1027.23</v>
      </c>
    </row>
    <row r="107" spans="1:82" ht="14.25" x14ac:dyDescent="0.2">
      <c r="A107" s="50"/>
      <c r="B107" s="50" t="s">
        <v>644</v>
      </c>
      <c r="C107" s="50" t="s">
        <v>1646</v>
      </c>
      <c r="D107" s="51" t="s">
        <v>60</v>
      </c>
      <c r="E107" s="52">
        <f>Source!CA768</f>
        <v>36</v>
      </c>
      <c r="F107" s="52"/>
      <c r="G107" s="52">
        <f>Source!AU768</f>
        <v>36</v>
      </c>
      <c r="H107" s="53"/>
      <c r="I107" s="54"/>
      <c r="J107" s="53"/>
      <c r="K107" s="54"/>
      <c r="L107" s="53">
        <f>SUM(BA99:BA108)</f>
        <v>499.73</v>
      </c>
    </row>
    <row r="108" spans="1:82" ht="15" x14ac:dyDescent="0.2">
      <c r="C108" s="268" t="s">
        <v>1557</v>
      </c>
      <c r="D108" s="268"/>
      <c r="E108" s="268"/>
      <c r="F108" s="268"/>
      <c r="G108" s="268"/>
      <c r="H108" s="268"/>
      <c r="I108" s="269">
        <f>IF(E99&lt;&gt;0,K108/E99, 0)</f>
        <v>36438.879999999997</v>
      </c>
      <c r="J108" s="269"/>
      <c r="K108" s="269">
        <f>L101+L106+L107</f>
        <v>2915.11</v>
      </c>
      <c r="L108" s="269"/>
      <c r="AD108">
        <f>ROUND((Source!AT768/100)*((ROUND(SUMIF(SmtRes!AQ514:'SmtRes'!AQ515,"=1",SmtRes!AD514:'SmtRes'!AD515)*Source!I768, 2)+ROUND(SUMIF(SmtRes!AQ514:'SmtRes'!AQ515,"=1",SmtRes!AC514:'SmtRes'!AC515)*Source!I768, 2))), 2)</f>
        <v>135.49</v>
      </c>
      <c r="AE108">
        <f>ROUND((Source!AU768/100)*((ROUND(SUMIF(SmtRes!AQ514:'SmtRes'!AQ515,"=1",SmtRes!AD514:'SmtRes'!AD515)*Source!I768, 2)+ROUND(SUMIF(SmtRes!AQ514:'SmtRes'!AQ515,"=1",SmtRes!AC514:'SmtRes'!AC515)*Source!I768, 2))), 2)</f>
        <v>65.92</v>
      </c>
      <c r="AN108" s="55">
        <f>L101+L106+L107</f>
        <v>2915.11</v>
      </c>
      <c r="AO108">
        <f>0</f>
        <v>0</v>
      </c>
      <c r="AQ108" t="s">
        <v>1558</v>
      </c>
      <c r="AR108" s="55">
        <f>L101</f>
        <v>1388.15</v>
      </c>
      <c r="AT108">
        <f>0</f>
        <v>0</v>
      </c>
      <c r="AV108" t="s">
        <v>1558</v>
      </c>
      <c r="AW108">
        <f>0</f>
        <v>0</v>
      </c>
      <c r="AZ108">
        <f>Source!X768</f>
        <v>1027.23</v>
      </c>
      <c r="BA108">
        <f>Source!Y768</f>
        <v>499.73</v>
      </c>
      <c r="BT108" s="55">
        <f>K108</f>
        <v>2915.11</v>
      </c>
      <c r="BW108">
        <f>ROUND(K108*80/100, 2)</f>
        <v>2332.09</v>
      </c>
      <c r="BX108" s="55">
        <f>K108-BW108</f>
        <v>583.02</v>
      </c>
      <c r="CB108">
        <f>Source!BM768</f>
        <v>200001</v>
      </c>
      <c r="CC108" t="str">
        <f>Source!E768</f>
        <v>9</v>
      </c>
      <c r="CD108">
        <v>4</v>
      </c>
    </row>
    <row r="109" spans="1:82" ht="92.25" x14ac:dyDescent="0.2">
      <c r="A109" s="39" t="s">
        <v>78</v>
      </c>
      <c r="B109" s="41" t="s">
        <v>1664</v>
      </c>
      <c r="C109" s="41" t="s">
        <v>1665</v>
      </c>
      <c r="D109" s="42" t="str">
        <f>Source!H769</f>
        <v>измерение</v>
      </c>
      <c r="E109" s="43">
        <f>Source!K769</f>
        <v>1</v>
      </c>
      <c r="F109" s="43"/>
      <c r="G109" s="43">
        <f>Source!I769</f>
        <v>1</v>
      </c>
      <c r="H109" s="45"/>
      <c r="I109" s="44"/>
      <c r="J109" s="45"/>
      <c r="K109" s="44"/>
      <c r="L109" s="45"/>
    </row>
    <row r="110" spans="1:82" ht="15" x14ac:dyDescent="0.2">
      <c r="A110" s="40"/>
      <c r="B110" s="43">
        <v>1</v>
      </c>
      <c r="C110" s="40" t="s">
        <v>1548</v>
      </c>
      <c r="D110" s="42" t="s">
        <v>826</v>
      </c>
      <c r="E110" s="48"/>
      <c r="F110" s="43"/>
      <c r="G110" s="43">
        <f>Source!U769</f>
        <v>1.8954</v>
      </c>
      <c r="H110" s="43"/>
      <c r="I110" s="43"/>
      <c r="J110" s="43"/>
      <c r="K110" s="43"/>
      <c r="L110" s="49">
        <f>SUM(L111:L112)-SUMIF(CE111:CE112, 1, L111:L112)</f>
        <v>2168.9899999999998</v>
      </c>
    </row>
    <row r="111" spans="1:82" ht="14.25" x14ac:dyDescent="0.2">
      <c r="A111" s="41"/>
      <c r="B111" s="41" t="s">
        <v>1111</v>
      </c>
      <c r="C111" s="41" t="s">
        <v>1112</v>
      </c>
      <c r="D111" s="42" t="s">
        <v>896</v>
      </c>
      <c r="E111" s="43">
        <v>0.81</v>
      </c>
      <c r="F111" s="43">
        <f>ROUND(1.17,7)</f>
        <v>1.17</v>
      </c>
      <c r="G111" s="43">
        <f>SmtRes!CX516</f>
        <v>0.94769999999999999</v>
      </c>
      <c r="H111" s="45"/>
      <c r="I111" s="44"/>
      <c r="J111" s="45">
        <f>SmtRes!CZ516</f>
        <v>1157.2</v>
      </c>
      <c r="K111" s="44"/>
      <c r="L111" s="45">
        <f>SmtRes!DI516</f>
        <v>1096.68</v>
      </c>
    </row>
    <row r="112" spans="1:82" ht="14.25" x14ac:dyDescent="0.2">
      <c r="A112" s="41"/>
      <c r="B112" s="41" t="s">
        <v>1113</v>
      </c>
      <c r="C112" s="50" t="s">
        <v>1114</v>
      </c>
      <c r="D112" s="51" t="s">
        <v>896</v>
      </c>
      <c r="E112" s="52">
        <v>0.81</v>
      </c>
      <c r="F112" s="52">
        <f>ROUND(1.17,7)</f>
        <v>1.17</v>
      </c>
      <c r="G112" s="52">
        <f>SmtRes!CX517</f>
        <v>0.94769999999999999</v>
      </c>
      <c r="H112" s="53"/>
      <c r="I112" s="54"/>
      <c r="J112" s="53">
        <f>SmtRes!CZ517</f>
        <v>1131.49</v>
      </c>
      <c r="K112" s="54"/>
      <c r="L112" s="53">
        <f>SmtRes!DI517</f>
        <v>1072.31</v>
      </c>
    </row>
    <row r="113" spans="1:82" ht="15" x14ac:dyDescent="0.2">
      <c r="A113" s="41"/>
      <c r="B113" s="41"/>
      <c r="C113" s="57" t="s">
        <v>1553</v>
      </c>
      <c r="D113" s="42"/>
      <c r="E113" s="43"/>
      <c r="F113" s="43"/>
      <c r="G113" s="43"/>
      <c r="H113" s="45"/>
      <c r="I113" s="44"/>
      <c r="J113" s="45"/>
      <c r="K113" s="44"/>
      <c r="L113" s="45">
        <f>L110</f>
        <v>2168.9899999999998</v>
      </c>
    </row>
    <row r="114" spans="1:82" ht="14.25" x14ac:dyDescent="0.2">
      <c r="A114" s="41"/>
      <c r="B114" s="41"/>
      <c r="C114" s="41" t="s">
        <v>1554</v>
      </c>
      <c r="D114" s="42"/>
      <c r="E114" s="43"/>
      <c r="F114" s="43"/>
      <c r="G114" s="43"/>
      <c r="H114" s="45"/>
      <c r="I114" s="44"/>
      <c r="J114" s="45"/>
      <c r="K114" s="44"/>
      <c r="L114" s="45">
        <f>SUM(AR109:AR117)+SUM(AS109:AS117)+SUM(AT109:AT117)+SUM(AU109:AU117)+SUM(AV109:AV117)</f>
        <v>2168.9899999999998</v>
      </c>
    </row>
    <row r="115" spans="1:82" ht="14.25" x14ac:dyDescent="0.2">
      <c r="A115" s="41"/>
      <c r="B115" s="41" t="s">
        <v>643</v>
      </c>
      <c r="C115" s="41" t="s">
        <v>1645</v>
      </c>
      <c r="D115" s="42" t="s">
        <v>60</v>
      </c>
      <c r="E115" s="43">
        <f>Source!BZ769</f>
        <v>74</v>
      </c>
      <c r="F115" s="43"/>
      <c r="G115" s="43">
        <f>Source!AT769</f>
        <v>74</v>
      </c>
      <c r="H115" s="45"/>
      <c r="I115" s="44"/>
      <c r="J115" s="45"/>
      <c r="K115" s="44"/>
      <c r="L115" s="45">
        <f>SUM(AZ109:AZ117)</f>
        <v>1605.05</v>
      </c>
    </row>
    <row r="116" spans="1:82" ht="14.25" x14ac:dyDescent="0.2">
      <c r="A116" s="50"/>
      <c r="B116" s="50" t="s">
        <v>644</v>
      </c>
      <c r="C116" s="50" t="s">
        <v>1646</v>
      </c>
      <c r="D116" s="51" t="s">
        <v>60</v>
      </c>
      <c r="E116" s="52">
        <f>Source!CA769</f>
        <v>36</v>
      </c>
      <c r="F116" s="52"/>
      <c r="G116" s="52">
        <f>Source!AU769</f>
        <v>36</v>
      </c>
      <c r="H116" s="53"/>
      <c r="I116" s="54"/>
      <c r="J116" s="53"/>
      <c r="K116" s="54"/>
      <c r="L116" s="53">
        <f>SUM(BA109:BA117)</f>
        <v>780.84</v>
      </c>
    </row>
    <row r="117" spans="1:82" ht="15" x14ac:dyDescent="0.2">
      <c r="C117" s="268" t="s">
        <v>1557</v>
      </c>
      <c r="D117" s="268"/>
      <c r="E117" s="268"/>
      <c r="F117" s="268"/>
      <c r="G117" s="268"/>
      <c r="H117" s="268"/>
      <c r="I117" s="269">
        <f>IF(E109&lt;&gt;0,K117/E109, 0)</f>
        <v>4554.88</v>
      </c>
      <c r="J117" s="269"/>
      <c r="K117" s="269">
        <f>L110+L115+L116</f>
        <v>4554.88</v>
      </c>
      <c r="L117" s="269"/>
      <c r="AD117">
        <f>ROUND((Source!AT769/100)*((ROUND(SUMIF(SmtRes!AQ516:'SmtRes'!AQ517,"=1",SmtRes!AD516:'SmtRes'!AD517)*Source!I769, 2)+ROUND(SUMIF(SmtRes!AQ516:'SmtRes'!AQ517,"=1",SmtRes!AC516:'SmtRes'!AC517)*Source!I769, 2))), 2)</f>
        <v>1693.63</v>
      </c>
      <c r="AE117">
        <f>ROUND((Source!AU769/100)*((ROUND(SUMIF(SmtRes!AQ516:'SmtRes'!AQ517,"=1",SmtRes!AD516:'SmtRes'!AD517)*Source!I769, 2)+ROUND(SUMIF(SmtRes!AQ516:'SmtRes'!AQ517,"=1",SmtRes!AC516:'SmtRes'!AC517)*Source!I769, 2))), 2)</f>
        <v>823.93</v>
      </c>
      <c r="AN117" s="55">
        <f>L110+L115+L116</f>
        <v>4554.88</v>
      </c>
      <c r="AO117">
        <f>0</f>
        <v>0</v>
      </c>
      <c r="AQ117" t="s">
        <v>1558</v>
      </c>
      <c r="AR117" s="55">
        <f>L110</f>
        <v>2168.9899999999998</v>
      </c>
      <c r="AT117">
        <f>0</f>
        <v>0</v>
      </c>
      <c r="AV117" t="s">
        <v>1558</v>
      </c>
      <c r="AW117">
        <f>0</f>
        <v>0</v>
      </c>
      <c r="AZ117">
        <f>Source!X769</f>
        <v>1605.05</v>
      </c>
      <c r="BA117">
        <f>Source!Y769</f>
        <v>780.84</v>
      </c>
      <c r="BT117" s="55">
        <f>K117</f>
        <v>4554.88</v>
      </c>
      <c r="BW117">
        <f>ROUND(K117*80/100, 2)</f>
        <v>3643.9</v>
      </c>
      <c r="BX117" s="55">
        <f>K117-BW117</f>
        <v>910.98</v>
      </c>
      <c r="CB117">
        <f>Source!BM769</f>
        <v>200001</v>
      </c>
      <c r="CC117" t="str">
        <f>Source!E769</f>
        <v>10</v>
      </c>
      <c r="CD117">
        <v>4</v>
      </c>
    </row>
    <row r="118" spans="1:82" ht="92.25" x14ac:dyDescent="0.2">
      <c r="A118" s="39" t="s">
        <v>85</v>
      </c>
      <c r="B118" s="41" t="s">
        <v>1666</v>
      </c>
      <c r="C118" s="41" t="s">
        <v>1667</v>
      </c>
      <c r="D118" s="42" t="str">
        <f>Source!H770</f>
        <v>измерение</v>
      </c>
      <c r="E118" s="43">
        <f>Source!K770</f>
        <v>1</v>
      </c>
      <c r="F118" s="43"/>
      <c r="G118" s="43">
        <f>Source!I770</f>
        <v>1</v>
      </c>
      <c r="H118" s="45"/>
      <c r="I118" s="44"/>
      <c r="J118" s="45"/>
      <c r="K118" s="44"/>
      <c r="L118" s="45"/>
    </row>
    <row r="119" spans="1:82" ht="15" x14ac:dyDescent="0.2">
      <c r="A119" s="40"/>
      <c r="B119" s="43">
        <v>1</v>
      </c>
      <c r="C119" s="40" t="s">
        <v>1548</v>
      </c>
      <c r="D119" s="42" t="s">
        <v>826</v>
      </c>
      <c r="E119" s="48"/>
      <c r="F119" s="43"/>
      <c r="G119" s="43">
        <f>Source!U770</f>
        <v>3.7907999999999999</v>
      </c>
      <c r="H119" s="43"/>
      <c r="I119" s="43"/>
      <c r="J119" s="43"/>
      <c r="K119" s="43"/>
      <c r="L119" s="49">
        <f>SUM(L120:L121)-SUMIF(CE120:CE121, 1, L120:L121)</f>
        <v>4337.99</v>
      </c>
    </row>
    <row r="120" spans="1:82" ht="14.25" x14ac:dyDescent="0.2">
      <c r="A120" s="41"/>
      <c r="B120" s="41" t="s">
        <v>1111</v>
      </c>
      <c r="C120" s="41" t="s">
        <v>1112</v>
      </c>
      <c r="D120" s="42" t="s">
        <v>896</v>
      </c>
      <c r="E120" s="43">
        <v>1.62</v>
      </c>
      <c r="F120" s="43">
        <f>ROUND(1.17,7)</f>
        <v>1.17</v>
      </c>
      <c r="G120" s="43">
        <f>SmtRes!CX518</f>
        <v>1.8954</v>
      </c>
      <c r="H120" s="45"/>
      <c r="I120" s="44"/>
      <c r="J120" s="45">
        <f>SmtRes!CZ518</f>
        <v>1157.2</v>
      </c>
      <c r="K120" s="44"/>
      <c r="L120" s="45">
        <f>SmtRes!DI518</f>
        <v>2193.36</v>
      </c>
    </row>
    <row r="121" spans="1:82" ht="14.25" x14ac:dyDescent="0.2">
      <c r="A121" s="41"/>
      <c r="B121" s="41" t="s">
        <v>1113</v>
      </c>
      <c r="C121" s="50" t="s">
        <v>1114</v>
      </c>
      <c r="D121" s="51" t="s">
        <v>896</v>
      </c>
      <c r="E121" s="52">
        <v>1.62</v>
      </c>
      <c r="F121" s="52">
        <f>ROUND(1.17,7)</f>
        <v>1.17</v>
      </c>
      <c r="G121" s="52">
        <f>SmtRes!CX519</f>
        <v>1.8954</v>
      </c>
      <c r="H121" s="53"/>
      <c r="I121" s="54"/>
      <c r="J121" s="53">
        <f>SmtRes!CZ519</f>
        <v>1131.49</v>
      </c>
      <c r="K121" s="54"/>
      <c r="L121" s="53">
        <f>SmtRes!DI519</f>
        <v>2144.63</v>
      </c>
    </row>
    <row r="122" spans="1:82" ht="15" x14ac:dyDescent="0.2">
      <c r="A122" s="41"/>
      <c r="B122" s="41"/>
      <c r="C122" s="57" t="s">
        <v>1553</v>
      </c>
      <c r="D122" s="42"/>
      <c r="E122" s="43"/>
      <c r="F122" s="43"/>
      <c r="G122" s="43"/>
      <c r="H122" s="45"/>
      <c r="I122" s="44"/>
      <c r="J122" s="45"/>
      <c r="K122" s="44"/>
      <c r="L122" s="45">
        <f>L119</f>
        <v>4337.99</v>
      </c>
    </row>
    <row r="123" spans="1:82" ht="14.25" x14ac:dyDescent="0.2">
      <c r="A123" s="41"/>
      <c r="B123" s="41"/>
      <c r="C123" s="41" t="s">
        <v>1554</v>
      </c>
      <c r="D123" s="42"/>
      <c r="E123" s="43"/>
      <c r="F123" s="43"/>
      <c r="G123" s="43"/>
      <c r="H123" s="45"/>
      <c r="I123" s="44"/>
      <c r="J123" s="45"/>
      <c r="K123" s="44"/>
      <c r="L123" s="45">
        <f>SUM(AR118:AR126)+SUM(AS118:AS126)+SUM(AT118:AT126)+SUM(AU118:AU126)+SUM(AV118:AV126)</f>
        <v>4337.99</v>
      </c>
    </row>
    <row r="124" spans="1:82" ht="14.25" x14ac:dyDescent="0.2">
      <c r="A124" s="41"/>
      <c r="B124" s="41" t="s">
        <v>643</v>
      </c>
      <c r="C124" s="41" t="s">
        <v>1645</v>
      </c>
      <c r="D124" s="42" t="s">
        <v>60</v>
      </c>
      <c r="E124" s="43">
        <f>Source!BZ770</f>
        <v>74</v>
      </c>
      <c r="F124" s="43"/>
      <c r="G124" s="43">
        <f>Source!AT770</f>
        <v>74</v>
      </c>
      <c r="H124" s="45"/>
      <c r="I124" s="44"/>
      <c r="J124" s="45"/>
      <c r="K124" s="44"/>
      <c r="L124" s="45">
        <f>SUM(AZ118:AZ126)</f>
        <v>3210.11</v>
      </c>
    </row>
    <row r="125" spans="1:82" ht="14.25" x14ac:dyDescent="0.2">
      <c r="A125" s="50"/>
      <c r="B125" s="50" t="s">
        <v>644</v>
      </c>
      <c r="C125" s="50" t="s">
        <v>1646</v>
      </c>
      <c r="D125" s="51" t="s">
        <v>60</v>
      </c>
      <c r="E125" s="52">
        <f>Source!CA770</f>
        <v>36</v>
      </c>
      <c r="F125" s="52"/>
      <c r="G125" s="52">
        <f>Source!AU770</f>
        <v>36</v>
      </c>
      <c r="H125" s="53"/>
      <c r="I125" s="54"/>
      <c r="J125" s="53"/>
      <c r="K125" s="54"/>
      <c r="L125" s="53">
        <f>SUM(BA118:BA126)</f>
        <v>1561.68</v>
      </c>
    </row>
    <row r="126" spans="1:82" ht="15" x14ac:dyDescent="0.2">
      <c r="C126" s="268" t="s">
        <v>1557</v>
      </c>
      <c r="D126" s="268"/>
      <c r="E126" s="268"/>
      <c r="F126" s="268"/>
      <c r="G126" s="268"/>
      <c r="H126" s="268"/>
      <c r="I126" s="269">
        <f>IF(E118&lt;&gt;0,K126/E118, 0)</f>
        <v>9109.7800000000007</v>
      </c>
      <c r="J126" s="269"/>
      <c r="K126" s="269">
        <f>L119+L124+L125</f>
        <v>9109.7800000000007</v>
      </c>
      <c r="L126" s="269"/>
      <c r="AD126">
        <f>ROUND((Source!AT770/100)*((ROUND(SUMIF(SmtRes!AQ518:'SmtRes'!AQ519,"=1",SmtRes!AD518:'SmtRes'!AD519)*Source!I770, 2)+ROUND(SUMIF(SmtRes!AQ518:'SmtRes'!AQ519,"=1",SmtRes!AC518:'SmtRes'!AC519)*Source!I770, 2))), 2)</f>
        <v>1693.63</v>
      </c>
      <c r="AE126">
        <f>ROUND((Source!AU770/100)*((ROUND(SUMIF(SmtRes!AQ518:'SmtRes'!AQ519,"=1",SmtRes!AD518:'SmtRes'!AD519)*Source!I770, 2)+ROUND(SUMIF(SmtRes!AQ518:'SmtRes'!AQ519,"=1",SmtRes!AC518:'SmtRes'!AC519)*Source!I770, 2))), 2)</f>
        <v>823.93</v>
      </c>
      <c r="AN126" s="55">
        <f>L119+L124+L125</f>
        <v>9109.7800000000007</v>
      </c>
      <c r="AO126">
        <f>0</f>
        <v>0</v>
      </c>
      <c r="AQ126" t="s">
        <v>1558</v>
      </c>
      <c r="AR126" s="55">
        <f>L119</f>
        <v>4337.99</v>
      </c>
      <c r="AT126">
        <f>0</f>
        <v>0</v>
      </c>
      <c r="AV126" t="s">
        <v>1558</v>
      </c>
      <c r="AW126">
        <f>0</f>
        <v>0</v>
      </c>
      <c r="AZ126">
        <f>Source!X770</f>
        <v>3210.11</v>
      </c>
      <c r="BA126">
        <f>Source!Y770</f>
        <v>1561.68</v>
      </c>
      <c r="BT126" s="55">
        <f>K126</f>
        <v>9109.7800000000007</v>
      </c>
      <c r="BW126">
        <f>ROUND(K126*80/100, 2)</f>
        <v>7287.82</v>
      </c>
      <c r="BX126" s="55">
        <f>K126-BW126</f>
        <v>1821.96</v>
      </c>
      <c r="CB126">
        <f>Source!BM770</f>
        <v>200001</v>
      </c>
      <c r="CC126" t="str">
        <f>Source!E770</f>
        <v>11</v>
      </c>
      <c r="CD126">
        <v>4</v>
      </c>
    </row>
    <row r="127" spans="1:82" ht="106.5" x14ac:dyDescent="0.2">
      <c r="A127" s="39" t="s">
        <v>88</v>
      </c>
      <c r="B127" s="41" t="s">
        <v>1668</v>
      </c>
      <c r="C127" s="41" t="s">
        <v>1669</v>
      </c>
      <c r="D127" s="42" t="str">
        <f>Source!H771</f>
        <v>измерение</v>
      </c>
      <c r="E127" s="43">
        <f>Source!K771</f>
        <v>3</v>
      </c>
      <c r="F127" s="43"/>
      <c r="G127" s="43">
        <f>Source!I771</f>
        <v>3</v>
      </c>
      <c r="H127" s="45"/>
      <c r="I127" s="44"/>
      <c r="J127" s="45"/>
      <c r="K127" s="44"/>
      <c r="L127" s="45"/>
    </row>
    <row r="128" spans="1:82" ht="15" x14ac:dyDescent="0.2">
      <c r="A128" s="40"/>
      <c r="B128" s="43">
        <v>1</v>
      </c>
      <c r="C128" s="40" t="s">
        <v>1548</v>
      </c>
      <c r="D128" s="42" t="s">
        <v>826</v>
      </c>
      <c r="E128" s="48"/>
      <c r="F128" s="43"/>
      <c r="G128" s="43">
        <f>Source!U771</f>
        <v>0.28079999999999999</v>
      </c>
      <c r="H128" s="43"/>
      <c r="I128" s="43"/>
      <c r="J128" s="43"/>
      <c r="K128" s="43"/>
      <c r="L128" s="49">
        <f>SUM(L129:L130)-SUMIF(CE129:CE130, 1, L129:L130)</f>
        <v>321.33</v>
      </c>
    </row>
    <row r="129" spans="1:82" ht="14.25" x14ac:dyDescent="0.2">
      <c r="A129" s="41"/>
      <c r="B129" s="41" t="s">
        <v>1111</v>
      </c>
      <c r="C129" s="41" t="s">
        <v>1112</v>
      </c>
      <c r="D129" s="42" t="s">
        <v>896</v>
      </c>
      <c r="E129" s="43">
        <v>0.04</v>
      </c>
      <c r="F129" s="43">
        <f>ROUND(1.17,7)</f>
        <v>1.17</v>
      </c>
      <c r="G129" s="43">
        <f>SmtRes!CX520</f>
        <v>0.1404</v>
      </c>
      <c r="H129" s="45"/>
      <c r="I129" s="44"/>
      <c r="J129" s="45">
        <f>SmtRes!CZ520</f>
        <v>1157.2</v>
      </c>
      <c r="K129" s="44"/>
      <c r="L129" s="45">
        <f>SmtRes!DI520</f>
        <v>162.47</v>
      </c>
    </row>
    <row r="130" spans="1:82" ht="14.25" x14ac:dyDescent="0.2">
      <c r="A130" s="41"/>
      <c r="B130" s="41" t="s">
        <v>1113</v>
      </c>
      <c r="C130" s="50" t="s">
        <v>1114</v>
      </c>
      <c r="D130" s="51" t="s">
        <v>896</v>
      </c>
      <c r="E130" s="52">
        <v>0.04</v>
      </c>
      <c r="F130" s="52">
        <f>ROUND(1.17,7)</f>
        <v>1.17</v>
      </c>
      <c r="G130" s="52">
        <f>SmtRes!CX521</f>
        <v>0.1404</v>
      </c>
      <c r="H130" s="53"/>
      <c r="I130" s="54"/>
      <c r="J130" s="53">
        <f>SmtRes!CZ521</f>
        <v>1131.49</v>
      </c>
      <c r="K130" s="54"/>
      <c r="L130" s="53">
        <f>SmtRes!DI521</f>
        <v>158.86000000000001</v>
      </c>
    </row>
    <row r="131" spans="1:82" ht="15" x14ac:dyDescent="0.2">
      <c r="A131" s="41"/>
      <c r="B131" s="41"/>
      <c r="C131" s="57" t="s">
        <v>1553</v>
      </c>
      <c r="D131" s="42"/>
      <c r="E131" s="43"/>
      <c r="F131" s="43"/>
      <c r="G131" s="43"/>
      <c r="H131" s="45"/>
      <c r="I131" s="44"/>
      <c r="J131" s="45"/>
      <c r="K131" s="44"/>
      <c r="L131" s="45">
        <f>L128</f>
        <v>321.33</v>
      </c>
    </row>
    <row r="132" spans="1:82" ht="14.25" x14ac:dyDescent="0.2">
      <c r="A132" s="41"/>
      <c r="B132" s="41"/>
      <c r="C132" s="41" t="s">
        <v>1554</v>
      </c>
      <c r="D132" s="42"/>
      <c r="E132" s="43"/>
      <c r="F132" s="43"/>
      <c r="G132" s="43"/>
      <c r="H132" s="45"/>
      <c r="I132" s="44"/>
      <c r="J132" s="45"/>
      <c r="K132" s="44"/>
      <c r="L132" s="45">
        <f>SUM(AR127:AR135)+SUM(AS127:AS135)+SUM(AT127:AT135)+SUM(AU127:AU135)+SUM(AV127:AV135)</f>
        <v>321.33</v>
      </c>
    </row>
    <row r="133" spans="1:82" ht="14.25" x14ac:dyDescent="0.2">
      <c r="A133" s="41"/>
      <c r="B133" s="41" t="s">
        <v>643</v>
      </c>
      <c r="C133" s="41" t="s">
        <v>1645</v>
      </c>
      <c r="D133" s="42" t="s">
        <v>60</v>
      </c>
      <c r="E133" s="43">
        <f>Source!BZ771</f>
        <v>74</v>
      </c>
      <c r="F133" s="43"/>
      <c r="G133" s="43">
        <f>Source!AT771</f>
        <v>74</v>
      </c>
      <c r="H133" s="45"/>
      <c r="I133" s="44"/>
      <c r="J133" s="45"/>
      <c r="K133" s="44"/>
      <c r="L133" s="45">
        <f>SUM(AZ127:AZ135)</f>
        <v>237.78</v>
      </c>
    </row>
    <row r="134" spans="1:82" ht="14.25" x14ac:dyDescent="0.2">
      <c r="A134" s="50"/>
      <c r="B134" s="50" t="s">
        <v>644</v>
      </c>
      <c r="C134" s="50" t="s">
        <v>1646</v>
      </c>
      <c r="D134" s="51" t="s">
        <v>60</v>
      </c>
      <c r="E134" s="52">
        <f>Source!CA771</f>
        <v>36</v>
      </c>
      <c r="F134" s="52"/>
      <c r="G134" s="52">
        <f>Source!AU771</f>
        <v>36</v>
      </c>
      <c r="H134" s="53"/>
      <c r="I134" s="54"/>
      <c r="J134" s="53"/>
      <c r="K134" s="54"/>
      <c r="L134" s="53">
        <f>SUM(BA127:BA135)</f>
        <v>115.68</v>
      </c>
    </row>
    <row r="135" spans="1:82" ht="15" x14ac:dyDescent="0.2">
      <c r="C135" s="268" t="s">
        <v>1557</v>
      </c>
      <c r="D135" s="268"/>
      <c r="E135" s="268"/>
      <c r="F135" s="268"/>
      <c r="G135" s="268"/>
      <c r="H135" s="268"/>
      <c r="I135" s="269">
        <f>IF(E127&lt;&gt;0,K135/E127, 0)</f>
        <v>224.93</v>
      </c>
      <c r="J135" s="269"/>
      <c r="K135" s="269">
        <f>L128+L133+L134</f>
        <v>674.79</v>
      </c>
      <c r="L135" s="269"/>
      <c r="AD135">
        <f>ROUND((Source!AT771/100)*((ROUND(SUMIF(SmtRes!AQ520:'SmtRes'!AQ521,"=1",SmtRes!AD520:'SmtRes'!AD521)*Source!I771, 2)+ROUND(SUMIF(SmtRes!AQ520:'SmtRes'!AQ521,"=1",SmtRes!AC520:'SmtRes'!AC521)*Source!I771, 2))), 2)</f>
        <v>5080.8900000000003</v>
      </c>
      <c r="AE135">
        <f>ROUND((Source!AU771/100)*((ROUND(SUMIF(SmtRes!AQ520:'SmtRes'!AQ521,"=1",SmtRes!AD520:'SmtRes'!AD521)*Source!I771, 2)+ROUND(SUMIF(SmtRes!AQ520:'SmtRes'!AQ521,"=1",SmtRes!AC520:'SmtRes'!AC521)*Source!I771, 2))), 2)</f>
        <v>2471.79</v>
      </c>
      <c r="AN135" s="55">
        <f>L128+L133+L134</f>
        <v>674.79</v>
      </c>
      <c r="AO135">
        <f>0</f>
        <v>0</v>
      </c>
      <c r="AQ135" t="s">
        <v>1558</v>
      </c>
      <c r="AR135" s="55">
        <f>L128</f>
        <v>321.33</v>
      </c>
      <c r="AT135">
        <f>0</f>
        <v>0</v>
      </c>
      <c r="AV135" t="s">
        <v>1558</v>
      </c>
      <c r="AW135">
        <f>0</f>
        <v>0</v>
      </c>
      <c r="AZ135">
        <f>Source!X771</f>
        <v>237.78</v>
      </c>
      <c r="BA135">
        <f>Source!Y771</f>
        <v>115.68</v>
      </c>
      <c r="BT135" s="55">
        <f>K135</f>
        <v>674.79</v>
      </c>
      <c r="BW135">
        <f>ROUND(K135*80/100, 2)</f>
        <v>539.83000000000004</v>
      </c>
      <c r="BX135" s="55">
        <f>K135-BW135</f>
        <v>134.96</v>
      </c>
      <c r="CB135">
        <f>Source!BM771</f>
        <v>200001</v>
      </c>
      <c r="CC135" t="str">
        <f>Source!E771</f>
        <v>12</v>
      </c>
      <c r="CD135">
        <v>4</v>
      </c>
    </row>
    <row r="136" spans="1:82" ht="177.75" x14ac:dyDescent="0.2">
      <c r="A136" s="39" t="s">
        <v>108</v>
      </c>
      <c r="B136" s="41" t="s">
        <v>1670</v>
      </c>
      <c r="C136" s="41" t="s">
        <v>1671</v>
      </c>
      <c r="D136" s="42" t="str">
        <f>Source!H776</f>
        <v>ШТ</v>
      </c>
      <c r="E136" s="43">
        <f>Source!K776</f>
        <v>5</v>
      </c>
      <c r="F136" s="43"/>
      <c r="G136" s="43">
        <f>Source!I776</f>
        <v>5</v>
      </c>
      <c r="H136" s="45"/>
      <c r="I136" s="44"/>
      <c r="J136" s="45"/>
      <c r="K136" s="44"/>
      <c r="L136" s="45"/>
    </row>
    <row r="137" spans="1:82" ht="15" x14ac:dyDescent="0.2">
      <c r="A137" s="40"/>
      <c r="B137" s="43">
        <v>1</v>
      </c>
      <c r="C137" s="40" t="s">
        <v>1548</v>
      </c>
      <c r="D137" s="42" t="s">
        <v>826</v>
      </c>
      <c r="E137" s="48"/>
      <c r="F137" s="43"/>
      <c r="G137" s="43">
        <f>Source!U776</f>
        <v>1.8720000000000001</v>
      </c>
      <c r="H137" s="43"/>
      <c r="I137" s="43"/>
      <c r="J137" s="43"/>
      <c r="K137" s="43"/>
      <c r="L137" s="49">
        <f>SUM(L138:L139)-SUMIF(CE138:CE139, 1, L138:L139)</f>
        <v>2142.21</v>
      </c>
    </row>
    <row r="138" spans="1:82" ht="14.25" x14ac:dyDescent="0.2">
      <c r="A138" s="41"/>
      <c r="B138" s="41" t="s">
        <v>1111</v>
      </c>
      <c r="C138" s="41" t="s">
        <v>1112</v>
      </c>
      <c r="D138" s="42" t="s">
        <v>896</v>
      </c>
      <c r="E138" s="43">
        <v>0.16</v>
      </c>
      <c r="F138" s="43">
        <f>ROUND(1.17,7)</f>
        <v>1.17</v>
      </c>
      <c r="G138" s="43">
        <f>SmtRes!CX531</f>
        <v>0.93600000000000005</v>
      </c>
      <c r="H138" s="45"/>
      <c r="I138" s="44"/>
      <c r="J138" s="45">
        <f>SmtRes!CZ531</f>
        <v>1157.2</v>
      </c>
      <c r="K138" s="44"/>
      <c r="L138" s="45">
        <f>SmtRes!DI531</f>
        <v>1083.1400000000001</v>
      </c>
    </row>
    <row r="139" spans="1:82" ht="14.25" x14ac:dyDescent="0.2">
      <c r="A139" s="41"/>
      <c r="B139" s="41" t="s">
        <v>1113</v>
      </c>
      <c r="C139" s="50" t="s">
        <v>1114</v>
      </c>
      <c r="D139" s="51" t="s">
        <v>896</v>
      </c>
      <c r="E139" s="52">
        <v>0.16</v>
      </c>
      <c r="F139" s="52">
        <f>ROUND(1.17,7)</f>
        <v>1.17</v>
      </c>
      <c r="G139" s="52">
        <f>SmtRes!CX532</f>
        <v>0.93600000000000005</v>
      </c>
      <c r="H139" s="53"/>
      <c r="I139" s="54"/>
      <c r="J139" s="53">
        <f>SmtRes!CZ532</f>
        <v>1131.49</v>
      </c>
      <c r="K139" s="54"/>
      <c r="L139" s="53">
        <f>SmtRes!DI532</f>
        <v>1059.07</v>
      </c>
    </row>
    <row r="140" spans="1:82" ht="15" x14ac:dyDescent="0.2">
      <c r="A140" s="41"/>
      <c r="B140" s="41"/>
      <c r="C140" s="57" t="s">
        <v>1553</v>
      </c>
      <c r="D140" s="42"/>
      <c r="E140" s="43"/>
      <c r="F140" s="43"/>
      <c r="G140" s="43"/>
      <c r="H140" s="45"/>
      <c r="I140" s="44"/>
      <c r="J140" s="45"/>
      <c r="K140" s="44"/>
      <c r="L140" s="45">
        <f>L137</f>
        <v>2142.21</v>
      </c>
    </row>
    <row r="141" spans="1:82" ht="14.25" x14ac:dyDescent="0.2">
      <c r="A141" s="41"/>
      <c r="B141" s="41"/>
      <c r="C141" s="41" t="s">
        <v>1554</v>
      </c>
      <c r="D141" s="42"/>
      <c r="E141" s="43"/>
      <c r="F141" s="43"/>
      <c r="G141" s="43"/>
      <c r="H141" s="45"/>
      <c r="I141" s="44"/>
      <c r="J141" s="45"/>
      <c r="K141" s="44"/>
      <c r="L141" s="45">
        <f>SUM(AR136:AR144)+SUM(AS136:AS144)+SUM(AT136:AT144)+SUM(AU136:AU144)+SUM(AV136:AV144)</f>
        <v>2142.21</v>
      </c>
    </row>
    <row r="142" spans="1:82" ht="14.25" x14ac:dyDescent="0.2">
      <c r="A142" s="41"/>
      <c r="B142" s="41" t="s">
        <v>643</v>
      </c>
      <c r="C142" s="41" t="s">
        <v>1645</v>
      </c>
      <c r="D142" s="42" t="s">
        <v>60</v>
      </c>
      <c r="E142" s="43">
        <f>Source!BZ776</f>
        <v>74</v>
      </c>
      <c r="F142" s="43"/>
      <c r="G142" s="43">
        <f>Source!AT776</f>
        <v>74</v>
      </c>
      <c r="H142" s="45"/>
      <c r="I142" s="44"/>
      <c r="J142" s="45"/>
      <c r="K142" s="44"/>
      <c r="L142" s="45">
        <f>SUM(AZ136:AZ144)</f>
        <v>1585.24</v>
      </c>
    </row>
    <row r="143" spans="1:82" ht="14.25" x14ac:dyDescent="0.2">
      <c r="A143" s="50"/>
      <c r="B143" s="50" t="s">
        <v>644</v>
      </c>
      <c r="C143" s="50" t="s">
        <v>1646</v>
      </c>
      <c r="D143" s="51" t="s">
        <v>60</v>
      </c>
      <c r="E143" s="52">
        <f>Source!CA776</f>
        <v>36</v>
      </c>
      <c r="F143" s="52"/>
      <c r="G143" s="52">
        <f>Source!AU776</f>
        <v>36</v>
      </c>
      <c r="H143" s="53"/>
      <c r="I143" s="54"/>
      <c r="J143" s="53"/>
      <c r="K143" s="54"/>
      <c r="L143" s="53">
        <f>SUM(BA136:BA144)</f>
        <v>771.2</v>
      </c>
    </row>
    <row r="144" spans="1:82" ht="15" x14ac:dyDescent="0.2">
      <c r="C144" s="268" t="s">
        <v>1557</v>
      </c>
      <c r="D144" s="268"/>
      <c r="E144" s="268"/>
      <c r="F144" s="268"/>
      <c r="G144" s="268"/>
      <c r="H144" s="268"/>
      <c r="I144" s="269">
        <f>IF(E136&lt;&gt;0,K144/E136, 0)</f>
        <v>899.73</v>
      </c>
      <c r="J144" s="269"/>
      <c r="K144" s="269">
        <f>L137+L142+L143</f>
        <v>4498.6499999999996</v>
      </c>
      <c r="L144" s="269"/>
      <c r="AD144">
        <f>ROUND((Source!AT776/100)*((ROUND(SUMIF(SmtRes!AQ531:'SmtRes'!AQ532,"=1",SmtRes!AD531:'SmtRes'!AD532)*Source!I776, 2)+ROUND(SUMIF(SmtRes!AQ531:'SmtRes'!AQ532,"=1",SmtRes!AC531:'SmtRes'!AC532)*Source!I776, 2))), 2)</f>
        <v>8468.15</v>
      </c>
      <c r="AE144">
        <f>ROUND((Source!AU776/100)*((ROUND(SUMIF(SmtRes!AQ531:'SmtRes'!AQ532,"=1",SmtRes!AD531:'SmtRes'!AD532)*Source!I776, 2)+ROUND(SUMIF(SmtRes!AQ531:'SmtRes'!AQ532,"=1",SmtRes!AC531:'SmtRes'!AC532)*Source!I776, 2))), 2)</f>
        <v>4119.6400000000003</v>
      </c>
      <c r="AN144" s="55">
        <f>L137+L142+L143</f>
        <v>4498.6499999999996</v>
      </c>
      <c r="AO144">
        <f>0</f>
        <v>0</v>
      </c>
      <c r="AQ144" t="s">
        <v>1558</v>
      </c>
      <c r="AR144" s="55">
        <f>L137</f>
        <v>2142.21</v>
      </c>
      <c r="AT144">
        <f>0</f>
        <v>0</v>
      </c>
      <c r="AV144" t="s">
        <v>1558</v>
      </c>
      <c r="AW144">
        <f>0</f>
        <v>0</v>
      </c>
      <c r="AZ144">
        <f>Source!X776</f>
        <v>1585.24</v>
      </c>
      <c r="BA144">
        <f>Source!Y776</f>
        <v>771.2</v>
      </c>
      <c r="BT144" s="55">
        <f>K144</f>
        <v>4498.6499999999996</v>
      </c>
      <c r="BW144">
        <f>ROUND(K144*80/100, 2)</f>
        <v>3598.92</v>
      </c>
      <c r="BX144" s="55">
        <f>K144-BW144</f>
        <v>899.73</v>
      </c>
      <c r="CB144">
        <f>Source!BM776</f>
        <v>200001</v>
      </c>
      <c r="CC144" t="str">
        <f>Source!E776</f>
        <v>17</v>
      </c>
      <c r="CD144">
        <v>4</v>
      </c>
    </row>
    <row r="146" spans="1:12" ht="15" x14ac:dyDescent="0.2">
      <c r="A146" s="64"/>
      <c r="B146" s="65"/>
      <c r="C146" s="259" t="s">
        <v>1577</v>
      </c>
      <c r="D146" s="259"/>
      <c r="E146" s="259"/>
      <c r="F146" s="259"/>
      <c r="G146" s="259"/>
      <c r="H146" s="259"/>
      <c r="I146" s="49"/>
      <c r="J146" s="64"/>
      <c r="K146" s="66"/>
      <c r="L146" s="49">
        <f>L148+L149+L155+L159</f>
        <v>44516.54</v>
      </c>
    </row>
    <row r="147" spans="1:12" ht="14.25" x14ac:dyDescent="0.2">
      <c r="A147" s="58"/>
      <c r="B147" s="63"/>
      <c r="C147" s="262" t="s">
        <v>1578</v>
      </c>
      <c r="D147" s="260"/>
      <c r="E147" s="260"/>
      <c r="F147" s="260"/>
      <c r="G147" s="260"/>
      <c r="H147" s="260"/>
      <c r="I147" s="45"/>
      <c r="J147" s="58"/>
      <c r="K147" s="43"/>
      <c r="L147" s="45"/>
    </row>
    <row r="148" spans="1:12" ht="14.25" x14ac:dyDescent="0.2">
      <c r="A148" s="58"/>
      <c r="B148" s="63"/>
      <c r="C148" s="260" t="s">
        <v>1579</v>
      </c>
      <c r="D148" s="260"/>
      <c r="E148" s="260"/>
      <c r="F148" s="260"/>
      <c r="G148" s="260"/>
      <c r="H148" s="260"/>
      <c r="I148" s="45"/>
      <c r="J148" s="58"/>
      <c r="K148" s="43"/>
      <c r="L148" s="45">
        <f>SUM(AR53:AR144)</f>
        <v>44516.54</v>
      </c>
    </row>
    <row r="149" spans="1:12" ht="14.25" hidden="1" x14ac:dyDescent="0.2">
      <c r="A149" s="58"/>
      <c r="B149" s="63"/>
      <c r="C149" s="260" t="s">
        <v>1580</v>
      </c>
      <c r="D149" s="260"/>
      <c r="E149" s="260"/>
      <c r="F149" s="260"/>
      <c r="G149" s="260"/>
      <c r="H149" s="260"/>
      <c r="I149" s="45"/>
      <c r="J149" s="58"/>
      <c r="K149" s="43"/>
      <c r="L149" s="45">
        <f>L151+L154+L153</f>
        <v>0</v>
      </c>
    </row>
    <row r="150" spans="1:12" ht="14.25" hidden="1" x14ac:dyDescent="0.2">
      <c r="A150" s="58"/>
      <c r="B150" s="63"/>
      <c r="C150" s="262" t="s">
        <v>1581</v>
      </c>
      <c r="D150" s="260"/>
      <c r="E150" s="260"/>
      <c r="F150" s="260"/>
      <c r="G150" s="260"/>
      <c r="H150" s="260"/>
      <c r="I150" s="45"/>
      <c r="J150" s="58"/>
      <c r="K150" s="43"/>
      <c r="L150" s="45"/>
    </row>
    <row r="151" spans="1:12" ht="14.25" hidden="1" x14ac:dyDescent="0.2">
      <c r="A151" s="58"/>
      <c r="B151" s="63"/>
      <c r="C151" s="260" t="s">
        <v>1580</v>
      </c>
      <c r="D151" s="260"/>
      <c r="E151" s="260"/>
      <c r="F151" s="260"/>
      <c r="G151" s="260"/>
      <c r="H151" s="260"/>
      <c r="I151" s="45"/>
      <c r="J151" s="58"/>
      <c r="K151" s="43"/>
      <c r="L151" s="45">
        <f>SUM(AO53:AO144)</f>
        <v>0</v>
      </c>
    </row>
    <row r="152" spans="1:12" ht="14.25" hidden="1" x14ac:dyDescent="0.2">
      <c r="A152" s="58"/>
      <c r="B152" s="63"/>
      <c r="C152" s="262" t="s">
        <v>1582</v>
      </c>
      <c r="D152" s="260"/>
      <c r="E152" s="260"/>
      <c r="F152" s="260"/>
      <c r="G152" s="260"/>
      <c r="H152" s="260"/>
      <c r="I152" s="45"/>
      <c r="J152" s="58"/>
      <c r="K152" s="43"/>
      <c r="L152" s="45"/>
    </row>
    <row r="153" spans="1:12" ht="14.25" hidden="1" x14ac:dyDescent="0.2">
      <c r="A153" s="58"/>
      <c r="B153" s="63"/>
      <c r="C153" s="260" t="s">
        <v>1601</v>
      </c>
      <c r="D153" s="260"/>
      <c r="E153" s="260"/>
      <c r="F153" s="260"/>
      <c r="G153" s="260"/>
      <c r="H153" s="260"/>
      <c r="I153" s="45"/>
      <c r="J153" s="58"/>
      <c r="K153" s="43"/>
      <c r="L153" s="45">
        <f>SUM(AT53:AT144)</f>
        <v>0</v>
      </c>
    </row>
    <row r="154" spans="1:12" ht="14.25" hidden="1" x14ac:dyDescent="0.2">
      <c r="A154" s="58"/>
      <c r="B154" s="63"/>
      <c r="C154" s="260" t="s">
        <v>1583</v>
      </c>
      <c r="D154" s="260"/>
      <c r="E154" s="260"/>
      <c r="F154" s="260"/>
      <c r="G154" s="260"/>
      <c r="H154" s="260"/>
      <c r="I154" s="45"/>
      <c r="J154" s="58"/>
      <c r="K154" s="43"/>
      <c r="L154" s="45">
        <f>SUM(AV53:AV144)</f>
        <v>0</v>
      </c>
    </row>
    <row r="155" spans="1:12" ht="14.25" hidden="1" x14ac:dyDescent="0.2">
      <c r="A155" s="58"/>
      <c r="B155" s="63"/>
      <c r="C155" s="260" t="s">
        <v>1584</v>
      </c>
      <c r="D155" s="260"/>
      <c r="E155" s="260"/>
      <c r="F155" s="260"/>
      <c r="G155" s="260"/>
      <c r="H155" s="260"/>
      <c r="I155" s="45"/>
      <c r="J155" s="58"/>
      <c r="K155" s="43"/>
      <c r="L155" s="45">
        <f>L157+L158</f>
        <v>0</v>
      </c>
    </row>
    <row r="156" spans="1:12" ht="14.25" hidden="1" x14ac:dyDescent="0.2">
      <c r="A156" s="58"/>
      <c r="B156" s="63"/>
      <c r="C156" s="262" t="s">
        <v>1581</v>
      </c>
      <c r="D156" s="260"/>
      <c r="E156" s="260"/>
      <c r="F156" s="260"/>
      <c r="G156" s="260"/>
      <c r="H156" s="260"/>
      <c r="I156" s="45"/>
      <c r="J156" s="58"/>
      <c r="K156" s="43"/>
      <c r="L156" s="45"/>
    </row>
    <row r="157" spans="1:12" ht="14.25" hidden="1" x14ac:dyDescent="0.2">
      <c r="A157" s="58"/>
      <c r="B157" s="63"/>
      <c r="C157" s="260" t="s">
        <v>1585</v>
      </c>
      <c r="D157" s="260"/>
      <c r="E157" s="260"/>
      <c r="F157" s="260"/>
      <c r="G157" s="260"/>
      <c r="H157" s="260"/>
      <c r="I157" s="45"/>
      <c r="J157" s="58"/>
      <c r="K157" s="43"/>
      <c r="L157" s="45">
        <f>SUM(AW53:AW144)-SUM(BK53:BK144)</f>
        <v>0</v>
      </c>
    </row>
    <row r="158" spans="1:12" ht="14.25" hidden="1" x14ac:dyDescent="0.2">
      <c r="A158" s="58"/>
      <c r="B158" s="63"/>
      <c r="C158" s="260" t="s">
        <v>1586</v>
      </c>
      <c r="D158" s="260"/>
      <c r="E158" s="260"/>
      <c r="F158" s="260"/>
      <c r="G158" s="260"/>
      <c r="H158" s="260"/>
      <c r="I158" s="45"/>
      <c r="J158" s="58"/>
      <c r="K158" s="43"/>
      <c r="L158" s="45">
        <f>SUM(BC53:BC144)</f>
        <v>0</v>
      </c>
    </row>
    <row r="159" spans="1:12" ht="14.25" hidden="1" x14ac:dyDescent="0.2">
      <c r="A159" s="58"/>
      <c r="B159" s="63"/>
      <c r="C159" s="260" t="s">
        <v>1587</v>
      </c>
      <c r="D159" s="260"/>
      <c r="E159" s="260"/>
      <c r="F159" s="260"/>
      <c r="G159" s="260"/>
      <c r="H159" s="260"/>
      <c r="I159" s="45"/>
      <c r="J159" s="58"/>
      <c r="K159" s="43"/>
      <c r="L159" s="45">
        <f>SUM(BB53:BB144)</f>
        <v>0</v>
      </c>
    </row>
    <row r="160" spans="1:12" ht="14.25" x14ac:dyDescent="0.2">
      <c r="A160" s="58"/>
      <c r="B160" s="63"/>
      <c r="C160" s="260" t="s">
        <v>1588</v>
      </c>
      <c r="D160" s="260"/>
      <c r="E160" s="260"/>
      <c r="F160" s="260"/>
      <c r="G160" s="260"/>
      <c r="H160" s="260"/>
      <c r="I160" s="45"/>
      <c r="J160" s="58"/>
      <c r="K160" s="43"/>
      <c r="L160" s="45">
        <f>SUM(AR53:AR144)+SUM(AT53:AT144)+SUM(AV53:AV144)</f>
        <v>44516.54</v>
      </c>
    </row>
    <row r="161" spans="1:12" ht="14.25" x14ac:dyDescent="0.2">
      <c r="A161" s="58"/>
      <c r="B161" s="63"/>
      <c r="C161" s="260" t="s">
        <v>1589</v>
      </c>
      <c r="D161" s="260"/>
      <c r="E161" s="260"/>
      <c r="F161" s="260"/>
      <c r="G161" s="260"/>
      <c r="H161" s="260"/>
      <c r="I161" s="45"/>
      <c r="J161" s="58"/>
      <c r="K161" s="43"/>
      <c r="L161" s="45">
        <f>SUM(AZ53:AZ144)</f>
        <v>32942.239999999998</v>
      </c>
    </row>
    <row r="162" spans="1:12" ht="14.25" x14ac:dyDescent="0.2">
      <c r="A162" s="58"/>
      <c r="B162" s="63"/>
      <c r="C162" s="260" t="s">
        <v>1590</v>
      </c>
      <c r="D162" s="260"/>
      <c r="E162" s="260"/>
      <c r="F162" s="260"/>
      <c r="G162" s="260"/>
      <c r="H162" s="260"/>
      <c r="I162" s="45"/>
      <c r="J162" s="58"/>
      <c r="K162" s="43"/>
      <c r="L162" s="45">
        <f>SUM(BA53:BA144)</f>
        <v>16025.96</v>
      </c>
    </row>
    <row r="163" spans="1:12" ht="14.25" hidden="1" x14ac:dyDescent="0.2">
      <c r="A163" s="58"/>
      <c r="B163" s="63"/>
      <c r="C163" s="260" t="s">
        <v>1591</v>
      </c>
      <c r="D163" s="260"/>
      <c r="E163" s="260"/>
      <c r="F163" s="260"/>
      <c r="G163" s="260"/>
      <c r="H163" s="260"/>
      <c r="I163" s="45"/>
      <c r="J163" s="58"/>
      <c r="K163" s="43"/>
      <c r="L163" s="45">
        <f>L165+L166</f>
        <v>0</v>
      </c>
    </row>
    <row r="164" spans="1:12" ht="14.25" hidden="1" x14ac:dyDescent="0.2">
      <c r="A164" s="58"/>
      <c r="B164" s="63"/>
      <c r="C164" s="262" t="s">
        <v>1578</v>
      </c>
      <c r="D164" s="260"/>
      <c r="E164" s="260"/>
      <c r="F164" s="260"/>
      <c r="G164" s="260"/>
      <c r="H164" s="260"/>
      <c r="I164" s="45"/>
      <c r="J164" s="58"/>
      <c r="K164" s="43"/>
      <c r="L164" s="45"/>
    </row>
    <row r="165" spans="1:12" ht="14.25" hidden="1" x14ac:dyDescent="0.2">
      <c r="A165" s="58"/>
      <c r="B165" s="63"/>
      <c r="C165" s="260" t="s">
        <v>1592</v>
      </c>
      <c r="D165" s="260"/>
      <c r="E165" s="260"/>
      <c r="F165" s="260"/>
      <c r="G165" s="260"/>
      <c r="H165" s="260"/>
      <c r="I165" s="45"/>
      <c r="J165" s="58"/>
      <c r="K165" s="43"/>
      <c r="L165" s="45">
        <f>SUM(BK53:BK144)</f>
        <v>0</v>
      </c>
    </row>
    <row r="166" spans="1:12" ht="14.25" hidden="1" x14ac:dyDescent="0.2">
      <c r="A166" s="58"/>
      <c r="B166" s="63"/>
      <c r="C166" s="260" t="s">
        <v>1593</v>
      </c>
      <c r="D166" s="260"/>
      <c r="E166" s="260"/>
      <c r="F166" s="260"/>
      <c r="G166" s="260"/>
      <c r="H166" s="260"/>
      <c r="I166" s="45"/>
      <c r="J166" s="58"/>
      <c r="K166" s="43"/>
      <c r="L166" s="45">
        <f>SUM(BD53:BD144)</f>
        <v>0</v>
      </c>
    </row>
    <row r="167" spans="1:12" ht="14.25" hidden="1" x14ac:dyDescent="0.2">
      <c r="A167" s="58"/>
      <c r="B167" s="63"/>
      <c r="C167" s="260" t="s">
        <v>1594</v>
      </c>
      <c r="D167" s="260"/>
      <c r="E167" s="260"/>
      <c r="F167" s="260"/>
      <c r="G167" s="260"/>
      <c r="H167" s="260"/>
      <c r="I167" s="45"/>
      <c r="J167" s="58"/>
      <c r="K167" s="43"/>
      <c r="L167" s="45"/>
    </row>
    <row r="168" spans="1:12" ht="14.25" hidden="1" x14ac:dyDescent="0.2">
      <c r="A168" s="58"/>
      <c r="B168" s="63"/>
      <c r="C168" s="260" t="s">
        <v>1594</v>
      </c>
      <c r="D168" s="260"/>
      <c r="E168" s="260"/>
      <c r="F168" s="260"/>
      <c r="G168" s="260"/>
      <c r="H168" s="260"/>
      <c r="I168" s="45"/>
      <c r="J168" s="58"/>
      <c r="K168" s="43"/>
      <c r="L168" s="45">
        <f>SUM(BQ53:BQ144)</f>
        <v>0</v>
      </c>
    </row>
    <row r="169" spans="1:12" ht="14.25" hidden="1" x14ac:dyDescent="0.2">
      <c r="A169" s="58"/>
      <c r="B169" s="63"/>
      <c r="C169" s="260" t="s">
        <v>1595</v>
      </c>
      <c r="D169" s="260"/>
      <c r="E169" s="260"/>
      <c r="F169" s="260"/>
      <c r="G169" s="260"/>
      <c r="H169" s="260"/>
      <c r="I169" s="45"/>
      <c r="J169" s="58"/>
      <c r="K169" s="43"/>
      <c r="L169" s="45">
        <f>SUM(BO53:BO144)</f>
        <v>0</v>
      </c>
    </row>
    <row r="170" spans="1:12" ht="15" x14ac:dyDescent="0.2">
      <c r="A170" s="64"/>
      <c r="B170" s="65"/>
      <c r="C170" s="259" t="s">
        <v>375</v>
      </c>
      <c r="D170" s="259"/>
      <c r="E170" s="259"/>
      <c r="F170" s="259"/>
      <c r="G170" s="259"/>
      <c r="H170" s="259"/>
      <c r="I170" s="49"/>
      <c r="J170" s="64"/>
      <c r="K170" s="66"/>
      <c r="L170" s="49">
        <f>L146+L161+L162+L163+L168+L169</f>
        <v>93484.74</v>
      </c>
    </row>
    <row r="171" spans="1:12" ht="14.25" x14ac:dyDescent="0.2">
      <c r="A171" s="58"/>
      <c r="B171" s="63"/>
      <c r="C171" s="262" t="s">
        <v>1596</v>
      </c>
      <c r="D171" s="260"/>
      <c r="E171" s="260"/>
      <c r="F171" s="260"/>
      <c r="G171" s="260"/>
      <c r="H171" s="260"/>
      <c r="I171" s="45"/>
      <c r="J171" s="58"/>
      <c r="K171" s="43"/>
      <c r="L171" s="45"/>
    </row>
    <row r="172" spans="1:12" ht="14.25" hidden="1" x14ac:dyDescent="0.2">
      <c r="A172" s="58"/>
      <c r="B172" s="63"/>
      <c r="C172" s="260" t="s">
        <v>1597</v>
      </c>
      <c r="D172" s="260"/>
      <c r="E172" s="260"/>
      <c r="F172" s="260"/>
      <c r="G172" s="260"/>
      <c r="H172" s="260"/>
      <c r="I172" s="45"/>
      <c r="J172" s="58"/>
      <c r="K172" s="43"/>
      <c r="L172" s="45">
        <f>SUM(AX53:AX144)</f>
        <v>0</v>
      </c>
    </row>
    <row r="173" spans="1:12" ht="14.25" hidden="1" x14ac:dyDescent="0.2">
      <c r="A173" s="58"/>
      <c r="B173" s="63"/>
      <c r="C173" s="260" t="s">
        <v>1598</v>
      </c>
      <c r="D173" s="260"/>
      <c r="E173" s="260"/>
      <c r="F173" s="260"/>
      <c r="G173" s="260"/>
      <c r="H173" s="260"/>
      <c r="I173" s="45"/>
      <c r="J173" s="58"/>
      <c r="K173" s="43"/>
      <c r="L173" s="45">
        <f>SUM(AY53:AY144)</f>
        <v>0</v>
      </c>
    </row>
    <row r="174" spans="1:12" ht="14.25" x14ac:dyDescent="0.2">
      <c r="A174" s="58"/>
      <c r="B174" s="63"/>
      <c r="C174" s="260" t="s">
        <v>1599</v>
      </c>
      <c r="D174" s="260"/>
      <c r="E174" s="260"/>
      <c r="F174" s="261"/>
      <c r="G174" s="48">
        <f>Source!F800</f>
        <v>44.105255999999997</v>
      </c>
      <c r="H174" s="58"/>
      <c r="I174" s="58"/>
      <c r="J174" s="58"/>
      <c r="K174" s="58"/>
      <c r="L174" s="58"/>
    </row>
    <row r="175" spans="1:12" ht="14.25" hidden="1" customHeight="1" x14ac:dyDescent="0.2">
      <c r="A175" s="58"/>
      <c r="B175" s="63"/>
      <c r="C175" s="260" t="s">
        <v>1600</v>
      </c>
      <c r="D175" s="260"/>
      <c r="E175" s="260"/>
      <c r="F175" s="261"/>
      <c r="G175" s="48">
        <f>Source!F801</f>
        <v>0</v>
      </c>
      <c r="H175" s="58"/>
      <c r="I175" s="58"/>
      <c r="J175" s="58"/>
      <c r="K175" s="58"/>
      <c r="L175" s="58"/>
    </row>
    <row r="178" spans="1:12" ht="15" x14ac:dyDescent="0.2">
      <c r="A178" s="74"/>
      <c r="B178" s="75"/>
      <c r="C178" s="263" t="s">
        <v>1604</v>
      </c>
      <c r="D178" s="263"/>
      <c r="E178" s="263"/>
      <c r="F178" s="263"/>
      <c r="G178" s="263"/>
      <c r="H178" s="263"/>
      <c r="I178" s="76"/>
      <c r="J178" s="74"/>
      <c r="K178" s="77"/>
      <c r="L178" s="76"/>
    </row>
    <row r="180" spans="1:12" ht="15" hidden="1" x14ac:dyDescent="0.2">
      <c r="A180" s="64"/>
      <c r="B180" s="65"/>
      <c r="C180" s="259" t="s">
        <v>1605</v>
      </c>
      <c r="D180" s="259"/>
      <c r="E180" s="259"/>
      <c r="F180" s="259"/>
      <c r="G180" s="259"/>
      <c r="H180" s="259"/>
      <c r="I180" s="49"/>
      <c r="J180" s="64"/>
      <c r="K180" s="66"/>
      <c r="L180" s="49">
        <f>L182+L197+L198</f>
        <v>0</v>
      </c>
    </row>
    <row r="181" spans="1:12" ht="14.25" hidden="1" x14ac:dyDescent="0.2">
      <c r="A181" s="58"/>
      <c r="B181" s="63"/>
      <c r="C181" s="262" t="s">
        <v>1578</v>
      </c>
      <c r="D181" s="260"/>
      <c r="E181" s="260"/>
      <c r="F181" s="260"/>
      <c r="G181" s="260"/>
      <c r="H181" s="260"/>
      <c r="I181" s="45"/>
      <c r="J181" s="58"/>
      <c r="K181" s="43"/>
      <c r="L181" s="45"/>
    </row>
    <row r="182" spans="1:12" ht="14.25" hidden="1" x14ac:dyDescent="0.2">
      <c r="A182" s="58"/>
      <c r="B182" s="63"/>
      <c r="C182" s="260" t="s">
        <v>1606</v>
      </c>
      <c r="D182" s="260"/>
      <c r="E182" s="260"/>
      <c r="F182" s="260"/>
      <c r="G182" s="260"/>
      <c r="H182" s="260"/>
      <c r="I182" s="45"/>
      <c r="J182" s="58"/>
      <c r="K182" s="43"/>
      <c r="L182" s="45">
        <f>L184+L185+L191+L195</f>
        <v>0</v>
      </c>
    </row>
    <row r="183" spans="1:12" ht="14.25" hidden="1" x14ac:dyDescent="0.2">
      <c r="A183" s="58"/>
      <c r="B183" s="63"/>
      <c r="C183" s="262" t="s">
        <v>1578</v>
      </c>
      <c r="D183" s="260"/>
      <c r="E183" s="260"/>
      <c r="F183" s="260"/>
      <c r="G183" s="260"/>
      <c r="H183" s="260"/>
      <c r="I183" s="45"/>
      <c r="J183" s="58"/>
      <c r="K183" s="43"/>
      <c r="L183" s="45"/>
    </row>
    <row r="184" spans="1:12" ht="14.25" hidden="1" x14ac:dyDescent="0.2">
      <c r="A184" s="58"/>
      <c r="B184" s="63"/>
      <c r="C184" s="260" t="s">
        <v>1607</v>
      </c>
      <c r="D184" s="260"/>
      <c r="E184" s="260"/>
      <c r="F184" s="260"/>
      <c r="G184" s="260"/>
      <c r="H184" s="260"/>
      <c r="I184" s="45"/>
      <c r="J184" s="58"/>
      <c r="K184" s="43"/>
      <c r="L184" s="45">
        <f>SUMIF(CD52:CD176, 1, AR52:AR176)</f>
        <v>0</v>
      </c>
    </row>
    <row r="185" spans="1:12" ht="14.25" hidden="1" x14ac:dyDescent="0.2">
      <c r="A185" s="58"/>
      <c r="B185" s="63"/>
      <c r="C185" s="260" t="s">
        <v>1580</v>
      </c>
      <c r="D185" s="260"/>
      <c r="E185" s="260"/>
      <c r="F185" s="260"/>
      <c r="G185" s="260"/>
      <c r="H185" s="260"/>
      <c r="I185" s="45"/>
      <c r="J185" s="58"/>
      <c r="K185" s="43"/>
      <c r="L185" s="45">
        <f>L187+L190+L189</f>
        <v>0</v>
      </c>
    </row>
    <row r="186" spans="1:12" ht="14.25" hidden="1" x14ac:dyDescent="0.2">
      <c r="A186" s="58"/>
      <c r="B186" s="63"/>
      <c r="C186" s="262" t="s">
        <v>1581</v>
      </c>
      <c r="D186" s="260"/>
      <c r="E186" s="260"/>
      <c r="F186" s="260"/>
      <c r="G186" s="260"/>
      <c r="H186" s="260"/>
      <c r="I186" s="45"/>
      <c r="J186" s="58"/>
      <c r="K186" s="43"/>
      <c r="L186" s="45"/>
    </row>
    <row r="187" spans="1:12" ht="14.25" hidden="1" x14ac:dyDescent="0.2">
      <c r="A187" s="58"/>
      <c r="B187" s="63"/>
      <c r="C187" s="260" t="s">
        <v>1580</v>
      </c>
      <c r="D187" s="260"/>
      <c r="E187" s="260"/>
      <c r="F187" s="260"/>
      <c r="G187" s="260"/>
      <c r="H187" s="260"/>
      <c r="I187" s="45"/>
      <c r="J187" s="58"/>
      <c r="K187" s="43"/>
      <c r="L187" s="45">
        <f>SUMIF(CD52:CD176, 1, AO52:AO176)</f>
        <v>0</v>
      </c>
    </row>
    <row r="188" spans="1:12" ht="14.25" hidden="1" x14ac:dyDescent="0.2">
      <c r="A188" s="58"/>
      <c r="B188" s="63"/>
      <c r="C188" s="262" t="s">
        <v>1582</v>
      </c>
      <c r="D188" s="260"/>
      <c r="E188" s="260"/>
      <c r="F188" s="260"/>
      <c r="G188" s="260"/>
      <c r="H188" s="260"/>
      <c r="I188" s="45"/>
      <c r="J188" s="58"/>
      <c r="K188" s="43"/>
      <c r="L188" s="45"/>
    </row>
    <row r="189" spans="1:12" ht="14.25" hidden="1" x14ac:dyDescent="0.2">
      <c r="A189" s="58"/>
      <c r="B189" s="63"/>
      <c r="C189" s="260" t="s">
        <v>1601</v>
      </c>
      <c r="D189" s="260"/>
      <c r="E189" s="260"/>
      <c r="F189" s="260"/>
      <c r="G189" s="260"/>
      <c r="H189" s="260"/>
      <c r="I189" s="45"/>
      <c r="J189" s="58"/>
      <c r="K189" s="43"/>
      <c r="L189" s="45">
        <f>SUMIF(CD52:CD176, 1, AT52:AT176)</f>
        <v>0</v>
      </c>
    </row>
    <row r="190" spans="1:12" ht="14.25" hidden="1" x14ac:dyDescent="0.2">
      <c r="A190" s="58"/>
      <c r="B190" s="63"/>
      <c r="C190" s="260" t="s">
        <v>1583</v>
      </c>
      <c r="D190" s="260"/>
      <c r="E190" s="260"/>
      <c r="F190" s="260"/>
      <c r="G190" s="260"/>
      <c r="H190" s="260"/>
      <c r="I190" s="45"/>
      <c r="J190" s="58"/>
      <c r="K190" s="43"/>
      <c r="L190" s="45">
        <f>SUMIF(CD52:CD176, 1, AV52:AV176)</f>
        <v>0</v>
      </c>
    </row>
    <row r="191" spans="1:12" ht="14.25" hidden="1" x14ac:dyDescent="0.2">
      <c r="A191" s="58"/>
      <c r="B191" s="63"/>
      <c r="C191" s="260" t="s">
        <v>1584</v>
      </c>
      <c r="D191" s="260"/>
      <c r="E191" s="260"/>
      <c r="F191" s="260"/>
      <c r="G191" s="260"/>
      <c r="H191" s="260"/>
      <c r="I191" s="45"/>
      <c r="J191" s="58"/>
      <c r="K191" s="43"/>
      <c r="L191" s="45">
        <f>L193+L194</f>
        <v>0</v>
      </c>
    </row>
    <row r="192" spans="1:12" ht="14.25" hidden="1" x14ac:dyDescent="0.2">
      <c r="A192" s="58"/>
      <c r="B192" s="63"/>
      <c r="C192" s="262" t="s">
        <v>1581</v>
      </c>
      <c r="D192" s="260"/>
      <c r="E192" s="260"/>
      <c r="F192" s="260"/>
      <c r="G192" s="260"/>
      <c r="H192" s="260"/>
      <c r="I192" s="45"/>
      <c r="J192" s="58"/>
      <c r="K192" s="43"/>
      <c r="L192" s="45"/>
    </row>
    <row r="193" spans="1:12" ht="14.25" hidden="1" x14ac:dyDescent="0.2">
      <c r="A193" s="58"/>
      <c r="B193" s="63"/>
      <c r="C193" s="260" t="s">
        <v>1585</v>
      </c>
      <c r="D193" s="260"/>
      <c r="E193" s="260"/>
      <c r="F193" s="260"/>
      <c r="G193" s="260"/>
      <c r="H193" s="260"/>
      <c r="I193" s="45"/>
      <c r="J193" s="58"/>
      <c r="K193" s="43"/>
      <c r="L193" s="45">
        <f>SUMIF(CD52:CD176, 1, AW52:AW176)-SUMIF(CD52:CD176, 1, BK52:BK176)</f>
        <v>0</v>
      </c>
    </row>
    <row r="194" spans="1:12" ht="14.25" hidden="1" x14ac:dyDescent="0.2">
      <c r="A194" s="58"/>
      <c r="B194" s="63"/>
      <c r="C194" s="260" t="s">
        <v>1586</v>
      </c>
      <c r="D194" s="260"/>
      <c r="E194" s="260"/>
      <c r="F194" s="260"/>
      <c r="G194" s="260"/>
      <c r="H194" s="260"/>
      <c r="I194" s="45"/>
      <c r="J194" s="58"/>
      <c r="K194" s="43"/>
      <c r="L194" s="45">
        <f>SUMIF(CD52:CD176, 1, BC52:BC176)</f>
        <v>0</v>
      </c>
    </row>
    <row r="195" spans="1:12" ht="14.25" hidden="1" x14ac:dyDescent="0.2">
      <c r="A195" s="58"/>
      <c r="B195" s="63"/>
      <c r="C195" s="260" t="s">
        <v>1587</v>
      </c>
      <c r="D195" s="260"/>
      <c r="E195" s="260"/>
      <c r="F195" s="260"/>
      <c r="G195" s="260"/>
      <c r="H195" s="260"/>
      <c r="I195" s="45"/>
      <c r="J195" s="58"/>
      <c r="K195" s="43"/>
      <c r="L195" s="45">
        <f>SUMIF(CD52:CD176, 1, BB52:BB176)</f>
        <v>0</v>
      </c>
    </row>
    <row r="196" spans="1:12" ht="14.25" hidden="1" x14ac:dyDescent="0.2">
      <c r="A196" s="58"/>
      <c r="B196" s="63"/>
      <c r="C196" s="260" t="s">
        <v>1608</v>
      </c>
      <c r="D196" s="260"/>
      <c r="E196" s="260"/>
      <c r="F196" s="260"/>
      <c r="G196" s="260"/>
      <c r="H196" s="260"/>
      <c r="I196" s="45"/>
      <c r="J196" s="58"/>
      <c r="K196" s="43"/>
      <c r="L196" s="45">
        <f>SUMIF(CD52:CD176, 1, AR52:AR176)+SUMIF(CD52:CD176, 1, AT52:AT176)+SUMIF(CD52:CD176, 1, AV52:AV176)</f>
        <v>0</v>
      </c>
    </row>
    <row r="197" spans="1:12" ht="14.25" hidden="1" x14ac:dyDescent="0.2">
      <c r="A197" s="58"/>
      <c r="B197" s="63"/>
      <c r="C197" s="260" t="s">
        <v>1609</v>
      </c>
      <c r="D197" s="260"/>
      <c r="E197" s="260"/>
      <c r="F197" s="260"/>
      <c r="G197" s="260"/>
      <c r="H197" s="260"/>
      <c r="I197" s="45"/>
      <c r="J197" s="58"/>
      <c r="K197" s="43"/>
      <c r="L197" s="45">
        <f>SUMIF(CD52:CD176, 1, AZ52:AZ176)</f>
        <v>0</v>
      </c>
    </row>
    <row r="198" spans="1:12" ht="14.25" hidden="1" x14ac:dyDescent="0.2">
      <c r="A198" s="58"/>
      <c r="B198" s="63"/>
      <c r="C198" s="260" t="s">
        <v>1610</v>
      </c>
      <c r="D198" s="260"/>
      <c r="E198" s="260"/>
      <c r="F198" s="260"/>
      <c r="G198" s="260"/>
      <c r="H198" s="260"/>
      <c r="I198" s="45"/>
      <c r="J198" s="58"/>
      <c r="K198" s="43"/>
      <c r="L198" s="45">
        <f>SUMIF(CD52:CD176, 1, BA52:BA176)</f>
        <v>0</v>
      </c>
    </row>
    <row r="199" spans="1:12" hidden="1" x14ac:dyDescent="0.2"/>
    <row r="200" spans="1:12" ht="15" hidden="1" x14ac:dyDescent="0.2">
      <c r="A200" s="64"/>
      <c r="B200" s="65"/>
      <c r="C200" s="259" t="s">
        <v>1611</v>
      </c>
      <c r="D200" s="259"/>
      <c r="E200" s="259"/>
      <c r="F200" s="259"/>
      <c r="G200" s="259"/>
      <c r="H200" s="259"/>
      <c r="I200" s="49"/>
      <c r="J200" s="64"/>
      <c r="K200" s="66"/>
      <c r="L200" s="49">
        <f>L202+L217+L218</f>
        <v>0</v>
      </c>
    </row>
    <row r="201" spans="1:12" ht="14.25" hidden="1" x14ac:dyDescent="0.2">
      <c r="A201" s="58"/>
      <c r="B201" s="63"/>
      <c r="C201" s="262" t="s">
        <v>1578</v>
      </c>
      <c r="D201" s="260"/>
      <c r="E201" s="260"/>
      <c r="F201" s="260"/>
      <c r="G201" s="260"/>
      <c r="H201" s="260"/>
      <c r="I201" s="45"/>
      <c r="J201" s="58"/>
      <c r="K201" s="43"/>
      <c r="L201" s="45"/>
    </row>
    <row r="202" spans="1:12" ht="14.25" hidden="1" x14ac:dyDescent="0.2">
      <c r="A202" s="58"/>
      <c r="B202" s="63"/>
      <c r="C202" s="260" t="s">
        <v>1606</v>
      </c>
      <c r="D202" s="260"/>
      <c r="E202" s="260"/>
      <c r="F202" s="260"/>
      <c r="G202" s="260"/>
      <c r="H202" s="260"/>
      <c r="I202" s="45"/>
      <c r="J202" s="58"/>
      <c r="K202" s="43"/>
      <c r="L202" s="45">
        <f>L204+L205+L211+L215</f>
        <v>0</v>
      </c>
    </row>
    <row r="203" spans="1:12" ht="14.25" hidden="1" x14ac:dyDescent="0.2">
      <c r="A203" s="58"/>
      <c r="B203" s="63"/>
      <c r="C203" s="262" t="s">
        <v>1578</v>
      </c>
      <c r="D203" s="260"/>
      <c r="E203" s="260"/>
      <c r="F203" s="260"/>
      <c r="G203" s="260"/>
      <c r="H203" s="260"/>
      <c r="I203" s="45"/>
      <c r="J203" s="58"/>
      <c r="K203" s="43"/>
      <c r="L203" s="45"/>
    </row>
    <row r="204" spans="1:12" ht="14.25" hidden="1" x14ac:dyDescent="0.2">
      <c r="A204" s="58"/>
      <c r="B204" s="63"/>
      <c r="C204" s="260" t="s">
        <v>1607</v>
      </c>
      <c r="D204" s="260"/>
      <c r="E204" s="260"/>
      <c r="F204" s="260"/>
      <c r="G204" s="260"/>
      <c r="H204" s="260"/>
      <c r="I204" s="45"/>
      <c r="J204" s="58"/>
      <c r="K204" s="43"/>
      <c r="L204" s="45">
        <f>SUMIF(CD52:CD198, 2, AR52:AR198)</f>
        <v>0</v>
      </c>
    </row>
    <row r="205" spans="1:12" ht="14.25" hidden="1" x14ac:dyDescent="0.2">
      <c r="A205" s="58"/>
      <c r="B205" s="63"/>
      <c r="C205" s="260" t="s">
        <v>1580</v>
      </c>
      <c r="D205" s="260"/>
      <c r="E205" s="260"/>
      <c r="F205" s="260"/>
      <c r="G205" s="260"/>
      <c r="H205" s="260"/>
      <c r="I205" s="45"/>
      <c r="J205" s="58"/>
      <c r="K205" s="43"/>
      <c r="L205" s="45">
        <f>L207+L210+L209</f>
        <v>0</v>
      </c>
    </row>
    <row r="206" spans="1:12" ht="14.25" hidden="1" x14ac:dyDescent="0.2">
      <c r="A206" s="58"/>
      <c r="B206" s="63"/>
      <c r="C206" s="262" t="s">
        <v>1581</v>
      </c>
      <c r="D206" s="260"/>
      <c r="E206" s="260"/>
      <c r="F206" s="260"/>
      <c r="G206" s="260"/>
      <c r="H206" s="260"/>
      <c r="I206" s="45"/>
      <c r="J206" s="58"/>
      <c r="K206" s="43"/>
      <c r="L206" s="45"/>
    </row>
    <row r="207" spans="1:12" ht="14.25" hidden="1" x14ac:dyDescent="0.2">
      <c r="A207" s="58"/>
      <c r="B207" s="63"/>
      <c r="C207" s="260" t="s">
        <v>1580</v>
      </c>
      <c r="D207" s="260"/>
      <c r="E207" s="260"/>
      <c r="F207" s="260"/>
      <c r="G207" s="260"/>
      <c r="H207" s="260"/>
      <c r="I207" s="45"/>
      <c r="J207" s="58"/>
      <c r="K207" s="43"/>
      <c r="L207" s="45">
        <f>SUMIF(CD52:CD198, 2, AO52:AO198)</f>
        <v>0</v>
      </c>
    </row>
    <row r="208" spans="1:12" ht="14.25" hidden="1" x14ac:dyDescent="0.2">
      <c r="A208" s="58"/>
      <c r="B208" s="63"/>
      <c r="C208" s="262" t="s">
        <v>1582</v>
      </c>
      <c r="D208" s="260"/>
      <c r="E208" s="260"/>
      <c r="F208" s="260"/>
      <c r="G208" s="260"/>
      <c r="H208" s="260"/>
      <c r="I208" s="45"/>
      <c r="J208" s="58"/>
      <c r="K208" s="43"/>
      <c r="L208" s="45"/>
    </row>
    <row r="209" spans="1:12" ht="14.25" hidden="1" x14ac:dyDescent="0.2">
      <c r="A209" s="58"/>
      <c r="B209" s="63"/>
      <c r="C209" s="260" t="s">
        <v>1601</v>
      </c>
      <c r="D209" s="260"/>
      <c r="E209" s="260"/>
      <c r="F209" s="260"/>
      <c r="G209" s="260"/>
      <c r="H209" s="260"/>
      <c r="I209" s="45"/>
      <c r="J209" s="58"/>
      <c r="K209" s="43"/>
      <c r="L209" s="45">
        <f>SUMIF(CD52:CD198, 2, AT52:AT198)</f>
        <v>0</v>
      </c>
    </row>
    <row r="210" spans="1:12" ht="14.25" hidden="1" x14ac:dyDescent="0.2">
      <c r="A210" s="58"/>
      <c r="B210" s="63"/>
      <c r="C210" s="260" t="s">
        <v>1583</v>
      </c>
      <c r="D210" s="260"/>
      <c r="E210" s="260"/>
      <c r="F210" s="260"/>
      <c r="G210" s="260"/>
      <c r="H210" s="260"/>
      <c r="I210" s="45"/>
      <c r="J210" s="58"/>
      <c r="K210" s="43"/>
      <c r="L210" s="45">
        <f>SUMIF(CD52:CD198, 2, AV52:AV198)</f>
        <v>0</v>
      </c>
    </row>
    <row r="211" spans="1:12" ht="14.25" hidden="1" x14ac:dyDescent="0.2">
      <c r="A211" s="58"/>
      <c r="B211" s="63"/>
      <c r="C211" s="260" t="s">
        <v>1584</v>
      </c>
      <c r="D211" s="260"/>
      <c r="E211" s="260"/>
      <c r="F211" s="260"/>
      <c r="G211" s="260"/>
      <c r="H211" s="260"/>
      <c r="I211" s="45"/>
      <c r="J211" s="58"/>
      <c r="K211" s="43"/>
      <c r="L211" s="45">
        <f>L213+L214</f>
        <v>0</v>
      </c>
    </row>
    <row r="212" spans="1:12" ht="14.25" hidden="1" x14ac:dyDescent="0.2">
      <c r="A212" s="58"/>
      <c r="B212" s="63"/>
      <c r="C212" s="262" t="s">
        <v>1581</v>
      </c>
      <c r="D212" s="260"/>
      <c r="E212" s="260"/>
      <c r="F212" s="260"/>
      <c r="G212" s="260"/>
      <c r="H212" s="260"/>
      <c r="I212" s="45"/>
      <c r="J212" s="58"/>
      <c r="K212" s="43"/>
      <c r="L212" s="45"/>
    </row>
    <row r="213" spans="1:12" ht="14.25" hidden="1" x14ac:dyDescent="0.2">
      <c r="A213" s="58"/>
      <c r="B213" s="63"/>
      <c r="C213" s="260" t="s">
        <v>1585</v>
      </c>
      <c r="D213" s="260"/>
      <c r="E213" s="260"/>
      <c r="F213" s="260"/>
      <c r="G213" s="260"/>
      <c r="H213" s="260"/>
      <c r="I213" s="45"/>
      <c r="J213" s="58"/>
      <c r="K213" s="43"/>
      <c r="L213" s="45">
        <f>SUMIF(CD52:CD198, 2, AW52:AW198)-SUMIF(CD52:CD198, 2, BK52:BK198)</f>
        <v>0</v>
      </c>
    </row>
    <row r="214" spans="1:12" ht="14.25" hidden="1" x14ac:dyDescent="0.2">
      <c r="A214" s="58"/>
      <c r="B214" s="63"/>
      <c r="C214" s="260" t="s">
        <v>1586</v>
      </c>
      <c r="D214" s="260"/>
      <c r="E214" s="260"/>
      <c r="F214" s="260"/>
      <c r="G214" s="260"/>
      <c r="H214" s="260"/>
      <c r="I214" s="45"/>
      <c r="J214" s="58"/>
      <c r="K214" s="43"/>
      <c r="L214" s="45">
        <f>SUMIF(CD52:CD198, 2, BC52:BC198)</f>
        <v>0</v>
      </c>
    </row>
    <row r="215" spans="1:12" ht="14.25" hidden="1" x14ac:dyDescent="0.2">
      <c r="A215" s="58"/>
      <c r="B215" s="63"/>
      <c r="C215" s="260" t="s">
        <v>1587</v>
      </c>
      <c r="D215" s="260"/>
      <c r="E215" s="260"/>
      <c r="F215" s="260"/>
      <c r="G215" s="260"/>
      <c r="H215" s="260"/>
      <c r="I215" s="45"/>
      <c r="J215" s="58"/>
      <c r="K215" s="43"/>
      <c r="L215" s="45">
        <f>SUMIF(CD52:CD198, 2, BB52:BB198)</f>
        <v>0</v>
      </c>
    </row>
    <row r="216" spans="1:12" ht="14.25" hidden="1" x14ac:dyDescent="0.2">
      <c r="A216" s="58"/>
      <c r="B216" s="63"/>
      <c r="C216" s="260" t="s">
        <v>1608</v>
      </c>
      <c r="D216" s="260"/>
      <c r="E216" s="260"/>
      <c r="F216" s="260"/>
      <c r="G216" s="260"/>
      <c r="H216" s="260"/>
      <c r="I216" s="45"/>
      <c r="J216" s="58"/>
      <c r="K216" s="43"/>
      <c r="L216" s="45">
        <f>SUMIF(CD52:CD198, 2, AR52:AR198)+SUMIF(CD52:CD198, 2, AT52:AT198)+SUMIF(CD52:CD198, 2, AV52:AV198)</f>
        <v>0</v>
      </c>
    </row>
    <row r="217" spans="1:12" ht="14.25" hidden="1" x14ac:dyDescent="0.2">
      <c r="A217" s="58"/>
      <c r="B217" s="63"/>
      <c r="C217" s="260" t="s">
        <v>1609</v>
      </c>
      <c r="D217" s="260"/>
      <c r="E217" s="260"/>
      <c r="F217" s="260"/>
      <c r="G217" s="260"/>
      <c r="H217" s="260"/>
      <c r="I217" s="45"/>
      <c r="J217" s="58"/>
      <c r="K217" s="43"/>
      <c r="L217" s="45">
        <f>SUMIF(CD52:CD198, 2, AZ52:AZ198)</f>
        <v>0</v>
      </c>
    </row>
    <row r="218" spans="1:12" ht="14.25" hidden="1" x14ac:dyDescent="0.2">
      <c r="A218" s="58"/>
      <c r="B218" s="63"/>
      <c r="C218" s="260" t="s">
        <v>1610</v>
      </c>
      <c r="D218" s="260"/>
      <c r="E218" s="260"/>
      <c r="F218" s="260"/>
      <c r="G218" s="260"/>
      <c r="H218" s="260"/>
      <c r="I218" s="45"/>
      <c r="J218" s="58"/>
      <c r="K218" s="43"/>
      <c r="L218" s="45">
        <f>SUMIF(CD52:CD198, 2, BA52:BA198)</f>
        <v>0</v>
      </c>
    </row>
    <row r="219" spans="1:12" hidden="1" x14ac:dyDescent="0.2"/>
    <row r="220" spans="1:12" ht="15" hidden="1" x14ac:dyDescent="0.2">
      <c r="A220" s="64"/>
      <c r="B220" s="65"/>
      <c r="C220" s="259" t="s">
        <v>1612</v>
      </c>
      <c r="D220" s="259"/>
      <c r="E220" s="259"/>
      <c r="F220" s="259"/>
      <c r="G220" s="259"/>
      <c r="H220" s="259"/>
      <c r="I220" s="49"/>
      <c r="J220" s="64"/>
      <c r="K220" s="66"/>
      <c r="L220" s="49">
        <f>L222+L223</f>
        <v>0</v>
      </c>
    </row>
    <row r="221" spans="1:12" ht="14.25" hidden="1" x14ac:dyDescent="0.2">
      <c r="A221" s="58"/>
      <c r="B221" s="63"/>
      <c r="C221" s="262" t="s">
        <v>1578</v>
      </c>
      <c r="D221" s="260"/>
      <c r="E221" s="260"/>
      <c r="F221" s="260"/>
      <c r="G221" s="260"/>
      <c r="H221" s="260"/>
      <c r="I221" s="45"/>
      <c r="J221" s="58"/>
      <c r="K221" s="43"/>
      <c r="L221" s="45"/>
    </row>
    <row r="222" spans="1:12" ht="14.25" hidden="1" x14ac:dyDescent="0.2">
      <c r="A222" s="58"/>
      <c r="B222" s="63"/>
      <c r="C222" s="260" t="s">
        <v>1592</v>
      </c>
      <c r="D222" s="260"/>
      <c r="E222" s="260"/>
      <c r="F222" s="260"/>
      <c r="G222" s="260"/>
      <c r="H222" s="260"/>
      <c r="I222" s="45"/>
      <c r="J222" s="58"/>
      <c r="K222" s="43"/>
      <c r="L222" s="45">
        <f>SUMIF(CD52:CD218, 3, BK52:BK218)</f>
        <v>0</v>
      </c>
    </row>
    <row r="223" spans="1:12" ht="14.25" hidden="1" x14ac:dyDescent="0.2">
      <c r="A223" s="58"/>
      <c r="B223" s="63"/>
      <c r="C223" s="260" t="s">
        <v>1593</v>
      </c>
      <c r="D223" s="260"/>
      <c r="E223" s="260"/>
      <c r="F223" s="260"/>
      <c r="G223" s="260"/>
      <c r="H223" s="260"/>
      <c r="I223" s="45"/>
      <c r="J223" s="58"/>
      <c r="K223" s="43"/>
      <c r="L223" s="45">
        <f>SUMIF(CD52:CD218, 3, BD52:BD218)</f>
        <v>0</v>
      </c>
    </row>
    <row r="225" spans="1:12" ht="15" x14ac:dyDescent="0.2">
      <c r="A225" s="64"/>
      <c r="B225" s="65"/>
      <c r="C225" s="259" t="s">
        <v>1613</v>
      </c>
      <c r="D225" s="259"/>
      <c r="E225" s="259"/>
      <c r="F225" s="259"/>
      <c r="G225" s="259"/>
      <c r="H225" s="259"/>
      <c r="I225" s="49"/>
      <c r="J225" s="64"/>
      <c r="K225" s="66"/>
      <c r="L225" s="49">
        <f>L233+L248+L249+L227+L228+L229+L230</f>
        <v>93484.74</v>
      </c>
    </row>
    <row r="226" spans="1:12" ht="14.25" x14ac:dyDescent="0.2">
      <c r="A226" s="58"/>
      <c r="B226" s="63"/>
      <c r="C226" s="262" t="s">
        <v>1578</v>
      </c>
      <c r="D226" s="260"/>
      <c r="E226" s="260"/>
      <c r="F226" s="260"/>
      <c r="G226" s="260"/>
      <c r="H226" s="260"/>
      <c r="I226" s="45"/>
      <c r="J226" s="58"/>
      <c r="K226" s="43"/>
      <c r="L226" s="45"/>
    </row>
    <row r="227" spans="1:12" ht="14.25" hidden="1" x14ac:dyDescent="0.2">
      <c r="A227" s="58"/>
      <c r="B227" s="63"/>
      <c r="C227" s="260" t="s">
        <v>1614</v>
      </c>
      <c r="D227" s="260"/>
      <c r="E227" s="260"/>
      <c r="F227" s="260"/>
      <c r="G227" s="260"/>
      <c r="H227" s="260"/>
      <c r="I227" s="45"/>
      <c r="J227" s="58"/>
      <c r="K227" s="43"/>
      <c r="L227" s="45"/>
    </row>
    <row r="228" spans="1:12" ht="14.25" hidden="1" x14ac:dyDescent="0.2">
      <c r="A228" s="58"/>
      <c r="B228" s="63"/>
      <c r="C228" s="260" t="s">
        <v>1614</v>
      </c>
      <c r="D228" s="260"/>
      <c r="E228" s="260"/>
      <c r="F228" s="260"/>
      <c r="G228" s="260"/>
      <c r="H228" s="260"/>
      <c r="I228" s="45"/>
      <c r="J228" s="58"/>
      <c r="K228" s="43"/>
      <c r="L228" s="45">
        <f>SUM(BQ52:BQ223)</f>
        <v>0</v>
      </c>
    </row>
    <row r="229" spans="1:12" ht="14.25" hidden="1" x14ac:dyDescent="0.2">
      <c r="A229" s="58"/>
      <c r="B229" s="63"/>
      <c r="C229" s="260" t="s">
        <v>1615</v>
      </c>
      <c r="D229" s="260"/>
      <c r="E229" s="260"/>
      <c r="F229" s="260"/>
      <c r="G229" s="260"/>
      <c r="H229" s="260"/>
      <c r="I229" s="45"/>
      <c r="J229" s="58"/>
      <c r="K229" s="43"/>
      <c r="L229" s="45">
        <f>SUMIF(CD52:CD223, 4, BB52:BB223)+SUMIF(CD52:CD223, 4, BC52:BC223)+SUMIF(CD52:CD223, 4, BD52:BD223)</f>
        <v>0</v>
      </c>
    </row>
    <row r="230" spans="1:12" ht="14.25" hidden="1" x14ac:dyDescent="0.2">
      <c r="A230" s="58"/>
      <c r="B230" s="63"/>
      <c r="C230" s="260" t="s">
        <v>1616</v>
      </c>
      <c r="D230" s="260"/>
      <c r="E230" s="260"/>
      <c r="F230" s="260"/>
      <c r="G230" s="260"/>
      <c r="H230" s="260"/>
      <c r="I230" s="45"/>
      <c r="J230" s="58"/>
      <c r="K230" s="43"/>
      <c r="L230" s="45">
        <f>SUM(BO52:BO223)</f>
        <v>0</v>
      </c>
    </row>
    <row r="231" spans="1:12" ht="14.25" x14ac:dyDescent="0.2">
      <c r="A231" s="58"/>
      <c r="B231" s="63"/>
      <c r="C231" s="260" t="s">
        <v>640</v>
      </c>
      <c r="D231" s="260"/>
      <c r="E231" s="260"/>
      <c r="F231" s="260"/>
      <c r="G231" s="260"/>
      <c r="H231" s="260"/>
      <c r="I231" s="45"/>
      <c r="J231" s="58"/>
      <c r="K231" s="43"/>
      <c r="L231" s="45">
        <f>L233+L248+L249</f>
        <v>93484.74</v>
      </c>
    </row>
    <row r="232" spans="1:12" ht="14.25" x14ac:dyDescent="0.2">
      <c r="A232" s="58"/>
      <c r="B232" s="63"/>
      <c r="C232" s="262" t="s">
        <v>1578</v>
      </c>
      <c r="D232" s="260"/>
      <c r="E232" s="260"/>
      <c r="F232" s="260"/>
      <c r="G232" s="260"/>
      <c r="H232" s="260"/>
      <c r="I232" s="45"/>
      <c r="J232" s="58"/>
      <c r="K232" s="43"/>
      <c r="L232" s="45"/>
    </row>
    <row r="233" spans="1:12" ht="14.25" x14ac:dyDescent="0.2">
      <c r="A233" s="58"/>
      <c r="B233" s="63"/>
      <c r="C233" s="260" t="s">
        <v>1606</v>
      </c>
      <c r="D233" s="260"/>
      <c r="E233" s="260"/>
      <c r="F233" s="260"/>
      <c r="G233" s="260"/>
      <c r="H233" s="260"/>
      <c r="I233" s="45"/>
      <c r="J233" s="58"/>
      <c r="K233" s="43"/>
      <c r="L233" s="45">
        <f>L235+L236+L242+L246</f>
        <v>44516.54</v>
      </c>
    </row>
    <row r="234" spans="1:12" ht="14.25" x14ac:dyDescent="0.2">
      <c r="A234" s="58"/>
      <c r="B234" s="63"/>
      <c r="C234" s="262" t="s">
        <v>1578</v>
      </c>
      <c r="D234" s="260"/>
      <c r="E234" s="260"/>
      <c r="F234" s="260"/>
      <c r="G234" s="260"/>
      <c r="H234" s="260"/>
      <c r="I234" s="45"/>
      <c r="J234" s="58"/>
      <c r="K234" s="43"/>
      <c r="L234" s="45"/>
    </row>
    <row r="235" spans="1:12" ht="14.25" x14ac:dyDescent="0.2">
      <c r="A235" s="58"/>
      <c r="B235" s="63"/>
      <c r="C235" s="260" t="s">
        <v>1607</v>
      </c>
      <c r="D235" s="260"/>
      <c r="E235" s="260"/>
      <c r="F235" s="260"/>
      <c r="G235" s="260"/>
      <c r="H235" s="260"/>
      <c r="I235" s="45"/>
      <c r="J235" s="58"/>
      <c r="K235" s="43"/>
      <c r="L235" s="45">
        <f>SUMIF(CD52:CD223, 4, AR52:AR223)</f>
        <v>44516.54</v>
      </c>
    </row>
    <row r="236" spans="1:12" ht="14.25" hidden="1" x14ac:dyDescent="0.2">
      <c r="A236" s="58"/>
      <c r="B236" s="63"/>
      <c r="C236" s="260" t="s">
        <v>1580</v>
      </c>
      <c r="D236" s="260"/>
      <c r="E236" s="260"/>
      <c r="F236" s="260"/>
      <c r="G236" s="260"/>
      <c r="H236" s="260"/>
      <c r="I236" s="45"/>
      <c r="J236" s="58"/>
      <c r="K236" s="43"/>
      <c r="L236" s="45">
        <f>L238+L241+L240</f>
        <v>0</v>
      </c>
    </row>
    <row r="237" spans="1:12" ht="14.25" hidden="1" x14ac:dyDescent="0.2">
      <c r="A237" s="58"/>
      <c r="B237" s="63"/>
      <c r="C237" s="262" t="s">
        <v>1581</v>
      </c>
      <c r="D237" s="260"/>
      <c r="E237" s="260"/>
      <c r="F237" s="260"/>
      <c r="G237" s="260"/>
      <c r="H237" s="260"/>
      <c r="I237" s="45"/>
      <c r="J237" s="58"/>
      <c r="K237" s="43"/>
      <c r="L237" s="45"/>
    </row>
    <row r="238" spans="1:12" ht="14.25" hidden="1" x14ac:dyDescent="0.2">
      <c r="A238" s="58"/>
      <c r="B238" s="63"/>
      <c r="C238" s="260" t="s">
        <v>1580</v>
      </c>
      <c r="D238" s="260"/>
      <c r="E238" s="260"/>
      <c r="F238" s="260"/>
      <c r="G238" s="260"/>
      <c r="H238" s="260"/>
      <c r="I238" s="45"/>
      <c r="J238" s="58"/>
      <c r="K238" s="43"/>
      <c r="L238" s="45">
        <f>SUMIF(CD52:CD223, 4, AO52:AO223)</f>
        <v>0</v>
      </c>
    </row>
    <row r="239" spans="1:12" ht="14.25" hidden="1" x14ac:dyDescent="0.2">
      <c r="A239" s="58"/>
      <c r="B239" s="63"/>
      <c r="C239" s="262" t="s">
        <v>1582</v>
      </c>
      <c r="D239" s="260"/>
      <c r="E239" s="260"/>
      <c r="F239" s="260"/>
      <c r="G239" s="260"/>
      <c r="H239" s="260"/>
      <c r="I239" s="45"/>
      <c r="J239" s="58"/>
      <c r="K239" s="43"/>
      <c r="L239" s="45"/>
    </row>
    <row r="240" spans="1:12" ht="14.25" hidden="1" x14ac:dyDescent="0.2">
      <c r="A240" s="58"/>
      <c r="B240" s="63"/>
      <c r="C240" s="260" t="s">
        <v>1601</v>
      </c>
      <c r="D240" s="260"/>
      <c r="E240" s="260"/>
      <c r="F240" s="260"/>
      <c r="G240" s="260"/>
      <c r="H240" s="260"/>
      <c r="I240" s="45"/>
      <c r="J240" s="58"/>
      <c r="K240" s="43"/>
      <c r="L240" s="45">
        <f>SUMIF(CD52:CD223, 4, AT52:AT223)</f>
        <v>0</v>
      </c>
    </row>
    <row r="241" spans="1:12" ht="14.25" hidden="1" x14ac:dyDescent="0.2">
      <c r="A241" s="58"/>
      <c r="B241" s="63"/>
      <c r="C241" s="260" t="s">
        <v>1583</v>
      </c>
      <c r="D241" s="260"/>
      <c r="E241" s="260"/>
      <c r="F241" s="260"/>
      <c r="G241" s="260"/>
      <c r="H241" s="260"/>
      <c r="I241" s="45"/>
      <c r="J241" s="58"/>
      <c r="K241" s="43"/>
      <c r="L241" s="45">
        <f>SUMIF(CD52:CD223, 4, AV52:AV223)</f>
        <v>0</v>
      </c>
    </row>
    <row r="242" spans="1:12" ht="14.25" hidden="1" x14ac:dyDescent="0.2">
      <c r="A242" s="58"/>
      <c r="B242" s="63"/>
      <c r="C242" s="260" t="s">
        <v>1584</v>
      </c>
      <c r="D242" s="260"/>
      <c r="E242" s="260"/>
      <c r="F242" s="260"/>
      <c r="G242" s="260"/>
      <c r="H242" s="260"/>
      <c r="I242" s="45"/>
      <c r="J242" s="58"/>
      <c r="K242" s="43"/>
      <c r="L242" s="45">
        <f>L244+L245</f>
        <v>0</v>
      </c>
    </row>
    <row r="243" spans="1:12" ht="14.25" hidden="1" x14ac:dyDescent="0.2">
      <c r="A243" s="58"/>
      <c r="B243" s="63"/>
      <c r="C243" s="262" t="s">
        <v>1581</v>
      </c>
      <c r="D243" s="260"/>
      <c r="E243" s="260"/>
      <c r="F243" s="260"/>
      <c r="G243" s="260"/>
      <c r="H243" s="260"/>
      <c r="I243" s="45"/>
      <c r="J243" s="58"/>
      <c r="K243" s="43"/>
      <c r="L243" s="45"/>
    </row>
    <row r="244" spans="1:12" ht="14.25" hidden="1" x14ac:dyDescent="0.2">
      <c r="A244" s="58"/>
      <c r="B244" s="63"/>
      <c r="C244" s="260" t="s">
        <v>1585</v>
      </c>
      <c r="D244" s="260"/>
      <c r="E244" s="260"/>
      <c r="F244" s="260"/>
      <c r="G244" s="260"/>
      <c r="H244" s="260"/>
      <c r="I244" s="45"/>
      <c r="J244" s="58"/>
      <c r="K244" s="43"/>
      <c r="L244" s="45">
        <f>SUMIF(CD52:CD223, 4, AW52:AW223)-SUMIF(CD52:CD223, 4, BK52:BK223)</f>
        <v>0</v>
      </c>
    </row>
    <row r="245" spans="1:12" ht="14.25" hidden="1" x14ac:dyDescent="0.2">
      <c r="A245" s="58"/>
      <c r="B245" s="63"/>
      <c r="C245" s="260" t="s">
        <v>1586</v>
      </c>
      <c r="D245" s="260"/>
      <c r="E245" s="260"/>
      <c r="F245" s="260"/>
      <c r="G245" s="260"/>
      <c r="H245" s="260"/>
      <c r="I245" s="45"/>
      <c r="J245" s="58"/>
      <c r="K245" s="43"/>
      <c r="L245" s="45">
        <f>SUMIF(CD52:CD223, 4, BC52:BC223)</f>
        <v>0</v>
      </c>
    </row>
    <row r="246" spans="1:12" ht="14.25" hidden="1" x14ac:dyDescent="0.2">
      <c r="A246" s="58"/>
      <c r="B246" s="63"/>
      <c r="C246" s="260" t="s">
        <v>1587</v>
      </c>
      <c r="D246" s="260"/>
      <c r="E246" s="260"/>
      <c r="F246" s="260"/>
      <c r="G246" s="260"/>
      <c r="H246" s="260"/>
      <c r="I246" s="45"/>
      <c r="J246" s="58"/>
      <c r="K246" s="43"/>
      <c r="L246" s="45">
        <f>SUMIF(CD52:CD223, 4, BB52:BB223)</f>
        <v>0</v>
      </c>
    </row>
    <row r="247" spans="1:12" ht="14.25" x14ac:dyDescent="0.2">
      <c r="A247" s="58"/>
      <c r="B247" s="63"/>
      <c r="C247" s="260" t="s">
        <v>1608</v>
      </c>
      <c r="D247" s="260"/>
      <c r="E247" s="260"/>
      <c r="F247" s="260"/>
      <c r="G247" s="260"/>
      <c r="H247" s="260"/>
      <c r="I247" s="45"/>
      <c r="J247" s="58"/>
      <c r="K247" s="43"/>
      <c r="L247" s="45">
        <f>SUMIF(CD52:CD223, 4, AR52:AR223)+SUMIF(CD52:CD223, 4, AT52:AT223)+SUMIF(CD52:CD223, 4, AV52:AV223)</f>
        <v>44516.54</v>
      </c>
    </row>
    <row r="248" spans="1:12" ht="14.25" x14ac:dyDescent="0.2">
      <c r="A248" s="58"/>
      <c r="B248" s="63"/>
      <c r="C248" s="260" t="s">
        <v>1609</v>
      </c>
      <c r="D248" s="260"/>
      <c r="E248" s="260"/>
      <c r="F248" s="260"/>
      <c r="G248" s="260"/>
      <c r="H248" s="260"/>
      <c r="I248" s="45"/>
      <c r="J248" s="58"/>
      <c r="K248" s="43"/>
      <c r="L248" s="45">
        <f>SUMIF(CD52:CD223, 4, AZ52:AZ223)</f>
        <v>32942.239999999998</v>
      </c>
    </row>
    <row r="249" spans="1:12" ht="14.25" x14ac:dyDescent="0.2">
      <c r="A249" s="58"/>
      <c r="B249" s="63"/>
      <c r="C249" s="260" t="s">
        <v>1610</v>
      </c>
      <c r="D249" s="260"/>
      <c r="E249" s="260"/>
      <c r="F249" s="260"/>
      <c r="G249" s="260"/>
      <c r="H249" s="260"/>
      <c r="I249" s="45"/>
      <c r="J249" s="58"/>
      <c r="K249" s="43"/>
      <c r="L249" s="45">
        <f>SUMIF(CD52:CD223, 4, BA52:BA223)</f>
        <v>16025.96</v>
      </c>
    </row>
    <row r="251" spans="1:12" ht="15" x14ac:dyDescent="0.2">
      <c r="A251" s="64"/>
      <c r="B251" s="65"/>
      <c r="C251" s="259" t="s">
        <v>1617</v>
      </c>
      <c r="D251" s="259"/>
      <c r="E251" s="259"/>
      <c r="F251" s="259"/>
      <c r="G251" s="259"/>
      <c r="H251" s="259"/>
      <c r="I251" s="49"/>
      <c r="J251" s="64"/>
      <c r="K251" s="66"/>
      <c r="L251" s="49">
        <f>L180+L200+L220+L225</f>
        <v>93484.74</v>
      </c>
    </row>
    <row r="252" spans="1:12" ht="14.25" x14ac:dyDescent="0.2">
      <c r="A252" s="58"/>
      <c r="B252" s="63"/>
      <c r="C252" s="262" t="s">
        <v>1578</v>
      </c>
      <c r="D252" s="260"/>
      <c r="E252" s="260"/>
      <c r="F252" s="260"/>
      <c r="G252" s="260"/>
      <c r="H252" s="260"/>
      <c r="I252" s="45"/>
      <c r="J252" s="58"/>
      <c r="K252" s="43"/>
      <c r="L252" s="45"/>
    </row>
    <row r="253" spans="1:12" ht="14.25" x14ac:dyDescent="0.2">
      <c r="A253" s="58"/>
      <c r="B253" s="63"/>
      <c r="C253" s="260" t="s">
        <v>1606</v>
      </c>
      <c r="D253" s="260"/>
      <c r="E253" s="260"/>
      <c r="F253" s="260"/>
      <c r="G253" s="260"/>
      <c r="H253" s="260"/>
      <c r="I253" s="45"/>
      <c r="J253" s="58"/>
      <c r="K253" s="43"/>
      <c r="L253" s="45">
        <f>L255+L256+L262+L266</f>
        <v>44516.54</v>
      </c>
    </row>
    <row r="254" spans="1:12" ht="14.25" x14ac:dyDescent="0.2">
      <c r="A254" s="58"/>
      <c r="B254" s="63"/>
      <c r="C254" s="262" t="s">
        <v>1578</v>
      </c>
      <c r="D254" s="260"/>
      <c r="E254" s="260"/>
      <c r="F254" s="260"/>
      <c r="G254" s="260"/>
      <c r="H254" s="260"/>
      <c r="I254" s="45"/>
      <c r="J254" s="58"/>
      <c r="K254" s="43"/>
      <c r="L254" s="45"/>
    </row>
    <row r="255" spans="1:12" ht="14.25" x14ac:dyDescent="0.2">
      <c r="A255" s="58"/>
      <c r="B255" s="63"/>
      <c r="C255" s="260" t="s">
        <v>1607</v>
      </c>
      <c r="D255" s="260"/>
      <c r="E255" s="260"/>
      <c r="F255" s="260"/>
      <c r="G255" s="260"/>
      <c r="H255" s="260"/>
      <c r="I255" s="45"/>
      <c r="J255" s="58"/>
      <c r="K255" s="43"/>
      <c r="L255" s="45">
        <f>SUM(AR52:AR249)</f>
        <v>44516.54</v>
      </c>
    </row>
    <row r="256" spans="1:12" ht="14.25" hidden="1" x14ac:dyDescent="0.2">
      <c r="A256" s="58"/>
      <c r="B256" s="63"/>
      <c r="C256" s="260" t="s">
        <v>1580</v>
      </c>
      <c r="D256" s="260"/>
      <c r="E256" s="260"/>
      <c r="F256" s="260"/>
      <c r="G256" s="260"/>
      <c r="H256" s="260"/>
      <c r="I256" s="45"/>
      <c r="J256" s="58"/>
      <c r="K256" s="43"/>
      <c r="L256" s="45">
        <f>L258+L261+L260</f>
        <v>0</v>
      </c>
    </row>
    <row r="257" spans="1:12" ht="14.25" hidden="1" x14ac:dyDescent="0.2">
      <c r="A257" s="58"/>
      <c r="B257" s="63"/>
      <c r="C257" s="262" t="s">
        <v>1581</v>
      </c>
      <c r="D257" s="260"/>
      <c r="E257" s="260"/>
      <c r="F257" s="260"/>
      <c r="G257" s="260"/>
      <c r="H257" s="260"/>
      <c r="I257" s="45"/>
      <c r="J257" s="58"/>
      <c r="K257" s="43"/>
      <c r="L257" s="45"/>
    </row>
    <row r="258" spans="1:12" ht="14.25" hidden="1" x14ac:dyDescent="0.2">
      <c r="A258" s="58"/>
      <c r="B258" s="63"/>
      <c r="C258" s="260" t="s">
        <v>1580</v>
      </c>
      <c r="D258" s="260"/>
      <c r="E258" s="260"/>
      <c r="F258" s="260"/>
      <c r="G258" s="260"/>
      <c r="H258" s="260"/>
      <c r="I258" s="45"/>
      <c r="J258" s="58"/>
      <c r="K258" s="43"/>
      <c r="L258" s="45">
        <f>SUM(AO52:AO249)</f>
        <v>0</v>
      </c>
    </row>
    <row r="259" spans="1:12" ht="14.25" hidden="1" x14ac:dyDescent="0.2">
      <c r="A259" s="58"/>
      <c r="B259" s="63"/>
      <c r="C259" s="262" t="s">
        <v>1582</v>
      </c>
      <c r="D259" s="260"/>
      <c r="E259" s="260"/>
      <c r="F259" s="260"/>
      <c r="G259" s="260"/>
      <c r="H259" s="260"/>
      <c r="I259" s="45"/>
      <c r="J259" s="58"/>
      <c r="K259" s="43"/>
      <c r="L259" s="45"/>
    </row>
    <row r="260" spans="1:12" ht="14.25" hidden="1" x14ac:dyDescent="0.2">
      <c r="A260" s="58"/>
      <c r="B260" s="63"/>
      <c r="C260" s="260" t="s">
        <v>1601</v>
      </c>
      <c r="D260" s="260"/>
      <c r="E260" s="260"/>
      <c r="F260" s="260"/>
      <c r="G260" s="260"/>
      <c r="H260" s="260"/>
      <c r="I260" s="45"/>
      <c r="J260" s="58"/>
      <c r="K260" s="43"/>
      <c r="L260" s="45">
        <f>SUM(AT52:AT249)</f>
        <v>0</v>
      </c>
    </row>
    <row r="261" spans="1:12" ht="14.25" hidden="1" x14ac:dyDescent="0.2">
      <c r="A261" s="58"/>
      <c r="B261" s="63"/>
      <c r="C261" s="260" t="s">
        <v>1583</v>
      </c>
      <c r="D261" s="260"/>
      <c r="E261" s="260"/>
      <c r="F261" s="260"/>
      <c r="G261" s="260"/>
      <c r="H261" s="260"/>
      <c r="I261" s="45"/>
      <c r="J261" s="58"/>
      <c r="K261" s="43"/>
      <c r="L261" s="45">
        <f>SUM(AV52:AV249)</f>
        <v>0</v>
      </c>
    </row>
    <row r="262" spans="1:12" ht="14.25" hidden="1" x14ac:dyDescent="0.2">
      <c r="A262" s="58"/>
      <c r="B262" s="63"/>
      <c r="C262" s="260" t="s">
        <v>1584</v>
      </c>
      <c r="D262" s="260"/>
      <c r="E262" s="260"/>
      <c r="F262" s="260"/>
      <c r="G262" s="260"/>
      <c r="H262" s="260"/>
      <c r="I262" s="45"/>
      <c r="J262" s="58"/>
      <c r="K262" s="43"/>
      <c r="L262" s="45">
        <f>L264+L265</f>
        <v>0</v>
      </c>
    </row>
    <row r="263" spans="1:12" ht="14.25" hidden="1" x14ac:dyDescent="0.2">
      <c r="A263" s="58"/>
      <c r="B263" s="63"/>
      <c r="C263" s="262" t="s">
        <v>1581</v>
      </c>
      <c r="D263" s="260"/>
      <c r="E263" s="260"/>
      <c r="F263" s="260"/>
      <c r="G263" s="260"/>
      <c r="H263" s="260"/>
      <c r="I263" s="45"/>
      <c r="J263" s="58"/>
      <c r="K263" s="43"/>
      <c r="L263" s="45"/>
    </row>
    <row r="264" spans="1:12" ht="14.25" hidden="1" x14ac:dyDescent="0.2">
      <c r="A264" s="58"/>
      <c r="B264" s="63"/>
      <c r="C264" s="260" t="s">
        <v>1585</v>
      </c>
      <c r="D264" s="260"/>
      <c r="E264" s="260"/>
      <c r="F264" s="260"/>
      <c r="G264" s="260"/>
      <c r="H264" s="260"/>
      <c r="I264" s="45"/>
      <c r="J264" s="58"/>
      <c r="K264" s="43"/>
      <c r="L264" s="45">
        <f>SUM(AW52:AW249)-SUM(BK52:BK249)</f>
        <v>0</v>
      </c>
    </row>
    <row r="265" spans="1:12" ht="14.25" hidden="1" x14ac:dyDescent="0.2">
      <c r="A265" s="58"/>
      <c r="B265" s="63"/>
      <c r="C265" s="260" t="s">
        <v>1586</v>
      </c>
      <c r="D265" s="260"/>
      <c r="E265" s="260"/>
      <c r="F265" s="260"/>
      <c r="G265" s="260"/>
      <c r="H265" s="260"/>
      <c r="I265" s="45"/>
      <c r="J265" s="58"/>
      <c r="K265" s="43"/>
      <c r="L265" s="45">
        <f>SUM(BC52:BC249)</f>
        <v>0</v>
      </c>
    </row>
    <row r="266" spans="1:12" ht="14.25" hidden="1" x14ac:dyDescent="0.2">
      <c r="A266" s="58"/>
      <c r="B266" s="63"/>
      <c r="C266" s="260" t="s">
        <v>1587</v>
      </c>
      <c r="D266" s="260"/>
      <c r="E266" s="260"/>
      <c r="F266" s="260"/>
      <c r="G266" s="260"/>
      <c r="H266" s="260"/>
      <c r="I266" s="45"/>
      <c r="J266" s="58"/>
      <c r="K266" s="43"/>
      <c r="L266" s="45">
        <f>SUM(BB52:BB249)</f>
        <v>0</v>
      </c>
    </row>
    <row r="267" spans="1:12" ht="14.25" x14ac:dyDescent="0.2">
      <c r="A267" s="58"/>
      <c r="B267" s="63"/>
      <c r="C267" s="260" t="s">
        <v>1588</v>
      </c>
      <c r="D267" s="260"/>
      <c r="E267" s="260"/>
      <c r="F267" s="260"/>
      <c r="G267" s="260"/>
      <c r="H267" s="260"/>
      <c r="I267" s="45"/>
      <c r="J267" s="58"/>
      <c r="K267" s="43"/>
      <c r="L267" s="45">
        <f>SUM(AR52:AR249)+SUM(AT52:AT249)+SUM(AV52:AV249)</f>
        <v>44516.54</v>
      </c>
    </row>
    <row r="268" spans="1:12" ht="14.25" x14ac:dyDescent="0.2">
      <c r="A268" s="58"/>
      <c r="B268" s="63"/>
      <c r="C268" s="260" t="s">
        <v>1589</v>
      </c>
      <c r="D268" s="260"/>
      <c r="E268" s="260"/>
      <c r="F268" s="260"/>
      <c r="G268" s="260"/>
      <c r="H268" s="260"/>
      <c r="I268" s="45"/>
      <c r="J268" s="58"/>
      <c r="K268" s="43"/>
      <c r="L268" s="45">
        <f>SUM(AZ52:AZ249)</f>
        <v>32942.239999999998</v>
      </c>
    </row>
    <row r="269" spans="1:12" ht="14.25" x14ac:dyDescent="0.2">
      <c r="A269" s="58"/>
      <c r="B269" s="63"/>
      <c r="C269" s="260" t="s">
        <v>1590</v>
      </c>
      <c r="D269" s="260"/>
      <c r="E269" s="260"/>
      <c r="F269" s="260"/>
      <c r="G269" s="260"/>
      <c r="H269" s="260"/>
      <c r="I269" s="45"/>
      <c r="J269" s="58"/>
      <c r="K269" s="43"/>
      <c r="L269" s="45">
        <f>SUM(BA52:BA249)</f>
        <v>16025.96</v>
      </c>
    </row>
    <row r="270" spans="1:12" ht="14.25" hidden="1" x14ac:dyDescent="0.2">
      <c r="A270" s="58"/>
      <c r="B270" s="63"/>
      <c r="C270" s="260" t="s">
        <v>1618</v>
      </c>
      <c r="D270" s="260"/>
      <c r="E270" s="260"/>
      <c r="F270" s="260"/>
      <c r="G270" s="260"/>
      <c r="H270" s="260"/>
      <c r="I270" s="45"/>
      <c r="J270" s="58"/>
      <c r="K270" s="43"/>
      <c r="L270" s="45">
        <f>L272+L273</f>
        <v>0</v>
      </c>
    </row>
    <row r="271" spans="1:12" ht="14.25" hidden="1" x14ac:dyDescent="0.2">
      <c r="A271" s="58"/>
      <c r="B271" s="63"/>
      <c r="C271" s="262" t="s">
        <v>1578</v>
      </c>
      <c r="D271" s="260"/>
      <c r="E271" s="260"/>
      <c r="F271" s="260"/>
      <c r="G271" s="260"/>
      <c r="H271" s="260"/>
      <c r="I271" s="45"/>
      <c r="J271" s="58"/>
      <c r="K271" s="43"/>
      <c r="L271" s="45"/>
    </row>
    <row r="272" spans="1:12" ht="14.25" hidden="1" x14ac:dyDescent="0.2">
      <c r="A272" s="58"/>
      <c r="B272" s="63"/>
      <c r="C272" s="260" t="s">
        <v>1592</v>
      </c>
      <c r="D272" s="260"/>
      <c r="E272" s="260"/>
      <c r="F272" s="260"/>
      <c r="G272" s="260"/>
      <c r="H272" s="260"/>
      <c r="I272" s="45"/>
      <c r="J272" s="58"/>
      <c r="K272" s="43"/>
      <c r="L272" s="45">
        <f>SUM(BK52:BK249)</f>
        <v>0</v>
      </c>
    </row>
    <row r="273" spans="1:98" ht="14.25" hidden="1" x14ac:dyDescent="0.2">
      <c r="A273" s="58"/>
      <c r="B273" s="63"/>
      <c r="C273" s="260" t="s">
        <v>1593</v>
      </c>
      <c r="D273" s="260"/>
      <c r="E273" s="260"/>
      <c r="F273" s="260"/>
      <c r="G273" s="260"/>
      <c r="H273" s="260"/>
      <c r="I273" s="45"/>
      <c r="J273" s="58"/>
      <c r="K273" s="43"/>
      <c r="L273" s="45">
        <f>SUM(BD52:BD249)</f>
        <v>0</v>
      </c>
    </row>
    <row r="274" spans="1:98" ht="14.25" x14ac:dyDescent="0.2">
      <c r="A274" s="58"/>
      <c r="B274" s="63"/>
      <c r="C274" s="260" t="s">
        <v>1619</v>
      </c>
      <c r="D274" s="260"/>
      <c r="E274" s="260"/>
      <c r="F274" s="260"/>
      <c r="G274" s="260"/>
      <c r="H274" s="260"/>
      <c r="I274" s="45"/>
      <c r="J274" s="58"/>
      <c r="K274" s="43"/>
      <c r="L274" s="45">
        <f>L225</f>
        <v>93484.74</v>
      </c>
    </row>
    <row r="275" spans="1:98" ht="14.25" x14ac:dyDescent="0.2">
      <c r="A275" s="58"/>
      <c r="B275" s="63"/>
      <c r="C275" s="259" t="s">
        <v>1596</v>
      </c>
      <c r="D275" s="260"/>
      <c r="E275" s="260"/>
      <c r="F275" s="260"/>
      <c r="G275" s="260"/>
      <c r="H275" s="260"/>
      <c r="I275" s="45"/>
      <c r="J275" s="58"/>
      <c r="K275" s="43"/>
      <c r="L275" s="45"/>
    </row>
    <row r="276" spans="1:98" ht="14.25" hidden="1" x14ac:dyDescent="0.2">
      <c r="A276" s="58"/>
      <c r="B276" s="63"/>
      <c r="C276" s="260" t="s">
        <v>1597</v>
      </c>
      <c r="D276" s="260"/>
      <c r="E276" s="260"/>
      <c r="F276" s="260"/>
      <c r="G276" s="260"/>
      <c r="H276" s="260"/>
      <c r="I276" s="45"/>
      <c r="J276" s="58"/>
      <c r="K276" s="43"/>
      <c r="L276" s="45">
        <f>SUM(AX52:AX249)</f>
        <v>0</v>
      </c>
    </row>
    <row r="277" spans="1:98" ht="14.25" hidden="1" x14ac:dyDescent="0.2">
      <c r="A277" s="58"/>
      <c r="B277" s="63"/>
      <c r="C277" s="260" t="s">
        <v>1598</v>
      </c>
      <c r="D277" s="260"/>
      <c r="E277" s="260"/>
      <c r="F277" s="260"/>
      <c r="G277" s="260"/>
      <c r="H277" s="260"/>
      <c r="I277" s="45"/>
      <c r="J277" s="58"/>
      <c r="K277" s="43"/>
      <c r="L277" s="45">
        <f>SUM(AY52:AY249)</f>
        <v>0</v>
      </c>
    </row>
    <row r="278" spans="1:98" ht="14.25" x14ac:dyDescent="0.2">
      <c r="A278" s="58"/>
      <c r="B278" s="63"/>
      <c r="C278" s="260" t="s">
        <v>1599</v>
      </c>
      <c r="D278" s="260"/>
      <c r="E278" s="260"/>
      <c r="F278" s="261"/>
      <c r="G278" s="48">
        <f>Source!F830</f>
        <v>44.105255999999997</v>
      </c>
      <c r="H278" s="58"/>
      <c r="I278" s="58"/>
      <c r="J278" s="58"/>
      <c r="K278" s="58"/>
      <c r="L278" s="58"/>
    </row>
    <row r="279" spans="1:98" ht="14.25" hidden="1" customHeight="1" x14ac:dyDescent="0.2">
      <c r="A279" s="58"/>
      <c r="B279" s="63"/>
      <c r="C279" s="260" t="s">
        <v>1600</v>
      </c>
      <c r="D279" s="260"/>
      <c r="E279" s="260"/>
      <c r="F279" s="261"/>
      <c r="G279" s="48">
        <f>Source!F831</f>
        <v>0</v>
      </c>
      <c r="H279" s="58"/>
      <c r="I279" s="58"/>
      <c r="J279" s="58"/>
      <c r="K279" s="58"/>
      <c r="L279" s="58"/>
    </row>
    <row r="281" spans="1:98" ht="14.25" x14ac:dyDescent="0.2">
      <c r="C281" s="257" t="str">
        <f>Source!H837</f>
        <v>Итого по разделу</v>
      </c>
      <c r="D281" s="257"/>
      <c r="E281" s="257"/>
      <c r="F281" s="257"/>
      <c r="G281" s="257"/>
      <c r="H281" s="257"/>
      <c r="I281" s="257"/>
      <c r="J281" s="257"/>
      <c r="K281" s="257"/>
      <c r="L281" s="56">
        <f>IF(Source!Y837=0, "", Source!Y837)</f>
        <v>93484.74</v>
      </c>
    </row>
    <row r="282" spans="1:98" ht="14.25" x14ac:dyDescent="0.2">
      <c r="C282" s="257" t="str">
        <f>Source!H838</f>
        <v>в т.ч. ОЗП, ЗПМ, НР и СП</v>
      </c>
      <c r="D282" s="257"/>
      <c r="E282" s="257"/>
      <c r="F282" s="257"/>
      <c r="G282" s="257"/>
      <c r="H282" s="257"/>
      <c r="I282" s="257"/>
      <c r="J282" s="257"/>
      <c r="K282" s="257"/>
      <c r="L282" s="56">
        <f>IF(Source!Y838=0, "", Source!Y838)</f>
        <v>93484.74</v>
      </c>
    </row>
    <row r="283" spans="1:98" ht="14.25" x14ac:dyDescent="0.2">
      <c r="C283" s="257" t="str">
        <f>Source!H839</f>
        <v>в т.ч. ЭМиМ</v>
      </c>
      <c r="D283" s="257"/>
      <c r="E283" s="257"/>
      <c r="F283" s="257"/>
      <c r="G283" s="257"/>
      <c r="H283" s="257"/>
      <c r="I283" s="257"/>
      <c r="J283" s="257"/>
      <c r="K283" s="257"/>
      <c r="L283" s="56" t="str">
        <f>IF(Source!Y839=0, "", Source!Y839)</f>
        <v/>
      </c>
    </row>
    <row r="284" spans="1:98" ht="14.25" x14ac:dyDescent="0.2">
      <c r="C284" s="257" t="str">
        <f>Source!H840</f>
        <v>в т.ч. стоимость материалов, учтенных расценками</v>
      </c>
      <c r="D284" s="257"/>
      <c r="E284" s="257"/>
      <c r="F284" s="257"/>
      <c r="G284" s="257"/>
      <c r="H284" s="257"/>
      <c r="I284" s="257"/>
      <c r="J284" s="257"/>
      <c r="K284" s="257"/>
      <c r="L284" s="56" t="str">
        <f>IF(Source!Y840=0, "", Source!Y840)</f>
        <v/>
      </c>
    </row>
    <row r="285" spans="1:98" ht="14.25" x14ac:dyDescent="0.2">
      <c r="C285" s="257" t="str">
        <f>Source!H841</f>
        <v>в т.ч. стоимость материалов неучтенных расценками</v>
      </c>
      <c r="D285" s="257"/>
      <c r="E285" s="257"/>
      <c r="F285" s="257"/>
      <c r="G285" s="257"/>
      <c r="H285" s="257"/>
      <c r="I285" s="257"/>
      <c r="J285" s="257"/>
      <c r="K285" s="257"/>
      <c r="L285" s="56" t="str">
        <f>IF(Source!Y841=0, "", Source!Y841)</f>
        <v/>
      </c>
    </row>
    <row r="286" spans="1:98" ht="14.25" x14ac:dyDescent="0.2">
      <c r="C286" s="257" t="str">
        <f>Source!H842</f>
        <v>Итого по разделу стоимость работ с учетом К-0,196253 приводящего к стоимости работ по договору-аналогу</v>
      </c>
      <c r="D286" s="257"/>
      <c r="E286" s="257"/>
      <c r="F286" s="257"/>
      <c r="G286" s="257"/>
      <c r="H286" s="257"/>
      <c r="I286" s="257"/>
      <c r="J286" s="257"/>
      <c r="K286" s="257"/>
      <c r="L286" s="56">
        <f>IF(Source!Y842=0, "", Source!Y842)</f>
        <v>18346.66</v>
      </c>
    </row>
    <row r="287" spans="1:98" ht="14.25" x14ac:dyDescent="0.2">
      <c r="C287" s="257" t="str">
        <f>Source!H843</f>
        <v>Итого по статьям затрат ОЗП, ЗПМ, НР и СП с учетом ИПЦ на 2,3,4 кв. 2024г. и ИПЦ на 2025г. - 1,0785</v>
      </c>
      <c r="D287" s="257"/>
      <c r="E287" s="257"/>
      <c r="F287" s="257"/>
      <c r="G287" s="257"/>
      <c r="H287" s="257"/>
      <c r="I287" s="257"/>
      <c r="J287" s="257"/>
      <c r="K287" s="257"/>
      <c r="L287" s="56">
        <f>IF(Source!Y843=0, "", Source!Y843)</f>
        <v>19786.87</v>
      </c>
    </row>
    <row r="288" spans="1:98" ht="14.25" x14ac:dyDescent="0.2">
      <c r="C288" s="257" t="str">
        <f>Source!H844</f>
        <v>Итого стоимость материалов, учтенных и неучтенных расценками, + ЭМиМ с учетом  ИЦП на 2,3,4 кв. 2024г.и  ИЦП на 2025г. - 1,0927</v>
      </c>
      <c r="D288" s="257"/>
      <c r="E288" s="257"/>
      <c r="F288" s="257"/>
      <c r="G288" s="257"/>
      <c r="H288" s="257"/>
      <c r="I288" s="257"/>
      <c r="J288" s="257"/>
      <c r="K288" s="257"/>
      <c r="L288" s="56" t="str">
        <f>IF(Source!Y844=0, "", Source!Y844)</f>
        <v/>
      </c>
      <c r="CT288" s="78" t="s">
        <v>389</v>
      </c>
    </row>
    <row r="289" spans="1:12" ht="14.25" x14ac:dyDescent="0.2">
      <c r="C289" s="257" t="str">
        <f>Source!H845</f>
        <v>Итого по разделу стоимоть работ и материалов с учетом ИПЦ и ИЦП</v>
      </c>
      <c r="D289" s="257"/>
      <c r="E289" s="257"/>
      <c r="F289" s="257"/>
      <c r="G289" s="257"/>
      <c r="H289" s="257"/>
      <c r="I289" s="257"/>
      <c r="J289" s="257"/>
      <c r="K289" s="257"/>
      <c r="L289" s="56">
        <f>IF(Source!Y845=0, "", Source!Y845)</f>
        <v>19786.87</v>
      </c>
    </row>
    <row r="292" spans="1:12" ht="14.25" customHeight="1" x14ac:dyDescent="0.2">
      <c r="A292" s="81"/>
      <c r="B292" s="82" t="s">
        <v>1620</v>
      </c>
      <c r="C292" s="84" t="str">
        <f>IF(Source!AC12&lt;&gt;"", Source!AC12," ")</f>
        <v xml:space="preserve"> </v>
      </c>
      <c r="D292" s="32"/>
      <c r="E292" s="32"/>
      <c r="F292" s="32"/>
      <c r="G292" s="32"/>
      <c r="H292" s="83" t="str">
        <f>IF(Source!AB12&lt;&gt;"", Source!AB12," ")</f>
        <v xml:space="preserve"> </v>
      </c>
      <c r="I292" s="22"/>
      <c r="J292" s="22"/>
      <c r="K292" s="36"/>
      <c r="L292" s="36"/>
    </row>
    <row r="293" spans="1:12" ht="14.25" customHeight="1" x14ac:dyDescent="0.2">
      <c r="A293" s="81"/>
      <c r="B293" s="85"/>
      <c r="C293" s="258" t="s">
        <v>1621</v>
      </c>
      <c r="D293" s="258"/>
      <c r="E293" s="258"/>
      <c r="F293" s="258"/>
      <c r="G293" s="258"/>
      <c r="H293" s="22"/>
      <c r="I293" s="22"/>
      <c r="J293" s="22"/>
      <c r="K293" s="36"/>
      <c r="L293" s="36"/>
    </row>
    <row r="294" spans="1:12" ht="14.25" customHeight="1" x14ac:dyDescent="0.2">
      <c r="A294" s="81"/>
      <c r="B294" s="85"/>
      <c r="C294" s="18"/>
      <c r="D294" s="18"/>
      <c r="E294" s="18"/>
      <c r="F294" s="18"/>
      <c r="G294" s="18"/>
      <c r="H294" s="22"/>
      <c r="I294" s="22"/>
      <c r="J294" s="22"/>
      <c r="K294" s="36"/>
      <c r="L294" s="36"/>
    </row>
    <row r="295" spans="1:12" ht="14.25" customHeight="1" x14ac:dyDescent="0.2">
      <c r="A295" s="81"/>
      <c r="B295" s="82" t="s">
        <v>1622</v>
      </c>
      <c r="C295" s="84" t="str">
        <f>IF(Source!AE12&lt;&gt;"", Source!AE12," ")</f>
        <v xml:space="preserve"> </v>
      </c>
      <c r="D295" s="32"/>
      <c r="E295" s="32"/>
      <c r="F295" s="32"/>
      <c r="G295" s="32"/>
      <c r="H295" s="83" t="str">
        <f>IF(Source!AD12&lt;&gt;"", Source!AD12," ")</f>
        <v xml:space="preserve"> </v>
      </c>
      <c r="I295" s="22"/>
      <c r="J295" s="22"/>
      <c r="K295" s="36"/>
      <c r="L295" s="36"/>
    </row>
    <row r="296" spans="1:12" ht="14.25" customHeight="1" x14ac:dyDescent="0.2">
      <c r="A296" s="18"/>
      <c r="B296" s="18"/>
      <c r="C296" s="258" t="s">
        <v>1621</v>
      </c>
      <c r="D296" s="258"/>
      <c r="E296" s="258"/>
      <c r="F296" s="258"/>
      <c r="G296" s="258"/>
      <c r="H296" s="22"/>
      <c r="I296" s="22"/>
      <c r="J296" s="22"/>
      <c r="K296" s="36"/>
      <c r="L296" s="36"/>
    </row>
  </sheetData>
  <mergeCells count="205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80:H80"/>
    <mergeCell ref="I80:J80"/>
    <mergeCell ref="K80:L80"/>
    <mergeCell ref="C89:H89"/>
    <mergeCell ref="I89:J89"/>
    <mergeCell ref="K89:L89"/>
    <mergeCell ref="A53:L53"/>
    <mergeCell ref="C62:H62"/>
    <mergeCell ref="I62:J62"/>
    <mergeCell ref="K62:L62"/>
    <mergeCell ref="C71:H71"/>
    <mergeCell ref="I71:J71"/>
    <mergeCell ref="K71:L71"/>
    <mergeCell ref="C117:H117"/>
    <mergeCell ref="I117:J117"/>
    <mergeCell ref="K117:L117"/>
    <mergeCell ref="C126:H126"/>
    <mergeCell ref="I126:J126"/>
    <mergeCell ref="K126:L126"/>
    <mergeCell ref="C98:H98"/>
    <mergeCell ref="I98:J98"/>
    <mergeCell ref="K98:L98"/>
    <mergeCell ref="C108:H108"/>
    <mergeCell ref="I108:J108"/>
    <mergeCell ref="K108:L108"/>
    <mergeCell ref="C146:H146"/>
    <mergeCell ref="C147:H147"/>
    <mergeCell ref="C148:H148"/>
    <mergeCell ref="C149:H149"/>
    <mergeCell ref="C150:H150"/>
    <mergeCell ref="C151:H151"/>
    <mergeCell ref="C135:H135"/>
    <mergeCell ref="I135:J135"/>
    <mergeCell ref="K135:L135"/>
    <mergeCell ref="C144:H144"/>
    <mergeCell ref="I144:J144"/>
    <mergeCell ref="K144:L144"/>
    <mergeCell ref="C158:H158"/>
    <mergeCell ref="C159:H159"/>
    <mergeCell ref="C160:H160"/>
    <mergeCell ref="C161:H161"/>
    <mergeCell ref="C162:H162"/>
    <mergeCell ref="C163:H163"/>
    <mergeCell ref="C152:H152"/>
    <mergeCell ref="C153:H153"/>
    <mergeCell ref="C154:H154"/>
    <mergeCell ref="C155:H155"/>
    <mergeCell ref="C156:H156"/>
    <mergeCell ref="C157:H157"/>
    <mergeCell ref="C170:H170"/>
    <mergeCell ref="C171:H171"/>
    <mergeCell ref="C172:H172"/>
    <mergeCell ref="C173:H173"/>
    <mergeCell ref="C174:F174"/>
    <mergeCell ref="C175:F175"/>
    <mergeCell ref="C164:H164"/>
    <mergeCell ref="C165:H165"/>
    <mergeCell ref="C166:H166"/>
    <mergeCell ref="C167:H167"/>
    <mergeCell ref="C168:H168"/>
    <mergeCell ref="C169:H169"/>
    <mergeCell ref="C185:H185"/>
    <mergeCell ref="C186:H186"/>
    <mergeCell ref="C187:H187"/>
    <mergeCell ref="C188:H188"/>
    <mergeCell ref="C189:H189"/>
    <mergeCell ref="C190:H190"/>
    <mergeCell ref="C178:H178"/>
    <mergeCell ref="C180:H180"/>
    <mergeCell ref="C181:H181"/>
    <mergeCell ref="C182:H182"/>
    <mergeCell ref="C183:H183"/>
    <mergeCell ref="C184:H184"/>
    <mergeCell ref="C197:H197"/>
    <mergeCell ref="C198:H198"/>
    <mergeCell ref="C200:H200"/>
    <mergeCell ref="C201:H201"/>
    <mergeCell ref="C202:H202"/>
    <mergeCell ref="C203:H203"/>
    <mergeCell ref="C191:H191"/>
    <mergeCell ref="C192:H192"/>
    <mergeCell ref="C193:H193"/>
    <mergeCell ref="C194:H194"/>
    <mergeCell ref="C195:H195"/>
    <mergeCell ref="C196:H196"/>
    <mergeCell ref="C210:H210"/>
    <mergeCell ref="C211:H211"/>
    <mergeCell ref="C212:H212"/>
    <mergeCell ref="C213:H213"/>
    <mergeCell ref="C214:H214"/>
    <mergeCell ref="C215:H215"/>
    <mergeCell ref="C204:H204"/>
    <mergeCell ref="C205:H205"/>
    <mergeCell ref="C206:H206"/>
    <mergeCell ref="C207:H207"/>
    <mergeCell ref="C208:H208"/>
    <mergeCell ref="C209:H209"/>
    <mergeCell ref="C223:H223"/>
    <mergeCell ref="C225:H225"/>
    <mergeCell ref="C226:H226"/>
    <mergeCell ref="C227:H227"/>
    <mergeCell ref="C228:H228"/>
    <mergeCell ref="C229:H229"/>
    <mergeCell ref="C216:H216"/>
    <mergeCell ref="C217:H217"/>
    <mergeCell ref="C218:H218"/>
    <mergeCell ref="C220:H220"/>
    <mergeCell ref="C221:H221"/>
    <mergeCell ref="C222:H222"/>
    <mergeCell ref="C236:H236"/>
    <mergeCell ref="C237:H237"/>
    <mergeCell ref="C238:H238"/>
    <mergeCell ref="C239:H239"/>
    <mergeCell ref="C240:H240"/>
    <mergeCell ref="C241:H241"/>
    <mergeCell ref="C230:H230"/>
    <mergeCell ref="C231:H231"/>
    <mergeCell ref="C232:H232"/>
    <mergeCell ref="C233:H233"/>
    <mergeCell ref="C234:H234"/>
    <mergeCell ref="C235:H235"/>
    <mergeCell ref="C248:H248"/>
    <mergeCell ref="C249:H249"/>
    <mergeCell ref="C251:H251"/>
    <mergeCell ref="C252:H252"/>
    <mergeCell ref="C253:H253"/>
    <mergeCell ref="C254:H254"/>
    <mergeCell ref="C242:H242"/>
    <mergeCell ref="C243:H243"/>
    <mergeCell ref="C244:H244"/>
    <mergeCell ref="C245:H245"/>
    <mergeCell ref="C246:H246"/>
    <mergeCell ref="C247:H247"/>
    <mergeCell ref="C261:H261"/>
    <mergeCell ref="C262:H262"/>
    <mergeCell ref="C263:H263"/>
    <mergeCell ref="C264:H264"/>
    <mergeCell ref="C265:H265"/>
    <mergeCell ref="C266:H266"/>
    <mergeCell ref="C255:H255"/>
    <mergeCell ref="C256:H256"/>
    <mergeCell ref="C257:H257"/>
    <mergeCell ref="C258:H258"/>
    <mergeCell ref="C259:H259"/>
    <mergeCell ref="C260:H260"/>
    <mergeCell ref="C273:H273"/>
    <mergeCell ref="C274:H274"/>
    <mergeCell ref="C275:H275"/>
    <mergeCell ref="C276:H276"/>
    <mergeCell ref="C277:H277"/>
    <mergeCell ref="C278:F278"/>
    <mergeCell ref="C267:H267"/>
    <mergeCell ref="C268:H268"/>
    <mergeCell ref="C269:H269"/>
    <mergeCell ref="C270:H270"/>
    <mergeCell ref="C271:H271"/>
    <mergeCell ref="C272:H272"/>
    <mergeCell ref="C286:K286"/>
    <mergeCell ref="C287:K287"/>
    <mergeCell ref="C288:K288"/>
    <mergeCell ref="C289:K289"/>
    <mergeCell ref="C293:G293"/>
    <mergeCell ref="C296:G296"/>
    <mergeCell ref="C279:F279"/>
    <mergeCell ref="C281:K281"/>
    <mergeCell ref="C282:K282"/>
    <mergeCell ref="C283:K283"/>
    <mergeCell ref="C284:K284"/>
    <mergeCell ref="C285:K285"/>
  </mergeCells>
  <pageMargins left="0.4" right="0.2" top="0.2" bottom="0.4" header="0.2" footer="0.2"/>
  <pageSetup scale="50" fitToHeight="0" orientation="portrait" r:id="rId1"/>
  <headerFooter>
    <oddHeader>&amp;L&amp;8</oddHead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223"/>
  <sheetViews>
    <sheetView topLeftCell="A16" zoomScaleNormal="100" workbookViewId="0">
      <selection activeCell="C45" sqref="C45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7" width="0" hidden="1" customWidth="1"/>
    <col min="98" max="98" width="158.7109375" hidden="1" customWidth="1"/>
    <col min="99" max="101" width="0" hidden="1" customWidth="1"/>
  </cols>
  <sheetData>
    <row r="1" spans="1:93" x14ac:dyDescent="0.2">
      <c r="A1" s="9">
        <f>Source!B1</f>
        <v>0</v>
      </c>
    </row>
    <row r="2" spans="1:93" ht="12.75" customHeight="1" x14ac:dyDescent="0.2">
      <c r="A2" s="288" t="s">
        <v>1503</v>
      </c>
      <c r="B2" s="288"/>
      <c r="C2" s="288"/>
      <c r="D2" s="288"/>
      <c r="E2" s="288"/>
      <c r="F2" s="289"/>
      <c r="G2" s="289"/>
      <c r="H2" s="289"/>
      <c r="I2" s="289"/>
      <c r="J2" s="289"/>
      <c r="K2" s="289"/>
      <c r="L2" s="289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288" t="s">
        <v>1504</v>
      </c>
      <c r="B4" s="288"/>
      <c r="C4" s="288"/>
      <c r="D4" s="288"/>
      <c r="E4" s="288"/>
      <c r="F4" s="28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89"/>
      <c r="H4" s="289"/>
      <c r="I4" s="289"/>
      <c r="J4" s="289"/>
      <c r="K4" s="289"/>
      <c r="L4" s="289"/>
      <c r="CO4" s="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140.25" x14ac:dyDescent="0.2">
      <c r="A6" s="288" t="s">
        <v>1505</v>
      </c>
      <c r="B6" s="288"/>
      <c r="C6" s="288"/>
      <c r="D6" s="288"/>
      <c r="E6" s="288"/>
      <c r="F6" s="28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89"/>
      <c r="H6" s="289"/>
      <c r="I6" s="289"/>
      <c r="J6" s="289"/>
      <c r="K6" s="289"/>
      <c r="L6" s="289"/>
      <c r="CO6" s="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288" t="s">
        <v>1506</v>
      </c>
      <c r="B8" s="288"/>
      <c r="C8" s="288"/>
      <c r="D8" s="288"/>
      <c r="E8" s="288"/>
      <c r="F8" s="289" t="s">
        <v>821</v>
      </c>
      <c r="G8" s="289"/>
      <c r="H8" s="289"/>
      <c r="I8" s="289"/>
      <c r="J8" s="289"/>
      <c r="K8" s="289"/>
      <c r="L8" s="289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288" t="s">
        <v>1507</v>
      </c>
      <c r="B10" s="288"/>
      <c r="C10" s="288"/>
      <c r="D10" s="288"/>
      <c r="E10" s="288"/>
      <c r="F10" s="289" t="s">
        <v>823</v>
      </c>
      <c r="G10" s="289"/>
      <c r="H10" s="289"/>
      <c r="I10" s="289"/>
      <c r="J10" s="289"/>
      <c r="K10" s="289"/>
      <c r="L10" s="289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288" t="s">
        <v>1508</v>
      </c>
      <c r="B12" s="288"/>
      <c r="C12" s="288"/>
      <c r="D12" s="288"/>
      <c r="E12" s="288"/>
      <c r="F12" s="289" t="s">
        <v>1542</v>
      </c>
      <c r="G12" s="289"/>
      <c r="H12" s="289"/>
      <c r="I12" s="289"/>
      <c r="J12" s="289"/>
      <c r="K12" s="289"/>
      <c r="L12" s="289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288" t="s">
        <v>1509</v>
      </c>
      <c r="B14" s="288"/>
      <c r="C14" s="288"/>
      <c r="D14" s="288"/>
      <c r="E14" s="288"/>
      <c r="F14" s="289" t="str">
        <f>IF(Source!CZ12 &lt;&gt; "", Source!CZ12, "")</f>
        <v/>
      </c>
      <c r="G14" s="289"/>
      <c r="H14" s="289"/>
      <c r="I14" s="289"/>
      <c r="J14" s="289"/>
      <c r="K14" s="289"/>
      <c r="L14" s="289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288" t="s">
        <v>1510</v>
      </c>
      <c r="B16" s="288"/>
      <c r="C16" s="288"/>
      <c r="D16" s="288"/>
      <c r="E16" s="288"/>
      <c r="F16" s="289" t="str">
        <f>IF(Source!DA12 &lt;&gt; "", Source!DA12, "")</f>
        <v/>
      </c>
      <c r="G16" s="289"/>
      <c r="H16" s="289"/>
      <c r="I16" s="289"/>
      <c r="J16" s="289"/>
      <c r="K16" s="289"/>
      <c r="L16" s="289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5.75" customHeight="1" x14ac:dyDescent="0.25">
      <c r="A19" s="283"/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</row>
    <row r="20" spans="1:12" ht="14.25" customHeight="1" x14ac:dyDescent="0.2">
      <c r="A20" s="284" t="s">
        <v>1511</v>
      </c>
      <c r="B20" s="284"/>
      <c r="C20" s="284"/>
      <c r="D20" s="284"/>
      <c r="E20" s="284"/>
      <c r="F20" s="284"/>
      <c r="G20" s="284"/>
      <c r="H20" s="284"/>
      <c r="I20" s="284"/>
      <c r="J20" s="284"/>
      <c r="K20" s="284"/>
      <c r="L20" s="284"/>
    </row>
    <row r="21" spans="1:12" ht="14.2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35.25" customHeight="1" x14ac:dyDescent="0.25">
      <c r="A22" s="283" t="str">
        <f>Source!U12</f>
        <v>Строительство МТП-160 10/0,4 кВ, ВЛЗ-10 кВ от ВЛЗ-10 кВ ф.50 ПС-110 кВ №575 "Селятино", РЛР-10 кВ, ВЛИ-0,4 кВ, ВЛИ-0,4 совместным подвесом по существующей ВЛ-0,4 кВ (ВЛ-10 кВ - 0,03 км, ВЛ-0,4 кВ - 0,24 км), в т.ч. ПИР, МО, Наро-Фоминский р-н, д.Селятино, 50:26:0140603:788</v>
      </c>
      <c r="B22" s="283"/>
      <c r="C22" s="283"/>
      <c r="D22" s="283"/>
      <c r="E22" s="283"/>
      <c r="F22" s="283"/>
      <c r="G22" s="283"/>
      <c r="H22" s="283"/>
      <c r="I22" s="283"/>
      <c r="J22" s="283"/>
      <c r="K22" s="283"/>
      <c r="L22" s="283"/>
    </row>
    <row r="23" spans="1:12" ht="14.25" customHeight="1" x14ac:dyDescent="0.2">
      <c r="A23" s="284" t="s">
        <v>1512</v>
      </c>
      <c r="B23" s="284"/>
      <c r="C23" s="284"/>
      <c r="D23" s="284"/>
      <c r="E23" s="284"/>
      <c r="F23" s="284"/>
      <c r="G23" s="284"/>
      <c r="H23" s="284"/>
      <c r="I23" s="284"/>
      <c r="J23" s="284"/>
      <c r="K23" s="284"/>
      <c r="L23" s="284"/>
    </row>
    <row r="24" spans="1:1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12" ht="15.75" customHeight="1" x14ac:dyDescent="0.25">
      <c r="A25" s="285" t="str">
        <f>CONCATENATE( "ЛОКАЛЬНАЯ СМЕТА № ", Source!L847, " ",Source!CM847)</f>
        <v xml:space="preserve">ЛОКАЛЬНАЯ СМЕТА № 09-01-03 </v>
      </c>
      <c r="B25" s="285"/>
      <c r="C25" s="285"/>
      <c r="D25" s="285"/>
      <c r="E25" s="285"/>
      <c r="F25" s="285"/>
      <c r="G25" s="285"/>
      <c r="H25" s="285"/>
      <c r="I25" s="285"/>
      <c r="J25" s="285"/>
      <c r="K25" s="285"/>
      <c r="L25" s="285"/>
    </row>
    <row r="26" spans="1:12" ht="15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12" ht="18" customHeight="1" x14ac:dyDescent="0.25">
      <c r="A27" s="286" t="str">
        <f>IF(Source!G847&lt;&gt;"Новая локальная смета", Source!G847, "")</f>
        <v>ПНР ТМГ-160кВа</v>
      </c>
      <c r="B27" s="286"/>
      <c r="C27" s="286"/>
      <c r="D27" s="286"/>
      <c r="E27" s="286"/>
      <c r="F27" s="286"/>
      <c r="G27" s="286"/>
      <c r="H27" s="286"/>
      <c r="I27" s="286"/>
      <c r="J27" s="286"/>
      <c r="K27" s="286"/>
      <c r="L27" s="286"/>
    </row>
    <row r="28" spans="1:12" ht="14.25" customHeight="1" x14ac:dyDescent="0.2">
      <c r="A28" s="284" t="s">
        <v>1513</v>
      </c>
      <c r="B28" s="284"/>
      <c r="C28" s="284"/>
      <c r="D28" s="284"/>
      <c r="E28" s="284"/>
      <c r="F28" s="284"/>
      <c r="G28" s="284"/>
      <c r="H28" s="284"/>
      <c r="I28" s="284"/>
      <c r="J28" s="284"/>
      <c r="K28" s="284"/>
      <c r="L28" s="284"/>
    </row>
    <row r="29" spans="1:12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ht="12.75" customHeight="1" x14ac:dyDescent="0.2">
      <c r="A31" s="10" t="s">
        <v>1514</v>
      </c>
      <c r="B31" s="10"/>
      <c r="C31" s="23" t="s">
        <v>1543</v>
      </c>
      <c r="D31" s="10" t="s">
        <v>1515</v>
      </c>
      <c r="E31" s="10"/>
      <c r="F31" s="10"/>
      <c r="G31" s="10"/>
      <c r="H31" s="10"/>
      <c r="I31" s="10"/>
      <c r="J31" s="10"/>
      <c r="K31" s="10"/>
      <c r="L31" s="10"/>
    </row>
    <row r="32" spans="1:12" ht="12.75" customHeight="1" x14ac:dyDescent="0.2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13" ht="12.75" customHeight="1" x14ac:dyDescent="0.2">
      <c r="A33" s="10" t="s">
        <v>1516</v>
      </c>
      <c r="B33" s="10"/>
      <c r="C33" s="287"/>
      <c r="D33" s="287"/>
      <c r="E33" s="287"/>
      <c r="F33" s="287"/>
      <c r="G33" s="287"/>
      <c r="H33" s="287"/>
      <c r="I33" s="287"/>
      <c r="J33" s="287"/>
      <c r="K33" s="287"/>
      <c r="L33" s="287"/>
    </row>
    <row r="34" spans="1:13" ht="12.75" customHeight="1" x14ac:dyDescent="0.2">
      <c r="A34" s="25"/>
      <c r="B34" s="26"/>
      <c r="C34" s="284" t="s">
        <v>1517</v>
      </c>
      <c r="D34" s="284"/>
      <c r="E34" s="284"/>
      <c r="F34" s="284"/>
      <c r="G34" s="284"/>
      <c r="H34" s="284"/>
      <c r="I34" s="284"/>
      <c r="J34" s="284"/>
      <c r="K34" s="284"/>
      <c r="L34" s="284"/>
    </row>
    <row r="35" spans="1:13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3" ht="14.25" customHeight="1" x14ac:dyDescent="0.2">
      <c r="A36" s="27" t="s">
        <v>1544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3" ht="14.2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3" ht="14.25" customHeight="1" x14ac:dyDescent="0.2">
      <c r="A38" s="27" t="s">
        <v>1518</v>
      </c>
      <c r="B38" s="18"/>
      <c r="C38" s="282">
        <f>C41+C42+C43+C44</f>
        <v>31.69171</v>
      </c>
      <c r="D38" s="282"/>
      <c r="E38" s="10" t="s">
        <v>1519</v>
      </c>
      <c r="F38" s="16"/>
      <c r="G38" s="16"/>
      <c r="H38" s="16"/>
      <c r="I38" s="16"/>
      <c r="J38" s="16"/>
      <c r="K38" s="16"/>
      <c r="L38" s="18"/>
      <c r="M38" s="237">
        <f>C38</f>
        <v>31.69171</v>
      </c>
    </row>
    <row r="39" spans="1:13" ht="14.25" customHeight="1" x14ac:dyDescent="0.2">
      <c r="A39" s="27"/>
      <c r="B39" s="18"/>
      <c r="C39" s="234"/>
      <c r="D39" s="234"/>
      <c r="E39" s="10"/>
      <c r="F39" s="16"/>
      <c r="G39" s="10" t="s">
        <v>1520</v>
      </c>
      <c r="H39" s="18"/>
      <c r="I39" s="10"/>
      <c r="J39" s="10"/>
      <c r="K39" s="79">
        <f>ROUND(SUM(AR52:AR216)/1000, 2)</f>
        <v>15.09</v>
      </c>
      <c r="L39" s="10" t="s">
        <v>1519</v>
      </c>
      <c r="M39" s="237">
        <f t="shared" ref="M39:M44" si="0">C39</f>
        <v>0</v>
      </c>
    </row>
    <row r="40" spans="1:13" ht="14.25" customHeight="1" x14ac:dyDescent="0.2">
      <c r="A40" s="18"/>
      <c r="B40" s="30" t="s">
        <v>1521</v>
      </c>
      <c r="C40" s="235"/>
      <c r="D40" s="236"/>
      <c r="E40" s="10"/>
      <c r="F40" s="16"/>
      <c r="G40" s="10" t="s">
        <v>1522</v>
      </c>
      <c r="H40" s="18"/>
      <c r="I40" s="10"/>
      <c r="J40" s="10"/>
      <c r="K40" s="79">
        <f>ROUND(SUM(AT52:AT216)/1000, 2)</f>
        <v>0</v>
      </c>
      <c r="L40" s="10" t="s">
        <v>1519</v>
      </c>
      <c r="M40" s="237">
        <f t="shared" si="0"/>
        <v>0</v>
      </c>
    </row>
    <row r="41" spans="1:13" ht="14.25" customHeight="1" x14ac:dyDescent="0.2">
      <c r="A41" s="18"/>
      <c r="B41" s="27" t="s">
        <v>1523</v>
      </c>
      <c r="C41" s="282">
        <f>ROUND((Source!F905)/1000, 2)</f>
        <v>0</v>
      </c>
      <c r="D41" s="282"/>
      <c r="E41" s="10" t="s">
        <v>1519</v>
      </c>
      <c r="F41" s="16"/>
      <c r="G41" s="10" t="s">
        <v>1524</v>
      </c>
      <c r="H41" s="18"/>
      <c r="I41" s="10"/>
      <c r="J41" s="29"/>
      <c r="K41" s="80">
        <f>Source!F910</f>
        <v>13.0572</v>
      </c>
      <c r="L41" s="10" t="s">
        <v>826</v>
      </c>
      <c r="M41" s="237">
        <f t="shared" si="0"/>
        <v>0</v>
      </c>
    </row>
    <row r="42" spans="1:13" ht="14.25" customHeight="1" x14ac:dyDescent="0.2">
      <c r="A42" s="18"/>
      <c r="B42" s="27" t="s">
        <v>1525</v>
      </c>
      <c r="C42" s="282">
        <f>ROUND((Source!F906)/1000, 2)</f>
        <v>0</v>
      </c>
      <c r="D42" s="282"/>
      <c r="E42" s="10" t="s">
        <v>1519</v>
      </c>
      <c r="F42" s="16"/>
      <c r="G42" s="10" t="s">
        <v>1526</v>
      </c>
      <c r="H42" s="18"/>
      <c r="I42" s="10"/>
      <c r="J42" s="31"/>
      <c r="K42" s="80">
        <f>Source!F911</f>
        <v>0</v>
      </c>
      <c r="L42" s="10" t="s">
        <v>826</v>
      </c>
      <c r="M42" s="237">
        <f t="shared" si="0"/>
        <v>0</v>
      </c>
    </row>
    <row r="43" spans="1:13" ht="14.25" customHeight="1" x14ac:dyDescent="0.2">
      <c r="A43" s="18"/>
      <c r="B43" s="27" t="s">
        <v>1527</v>
      </c>
      <c r="C43" s="282">
        <f>ROUND((Source!F897)/1000, 2)</f>
        <v>0</v>
      </c>
      <c r="D43" s="282"/>
      <c r="E43" s="10" t="s">
        <v>1519</v>
      </c>
      <c r="F43" s="16"/>
      <c r="G43" s="10"/>
      <c r="H43" s="10"/>
      <c r="I43" s="10"/>
      <c r="J43" s="10"/>
      <c r="K43" s="16"/>
      <c r="L43" s="10"/>
      <c r="M43" s="237">
        <f t="shared" si="0"/>
        <v>0</v>
      </c>
    </row>
    <row r="44" spans="1:13" ht="14.25" customHeight="1" x14ac:dyDescent="0.2">
      <c r="A44" s="18"/>
      <c r="B44" s="27" t="s">
        <v>1528</v>
      </c>
      <c r="C44" s="282">
        <f>ROUND((Source!F907)/1000, 5)</f>
        <v>31.69171</v>
      </c>
      <c r="D44" s="282"/>
      <c r="E44" s="10" t="s">
        <v>1519</v>
      </c>
      <c r="F44" s="16"/>
      <c r="G44" s="10"/>
      <c r="H44" s="10"/>
      <c r="I44" s="10"/>
      <c r="J44" s="10"/>
      <c r="K44" s="16"/>
      <c r="L44" s="10"/>
      <c r="M44" s="237">
        <f t="shared" si="0"/>
        <v>31.69171</v>
      </c>
    </row>
    <row r="45" spans="1:13" ht="14.25" customHeight="1" x14ac:dyDescent="0.2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3" ht="12.75" customHeight="1" x14ac:dyDescent="0.2">
      <c r="A46" s="270" t="s">
        <v>1529</v>
      </c>
      <c r="B46" s="270" t="s">
        <v>1530</v>
      </c>
      <c r="C46" s="270" t="s">
        <v>1531</v>
      </c>
      <c r="D46" s="270" t="s">
        <v>1532</v>
      </c>
      <c r="E46" s="273" t="s">
        <v>1533</v>
      </c>
      <c r="F46" s="274"/>
      <c r="G46" s="275"/>
      <c r="H46" s="273" t="s">
        <v>1534</v>
      </c>
      <c r="I46" s="274"/>
      <c r="J46" s="274"/>
      <c r="K46" s="274"/>
      <c r="L46" s="275"/>
    </row>
    <row r="47" spans="1:13" ht="12.75" customHeight="1" x14ac:dyDescent="0.2">
      <c r="A47" s="271"/>
      <c r="B47" s="271"/>
      <c r="C47" s="271"/>
      <c r="D47" s="271"/>
      <c r="E47" s="276"/>
      <c r="F47" s="277"/>
      <c r="G47" s="278"/>
      <c r="H47" s="276"/>
      <c r="I47" s="277"/>
      <c r="J47" s="277"/>
      <c r="K47" s="277"/>
      <c r="L47" s="278"/>
    </row>
    <row r="48" spans="1:13" ht="12.75" customHeight="1" x14ac:dyDescent="0.2">
      <c r="A48" s="271"/>
      <c r="B48" s="271"/>
      <c r="C48" s="271"/>
      <c r="D48" s="271"/>
      <c r="E48" s="276"/>
      <c r="F48" s="277"/>
      <c r="G48" s="278"/>
      <c r="H48" s="276"/>
      <c r="I48" s="277"/>
      <c r="J48" s="277"/>
      <c r="K48" s="277"/>
      <c r="L48" s="278"/>
    </row>
    <row r="49" spans="1:82" ht="12.75" customHeight="1" x14ac:dyDescent="0.2">
      <c r="A49" s="271"/>
      <c r="B49" s="271"/>
      <c r="C49" s="271"/>
      <c r="D49" s="271"/>
      <c r="E49" s="279"/>
      <c r="F49" s="280"/>
      <c r="G49" s="281"/>
      <c r="H49" s="279"/>
      <c r="I49" s="280"/>
      <c r="J49" s="280"/>
      <c r="K49" s="280"/>
      <c r="L49" s="281"/>
    </row>
    <row r="50" spans="1:82" ht="51" customHeight="1" x14ac:dyDescent="0.2">
      <c r="A50" s="272"/>
      <c r="B50" s="272"/>
      <c r="C50" s="272"/>
      <c r="D50" s="272"/>
      <c r="E50" s="33" t="s">
        <v>1535</v>
      </c>
      <c r="F50" s="33" t="s">
        <v>1536</v>
      </c>
      <c r="G50" s="34" t="s">
        <v>1537</v>
      </c>
      <c r="H50" s="33" t="s">
        <v>1538</v>
      </c>
      <c r="I50" s="33" t="s">
        <v>1539</v>
      </c>
      <c r="J50" s="33" t="s">
        <v>1540</v>
      </c>
      <c r="K50" s="33" t="s">
        <v>1536</v>
      </c>
      <c r="L50" s="33" t="s">
        <v>1541</v>
      </c>
    </row>
    <row r="51" spans="1:82" ht="14.25" customHeight="1" x14ac:dyDescent="0.2">
      <c r="A51" s="35">
        <v>1</v>
      </c>
      <c r="B51" s="35">
        <v>2</v>
      </c>
      <c r="C51" s="35">
        <v>3</v>
      </c>
      <c r="D51" s="35">
        <v>4</v>
      </c>
      <c r="E51" s="35">
        <v>5</v>
      </c>
      <c r="F51" s="35">
        <v>6</v>
      </c>
      <c r="G51" s="35">
        <v>7</v>
      </c>
      <c r="H51" s="35">
        <v>8</v>
      </c>
      <c r="I51" s="35">
        <v>9</v>
      </c>
      <c r="J51" s="35">
        <v>10</v>
      </c>
      <c r="K51" s="37">
        <v>11</v>
      </c>
      <c r="L51" s="37">
        <v>12</v>
      </c>
    </row>
    <row r="53" spans="1:82" ht="16.5" x14ac:dyDescent="0.2">
      <c r="A53" s="264" t="s">
        <v>1672</v>
      </c>
      <c r="B53" s="264"/>
      <c r="C53" s="264"/>
      <c r="D53" s="264"/>
      <c r="E53" s="264"/>
      <c r="F53" s="264"/>
      <c r="G53" s="264"/>
      <c r="H53" s="264"/>
      <c r="I53" s="264"/>
      <c r="J53" s="264"/>
      <c r="K53" s="264"/>
      <c r="L53" s="264"/>
    </row>
    <row r="54" spans="1:82" ht="120.75" x14ac:dyDescent="0.2">
      <c r="A54" s="39" t="s">
        <v>15</v>
      </c>
      <c r="B54" s="41" t="s">
        <v>1673</v>
      </c>
      <c r="C54" s="41" t="s">
        <v>1674</v>
      </c>
      <c r="D54" s="42" t="str">
        <f>Source!H855</f>
        <v>ШТ</v>
      </c>
      <c r="E54" s="43">
        <f>Source!K855</f>
        <v>1</v>
      </c>
      <c r="F54" s="43"/>
      <c r="G54" s="43">
        <f>Source!I855</f>
        <v>1</v>
      </c>
      <c r="H54" s="45"/>
      <c r="I54" s="44"/>
      <c r="J54" s="45"/>
      <c r="K54" s="44"/>
      <c r="L54" s="45"/>
    </row>
    <row r="55" spans="1:82" ht="15" x14ac:dyDescent="0.2">
      <c r="A55" s="40"/>
      <c r="B55" s="43">
        <v>1</v>
      </c>
      <c r="C55" s="40" t="s">
        <v>1548</v>
      </c>
      <c r="D55" s="42" t="s">
        <v>826</v>
      </c>
      <c r="E55" s="48"/>
      <c r="F55" s="43"/>
      <c r="G55" s="43">
        <f>Source!U855</f>
        <v>7.3710000000000004</v>
      </c>
      <c r="H55" s="43"/>
      <c r="I55" s="43"/>
      <c r="J55" s="43"/>
      <c r="K55" s="43"/>
      <c r="L55" s="49">
        <f>SUM(L56:L57)-SUMIF(CE56:CE57, 1, L56:L57)</f>
        <v>8539.2000000000007</v>
      </c>
    </row>
    <row r="56" spans="1:82" ht="14.25" x14ac:dyDescent="0.2">
      <c r="A56" s="41"/>
      <c r="B56" s="41" t="s">
        <v>1115</v>
      </c>
      <c r="C56" s="41" t="s">
        <v>1116</v>
      </c>
      <c r="D56" s="42" t="s">
        <v>896</v>
      </c>
      <c r="E56" s="43">
        <v>2.52</v>
      </c>
      <c r="F56" s="43">
        <f>ROUND(1.17,7)</f>
        <v>1.17</v>
      </c>
      <c r="G56" s="43">
        <f>SmtRes!CX533</f>
        <v>2.9483999999999999</v>
      </c>
      <c r="H56" s="45"/>
      <c r="I56" s="44"/>
      <c r="J56" s="45">
        <f>SmtRes!CZ533</f>
        <v>822.9</v>
      </c>
      <c r="K56" s="44"/>
      <c r="L56" s="45">
        <f>SmtRes!DI533</f>
        <v>2426.2399999999998</v>
      </c>
    </row>
    <row r="57" spans="1:82" ht="14.25" x14ac:dyDescent="0.2">
      <c r="A57" s="41"/>
      <c r="B57" s="41" t="s">
        <v>1119</v>
      </c>
      <c r="C57" s="50" t="s">
        <v>1120</v>
      </c>
      <c r="D57" s="51" t="s">
        <v>896</v>
      </c>
      <c r="E57" s="52">
        <v>3.78</v>
      </c>
      <c r="F57" s="52">
        <f>ROUND(1.17,7)</f>
        <v>1.17</v>
      </c>
      <c r="G57" s="52">
        <f>SmtRes!CX534</f>
        <v>4.4226000000000001</v>
      </c>
      <c r="H57" s="53"/>
      <c r="I57" s="54"/>
      <c r="J57" s="53">
        <f>SmtRes!CZ534</f>
        <v>1382.21</v>
      </c>
      <c r="K57" s="54"/>
      <c r="L57" s="53">
        <f>SmtRes!DI534</f>
        <v>6112.96</v>
      </c>
    </row>
    <row r="58" spans="1:82" ht="15" x14ac:dyDescent="0.2">
      <c r="A58" s="41"/>
      <c r="B58" s="41"/>
      <c r="C58" s="57" t="s">
        <v>1553</v>
      </c>
      <c r="D58" s="42"/>
      <c r="E58" s="43"/>
      <c r="F58" s="43"/>
      <c r="G58" s="43"/>
      <c r="H58" s="45"/>
      <c r="I58" s="44"/>
      <c r="J58" s="45"/>
      <c r="K58" s="44"/>
      <c r="L58" s="45">
        <f>L55</f>
        <v>8539.2000000000007</v>
      </c>
    </row>
    <row r="59" spans="1:82" ht="14.25" x14ac:dyDescent="0.2">
      <c r="A59" s="41"/>
      <c r="B59" s="41"/>
      <c r="C59" s="41" t="s">
        <v>1554</v>
      </c>
      <c r="D59" s="42"/>
      <c r="E59" s="43"/>
      <c r="F59" s="43"/>
      <c r="G59" s="43"/>
      <c r="H59" s="45"/>
      <c r="I59" s="44"/>
      <c r="J59" s="45"/>
      <c r="K59" s="44"/>
      <c r="L59" s="45">
        <f>SUM(AR54:AR62)+SUM(AS54:AS62)+SUM(AT54:AT62)+SUM(AU54:AU62)+SUM(AV54:AV62)</f>
        <v>8539.2000000000007</v>
      </c>
    </row>
    <row r="60" spans="1:82" ht="14.25" x14ac:dyDescent="0.2">
      <c r="A60" s="41"/>
      <c r="B60" s="41" t="s">
        <v>643</v>
      </c>
      <c r="C60" s="41" t="s">
        <v>1645</v>
      </c>
      <c r="D60" s="42" t="s">
        <v>60</v>
      </c>
      <c r="E60" s="43">
        <f>Source!BZ855</f>
        <v>74</v>
      </c>
      <c r="F60" s="43"/>
      <c r="G60" s="43">
        <f>Source!AT855</f>
        <v>74</v>
      </c>
      <c r="H60" s="45"/>
      <c r="I60" s="44"/>
      <c r="J60" s="45"/>
      <c r="K60" s="44"/>
      <c r="L60" s="45">
        <f>SUM(AZ54:AZ62)</f>
        <v>6319.01</v>
      </c>
    </row>
    <row r="61" spans="1:82" ht="14.25" x14ac:dyDescent="0.2">
      <c r="A61" s="50"/>
      <c r="B61" s="50" t="s">
        <v>644</v>
      </c>
      <c r="C61" s="50" t="s">
        <v>1646</v>
      </c>
      <c r="D61" s="51" t="s">
        <v>60</v>
      </c>
      <c r="E61" s="52">
        <f>Source!CA855</f>
        <v>36</v>
      </c>
      <c r="F61" s="52"/>
      <c r="G61" s="52">
        <f>Source!AU855</f>
        <v>36</v>
      </c>
      <c r="H61" s="53"/>
      <c r="I61" s="54"/>
      <c r="J61" s="53"/>
      <c r="K61" s="54"/>
      <c r="L61" s="53">
        <f>SUM(BA54:BA62)</f>
        <v>3074.11</v>
      </c>
    </row>
    <row r="62" spans="1:82" ht="15" x14ac:dyDescent="0.2">
      <c r="C62" s="268" t="s">
        <v>1557</v>
      </c>
      <c r="D62" s="268"/>
      <c r="E62" s="268"/>
      <c r="F62" s="268"/>
      <c r="G62" s="268"/>
      <c r="H62" s="268"/>
      <c r="I62" s="269">
        <f>IF(E54&lt;&gt;0,K62/E54, 0)</f>
        <v>17932.32</v>
      </c>
      <c r="J62" s="269"/>
      <c r="K62" s="269">
        <f>L55+L60+L61</f>
        <v>17932.32</v>
      </c>
      <c r="L62" s="269"/>
      <c r="AD62">
        <f>ROUND((Source!AT855/100)*((ROUND(SUMIF(SmtRes!AQ533:'SmtRes'!AQ534,"=1",SmtRes!AD533:'SmtRes'!AD534)*Source!I855, 2)+ROUND(SUMIF(SmtRes!AQ533:'SmtRes'!AQ534,"=1",SmtRes!AC533:'SmtRes'!AC534)*Source!I855, 2))), 2)</f>
        <v>1631.78</v>
      </c>
      <c r="AE62">
        <f>ROUND((Source!AU855/100)*((ROUND(SUMIF(SmtRes!AQ533:'SmtRes'!AQ534,"=1",SmtRes!AD533:'SmtRes'!AD534)*Source!I855, 2)+ROUND(SUMIF(SmtRes!AQ533:'SmtRes'!AQ534,"=1",SmtRes!AC533:'SmtRes'!AC534)*Source!I855, 2))), 2)</f>
        <v>793.84</v>
      </c>
      <c r="AN62" s="55">
        <f>L55+L60+L61</f>
        <v>17932.32</v>
      </c>
      <c r="AO62">
        <f>0</f>
        <v>0</v>
      </c>
      <c r="AQ62" t="s">
        <v>1558</v>
      </c>
      <c r="AR62" s="55">
        <f>L55</f>
        <v>8539.2000000000007</v>
      </c>
      <c r="AT62">
        <f>0</f>
        <v>0</v>
      </c>
      <c r="AV62" t="s">
        <v>1558</v>
      </c>
      <c r="AW62">
        <f>0</f>
        <v>0</v>
      </c>
      <c r="AZ62">
        <f>Source!X855</f>
        <v>6319.01</v>
      </c>
      <c r="BA62">
        <f>Source!Y855</f>
        <v>3074.11</v>
      </c>
      <c r="BT62" s="55">
        <f>K62</f>
        <v>17932.32</v>
      </c>
      <c r="BW62">
        <f>ROUND(K62*80/100, 2)</f>
        <v>14345.86</v>
      </c>
      <c r="BX62" s="55">
        <f>K62-BW62</f>
        <v>3586.46</v>
      </c>
      <c r="CB62">
        <f>Source!BM855</f>
        <v>200001</v>
      </c>
      <c r="CC62" t="str">
        <f>Source!E855</f>
        <v>1</v>
      </c>
      <c r="CD62">
        <v>4</v>
      </c>
    </row>
    <row r="63" spans="1:82" ht="92.25" x14ac:dyDescent="0.2">
      <c r="A63" s="39" t="s">
        <v>27</v>
      </c>
      <c r="B63" s="41" t="s">
        <v>1675</v>
      </c>
      <c r="C63" s="41" t="s">
        <v>1676</v>
      </c>
      <c r="D63" s="42" t="str">
        <f>Source!H856</f>
        <v>испытание</v>
      </c>
      <c r="E63" s="43">
        <f>Source!K856</f>
        <v>2</v>
      </c>
      <c r="F63" s="43"/>
      <c r="G63" s="43">
        <f>Source!I856</f>
        <v>2</v>
      </c>
      <c r="H63" s="45"/>
      <c r="I63" s="44"/>
      <c r="J63" s="45"/>
      <c r="K63" s="44"/>
      <c r="L63" s="45"/>
    </row>
    <row r="64" spans="1:82" ht="15" x14ac:dyDescent="0.2">
      <c r="A64" s="40"/>
      <c r="B64" s="43">
        <v>1</v>
      </c>
      <c r="C64" s="40" t="s">
        <v>1548</v>
      </c>
      <c r="D64" s="42" t="s">
        <v>826</v>
      </c>
      <c r="E64" s="48"/>
      <c r="F64" s="43"/>
      <c r="G64" s="43">
        <f>Source!U856</f>
        <v>5.6862000000000004</v>
      </c>
      <c r="H64" s="43"/>
      <c r="I64" s="43"/>
      <c r="J64" s="43"/>
      <c r="K64" s="43"/>
      <c r="L64" s="49">
        <f>SUM(L65:L66)-SUMIF(CE65:CE66, 1, L65:L66)</f>
        <v>6552.09</v>
      </c>
    </row>
    <row r="65" spans="1:82" ht="14.25" x14ac:dyDescent="0.2">
      <c r="A65" s="41"/>
      <c r="B65" s="41" t="s">
        <v>901</v>
      </c>
      <c r="C65" s="41" t="s">
        <v>902</v>
      </c>
      <c r="D65" s="42" t="s">
        <v>896</v>
      </c>
      <c r="E65" s="43">
        <v>0.97</v>
      </c>
      <c r="F65" s="43">
        <f>ROUND(1.17,7)</f>
        <v>1.17</v>
      </c>
      <c r="G65" s="43">
        <f>SmtRes!CX535</f>
        <v>2.2698</v>
      </c>
      <c r="H65" s="45"/>
      <c r="I65" s="44"/>
      <c r="J65" s="45">
        <f>SmtRes!CZ535</f>
        <v>990.05</v>
      </c>
      <c r="K65" s="44"/>
      <c r="L65" s="45">
        <f>SmtRes!DI535</f>
        <v>2247.2199999999998</v>
      </c>
    </row>
    <row r="66" spans="1:82" ht="14.25" x14ac:dyDescent="0.2">
      <c r="A66" s="41"/>
      <c r="B66" s="41" t="s">
        <v>1117</v>
      </c>
      <c r="C66" s="50" t="s">
        <v>1118</v>
      </c>
      <c r="D66" s="51" t="s">
        <v>896</v>
      </c>
      <c r="E66" s="52">
        <v>1.46</v>
      </c>
      <c r="F66" s="52">
        <f>ROUND(1.17,7)</f>
        <v>1.17</v>
      </c>
      <c r="G66" s="52">
        <f>SmtRes!CX536</f>
        <v>3.4163999999999999</v>
      </c>
      <c r="H66" s="53"/>
      <c r="I66" s="54"/>
      <c r="J66" s="53">
        <f>SmtRes!CZ536</f>
        <v>1260.06</v>
      </c>
      <c r="K66" s="54"/>
      <c r="L66" s="53">
        <f>SmtRes!DI536</f>
        <v>4304.87</v>
      </c>
    </row>
    <row r="67" spans="1:82" ht="15" x14ac:dyDescent="0.2">
      <c r="A67" s="41"/>
      <c r="B67" s="41"/>
      <c r="C67" s="57" t="s">
        <v>1553</v>
      </c>
      <c r="D67" s="42"/>
      <c r="E67" s="43"/>
      <c r="F67" s="43"/>
      <c r="G67" s="43"/>
      <c r="H67" s="45"/>
      <c r="I67" s="44"/>
      <c r="J67" s="45"/>
      <c r="K67" s="44"/>
      <c r="L67" s="45">
        <f>L64</f>
        <v>6552.09</v>
      </c>
    </row>
    <row r="68" spans="1:82" ht="14.25" x14ac:dyDescent="0.2">
      <c r="A68" s="41"/>
      <c r="B68" s="41"/>
      <c r="C68" s="41" t="s">
        <v>1554</v>
      </c>
      <c r="D68" s="42"/>
      <c r="E68" s="43"/>
      <c r="F68" s="43"/>
      <c r="G68" s="43"/>
      <c r="H68" s="45"/>
      <c r="I68" s="44"/>
      <c r="J68" s="45"/>
      <c r="K68" s="44"/>
      <c r="L68" s="45">
        <f>SUM(AR63:AR71)+SUM(AS63:AS71)+SUM(AT63:AT71)+SUM(AU63:AU71)+SUM(AV63:AV71)</f>
        <v>6552.09</v>
      </c>
    </row>
    <row r="69" spans="1:82" ht="14.25" x14ac:dyDescent="0.2">
      <c r="A69" s="41"/>
      <c r="B69" s="41" t="s">
        <v>643</v>
      </c>
      <c r="C69" s="41" t="s">
        <v>1645</v>
      </c>
      <c r="D69" s="42" t="s">
        <v>60</v>
      </c>
      <c r="E69" s="43">
        <f>Source!BZ856</f>
        <v>74</v>
      </c>
      <c r="F69" s="43"/>
      <c r="G69" s="43">
        <f>Source!AT856</f>
        <v>74</v>
      </c>
      <c r="H69" s="45"/>
      <c r="I69" s="44"/>
      <c r="J69" s="45"/>
      <c r="K69" s="44"/>
      <c r="L69" s="45">
        <f>SUM(AZ63:AZ71)</f>
        <v>4848.55</v>
      </c>
    </row>
    <row r="70" spans="1:82" ht="14.25" x14ac:dyDescent="0.2">
      <c r="A70" s="50"/>
      <c r="B70" s="50" t="s">
        <v>644</v>
      </c>
      <c r="C70" s="50" t="s">
        <v>1646</v>
      </c>
      <c r="D70" s="51" t="s">
        <v>60</v>
      </c>
      <c r="E70" s="52">
        <f>Source!CA856</f>
        <v>36</v>
      </c>
      <c r="F70" s="52"/>
      <c r="G70" s="52">
        <f>Source!AU856</f>
        <v>36</v>
      </c>
      <c r="H70" s="53"/>
      <c r="I70" s="54"/>
      <c r="J70" s="53"/>
      <c r="K70" s="54"/>
      <c r="L70" s="53">
        <f>SUM(BA63:BA71)</f>
        <v>2358.75</v>
      </c>
    </row>
    <row r="71" spans="1:82" ht="15" x14ac:dyDescent="0.2">
      <c r="C71" s="268" t="s">
        <v>1557</v>
      </c>
      <c r="D71" s="268"/>
      <c r="E71" s="268"/>
      <c r="F71" s="268"/>
      <c r="G71" s="268"/>
      <c r="H71" s="268"/>
      <c r="I71" s="269">
        <f>IF(E63&lt;&gt;0,K71/E63, 0)</f>
        <v>6879.7</v>
      </c>
      <c r="J71" s="269"/>
      <c r="K71" s="269">
        <f>L64+L69+L70</f>
        <v>13759.39</v>
      </c>
      <c r="L71" s="269"/>
      <c r="AD71">
        <f>ROUND((Source!AT856/100)*((ROUND(SUMIF(SmtRes!AQ535:'SmtRes'!AQ536,"=1",SmtRes!AD535:'SmtRes'!AD536)*Source!I856, 2)+ROUND(SUMIF(SmtRes!AQ535:'SmtRes'!AQ536,"=1",SmtRes!AC535:'SmtRes'!AC536)*Source!I856, 2))), 2)</f>
        <v>3330.16</v>
      </c>
      <c r="AE71">
        <f>ROUND((Source!AU856/100)*((ROUND(SUMIF(SmtRes!AQ535:'SmtRes'!AQ536,"=1",SmtRes!AD535:'SmtRes'!AD536)*Source!I856, 2)+ROUND(SUMIF(SmtRes!AQ535:'SmtRes'!AQ536,"=1",SmtRes!AC535:'SmtRes'!AC536)*Source!I856, 2))), 2)</f>
        <v>1620.08</v>
      </c>
      <c r="AN71" s="55">
        <f>L64+L69+L70</f>
        <v>13759.39</v>
      </c>
      <c r="AO71">
        <f>0</f>
        <v>0</v>
      </c>
      <c r="AQ71" t="s">
        <v>1558</v>
      </c>
      <c r="AR71" s="55">
        <f>L64</f>
        <v>6552.09</v>
      </c>
      <c r="AT71">
        <f>0</f>
        <v>0</v>
      </c>
      <c r="AV71" t="s">
        <v>1558</v>
      </c>
      <c r="AW71">
        <f>0</f>
        <v>0</v>
      </c>
      <c r="AZ71">
        <f>Source!X856</f>
        <v>4848.55</v>
      </c>
      <c r="BA71">
        <f>Source!Y856</f>
        <v>2358.75</v>
      </c>
      <c r="BT71" s="55">
        <f>K71</f>
        <v>13759.39</v>
      </c>
      <c r="BW71">
        <f>ROUND(K71*80/100, 2)</f>
        <v>11007.51</v>
      </c>
      <c r="BX71" s="55">
        <f>K71-BW71</f>
        <v>2751.88</v>
      </c>
      <c r="CB71">
        <f>Source!BM856</f>
        <v>200001</v>
      </c>
      <c r="CC71" t="str">
        <f>Source!E856</f>
        <v>2</v>
      </c>
      <c r="CD71">
        <v>4</v>
      </c>
    </row>
    <row r="73" spans="1:82" ht="15" x14ac:dyDescent="0.2">
      <c r="A73" s="64"/>
      <c r="B73" s="65"/>
      <c r="C73" s="259" t="s">
        <v>1577</v>
      </c>
      <c r="D73" s="259"/>
      <c r="E73" s="259"/>
      <c r="F73" s="259"/>
      <c r="G73" s="259"/>
      <c r="H73" s="259"/>
      <c r="I73" s="49"/>
      <c r="J73" s="64"/>
      <c r="K73" s="66"/>
      <c r="L73" s="49">
        <f>L75+L76+L82+L86</f>
        <v>15091.29</v>
      </c>
    </row>
    <row r="74" spans="1:82" ht="14.25" x14ac:dyDescent="0.2">
      <c r="A74" s="58"/>
      <c r="B74" s="63"/>
      <c r="C74" s="262" t="s">
        <v>1578</v>
      </c>
      <c r="D74" s="260"/>
      <c r="E74" s="260"/>
      <c r="F74" s="260"/>
      <c r="G74" s="260"/>
      <c r="H74" s="260"/>
      <c r="I74" s="45"/>
      <c r="J74" s="58"/>
      <c r="K74" s="43"/>
      <c r="L74" s="45"/>
    </row>
    <row r="75" spans="1:82" ht="14.25" x14ac:dyDescent="0.2">
      <c r="A75" s="58"/>
      <c r="B75" s="63"/>
      <c r="C75" s="260" t="s">
        <v>1579</v>
      </c>
      <c r="D75" s="260"/>
      <c r="E75" s="260"/>
      <c r="F75" s="260"/>
      <c r="G75" s="260"/>
      <c r="H75" s="260"/>
      <c r="I75" s="45"/>
      <c r="J75" s="58"/>
      <c r="K75" s="43"/>
      <c r="L75" s="45">
        <f>SUM(AR53:AR71)</f>
        <v>15091.29</v>
      </c>
    </row>
    <row r="76" spans="1:82" ht="14.25" hidden="1" x14ac:dyDescent="0.2">
      <c r="A76" s="58"/>
      <c r="B76" s="63"/>
      <c r="C76" s="260" t="s">
        <v>1580</v>
      </c>
      <c r="D76" s="260"/>
      <c r="E76" s="260"/>
      <c r="F76" s="260"/>
      <c r="G76" s="260"/>
      <c r="H76" s="260"/>
      <c r="I76" s="45"/>
      <c r="J76" s="58"/>
      <c r="K76" s="43"/>
      <c r="L76" s="45">
        <f>L78+L81+L80</f>
        <v>0</v>
      </c>
    </row>
    <row r="77" spans="1:82" ht="14.25" hidden="1" x14ac:dyDescent="0.2">
      <c r="A77" s="58"/>
      <c r="B77" s="63"/>
      <c r="C77" s="262" t="s">
        <v>1581</v>
      </c>
      <c r="D77" s="260"/>
      <c r="E77" s="260"/>
      <c r="F77" s="260"/>
      <c r="G77" s="260"/>
      <c r="H77" s="260"/>
      <c r="I77" s="45"/>
      <c r="J77" s="58"/>
      <c r="K77" s="43"/>
      <c r="L77" s="45"/>
    </row>
    <row r="78" spans="1:82" ht="14.25" hidden="1" x14ac:dyDescent="0.2">
      <c r="A78" s="58"/>
      <c r="B78" s="63"/>
      <c r="C78" s="260" t="s">
        <v>1580</v>
      </c>
      <c r="D78" s="260"/>
      <c r="E78" s="260"/>
      <c r="F78" s="260"/>
      <c r="G78" s="260"/>
      <c r="H78" s="260"/>
      <c r="I78" s="45"/>
      <c r="J78" s="58"/>
      <c r="K78" s="43"/>
      <c r="L78" s="45">
        <f>SUM(AO53:AO71)</f>
        <v>0</v>
      </c>
    </row>
    <row r="79" spans="1:82" ht="14.25" hidden="1" x14ac:dyDescent="0.2">
      <c r="A79" s="58"/>
      <c r="B79" s="63"/>
      <c r="C79" s="262" t="s">
        <v>1582</v>
      </c>
      <c r="D79" s="260"/>
      <c r="E79" s="260"/>
      <c r="F79" s="260"/>
      <c r="G79" s="260"/>
      <c r="H79" s="260"/>
      <c r="I79" s="45"/>
      <c r="J79" s="58"/>
      <c r="K79" s="43"/>
      <c r="L79" s="45"/>
    </row>
    <row r="80" spans="1:82" ht="14.25" hidden="1" x14ac:dyDescent="0.2">
      <c r="A80" s="58"/>
      <c r="B80" s="63"/>
      <c r="C80" s="260" t="s">
        <v>1601</v>
      </c>
      <c r="D80" s="260"/>
      <c r="E80" s="260"/>
      <c r="F80" s="260"/>
      <c r="G80" s="260"/>
      <c r="H80" s="260"/>
      <c r="I80" s="45"/>
      <c r="J80" s="58"/>
      <c r="K80" s="43"/>
      <c r="L80" s="45">
        <f>SUM(AT53:AT71)</f>
        <v>0</v>
      </c>
    </row>
    <row r="81" spans="1:12" ht="14.25" hidden="1" x14ac:dyDescent="0.2">
      <c r="A81" s="58"/>
      <c r="B81" s="63"/>
      <c r="C81" s="260" t="s">
        <v>1583</v>
      </c>
      <c r="D81" s="260"/>
      <c r="E81" s="260"/>
      <c r="F81" s="260"/>
      <c r="G81" s="260"/>
      <c r="H81" s="260"/>
      <c r="I81" s="45"/>
      <c r="J81" s="58"/>
      <c r="K81" s="43"/>
      <c r="L81" s="45">
        <f>SUM(AV53:AV71)</f>
        <v>0</v>
      </c>
    </row>
    <row r="82" spans="1:12" ht="14.25" hidden="1" x14ac:dyDescent="0.2">
      <c r="A82" s="58"/>
      <c r="B82" s="63"/>
      <c r="C82" s="260" t="s">
        <v>1584</v>
      </c>
      <c r="D82" s="260"/>
      <c r="E82" s="260"/>
      <c r="F82" s="260"/>
      <c r="G82" s="260"/>
      <c r="H82" s="260"/>
      <c r="I82" s="45"/>
      <c r="J82" s="58"/>
      <c r="K82" s="43"/>
      <c r="L82" s="45">
        <f>L84+L85</f>
        <v>0</v>
      </c>
    </row>
    <row r="83" spans="1:12" ht="14.25" hidden="1" x14ac:dyDescent="0.2">
      <c r="A83" s="58"/>
      <c r="B83" s="63"/>
      <c r="C83" s="262" t="s">
        <v>1581</v>
      </c>
      <c r="D83" s="260"/>
      <c r="E83" s="260"/>
      <c r="F83" s="260"/>
      <c r="G83" s="260"/>
      <c r="H83" s="260"/>
      <c r="I83" s="45"/>
      <c r="J83" s="58"/>
      <c r="K83" s="43"/>
      <c r="L83" s="45"/>
    </row>
    <row r="84" spans="1:12" ht="14.25" hidden="1" x14ac:dyDescent="0.2">
      <c r="A84" s="58"/>
      <c r="B84" s="63"/>
      <c r="C84" s="260" t="s">
        <v>1585</v>
      </c>
      <c r="D84" s="260"/>
      <c r="E84" s="260"/>
      <c r="F84" s="260"/>
      <c r="G84" s="260"/>
      <c r="H84" s="260"/>
      <c r="I84" s="45"/>
      <c r="J84" s="58"/>
      <c r="K84" s="43"/>
      <c r="L84" s="45">
        <f>SUM(AW53:AW71)-SUM(BK53:BK71)</f>
        <v>0</v>
      </c>
    </row>
    <row r="85" spans="1:12" ht="14.25" hidden="1" x14ac:dyDescent="0.2">
      <c r="A85" s="58"/>
      <c r="B85" s="63"/>
      <c r="C85" s="260" t="s">
        <v>1586</v>
      </c>
      <c r="D85" s="260"/>
      <c r="E85" s="260"/>
      <c r="F85" s="260"/>
      <c r="G85" s="260"/>
      <c r="H85" s="260"/>
      <c r="I85" s="45"/>
      <c r="J85" s="58"/>
      <c r="K85" s="43"/>
      <c r="L85" s="45">
        <f>SUM(BC53:BC71)</f>
        <v>0</v>
      </c>
    </row>
    <row r="86" spans="1:12" ht="14.25" hidden="1" x14ac:dyDescent="0.2">
      <c r="A86" s="58"/>
      <c r="B86" s="63"/>
      <c r="C86" s="260" t="s">
        <v>1587</v>
      </c>
      <c r="D86" s="260"/>
      <c r="E86" s="260"/>
      <c r="F86" s="260"/>
      <c r="G86" s="260"/>
      <c r="H86" s="260"/>
      <c r="I86" s="45"/>
      <c r="J86" s="58"/>
      <c r="K86" s="43"/>
      <c r="L86" s="45">
        <f>SUM(BB53:BB71)</f>
        <v>0</v>
      </c>
    </row>
    <row r="87" spans="1:12" ht="14.25" x14ac:dyDescent="0.2">
      <c r="A87" s="58"/>
      <c r="B87" s="63"/>
      <c r="C87" s="260" t="s">
        <v>1588</v>
      </c>
      <c r="D87" s="260"/>
      <c r="E87" s="260"/>
      <c r="F87" s="260"/>
      <c r="G87" s="260"/>
      <c r="H87" s="260"/>
      <c r="I87" s="45"/>
      <c r="J87" s="58"/>
      <c r="K87" s="43"/>
      <c r="L87" s="45">
        <f>SUM(AR53:AR71)+SUM(AT53:AT71)+SUM(AV53:AV71)</f>
        <v>15091.29</v>
      </c>
    </row>
    <row r="88" spans="1:12" ht="14.25" x14ac:dyDescent="0.2">
      <c r="A88" s="58"/>
      <c r="B88" s="63"/>
      <c r="C88" s="260" t="s">
        <v>1589</v>
      </c>
      <c r="D88" s="260"/>
      <c r="E88" s="260"/>
      <c r="F88" s="260"/>
      <c r="G88" s="260"/>
      <c r="H88" s="260"/>
      <c r="I88" s="45"/>
      <c r="J88" s="58"/>
      <c r="K88" s="43"/>
      <c r="L88" s="45">
        <f>SUM(AZ53:AZ71)</f>
        <v>11167.56</v>
      </c>
    </row>
    <row r="89" spans="1:12" ht="14.25" x14ac:dyDescent="0.2">
      <c r="A89" s="58"/>
      <c r="B89" s="63"/>
      <c r="C89" s="260" t="s">
        <v>1590</v>
      </c>
      <c r="D89" s="260"/>
      <c r="E89" s="260"/>
      <c r="F89" s="260"/>
      <c r="G89" s="260"/>
      <c r="H89" s="260"/>
      <c r="I89" s="45"/>
      <c r="J89" s="58"/>
      <c r="K89" s="43"/>
      <c r="L89" s="45">
        <f>SUM(BA53:BA71)</f>
        <v>5432.86</v>
      </c>
    </row>
    <row r="90" spans="1:12" ht="14.25" hidden="1" x14ac:dyDescent="0.2">
      <c r="A90" s="58"/>
      <c r="B90" s="63"/>
      <c r="C90" s="260" t="s">
        <v>1591</v>
      </c>
      <c r="D90" s="260"/>
      <c r="E90" s="260"/>
      <c r="F90" s="260"/>
      <c r="G90" s="260"/>
      <c r="H90" s="260"/>
      <c r="I90" s="45"/>
      <c r="J90" s="58"/>
      <c r="K90" s="43"/>
      <c r="L90" s="45">
        <f>L92+L93</f>
        <v>0</v>
      </c>
    </row>
    <row r="91" spans="1:12" ht="14.25" hidden="1" x14ac:dyDescent="0.2">
      <c r="A91" s="58"/>
      <c r="B91" s="63"/>
      <c r="C91" s="262" t="s">
        <v>1578</v>
      </c>
      <c r="D91" s="260"/>
      <c r="E91" s="260"/>
      <c r="F91" s="260"/>
      <c r="G91" s="260"/>
      <c r="H91" s="260"/>
      <c r="I91" s="45"/>
      <c r="J91" s="58"/>
      <c r="K91" s="43"/>
      <c r="L91" s="45"/>
    </row>
    <row r="92" spans="1:12" ht="14.25" hidden="1" x14ac:dyDescent="0.2">
      <c r="A92" s="58"/>
      <c r="B92" s="63"/>
      <c r="C92" s="260" t="s">
        <v>1592</v>
      </c>
      <c r="D92" s="260"/>
      <c r="E92" s="260"/>
      <c r="F92" s="260"/>
      <c r="G92" s="260"/>
      <c r="H92" s="260"/>
      <c r="I92" s="45"/>
      <c r="J92" s="58"/>
      <c r="K92" s="43"/>
      <c r="L92" s="45">
        <f>SUM(BK53:BK71)</f>
        <v>0</v>
      </c>
    </row>
    <row r="93" spans="1:12" ht="14.25" hidden="1" x14ac:dyDescent="0.2">
      <c r="A93" s="58"/>
      <c r="B93" s="63"/>
      <c r="C93" s="260" t="s">
        <v>1593</v>
      </c>
      <c r="D93" s="260"/>
      <c r="E93" s="260"/>
      <c r="F93" s="260"/>
      <c r="G93" s="260"/>
      <c r="H93" s="260"/>
      <c r="I93" s="45"/>
      <c r="J93" s="58"/>
      <c r="K93" s="43"/>
      <c r="L93" s="45">
        <f>SUM(BD53:BD71)</f>
        <v>0</v>
      </c>
    </row>
    <row r="94" spans="1:12" ht="14.25" hidden="1" x14ac:dyDescent="0.2">
      <c r="A94" s="58"/>
      <c r="B94" s="63"/>
      <c r="C94" s="260" t="s">
        <v>1594</v>
      </c>
      <c r="D94" s="260"/>
      <c r="E94" s="260"/>
      <c r="F94" s="260"/>
      <c r="G94" s="260"/>
      <c r="H94" s="260"/>
      <c r="I94" s="45"/>
      <c r="J94" s="58"/>
      <c r="K94" s="43"/>
      <c r="L94" s="45"/>
    </row>
    <row r="95" spans="1:12" ht="14.25" hidden="1" x14ac:dyDescent="0.2">
      <c r="A95" s="58"/>
      <c r="B95" s="63"/>
      <c r="C95" s="260" t="s">
        <v>1594</v>
      </c>
      <c r="D95" s="260"/>
      <c r="E95" s="260"/>
      <c r="F95" s="260"/>
      <c r="G95" s="260"/>
      <c r="H95" s="260"/>
      <c r="I95" s="45"/>
      <c r="J95" s="58"/>
      <c r="K95" s="43"/>
      <c r="L95" s="45">
        <f>SUM(BQ53:BQ71)</f>
        <v>0</v>
      </c>
    </row>
    <row r="96" spans="1:12" ht="14.25" hidden="1" x14ac:dyDescent="0.2">
      <c r="A96" s="58"/>
      <c r="B96" s="63"/>
      <c r="C96" s="260" t="s">
        <v>1595</v>
      </c>
      <c r="D96" s="260"/>
      <c r="E96" s="260"/>
      <c r="F96" s="260"/>
      <c r="G96" s="260"/>
      <c r="H96" s="260"/>
      <c r="I96" s="45"/>
      <c r="J96" s="58"/>
      <c r="K96" s="43"/>
      <c r="L96" s="45">
        <f>SUM(BO53:BO71)</f>
        <v>0</v>
      </c>
    </row>
    <row r="97" spans="1:12" ht="15" x14ac:dyDescent="0.2">
      <c r="A97" s="64"/>
      <c r="B97" s="65"/>
      <c r="C97" s="259" t="s">
        <v>375</v>
      </c>
      <c r="D97" s="259"/>
      <c r="E97" s="259"/>
      <c r="F97" s="259"/>
      <c r="G97" s="259"/>
      <c r="H97" s="259"/>
      <c r="I97" s="49"/>
      <c r="J97" s="64"/>
      <c r="K97" s="66"/>
      <c r="L97" s="49">
        <f>L73+L88+L89+L90+L95+L96</f>
        <v>31691.71</v>
      </c>
    </row>
    <row r="98" spans="1:12" ht="14.25" x14ac:dyDescent="0.2">
      <c r="A98" s="58"/>
      <c r="B98" s="63"/>
      <c r="C98" s="262" t="s">
        <v>1596</v>
      </c>
      <c r="D98" s="260"/>
      <c r="E98" s="260"/>
      <c r="F98" s="260"/>
      <c r="G98" s="260"/>
      <c r="H98" s="260"/>
      <c r="I98" s="45"/>
      <c r="J98" s="58"/>
      <c r="K98" s="43"/>
      <c r="L98" s="45"/>
    </row>
    <row r="99" spans="1:12" ht="14.25" hidden="1" x14ac:dyDescent="0.2">
      <c r="A99" s="58"/>
      <c r="B99" s="63"/>
      <c r="C99" s="260" t="s">
        <v>1597</v>
      </c>
      <c r="D99" s="260"/>
      <c r="E99" s="260"/>
      <c r="F99" s="260"/>
      <c r="G99" s="260"/>
      <c r="H99" s="260"/>
      <c r="I99" s="45"/>
      <c r="J99" s="58"/>
      <c r="K99" s="43"/>
      <c r="L99" s="45">
        <f>SUM(AX53:AX71)</f>
        <v>0</v>
      </c>
    </row>
    <row r="100" spans="1:12" ht="14.25" hidden="1" x14ac:dyDescent="0.2">
      <c r="A100" s="58"/>
      <c r="B100" s="63"/>
      <c r="C100" s="260" t="s">
        <v>1598</v>
      </c>
      <c r="D100" s="260"/>
      <c r="E100" s="260"/>
      <c r="F100" s="260"/>
      <c r="G100" s="260"/>
      <c r="H100" s="260"/>
      <c r="I100" s="45"/>
      <c r="J100" s="58"/>
      <c r="K100" s="43"/>
      <c r="L100" s="45">
        <f>SUM(AY53:AY71)</f>
        <v>0</v>
      </c>
    </row>
    <row r="101" spans="1:12" ht="14.25" x14ac:dyDescent="0.2">
      <c r="A101" s="58"/>
      <c r="B101" s="63"/>
      <c r="C101" s="260" t="s">
        <v>1599</v>
      </c>
      <c r="D101" s="260"/>
      <c r="E101" s="260"/>
      <c r="F101" s="261"/>
      <c r="G101" s="48">
        <f>Source!F880</f>
        <v>13.0572</v>
      </c>
      <c r="H101" s="58"/>
      <c r="I101" s="58"/>
      <c r="J101" s="58"/>
      <c r="K101" s="58"/>
      <c r="L101" s="58"/>
    </row>
    <row r="102" spans="1:12" ht="14.25" hidden="1" customHeight="1" x14ac:dyDescent="0.2">
      <c r="A102" s="58"/>
      <c r="B102" s="63"/>
      <c r="C102" s="260" t="s">
        <v>1600</v>
      </c>
      <c r="D102" s="260"/>
      <c r="E102" s="260"/>
      <c r="F102" s="261"/>
      <c r="G102" s="48">
        <f>Source!F881</f>
        <v>0</v>
      </c>
      <c r="H102" s="58"/>
      <c r="I102" s="58"/>
      <c r="J102" s="58"/>
      <c r="K102" s="58"/>
      <c r="L102" s="58"/>
    </row>
    <row r="105" spans="1:12" ht="15" x14ac:dyDescent="0.2">
      <c r="A105" s="74"/>
      <c r="B105" s="75"/>
      <c r="C105" s="263" t="s">
        <v>1604</v>
      </c>
      <c r="D105" s="263"/>
      <c r="E105" s="263"/>
      <c r="F105" s="263"/>
      <c r="G105" s="263"/>
      <c r="H105" s="263"/>
      <c r="I105" s="76"/>
      <c r="J105" s="74"/>
      <c r="K105" s="77"/>
      <c r="L105" s="76"/>
    </row>
    <row r="107" spans="1:12" ht="15" hidden="1" x14ac:dyDescent="0.2">
      <c r="A107" s="64"/>
      <c r="B107" s="65"/>
      <c r="C107" s="259" t="s">
        <v>1605</v>
      </c>
      <c r="D107" s="259"/>
      <c r="E107" s="259"/>
      <c r="F107" s="259"/>
      <c r="G107" s="259"/>
      <c r="H107" s="259"/>
      <c r="I107" s="49"/>
      <c r="J107" s="64"/>
      <c r="K107" s="66"/>
      <c r="L107" s="49">
        <f>L109+L124+L125</f>
        <v>0</v>
      </c>
    </row>
    <row r="108" spans="1:12" ht="14.25" hidden="1" x14ac:dyDescent="0.2">
      <c r="A108" s="58"/>
      <c r="B108" s="63"/>
      <c r="C108" s="262" t="s">
        <v>1578</v>
      </c>
      <c r="D108" s="260"/>
      <c r="E108" s="260"/>
      <c r="F108" s="260"/>
      <c r="G108" s="260"/>
      <c r="H108" s="260"/>
      <c r="I108" s="45"/>
      <c r="J108" s="58"/>
      <c r="K108" s="43"/>
      <c r="L108" s="45"/>
    </row>
    <row r="109" spans="1:12" ht="14.25" hidden="1" x14ac:dyDescent="0.2">
      <c r="A109" s="58"/>
      <c r="B109" s="63"/>
      <c r="C109" s="260" t="s">
        <v>1606</v>
      </c>
      <c r="D109" s="260"/>
      <c r="E109" s="260"/>
      <c r="F109" s="260"/>
      <c r="G109" s="260"/>
      <c r="H109" s="260"/>
      <c r="I109" s="45"/>
      <c r="J109" s="58"/>
      <c r="K109" s="43"/>
      <c r="L109" s="45">
        <f>L111+L112+L118+L122</f>
        <v>0</v>
      </c>
    </row>
    <row r="110" spans="1:12" ht="14.25" hidden="1" x14ac:dyDescent="0.2">
      <c r="A110" s="58"/>
      <c r="B110" s="63"/>
      <c r="C110" s="262" t="s">
        <v>1578</v>
      </c>
      <c r="D110" s="260"/>
      <c r="E110" s="260"/>
      <c r="F110" s="260"/>
      <c r="G110" s="260"/>
      <c r="H110" s="260"/>
      <c r="I110" s="45"/>
      <c r="J110" s="58"/>
      <c r="K110" s="43"/>
      <c r="L110" s="45"/>
    </row>
    <row r="111" spans="1:12" ht="14.25" hidden="1" x14ac:dyDescent="0.2">
      <c r="A111" s="58"/>
      <c r="B111" s="63"/>
      <c r="C111" s="260" t="s">
        <v>1607</v>
      </c>
      <c r="D111" s="260"/>
      <c r="E111" s="260"/>
      <c r="F111" s="260"/>
      <c r="G111" s="260"/>
      <c r="H111" s="260"/>
      <c r="I111" s="45"/>
      <c r="J111" s="58"/>
      <c r="K111" s="43"/>
      <c r="L111" s="45">
        <f>SUMIF(CD52:CD103, 1, AR52:AR103)</f>
        <v>0</v>
      </c>
    </row>
    <row r="112" spans="1:12" ht="14.25" hidden="1" x14ac:dyDescent="0.2">
      <c r="A112" s="58"/>
      <c r="B112" s="63"/>
      <c r="C112" s="260" t="s">
        <v>1580</v>
      </c>
      <c r="D112" s="260"/>
      <c r="E112" s="260"/>
      <c r="F112" s="260"/>
      <c r="G112" s="260"/>
      <c r="H112" s="260"/>
      <c r="I112" s="45"/>
      <c r="J112" s="58"/>
      <c r="K112" s="43"/>
      <c r="L112" s="45">
        <f>L114+L117+L116</f>
        <v>0</v>
      </c>
    </row>
    <row r="113" spans="1:12" ht="14.25" hidden="1" x14ac:dyDescent="0.2">
      <c r="A113" s="58"/>
      <c r="B113" s="63"/>
      <c r="C113" s="262" t="s">
        <v>1581</v>
      </c>
      <c r="D113" s="260"/>
      <c r="E113" s="260"/>
      <c r="F113" s="260"/>
      <c r="G113" s="260"/>
      <c r="H113" s="260"/>
      <c r="I113" s="45"/>
      <c r="J113" s="58"/>
      <c r="K113" s="43"/>
      <c r="L113" s="45"/>
    </row>
    <row r="114" spans="1:12" ht="14.25" hidden="1" x14ac:dyDescent="0.2">
      <c r="A114" s="58"/>
      <c r="B114" s="63"/>
      <c r="C114" s="260" t="s">
        <v>1580</v>
      </c>
      <c r="D114" s="260"/>
      <c r="E114" s="260"/>
      <c r="F114" s="260"/>
      <c r="G114" s="260"/>
      <c r="H114" s="260"/>
      <c r="I114" s="45"/>
      <c r="J114" s="58"/>
      <c r="K114" s="43"/>
      <c r="L114" s="45">
        <f>SUMIF(CD52:CD103, 1, AO52:AO103)</f>
        <v>0</v>
      </c>
    </row>
    <row r="115" spans="1:12" ht="14.25" hidden="1" x14ac:dyDescent="0.2">
      <c r="A115" s="58"/>
      <c r="B115" s="63"/>
      <c r="C115" s="262" t="s">
        <v>1582</v>
      </c>
      <c r="D115" s="260"/>
      <c r="E115" s="260"/>
      <c r="F115" s="260"/>
      <c r="G115" s="260"/>
      <c r="H115" s="260"/>
      <c r="I115" s="45"/>
      <c r="J115" s="58"/>
      <c r="K115" s="43"/>
      <c r="L115" s="45"/>
    </row>
    <row r="116" spans="1:12" ht="14.25" hidden="1" x14ac:dyDescent="0.2">
      <c r="A116" s="58"/>
      <c r="B116" s="63"/>
      <c r="C116" s="260" t="s">
        <v>1601</v>
      </c>
      <c r="D116" s="260"/>
      <c r="E116" s="260"/>
      <c r="F116" s="260"/>
      <c r="G116" s="260"/>
      <c r="H116" s="260"/>
      <c r="I116" s="45"/>
      <c r="J116" s="58"/>
      <c r="K116" s="43"/>
      <c r="L116" s="45">
        <f>SUMIF(CD52:CD103, 1, AT52:AT103)</f>
        <v>0</v>
      </c>
    </row>
    <row r="117" spans="1:12" ht="14.25" hidden="1" x14ac:dyDescent="0.2">
      <c r="A117" s="58"/>
      <c r="B117" s="63"/>
      <c r="C117" s="260" t="s">
        <v>1583</v>
      </c>
      <c r="D117" s="260"/>
      <c r="E117" s="260"/>
      <c r="F117" s="260"/>
      <c r="G117" s="260"/>
      <c r="H117" s="260"/>
      <c r="I117" s="45"/>
      <c r="J117" s="58"/>
      <c r="K117" s="43"/>
      <c r="L117" s="45">
        <f>SUMIF(CD52:CD103, 1, AV52:AV103)</f>
        <v>0</v>
      </c>
    </row>
    <row r="118" spans="1:12" ht="14.25" hidden="1" x14ac:dyDescent="0.2">
      <c r="A118" s="58"/>
      <c r="B118" s="63"/>
      <c r="C118" s="260" t="s">
        <v>1584</v>
      </c>
      <c r="D118" s="260"/>
      <c r="E118" s="260"/>
      <c r="F118" s="260"/>
      <c r="G118" s="260"/>
      <c r="H118" s="260"/>
      <c r="I118" s="45"/>
      <c r="J118" s="58"/>
      <c r="K118" s="43"/>
      <c r="L118" s="45">
        <f>L120+L121</f>
        <v>0</v>
      </c>
    </row>
    <row r="119" spans="1:12" ht="14.25" hidden="1" x14ac:dyDescent="0.2">
      <c r="A119" s="58"/>
      <c r="B119" s="63"/>
      <c r="C119" s="262" t="s">
        <v>1581</v>
      </c>
      <c r="D119" s="260"/>
      <c r="E119" s="260"/>
      <c r="F119" s="260"/>
      <c r="G119" s="260"/>
      <c r="H119" s="260"/>
      <c r="I119" s="45"/>
      <c r="J119" s="58"/>
      <c r="K119" s="43"/>
      <c r="L119" s="45"/>
    </row>
    <row r="120" spans="1:12" ht="14.25" hidden="1" x14ac:dyDescent="0.2">
      <c r="A120" s="58"/>
      <c r="B120" s="63"/>
      <c r="C120" s="260" t="s">
        <v>1585</v>
      </c>
      <c r="D120" s="260"/>
      <c r="E120" s="260"/>
      <c r="F120" s="260"/>
      <c r="G120" s="260"/>
      <c r="H120" s="260"/>
      <c r="I120" s="45"/>
      <c r="J120" s="58"/>
      <c r="K120" s="43"/>
      <c r="L120" s="45">
        <f>SUMIF(CD52:CD103, 1, AW52:AW103)-SUMIF(CD52:CD103, 1, BK52:BK103)</f>
        <v>0</v>
      </c>
    </row>
    <row r="121" spans="1:12" ht="14.25" hidden="1" x14ac:dyDescent="0.2">
      <c r="A121" s="58"/>
      <c r="B121" s="63"/>
      <c r="C121" s="260" t="s">
        <v>1586</v>
      </c>
      <c r="D121" s="260"/>
      <c r="E121" s="260"/>
      <c r="F121" s="260"/>
      <c r="G121" s="260"/>
      <c r="H121" s="260"/>
      <c r="I121" s="45"/>
      <c r="J121" s="58"/>
      <c r="K121" s="43"/>
      <c r="L121" s="45">
        <f>SUMIF(CD52:CD103, 1, BC52:BC103)</f>
        <v>0</v>
      </c>
    </row>
    <row r="122" spans="1:12" ht="14.25" hidden="1" x14ac:dyDescent="0.2">
      <c r="A122" s="58"/>
      <c r="B122" s="63"/>
      <c r="C122" s="260" t="s">
        <v>1587</v>
      </c>
      <c r="D122" s="260"/>
      <c r="E122" s="260"/>
      <c r="F122" s="260"/>
      <c r="G122" s="260"/>
      <c r="H122" s="260"/>
      <c r="I122" s="45"/>
      <c r="J122" s="58"/>
      <c r="K122" s="43"/>
      <c r="L122" s="45">
        <f>SUMIF(CD52:CD103, 1, BB52:BB103)</f>
        <v>0</v>
      </c>
    </row>
    <row r="123" spans="1:12" ht="14.25" hidden="1" x14ac:dyDescent="0.2">
      <c r="A123" s="58"/>
      <c r="B123" s="63"/>
      <c r="C123" s="260" t="s">
        <v>1608</v>
      </c>
      <c r="D123" s="260"/>
      <c r="E123" s="260"/>
      <c r="F123" s="260"/>
      <c r="G123" s="260"/>
      <c r="H123" s="260"/>
      <c r="I123" s="45"/>
      <c r="J123" s="58"/>
      <c r="K123" s="43"/>
      <c r="L123" s="45">
        <f>SUMIF(CD52:CD103, 1, AR52:AR103)+SUMIF(CD52:CD103, 1, AT52:AT103)+SUMIF(CD52:CD103, 1, AV52:AV103)</f>
        <v>0</v>
      </c>
    </row>
    <row r="124" spans="1:12" ht="14.25" hidden="1" x14ac:dyDescent="0.2">
      <c r="A124" s="58"/>
      <c r="B124" s="63"/>
      <c r="C124" s="260" t="s">
        <v>1609</v>
      </c>
      <c r="D124" s="260"/>
      <c r="E124" s="260"/>
      <c r="F124" s="260"/>
      <c r="G124" s="260"/>
      <c r="H124" s="260"/>
      <c r="I124" s="45"/>
      <c r="J124" s="58"/>
      <c r="K124" s="43"/>
      <c r="L124" s="45">
        <f>SUMIF(CD52:CD103, 1, AZ52:AZ103)</f>
        <v>0</v>
      </c>
    </row>
    <row r="125" spans="1:12" ht="14.25" hidden="1" x14ac:dyDescent="0.2">
      <c r="A125" s="58"/>
      <c r="B125" s="63"/>
      <c r="C125" s="260" t="s">
        <v>1610</v>
      </c>
      <c r="D125" s="260"/>
      <c r="E125" s="260"/>
      <c r="F125" s="260"/>
      <c r="G125" s="260"/>
      <c r="H125" s="260"/>
      <c r="I125" s="45"/>
      <c r="J125" s="58"/>
      <c r="K125" s="43"/>
      <c r="L125" s="45">
        <f>SUMIF(CD52:CD103, 1, BA52:BA103)</f>
        <v>0</v>
      </c>
    </row>
    <row r="126" spans="1:12" hidden="1" x14ac:dyDescent="0.2"/>
    <row r="127" spans="1:12" ht="15" hidden="1" x14ac:dyDescent="0.2">
      <c r="A127" s="64"/>
      <c r="B127" s="65"/>
      <c r="C127" s="259" t="s">
        <v>1611</v>
      </c>
      <c r="D127" s="259"/>
      <c r="E127" s="259"/>
      <c r="F127" s="259"/>
      <c r="G127" s="259"/>
      <c r="H127" s="259"/>
      <c r="I127" s="49"/>
      <c r="J127" s="64"/>
      <c r="K127" s="66"/>
      <c r="L127" s="49">
        <f>L129+L144+L145</f>
        <v>0</v>
      </c>
    </row>
    <row r="128" spans="1:12" ht="14.25" hidden="1" x14ac:dyDescent="0.2">
      <c r="A128" s="58"/>
      <c r="B128" s="63"/>
      <c r="C128" s="262" t="s">
        <v>1578</v>
      </c>
      <c r="D128" s="260"/>
      <c r="E128" s="260"/>
      <c r="F128" s="260"/>
      <c r="G128" s="260"/>
      <c r="H128" s="260"/>
      <c r="I128" s="45"/>
      <c r="J128" s="58"/>
      <c r="K128" s="43"/>
      <c r="L128" s="45"/>
    </row>
    <row r="129" spans="1:12" ht="14.25" hidden="1" x14ac:dyDescent="0.2">
      <c r="A129" s="58"/>
      <c r="B129" s="63"/>
      <c r="C129" s="260" t="s">
        <v>1606</v>
      </c>
      <c r="D129" s="260"/>
      <c r="E129" s="260"/>
      <c r="F129" s="260"/>
      <c r="G129" s="260"/>
      <c r="H129" s="260"/>
      <c r="I129" s="45"/>
      <c r="J129" s="58"/>
      <c r="K129" s="43"/>
      <c r="L129" s="45">
        <f>L131+L132+L138+L142</f>
        <v>0</v>
      </c>
    </row>
    <row r="130" spans="1:12" ht="14.25" hidden="1" x14ac:dyDescent="0.2">
      <c r="A130" s="58"/>
      <c r="B130" s="63"/>
      <c r="C130" s="262" t="s">
        <v>1578</v>
      </c>
      <c r="D130" s="260"/>
      <c r="E130" s="260"/>
      <c r="F130" s="260"/>
      <c r="G130" s="260"/>
      <c r="H130" s="260"/>
      <c r="I130" s="45"/>
      <c r="J130" s="58"/>
      <c r="K130" s="43"/>
      <c r="L130" s="45"/>
    </row>
    <row r="131" spans="1:12" ht="14.25" hidden="1" x14ac:dyDescent="0.2">
      <c r="A131" s="58"/>
      <c r="B131" s="63"/>
      <c r="C131" s="260" t="s">
        <v>1607</v>
      </c>
      <c r="D131" s="260"/>
      <c r="E131" s="260"/>
      <c r="F131" s="260"/>
      <c r="G131" s="260"/>
      <c r="H131" s="260"/>
      <c r="I131" s="45"/>
      <c r="J131" s="58"/>
      <c r="K131" s="43"/>
      <c r="L131" s="45">
        <f>SUMIF(CD52:CD125, 2, AR52:AR125)</f>
        <v>0</v>
      </c>
    </row>
    <row r="132" spans="1:12" ht="14.25" hidden="1" x14ac:dyDescent="0.2">
      <c r="A132" s="58"/>
      <c r="B132" s="63"/>
      <c r="C132" s="260" t="s">
        <v>1580</v>
      </c>
      <c r="D132" s="260"/>
      <c r="E132" s="260"/>
      <c r="F132" s="260"/>
      <c r="G132" s="260"/>
      <c r="H132" s="260"/>
      <c r="I132" s="45"/>
      <c r="J132" s="58"/>
      <c r="K132" s="43"/>
      <c r="L132" s="45">
        <f>L134+L137+L136</f>
        <v>0</v>
      </c>
    </row>
    <row r="133" spans="1:12" ht="14.25" hidden="1" x14ac:dyDescent="0.2">
      <c r="A133" s="58"/>
      <c r="B133" s="63"/>
      <c r="C133" s="262" t="s">
        <v>1581</v>
      </c>
      <c r="D133" s="260"/>
      <c r="E133" s="260"/>
      <c r="F133" s="260"/>
      <c r="G133" s="260"/>
      <c r="H133" s="260"/>
      <c r="I133" s="45"/>
      <c r="J133" s="58"/>
      <c r="K133" s="43"/>
      <c r="L133" s="45"/>
    </row>
    <row r="134" spans="1:12" ht="14.25" hidden="1" x14ac:dyDescent="0.2">
      <c r="A134" s="58"/>
      <c r="B134" s="63"/>
      <c r="C134" s="260" t="s">
        <v>1580</v>
      </c>
      <c r="D134" s="260"/>
      <c r="E134" s="260"/>
      <c r="F134" s="260"/>
      <c r="G134" s="260"/>
      <c r="H134" s="260"/>
      <c r="I134" s="45"/>
      <c r="J134" s="58"/>
      <c r="K134" s="43"/>
      <c r="L134" s="45">
        <f>SUMIF(CD52:CD125, 2, AO52:AO125)</f>
        <v>0</v>
      </c>
    </row>
    <row r="135" spans="1:12" ht="14.25" hidden="1" x14ac:dyDescent="0.2">
      <c r="A135" s="58"/>
      <c r="B135" s="63"/>
      <c r="C135" s="262" t="s">
        <v>1582</v>
      </c>
      <c r="D135" s="260"/>
      <c r="E135" s="260"/>
      <c r="F135" s="260"/>
      <c r="G135" s="260"/>
      <c r="H135" s="260"/>
      <c r="I135" s="45"/>
      <c r="J135" s="58"/>
      <c r="K135" s="43"/>
      <c r="L135" s="45"/>
    </row>
    <row r="136" spans="1:12" ht="14.25" hidden="1" x14ac:dyDescent="0.2">
      <c r="A136" s="58"/>
      <c r="B136" s="63"/>
      <c r="C136" s="260" t="s">
        <v>1601</v>
      </c>
      <c r="D136" s="260"/>
      <c r="E136" s="260"/>
      <c r="F136" s="260"/>
      <c r="G136" s="260"/>
      <c r="H136" s="260"/>
      <c r="I136" s="45"/>
      <c r="J136" s="58"/>
      <c r="K136" s="43"/>
      <c r="L136" s="45">
        <f>SUMIF(CD52:CD125, 2, AT52:AT125)</f>
        <v>0</v>
      </c>
    </row>
    <row r="137" spans="1:12" ht="14.25" hidden="1" x14ac:dyDescent="0.2">
      <c r="A137" s="58"/>
      <c r="B137" s="63"/>
      <c r="C137" s="260" t="s">
        <v>1583</v>
      </c>
      <c r="D137" s="260"/>
      <c r="E137" s="260"/>
      <c r="F137" s="260"/>
      <c r="G137" s="260"/>
      <c r="H137" s="260"/>
      <c r="I137" s="45"/>
      <c r="J137" s="58"/>
      <c r="K137" s="43"/>
      <c r="L137" s="45">
        <f>SUMIF(CD52:CD125, 2, AV52:AV125)</f>
        <v>0</v>
      </c>
    </row>
    <row r="138" spans="1:12" ht="14.25" hidden="1" x14ac:dyDescent="0.2">
      <c r="A138" s="58"/>
      <c r="B138" s="63"/>
      <c r="C138" s="260" t="s">
        <v>1584</v>
      </c>
      <c r="D138" s="260"/>
      <c r="E138" s="260"/>
      <c r="F138" s="260"/>
      <c r="G138" s="260"/>
      <c r="H138" s="260"/>
      <c r="I138" s="45"/>
      <c r="J138" s="58"/>
      <c r="K138" s="43"/>
      <c r="L138" s="45">
        <f>L140+L141</f>
        <v>0</v>
      </c>
    </row>
    <row r="139" spans="1:12" ht="14.25" hidden="1" x14ac:dyDescent="0.2">
      <c r="A139" s="58"/>
      <c r="B139" s="63"/>
      <c r="C139" s="262" t="s">
        <v>1581</v>
      </c>
      <c r="D139" s="260"/>
      <c r="E139" s="260"/>
      <c r="F139" s="260"/>
      <c r="G139" s="260"/>
      <c r="H139" s="260"/>
      <c r="I139" s="45"/>
      <c r="J139" s="58"/>
      <c r="K139" s="43"/>
      <c r="L139" s="45"/>
    </row>
    <row r="140" spans="1:12" ht="14.25" hidden="1" x14ac:dyDescent="0.2">
      <c r="A140" s="58"/>
      <c r="B140" s="63"/>
      <c r="C140" s="260" t="s">
        <v>1585</v>
      </c>
      <c r="D140" s="260"/>
      <c r="E140" s="260"/>
      <c r="F140" s="260"/>
      <c r="G140" s="260"/>
      <c r="H140" s="260"/>
      <c r="I140" s="45"/>
      <c r="J140" s="58"/>
      <c r="K140" s="43"/>
      <c r="L140" s="45">
        <f>SUMIF(CD52:CD125, 2, AW52:AW125)-SUMIF(CD52:CD125, 2, BK52:BK125)</f>
        <v>0</v>
      </c>
    </row>
    <row r="141" spans="1:12" ht="14.25" hidden="1" x14ac:dyDescent="0.2">
      <c r="A141" s="58"/>
      <c r="B141" s="63"/>
      <c r="C141" s="260" t="s">
        <v>1586</v>
      </c>
      <c r="D141" s="260"/>
      <c r="E141" s="260"/>
      <c r="F141" s="260"/>
      <c r="G141" s="260"/>
      <c r="H141" s="260"/>
      <c r="I141" s="45"/>
      <c r="J141" s="58"/>
      <c r="K141" s="43"/>
      <c r="L141" s="45">
        <f>SUMIF(CD52:CD125, 2, BC52:BC125)</f>
        <v>0</v>
      </c>
    </row>
    <row r="142" spans="1:12" ht="14.25" hidden="1" x14ac:dyDescent="0.2">
      <c r="A142" s="58"/>
      <c r="B142" s="63"/>
      <c r="C142" s="260" t="s">
        <v>1587</v>
      </c>
      <c r="D142" s="260"/>
      <c r="E142" s="260"/>
      <c r="F142" s="260"/>
      <c r="G142" s="260"/>
      <c r="H142" s="260"/>
      <c r="I142" s="45"/>
      <c r="J142" s="58"/>
      <c r="K142" s="43"/>
      <c r="L142" s="45">
        <f>SUMIF(CD52:CD125, 2, BB52:BB125)</f>
        <v>0</v>
      </c>
    </row>
    <row r="143" spans="1:12" ht="14.25" hidden="1" x14ac:dyDescent="0.2">
      <c r="A143" s="58"/>
      <c r="B143" s="63"/>
      <c r="C143" s="260" t="s">
        <v>1608</v>
      </c>
      <c r="D143" s="260"/>
      <c r="E143" s="260"/>
      <c r="F143" s="260"/>
      <c r="G143" s="260"/>
      <c r="H143" s="260"/>
      <c r="I143" s="45"/>
      <c r="J143" s="58"/>
      <c r="K143" s="43"/>
      <c r="L143" s="45">
        <f>SUMIF(CD52:CD125, 2, AR52:AR125)+SUMIF(CD52:CD125, 2, AT52:AT125)+SUMIF(CD52:CD125, 2, AV52:AV125)</f>
        <v>0</v>
      </c>
    </row>
    <row r="144" spans="1:12" ht="14.25" hidden="1" x14ac:dyDescent="0.2">
      <c r="A144" s="58"/>
      <c r="B144" s="63"/>
      <c r="C144" s="260" t="s">
        <v>1609</v>
      </c>
      <c r="D144" s="260"/>
      <c r="E144" s="260"/>
      <c r="F144" s="260"/>
      <c r="G144" s="260"/>
      <c r="H144" s="260"/>
      <c r="I144" s="45"/>
      <c r="J144" s="58"/>
      <c r="K144" s="43"/>
      <c r="L144" s="45">
        <f>SUMIF(CD52:CD125, 2, AZ52:AZ125)</f>
        <v>0</v>
      </c>
    </row>
    <row r="145" spans="1:12" ht="14.25" hidden="1" x14ac:dyDescent="0.2">
      <c r="A145" s="58"/>
      <c r="B145" s="63"/>
      <c r="C145" s="260" t="s">
        <v>1610</v>
      </c>
      <c r="D145" s="260"/>
      <c r="E145" s="260"/>
      <c r="F145" s="260"/>
      <c r="G145" s="260"/>
      <c r="H145" s="260"/>
      <c r="I145" s="45"/>
      <c r="J145" s="58"/>
      <c r="K145" s="43"/>
      <c r="L145" s="45">
        <f>SUMIF(CD52:CD125, 2, BA52:BA125)</f>
        <v>0</v>
      </c>
    </row>
    <row r="146" spans="1:12" hidden="1" x14ac:dyDescent="0.2"/>
    <row r="147" spans="1:12" ht="15" hidden="1" x14ac:dyDescent="0.2">
      <c r="A147" s="64"/>
      <c r="B147" s="65"/>
      <c r="C147" s="259" t="s">
        <v>1612</v>
      </c>
      <c r="D147" s="259"/>
      <c r="E147" s="259"/>
      <c r="F147" s="259"/>
      <c r="G147" s="259"/>
      <c r="H147" s="259"/>
      <c r="I147" s="49"/>
      <c r="J147" s="64"/>
      <c r="K147" s="66"/>
      <c r="L147" s="49">
        <f>L149+L150</f>
        <v>0</v>
      </c>
    </row>
    <row r="148" spans="1:12" ht="14.25" hidden="1" x14ac:dyDescent="0.2">
      <c r="A148" s="58"/>
      <c r="B148" s="63"/>
      <c r="C148" s="262" t="s">
        <v>1578</v>
      </c>
      <c r="D148" s="260"/>
      <c r="E148" s="260"/>
      <c r="F148" s="260"/>
      <c r="G148" s="260"/>
      <c r="H148" s="260"/>
      <c r="I148" s="45"/>
      <c r="J148" s="58"/>
      <c r="K148" s="43"/>
      <c r="L148" s="45"/>
    </row>
    <row r="149" spans="1:12" ht="14.25" hidden="1" x14ac:dyDescent="0.2">
      <c r="A149" s="58"/>
      <c r="B149" s="63"/>
      <c r="C149" s="260" t="s">
        <v>1592</v>
      </c>
      <c r="D149" s="260"/>
      <c r="E149" s="260"/>
      <c r="F149" s="260"/>
      <c r="G149" s="260"/>
      <c r="H149" s="260"/>
      <c r="I149" s="45"/>
      <c r="J149" s="58"/>
      <c r="K149" s="43"/>
      <c r="L149" s="45">
        <f>SUMIF(CD52:CD145, 3, BK52:BK145)</f>
        <v>0</v>
      </c>
    </row>
    <row r="150" spans="1:12" ht="14.25" hidden="1" x14ac:dyDescent="0.2">
      <c r="A150" s="58"/>
      <c r="B150" s="63"/>
      <c r="C150" s="260" t="s">
        <v>1593</v>
      </c>
      <c r="D150" s="260"/>
      <c r="E150" s="260"/>
      <c r="F150" s="260"/>
      <c r="G150" s="260"/>
      <c r="H150" s="260"/>
      <c r="I150" s="45"/>
      <c r="J150" s="58"/>
      <c r="K150" s="43"/>
      <c r="L150" s="45">
        <f>SUMIF(CD52:CD145, 3, BD52:BD145)</f>
        <v>0</v>
      </c>
    </row>
    <row r="152" spans="1:12" ht="15" x14ac:dyDescent="0.2">
      <c r="A152" s="64"/>
      <c r="B152" s="65"/>
      <c r="C152" s="259" t="s">
        <v>1613</v>
      </c>
      <c r="D152" s="259"/>
      <c r="E152" s="259"/>
      <c r="F152" s="259"/>
      <c r="G152" s="259"/>
      <c r="H152" s="259"/>
      <c r="I152" s="49"/>
      <c r="J152" s="64"/>
      <c r="K152" s="66"/>
      <c r="L152" s="49">
        <f>L160+L175+L176+L154+L155+L156+L157</f>
        <v>31691.71</v>
      </c>
    </row>
    <row r="153" spans="1:12" ht="14.25" x14ac:dyDescent="0.2">
      <c r="A153" s="58"/>
      <c r="B153" s="63"/>
      <c r="C153" s="262" t="s">
        <v>1578</v>
      </c>
      <c r="D153" s="260"/>
      <c r="E153" s="260"/>
      <c r="F153" s="260"/>
      <c r="G153" s="260"/>
      <c r="H153" s="260"/>
      <c r="I153" s="45"/>
      <c r="J153" s="58"/>
      <c r="K153" s="43"/>
      <c r="L153" s="45"/>
    </row>
    <row r="154" spans="1:12" ht="14.25" hidden="1" x14ac:dyDescent="0.2">
      <c r="A154" s="58"/>
      <c r="B154" s="63"/>
      <c r="C154" s="260" t="s">
        <v>1614</v>
      </c>
      <c r="D154" s="260"/>
      <c r="E154" s="260"/>
      <c r="F154" s="260"/>
      <c r="G154" s="260"/>
      <c r="H154" s="260"/>
      <c r="I154" s="45"/>
      <c r="J154" s="58"/>
      <c r="K154" s="43"/>
      <c r="L154" s="45"/>
    </row>
    <row r="155" spans="1:12" ht="14.25" hidden="1" x14ac:dyDescent="0.2">
      <c r="A155" s="58"/>
      <c r="B155" s="63"/>
      <c r="C155" s="260" t="s">
        <v>1614</v>
      </c>
      <c r="D155" s="260"/>
      <c r="E155" s="260"/>
      <c r="F155" s="260"/>
      <c r="G155" s="260"/>
      <c r="H155" s="260"/>
      <c r="I155" s="45"/>
      <c r="J155" s="58"/>
      <c r="K155" s="43"/>
      <c r="L155" s="45">
        <f>SUM(BQ52:BQ150)</f>
        <v>0</v>
      </c>
    </row>
    <row r="156" spans="1:12" ht="14.25" hidden="1" x14ac:dyDescent="0.2">
      <c r="A156" s="58"/>
      <c r="B156" s="63"/>
      <c r="C156" s="260" t="s">
        <v>1615</v>
      </c>
      <c r="D156" s="260"/>
      <c r="E156" s="260"/>
      <c r="F156" s="260"/>
      <c r="G156" s="260"/>
      <c r="H156" s="260"/>
      <c r="I156" s="45"/>
      <c r="J156" s="58"/>
      <c r="K156" s="43"/>
      <c r="L156" s="45">
        <f>SUMIF(CD52:CD150, 4, BB52:BB150)+SUMIF(CD52:CD150, 4, BC52:BC150)+SUMIF(CD52:CD150, 4, BD52:BD150)</f>
        <v>0</v>
      </c>
    </row>
    <row r="157" spans="1:12" ht="14.25" hidden="1" x14ac:dyDescent="0.2">
      <c r="A157" s="58"/>
      <c r="B157" s="63"/>
      <c r="C157" s="260" t="s">
        <v>1616</v>
      </c>
      <c r="D157" s="260"/>
      <c r="E157" s="260"/>
      <c r="F157" s="260"/>
      <c r="G157" s="260"/>
      <c r="H157" s="260"/>
      <c r="I157" s="45"/>
      <c r="J157" s="58"/>
      <c r="K157" s="43"/>
      <c r="L157" s="45">
        <f>SUM(BO52:BO150)</f>
        <v>0</v>
      </c>
    </row>
    <row r="158" spans="1:12" ht="14.25" x14ac:dyDescent="0.2">
      <c r="A158" s="58"/>
      <c r="B158" s="63"/>
      <c r="C158" s="260" t="s">
        <v>640</v>
      </c>
      <c r="D158" s="260"/>
      <c r="E158" s="260"/>
      <c r="F158" s="260"/>
      <c r="G158" s="260"/>
      <c r="H158" s="260"/>
      <c r="I158" s="45"/>
      <c r="J158" s="58"/>
      <c r="K158" s="43"/>
      <c r="L158" s="45">
        <f>L160+L175+L176</f>
        <v>31691.71</v>
      </c>
    </row>
    <row r="159" spans="1:12" ht="14.25" x14ac:dyDescent="0.2">
      <c r="A159" s="58"/>
      <c r="B159" s="63"/>
      <c r="C159" s="262" t="s">
        <v>1578</v>
      </c>
      <c r="D159" s="260"/>
      <c r="E159" s="260"/>
      <c r="F159" s="260"/>
      <c r="G159" s="260"/>
      <c r="H159" s="260"/>
      <c r="I159" s="45"/>
      <c r="J159" s="58"/>
      <c r="K159" s="43"/>
      <c r="L159" s="45"/>
    </row>
    <row r="160" spans="1:12" ht="14.25" x14ac:dyDescent="0.2">
      <c r="A160" s="58"/>
      <c r="B160" s="63"/>
      <c r="C160" s="260" t="s">
        <v>1606</v>
      </c>
      <c r="D160" s="260"/>
      <c r="E160" s="260"/>
      <c r="F160" s="260"/>
      <c r="G160" s="260"/>
      <c r="H160" s="260"/>
      <c r="I160" s="45"/>
      <c r="J160" s="58"/>
      <c r="K160" s="43"/>
      <c r="L160" s="45">
        <f>L162+L163+L169+L173</f>
        <v>15091.29</v>
      </c>
    </row>
    <row r="161" spans="1:12" ht="14.25" x14ac:dyDescent="0.2">
      <c r="A161" s="58"/>
      <c r="B161" s="63"/>
      <c r="C161" s="262" t="s">
        <v>1578</v>
      </c>
      <c r="D161" s="260"/>
      <c r="E161" s="260"/>
      <c r="F161" s="260"/>
      <c r="G161" s="260"/>
      <c r="H161" s="260"/>
      <c r="I161" s="45"/>
      <c r="J161" s="58"/>
      <c r="K161" s="43"/>
      <c r="L161" s="45"/>
    </row>
    <row r="162" spans="1:12" ht="14.25" x14ac:dyDescent="0.2">
      <c r="A162" s="58"/>
      <c r="B162" s="63"/>
      <c r="C162" s="260" t="s">
        <v>1607</v>
      </c>
      <c r="D162" s="260"/>
      <c r="E162" s="260"/>
      <c r="F162" s="260"/>
      <c r="G162" s="260"/>
      <c r="H162" s="260"/>
      <c r="I162" s="45"/>
      <c r="J162" s="58"/>
      <c r="K162" s="43"/>
      <c r="L162" s="45">
        <f>SUMIF(CD52:CD150, 4, AR52:AR150)</f>
        <v>15091.29</v>
      </c>
    </row>
    <row r="163" spans="1:12" ht="14.25" hidden="1" x14ac:dyDescent="0.2">
      <c r="A163" s="58"/>
      <c r="B163" s="63"/>
      <c r="C163" s="260" t="s">
        <v>1580</v>
      </c>
      <c r="D163" s="260"/>
      <c r="E163" s="260"/>
      <c r="F163" s="260"/>
      <c r="G163" s="260"/>
      <c r="H163" s="260"/>
      <c r="I163" s="45"/>
      <c r="J163" s="58"/>
      <c r="K163" s="43"/>
      <c r="L163" s="45">
        <f>L165+L168+L167</f>
        <v>0</v>
      </c>
    </row>
    <row r="164" spans="1:12" ht="14.25" hidden="1" x14ac:dyDescent="0.2">
      <c r="A164" s="58"/>
      <c r="B164" s="63"/>
      <c r="C164" s="262" t="s">
        <v>1581</v>
      </c>
      <c r="D164" s="260"/>
      <c r="E164" s="260"/>
      <c r="F164" s="260"/>
      <c r="G164" s="260"/>
      <c r="H164" s="260"/>
      <c r="I164" s="45"/>
      <c r="J164" s="58"/>
      <c r="K164" s="43"/>
      <c r="L164" s="45"/>
    </row>
    <row r="165" spans="1:12" ht="14.25" hidden="1" x14ac:dyDescent="0.2">
      <c r="A165" s="58"/>
      <c r="B165" s="63"/>
      <c r="C165" s="260" t="s">
        <v>1580</v>
      </c>
      <c r="D165" s="260"/>
      <c r="E165" s="260"/>
      <c r="F165" s="260"/>
      <c r="G165" s="260"/>
      <c r="H165" s="260"/>
      <c r="I165" s="45"/>
      <c r="J165" s="58"/>
      <c r="K165" s="43"/>
      <c r="L165" s="45">
        <f>SUMIF(CD52:CD150, 4, AO52:AO150)</f>
        <v>0</v>
      </c>
    </row>
    <row r="166" spans="1:12" ht="14.25" hidden="1" x14ac:dyDescent="0.2">
      <c r="A166" s="58"/>
      <c r="B166" s="63"/>
      <c r="C166" s="262" t="s">
        <v>1582</v>
      </c>
      <c r="D166" s="260"/>
      <c r="E166" s="260"/>
      <c r="F166" s="260"/>
      <c r="G166" s="260"/>
      <c r="H166" s="260"/>
      <c r="I166" s="45"/>
      <c r="J166" s="58"/>
      <c r="K166" s="43"/>
      <c r="L166" s="45"/>
    </row>
    <row r="167" spans="1:12" ht="14.25" hidden="1" x14ac:dyDescent="0.2">
      <c r="A167" s="58"/>
      <c r="B167" s="63"/>
      <c r="C167" s="260" t="s">
        <v>1601</v>
      </c>
      <c r="D167" s="260"/>
      <c r="E167" s="260"/>
      <c r="F167" s="260"/>
      <c r="G167" s="260"/>
      <c r="H167" s="260"/>
      <c r="I167" s="45"/>
      <c r="J167" s="58"/>
      <c r="K167" s="43"/>
      <c r="L167" s="45">
        <f>SUMIF(CD52:CD150, 4, AT52:AT150)</f>
        <v>0</v>
      </c>
    </row>
    <row r="168" spans="1:12" ht="14.25" hidden="1" x14ac:dyDescent="0.2">
      <c r="A168" s="58"/>
      <c r="B168" s="63"/>
      <c r="C168" s="260" t="s">
        <v>1583</v>
      </c>
      <c r="D168" s="260"/>
      <c r="E168" s="260"/>
      <c r="F168" s="260"/>
      <c r="G168" s="260"/>
      <c r="H168" s="260"/>
      <c r="I168" s="45"/>
      <c r="J168" s="58"/>
      <c r="K168" s="43"/>
      <c r="L168" s="45">
        <f>SUMIF(CD52:CD150, 4, AV52:AV150)</f>
        <v>0</v>
      </c>
    </row>
    <row r="169" spans="1:12" ht="14.25" hidden="1" x14ac:dyDescent="0.2">
      <c r="A169" s="58"/>
      <c r="B169" s="63"/>
      <c r="C169" s="260" t="s">
        <v>1584</v>
      </c>
      <c r="D169" s="260"/>
      <c r="E169" s="260"/>
      <c r="F169" s="260"/>
      <c r="G169" s="260"/>
      <c r="H169" s="260"/>
      <c r="I169" s="45"/>
      <c r="J169" s="58"/>
      <c r="K169" s="43"/>
      <c r="L169" s="45">
        <f>L171+L172</f>
        <v>0</v>
      </c>
    </row>
    <row r="170" spans="1:12" ht="14.25" hidden="1" x14ac:dyDescent="0.2">
      <c r="A170" s="58"/>
      <c r="B170" s="63"/>
      <c r="C170" s="262" t="s">
        <v>1581</v>
      </c>
      <c r="D170" s="260"/>
      <c r="E170" s="260"/>
      <c r="F170" s="260"/>
      <c r="G170" s="260"/>
      <c r="H170" s="260"/>
      <c r="I170" s="45"/>
      <c r="J170" s="58"/>
      <c r="K170" s="43"/>
      <c r="L170" s="45"/>
    </row>
    <row r="171" spans="1:12" ht="14.25" hidden="1" x14ac:dyDescent="0.2">
      <c r="A171" s="58"/>
      <c r="B171" s="63"/>
      <c r="C171" s="260" t="s">
        <v>1585</v>
      </c>
      <c r="D171" s="260"/>
      <c r="E171" s="260"/>
      <c r="F171" s="260"/>
      <c r="G171" s="260"/>
      <c r="H171" s="260"/>
      <c r="I171" s="45"/>
      <c r="J171" s="58"/>
      <c r="K171" s="43"/>
      <c r="L171" s="45">
        <f>SUMIF(CD52:CD150, 4, AW52:AW150)-SUMIF(CD52:CD150, 4, BK52:BK150)</f>
        <v>0</v>
      </c>
    </row>
    <row r="172" spans="1:12" ht="14.25" hidden="1" x14ac:dyDescent="0.2">
      <c r="A172" s="58"/>
      <c r="B172" s="63"/>
      <c r="C172" s="260" t="s">
        <v>1586</v>
      </c>
      <c r="D172" s="260"/>
      <c r="E172" s="260"/>
      <c r="F172" s="260"/>
      <c r="G172" s="260"/>
      <c r="H172" s="260"/>
      <c r="I172" s="45"/>
      <c r="J172" s="58"/>
      <c r="K172" s="43"/>
      <c r="L172" s="45">
        <f>SUMIF(CD52:CD150, 4, BC52:BC150)</f>
        <v>0</v>
      </c>
    </row>
    <row r="173" spans="1:12" ht="14.25" hidden="1" x14ac:dyDescent="0.2">
      <c r="A173" s="58"/>
      <c r="B173" s="63"/>
      <c r="C173" s="260" t="s">
        <v>1587</v>
      </c>
      <c r="D173" s="260"/>
      <c r="E173" s="260"/>
      <c r="F173" s="260"/>
      <c r="G173" s="260"/>
      <c r="H173" s="260"/>
      <c r="I173" s="45"/>
      <c r="J173" s="58"/>
      <c r="K173" s="43"/>
      <c r="L173" s="45">
        <f>SUMIF(CD52:CD150, 4, BB52:BB150)</f>
        <v>0</v>
      </c>
    </row>
    <row r="174" spans="1:12" ht="14.25" x14ac:dyDescent="0.2">
      <c r="A174" s="58"/>
      <c r="B174" s="63"/>
      <c r="C174" s="260" t="s">
        <v>1608</v>
      </c>
      <c r="D174" s="260"/>
      <c r="E174" s="260"/>
      <c r="F174" s="260"/>
      <c r="G174" s="260"/>
      <c r="H174" s="260"/>
      <c r="I174" s="45"/>
      <c r="J174" s="58"/>
      <c r="K174" s="43"/>
      <c r="L174" s="45">
        <f>SUMIF(CD52:CD150, 4, AR52:AR150)+SUMIF(CD52:CD150, 4, AT52:AT150)+SUMIF(CD52:CD150, 4, AV52:AV150)</f>
        <v>15091.29</v>
      </c>
    </row>
    <row r="175" spans="1:12" ht="14.25" x14ac:dyDescent="0.2">
      <c r="A175" s="58"/>
      <c r="B175" s="63"/>
      <c r="C175" s="260" t="s">
        <v>1609</v>
      </c>
      <c r="D175" s="260"/>
      <c r="E175" s="260"/>
      <c r="F175" s="260"/>
      <c r="G175" s="260"/>
      <c r="H175" s="260"/>
      <c r="I175" s="45"/>
      <c r="J175" s="58"/>
      <c r="K175" s="43"/>
      <c r="L175" s="45">
        <f>SUMIF(CD52:CD150, 4, AZ52:AZ150)</f>
        <v>11167.56</v>
      </c>
    </row>
    <row r="176" spans="1:12" ht="14.25" x14ac:dyDescent="0.2">
      <c r="A176" s="58"/>
      <c r="B176" s="63"/>
      <c r="C176" s="260" t="s">
        <v>1610</v>
      </c>
      <c r="D176" s="260"/>
      <c r="E176" s="260"/>
      <c r="F176" s="260"/>
      <c r="G176" s="260"/>
      <c r="H176" s="260"/>
      <c r="I176" s="45"/>
      <c r="J176" s="58"/>
      <c r="K176" s="43"/>
      <c r="L176" s="45">
        <f>SUMIF(CD52:CD150, 4, BA52:BA150)</f>
        <v>5432.86</v>
      </c>
    </row>
    <row r="178" spans="1:12" ht="15" x14ac:dyDescent="0.2">
      <c r="A178" s="64"/>
      <c r="B178" s="65"/>
      <c r="C178" s="259" t="s">
        <v>1617</v>
      </c>
      <c r="D178" s="259"/>
      <c r="E178" s="259"/>
      <c r="F178" s="259"/>
      <c r="G178" s="259"/>
      <c r="H178" s="259"/>
      <c r="I178" s="49"/>
      <c r="J178" s="64"/>
      <c r="K178" s="66"/>
      <c r="L178" s="49">
        <f>L107+L127+L147+L152</f>
        <v>31691.71</v>
      </c>
    </row>
    <row r="179" spans="1:12" ht="14.25" x14ac:dyDescent="0.2">
      <c r="A179" s="58"/>
      <c r="B179" s="63"/>
      <c r="C179" s="262" t="s">
        <v>1578</v>
      </c>
      <c r="D179" s="260"/>
      <c r="E179" s="260"/>
      <c r="F179" s="260"/>
      <c r="G179" s="260"/>
      <c r="H179" s="260"/>
      <c r="I179" s="45"/>
      <c r="J179" s="58"/>
      <c r="K179" s="43"/>
      <c r="L179" s="45"/>
    </row>
    <row r="180" spans="1:12" ht="14.25" x14ac:dyDescent="0.2">
      <c r="A180" s="58"/>
      <c r="B180" s="63"/>
      <c r="C180" s="260" t="s">
        <v>1606</v>
      </c>
      <c r="D180" s="260"/>
      <c r="E180" s="260"/>
      <c r="F180" s="260"/>
      <c r="G180" s="260"/>
      <c r="H180" s="260"/>
      <c r="I180" s="45"/>
      <c r="J180" s="58"/>
      <c r="K180" s="43"/>
      <c r="L180" s="45">
        <f>L182+L183+L189+L193</f>
        <v>15091.29</v>
      </c>
    </row>
    <row r="181" spans="1:12" ht="14.25" x14ac:dyDescent="0.2">
      <c r="A181" s="58"/>
      <c r="B181" s="63"/>
      <c r="C181" s="262" t="s">
        <v>1578</v>
      </c>
      <c r="D181" s="260"/>
      <c r="E181" s="260"/>
      <c r="F181" s="260"/>
      <c r="G181" s="260"/>
      <c r="H181" s="260"/>
      <c r="I181" s="45"/>
      <c r="J181" s="58"/>
      <c r="K181" s="43"/>
      <c r="L181" s="45"/>
    </row>
    <row r="182" spans="1:12" ht="14.25" x14ac:dyDescent="0.2">
      <c r="A182" s="58"/>
      <c r="B182" s="63"/>
      <c r="C182" s="260" t="s">
        <v>1607</v>
      </c>
      <c r="D182" s="260"/>
      <c r="E182" s="260"/>
      <c r="F182" s="260"/>
      <c r="G182" s="260"/>
      <c r="H182" s="260"/>
      <c r="I182" s="45"/>
      <c r="J182" s="58"/>
      <c r="K182" s="43"/>
      <c r="L182" s="45">
        <f>SUM(AR52:AR176)</f>
        <v>15091.29</v>
      </c>
    </row>
    <row r="183" spans="1:12" ht="14.25" hidden="1" x14ac:dyDescent="0.2">
      <c r="A183" s="58"/>
      <c r="B183" s="63"/>
      <c r="C183" s="260" t="s">
        <v>1580</v>
      </c>
      <c r="D183" s="260"/>
      <c r="E183" s="260"/>
      <c r="F183" s="260"/>
      <c r="G183" s="260"/>
      <c r="H183" s="260"/>
      <c r="I183" s="45"/>
      <c r="J183" s="58"/>
      <c r="K183" s="43"/>
      <c r="L183" s="45">
        <f>L185+L188+L187</f>
        <v>0</v>
      </c>
    </row>
    <row r="184" spans="1:12" ht="14.25" hidden="1" x14ac:dyDescent="0.2">
      <c r="A184" s="58"/>
      <c r="B184" s="63"/>
      <c r="C184" s="262" t="s">
        <v>1581</v>
      </c>
      <c r="D184" s="260"/>
      <c r="E184" s="260"/>
      <c r="F184" s="260"/>
      <c r="G184" s="260"/>
      <c r="H184" s="260"/>
      <c r="I184" s="45"/>
      <c r="J184" s="58"/>
      <c r="K184" s="43"/>
      <c r="L184" s="45"/>
    </row>
    <row r="185" spans="1:12" ht="14.25" hidden="1" x14ac:dyDescent="0.2">
      <c r="A185" s="58"/>
      <c r="B185" s="63"/>
      <c r="C185" s="260" t="s">
        <v>1580</v>
      </c>
      <c r="D185" s="260"/>
      <c r="E185" s="260"/>
      <c r="F185" s="260"/>
      <c r="G185" s="260"/>
      <c r="H185" s="260"/>
      <c r="I185" s="45"/>
      <c r="J185" s="58"/>
      <c r="K185" s="43"/>
      <c r="L185" s="45">
        <f>SUM(AO52:AO176)</f>
        <v>0</v>
      </c>
    </row>
    <row r="186" spans="1:12" ht="14.25" hidden="1" x14ac:dyDescent="0.2">
      <c r="A186" s="58"/>
      <c r="B186" s="63"/>
      <c r="C186" s="262" t="s">
        <v>1582</v>
      </c>
      <c r="D186" s="260"/>
      <c r="E186" s="260"/>
      <c r="F186" s="260"/>
      <c r="G186" s="260"/>
      <c r="H186" s="260"/>
      <c r="I186" s="45"/>
      <c r="J186" s="58"/>
      <c r="K186" s="43"/>
      <c r="L186" s="45"/>
    </row>
    <row r="187" spans="1:12" ht="14.25" hidden="1" x14ac:dyDescent="0.2">
      <c r="A187" s="58"/>
      <c r="B187" s="63"/>
      <c r="C187" s="260" t="s">
        <v>1601</v>
      </c>
      <c r="D187" s="260"/>
      <c r="E187" s="260"/>
      <c r="F187" s="260"/>
      <c r="G187" s="260"/>
      <c r="H187" s="260"/>
      <c r="I187" s="45"/>
      <c r="J187" s="58"/>
      <c r="K187" s="43"/>
      <c r="L187" s="45">
        <f>SUM(AT52:AT176)</f>
        <v>0</v>
      </c>
    </row>
    <row r="188" spans="1:12" ht="14.25" hidden="1" x14ac:dyDescent="0.2">
      <c r="A188" s="58"/>
      <c r="B188" s="63"/>
      <c r="C188" s="260" t="s">
        <v>1583</v>
      </c>
      <c r="D188" s="260"/>
      <c r="E188" s="260"/>
      <c r="F188" s="260"/>
      <c r="G188" s="260"/>
      <c r="H188" s="260"/>
      <c r="I188" s="45"/>
      <c r="J188" s="58"/>
      <c r="K188" s="43"/>
      <c r="L188" s="45">
        <f>SUM(AV52:AV176)</f>
        <v>0</v>
      </c>
    </row>
    <row r="189" spans="1:12" ht="14.25" hidden="1" x14ac:dyDescent="0.2">
      <c r="A189" s="58"/>
      <c r="B189" s="63"/>
      <c r="C189" s="260" t="s">
        <v>1584</v>
      </c>
      <c r="D189" s="260"/>
      <c r="E189" s="260"/>
      <c r="F189" s="260"/>
      <c r="G189" s="260"/>
      <c r="H189" s="260"/>
      <c r="I189" s="45"/>
      <c r="J189" s="58"/>
      <c r="K189" s="43"/>
      <c r="L189" s="45">
        <f>L191+L192</f>
        <v>0</v>
      </c>
    </row>
    <row r="190" spans="1:12" ht="14.25" hidden="1" x14ac:dyDescent="0.2">
      <c r="A190" s="58"/>
      <c r="B190" s="63"/>
      <c r="C190" s="262" t="s">
        <v>1581</v>
      </c>
      <c r="D190" s="260"/>
      <c r="E190" s="260"/>
      <c r="F190" s="260"/>
      <c r="G190" s="260"/>
      <c r="H190" s="260"/>
      <c r="I190" s="45"/>
      <c r="J190" s="58"/>
      <c r="K190" s="43"/>
      <c r="L190" s="45"/>
    </row>
    <row r="191" spans="1:12" ht="14.25" hidden="1" x14ac:dyDescent="0.2">
      <c r="A191" s="58"/>
      <c r="B191" s="63"/>
      <c r="C191" s="260" t="s">
        <v>1585</v>
      </c>
      <c r="D191" s="260"/>
      <c r="E191" s="260"/>
      <c r="F191" s="260"/>
      <c r="G191" s="260"/>
      <c r="H191" s="260"/>
      <c r="I191" s="45"/>
      <c r="J191" s="58"/>
      <c r="K191" s="43"/>
      <c r="L191" s="45">
        <f>SUM(AW52:AW176)-SUM(BK52:BK176)</f>
        <v>0</v>
      </c>
    </row>
    <row r="192" spans="1:12" ht="14.25" hidden="1" x14ac:dyDescent="0.2">
      <c r="A192" s="58"/>
      <c r="B192" s="63"/>
      <c r="C192" s="260" t="s">
        <v>1586</v>
      </c>
      <c r="D192" s="260"/>
      <c r="E192" s="260"/>
      <c r="F192" s="260"/>
      <c r="G192" s="260"/>
      <c r="H192" s="260"/>
      <c r="I192" s="45"/>
      <c r="J192" s="58"/>
      <c r="K192" s="43"/>
      <c r="L192" s="45">
        <f>SUM(BC52:BC176)</f>
        <v>0</v>
      </c>
    </row>
    <row r="193" spans="1:12" ht="14.25" hidden="1" x14ac:dyDescent="0.2">
      <c r="A193" s="58"/>
      <c r="B193" s="63"/>
      <c r="C193" s="260" t="s">
        <v>1587</v>
      </c>
      <c r="D193" s="260"/>
      <c r="E193" s="260"/>
      <c r="F193" s="260"/>
      <c r="G193" s="260"/>
      <c r="H193" s="260"/>
      <c r="I193" s="45"/>
      <c r="J193" s="58"/>
      <c r="K193" s="43"/>
      <c r="L193" s="45">
        <f>SUM(BB52:BB176)</f>
        <v>0</v>
      </c>
    </row>
    <row r="194" spans="1:12" ht="14.25" x14ac:dyDescent="0.2">
      <c r="A194" s="58"/>
      <c r="B194" s="63"/>
      <c r="C194" s="260" t="s">
        <v>1588</v>
      </c>
      <c r="D194" s="260"/>
      <c r="E194" s="260"/>
      <c r="F194" s="260"/>
      <c r="G194" s="260"/>
      <c r="H194" s="260"/>
      <c r="I194" s="45"/>
      <c r="J194" s="58"/>
      <c r="K194" s="43"/>
      <c r="L194" s="45">
        <f>SUM(AR52:AR176)+SUM(AT52:AT176)+SUM(AV52:AV176)</f>
        <v>15091.29</v>
      </c>
    </row>
    <row r="195" spans="1:12" ht="14.25" x14ac:dyDescent="0.2">
      <c r="A195" s="58"/>
      <c r="B195" s="63"/>
      <c r="C195" s="260" t="s">
        <v>1589</v>
      </c>
      <c r="D195" s="260"/>
      <c r="E195" s="260"/>
      <c r="F195" s="260"/>
      <c r="G195" s="260"/>
      <c r="H195" s="260"/>
      <c r="I195" s="45"/>
      <c r="J195" s="58"/>
      <c r="K195" s="43"/>
      <c r="L195" s="45">
        <f>SUM(AZ52:AZ176)</f>
        <v>11167.56</v>
      </c>
    </row>
    <row r="196" spans="1:12" ht="14.25" x14ac:dyDescent="0.2">
      <c r="A196" s="58"/>
      <c r="B196" s="63"/>
      <c r="C196" s="260" t="s">
        <v>1590</v>
      </c>
      <c r="D196" s="260"/>
      <c r="E196" s="260"/>
      <c r="F196" s="260"/>
      <c r="G196" s="260"/>
      <c r="H196" s="260"/>
      <c r="I196" s="45"/>
      <c r="J196" s="58"/>
      <c r="K196" s="43"/>
      <c r="L196" s="45">
        <f>SUM(BA52:BA176)</f>
        <v>5432.86</v>
      </c>
    </row>
    <row r="197" spans="1:12" ht="14.25" hidden="1" x14ac:dyDescent="0.2">
      <c r="A197" s="58"/>
      <c r="B197" s="63"/>
      <c r="C197" s="260" t="s">
        <v>1618</v>
      </c>
      <c r="D197" s="260"/>
      <c r="E197" s="260"/>
      <c r="F197" s="260"/>
      <c r="G197" s="260"/>
      <c r="H197" s="260"/>
      <c r="I197" s="45"/>
      <c r="J197" s="58"/>
      <c r="K197" s="43"/>
      <c r="L197" s="45">
        <f>L199+L200</f>
        <v>0</v>
      </c>
    </row>
    <row r="198" spans="1:12" ht="14.25" hidden="1" x14ac:dyDescent="0.2">
      <c r="A198" s="58"/>
      <c r="B198" s="63"/>
      <c r="C198" s="262" t="s">
        <v>1578</v>
      </c>
      <c r="D198" s="260"/>
      <c r="E198" s="260"/>
      <c r="F198" s="260"/>
      <c r="G198" s="260"/>
      <c r="H198" s="260"/>
      <c r="I198" s="45"/>
      <c r="J198" s="58"/>
      <c r="K198" s="43"/>
      <c r="L198" s="45"/>
    </row>
    <row r="199" spans="1:12" ht="14.25" hidden="1" x14ac:dyDescent="0.2">
      <c r="A199" s="58"/>
      <c r="B199" s="63"/>
      <c r="C199" s="260" t="s">
        <v>1592</v>
      </c>
      <c r="D199" s="260"/>
      <c r="E199" s="260"/>
      <c r="F199" s="260"/>
      <c r="G199" s="260"/>
      <c r="H199" s="260"/>
      <c r="I199" s="45"/>
      <c r="J199" s="58"/>
      <c r="K199" s="43"/>
      <c r="L199" s="45">
        <f>SUM(BK52:BK176)</f>
        <v>0</v>
      </c>
    </row>
    <row r="200" spans="1:12" ht="14.25" hidden="1" x14ac:dyDescent="0.2">
      <c r="A200" s="58"/>
      <c r="B200" s="63"/>
      <c r="C200" s="260" t="s">
        <v>1593</v>
      </c>
      <c r="D200" s="260"/>
      <c r="E200" s="260"/>
      <c r="F200" s="260"/>
      <c r="G200" s="260"/>
      <c r="H200" s="260"/>
      <c r="I200" s="45"/>
      <c r="J200" s="58"/>
      <c r="K200" s="43"/>
      <c r="L200" s="45">
        <f>SUM(BD52:BD176)</f>
        <v>0</v>
      </c>
    </row>
    <row r="201" spans="1:12" ht="14.25" x14ac:dyDescent="0.2">
      <c r="A201" s="58"/>
      <c r="B201" s="63"/>
      <c r="C201" s="260" t="s">
        <v>1619</v>
      </c>
      <c r="D201" s="260"/>
      <c r="E201" s="260"/>
      <c r="F201" s="260"/>
      <c r="G201" s="260"/>
      <c r="H201" s="260"/>
      <c r="I201" s="45"/>
      <c r="J201" s="58"/>
      <c r="K201" s="43"/>
      <c r="L201" s="45">
        <f>L152</f>
        <v>31691.71</v>
      </c>
    </row>
    <row r="202" spans="1:12" ht="14.25" x14ac:dyDescent="0.2">
      <c r="A202" s="58"/>
      <c r="B202" s="63"/>
      <c r="C202" s="259" t="s">
        <v>1596</v>
      </c>
      <c r="D202" s="260"/>
      <c r="E202" s="260"/>
      <c r="F202" s="260"/>
      <c r="G202" s="260"/>
      <c r="H202" s="260"/>
      <c r="I202" s="45"/>
      <c r="J202" s="58"/>
      <c r="K202" s="43"/>
      <c r="L202" s="45"/>
    </row>
    <row r="203" spans="1:12" ht="14.25" hidden="1" x14ac:dyDescent="0.2">
      <c r="A203" s="58"/>
      <c r="B203" s="63"/>
      <c r="C203" s="260" t="s">
        <v>1597</v>
      </c>
      <c r="D203" s="260"/>
      <c r="E203" s="260"/>
      <c r="F203" s="260"/>
      <c r="G203" s="260"/>
      <c r="H203" s="260"/>
      <c r="I203" s="45"/>
      <c r="J203" s="58"/>
      <c r="K203" s="43"/>
      <c r="L203" s="45">
        <f>SUM(AX52:AX176)</f>
        <v>0</v>
      </c>
    </row>
    <row r="204" spans="1:12" ht="14.25" hidden="1" x14ac:dyDescent="0.2">
      <c r="A204" s="58"/>
      <c r="B204" s="63"/>
      <c r="C204" s="260" t="s">
        <v>1598</v>
      </c>
      <c r="D204" s="260"/>
      <c r="E204" s="260"/>
      <c r="F204" s="260"/>
      <c r="G204" s="260"/>
      <c r="H204" s="260"/>
      <c r="I204" s="45"/>
      <c r="J204" s="58"/>
      <c r="K204" s="43"/>
      <c r="L204" s="45">
        <f>SUM(AY52:AY176)</f>
        <v>0</v>
      </c>
    </row>
    <row r="205" spans="1:12" ht="14.25" x14ac:dyDescent="0.2">
      <c r="A205" s="58"/>
      <c r="B205" s="63"/>
      <c r="C205" s="260" t="s">
        <v>1599</v>
      </c>
      <c r="D205" s="260"/>
      <c r="E205" s="260"/>
      <c r="F205" s="261"/>
      <c r="G205" s="48">
        <f>Source!F910</f>
        <v>13.0572</v>
      </c>
      <c r="H205" s="58"/>
      <c r="I205" s="58"/>
      <c r="J205" s="58"/>
      <c r="K205" s="58"/>
      <c r="L205" s="58"/>
    </row>
    <row r="206" spans="1:12" ht="14.25" hidden="1" customHeight="1" x14ac:dyDescent="0.2">
      <c r="A206" s="58"/>
      <c r="B206" s="63"/>
      <c r="C206" s="260" t="s">
        <v>1600</v>
      </c>
      <c r="D206" s="260"/>
      <c r="E206" s="260"/>
      <c r="F206" s="261"/>
      <c r="G206" s="48">
        <f>Source!F911</f>
        <v>0</v>
      </c>
      <c r="H206" s="58"/>
      <c r="I206" s="58"/>
      <c r="J206" s="58"/>
      <c r="K206" s="58"/>
      <c r="L206" s="58"/>
    </row>
    <row r="208" spans="1:12" ht="14.25" x14ac:dyDescent="0.2">
      <c r="C208" s="257" t="str">
        <f>Source!H917</f>
        <v>Итого по разделу</v>
      </c>
      <c r="D208" s="257"/>
      <c r="E208" s="257"/>
      <c r="F208" s="257"/>
      <c r="G208" s="257"/>
      <c r="H208" s="257"/>
      <c r="I208" s="257"/>
      <c r="J208" s="257"/>
      <c r="K208" s="257"/>
      <c r="L208" s="56">
        <f>IF(Source!Y917=0, "", Source!Y917)</f>
        <v>31691.71</v>
      </c>
    </row>
    <row r="209" spans="1:98" ht="14.25" x14ac:dyDescent="0.2">
      <c r="C209" s="257" t="str">
        <f>Source!H918</f>
        <v>в т.ч. ОЗП, ЗПМ, НР и СП</v>
      </c>
      <c r="D209" s="257"/>
      <c r="E209" s="257"/>
      <c r="F209" s="257"/>
      <c r="G209" s="257"/>
      <c r="H209" s="257"/>
      <c r="I209" s="257"/>
      <c r="J209" s="257"/>
      <c r="K209" s="257"/>
      <c r="L209" s="56">
        <f>IF(Source!Y918=0, "", Source!Y918)</f>
        <v>31691.71</v>
      </c>
    </row>
    <row r="210" spans="1:98" ht="14.25" x14ac:dyDescent="0.2">
      <c r="C210" s="257" t="str">
        <f>Source!H919</f>
        <v>в т.ч. ЭМиМ</v>
      </c>
      <c r="D210" s="257"/>
      <c r="E210" s="257"/>
      <c r="F210" s="257"/>
      <c r="G210" s="257"/>
      <c r="H210" s="257"/>
      <c r="I210" s="257"/>
      <c r="J210" s="257"/>
      <c r="K210" s="257"/>
      <c r="L210" s="56" t="str">
        <f>IF(Source!Y919=0, "", Source!Y919)</f>
        <v/>
      </c>
    </row>
    <row r="211" spans="1:98" ht="14.25" x14ac:dyDescent="0.2">
      <c r="C211" s="257" t="str">
        <f>Source!H920</f>
        <v>в т.ч. стоимость материалов, учтенных расценками</v>
      </c>
      <c r="D211" s="257"/>
      <c r="E211" s="257"/>
      <c r="F211" s="257"/>
      <c r="G211" s="257"/>
      <c r="H211" s="257"/>
      <c r="I211" s="257"/>
      <c r="J211" s="257"/>
      <c r="K211" s="257"/>
      <c r="L211" s="56" t="str">
        <f>IF(Source!Y920=0, "", Source!Y920)</f>
        <v/>
      </c>
    </row>
    <row r="212" spans="1:98" ht="14.25" x14ac:dyDescent="0.2">
      <c r="C212" s="257" t="str">
        <f>Source!H921</f>
        <v>в т.ч. стоимость материалов неучтенных расценками</v>
      </c>
      <c r="D212" s="257"/>
      <c r="E212" s="257"/>
      <c r="F212" s="257"/>
      <c r="G212" s="257"/>
      <c r="H212" s="257"/>
      <c r="I212" s="257"/>
      <c r="J212" s="257"/>
      <c r="K212" s="257"/>
      <c r="L212" s="56" t="str">
        <f>IF(Source!Y921=0, "", Source!Y921)</f>
        <v/>
      </c>
    </row>
    <row r="213" spans="1:98" ht="14.25" x14ac:dyDescent="0.2">
      <c r="C213" s="257" t="str">
        <f>Source!H922</f>
        <v>Итого по разделу стоимость работ с учетом К-0,196253 приводящего к стоимости работ по договору-аналогу</v>
      </c>
      <c r="D213" s="257"/>
      <c r="E213" s="257"/>
      <c r="F213" s="257"/>
      <c r="G213" s="257"/>
      <c r="H213" s="257"/>
      <c r="I213" s="257"/>
      <c r="J213" s="257"/>
      <c r="K213" s="257"/>
      <c r="L213" s="56">
        <f>IF(Source!Y922=0, "", Source!Y922)</f>
        <v>6219.59</v>
      </c>
    </row>
    <row r="214" spans="1:98" ht="14.25" x14ac:dyDescent="0.2">
      <c r="C214" s="257" t="str">
        <f>Source!H923</f>
        <v>Итого по статьям затрат ОЗП, ЗПМ, НР и СП с учетом ИПЦ на 2,3,4 кв. 2024г. и ИПЦ на 2025г. - 1,0785</v>
      </c>
      <c r="D214" s="257"/>
      <c r="E214" s="257"/>
      <c r="F214" s="257"/>
      <c r="G214" s="257"/>
      <c r="H214" s="257"/>
      <c r="I214" s="257"/>
      <c r="J214" s="257"/>
      <c r="K214" s="257"/>
      <c r="L214" s="56">
        <f>IF(Source!Y923=0, "", Source!Y923)</f>
        <v>6707.83</v>
      </c>
    </row>
    <row r="215" spans="1:98" ht="14.25" x14ac:dyDescent="0.2">
      <c r="C215" s="257" t="str">
        <f>Source!H924</f>
        <v>Итого стоимость материалов, учтенных и неучтенных расценками, + ЭМиМ с учетом  ИЦП на 2,3,4 кв. 2024г.и  ИЦП на 2025г. - 1,0927</v>
      </c>
      <c r="D215" s="257"/>
      <c r="E215" s="257"/>
      <c r="F215" s="257"/>
      <c r="G215" s="257"/>
      <c r="H215" s="257"/>
      <c r="I215" s="257"/>
      <c r="J215" s="257"/>
      <c r="K215" s="257"/>
      <c r="L215" s="56" t="str">
        <f>IF(Source!Y924=0, "", Source!Y924)</f>
        <v/>
      </c>
      <c r="CT215" s="78" t="s">
        <v>389</v>
      </c>
    </row>
    <row r="216" spans="1:98" ht="14.25" x14ac:dyDescent="0.2">
      <c r="C216" s="257" t="str">
        <f>Source!H925</f>
        <v>Итого по разделу стоимоть работ и материалов с учетом ИПЦ и ИЦП</v>
      </c>
      <c r="D216" s="257"/>
      <c r="E216" s="257"/>
      <c r="F216" s="257"/>
      <c r="G216" s="257"/>
      <c r="H216" s="257"/>
      <c r="I216" s="257"/>
      <c r="J216" s="257"/>
      <c r="K216" s="257"/>
      <c r="L216" s="56">
        <f>IF(Source!Y925=0, "", Source!Y925)</f>
        <v>6707.83</v>
      </c>
    </row>
    <row r="219" spans="1:98" ht="14.25" customHeight="1" x14ac:dyDescent="0.2">
      <c r="A219" s="81"/>
      <c r="B219" s="82" t="s">
        <v>1620</v>
      </c>
      <c r="C219" s="84" t="str">
        <f>IF(Source!AC12&lt;&gt;"", Source!AC12," ")</f>
        <v xml:space="preserve"> </v>
      </c>
      <c r="D219" s="32"/>
      <c r="E219" s="32"/>
      <c r="F219" s="32"/>
      <c r="G219" s="32"/>
      <c r="H219" s="83" t="str">
        <f>IF(Source!AB12&lt;&gt;"", Source!AB12," ")</f>
        <v xml:space="preserve"> </v>
      </c>
      <c r="I219" s="22"/>
      <c r="J219" s="22"/>
      <c r="K219" s="36"/>
      <c r="L219" s="36"/>
    </row>
    <row r="220" spans="1:98" ht="14.25" customHeight="1" x14ac:dyDescent="0.2">
      <c r="A220" s="81"/>
      <c r="B220" s="85"/>
      <c r="C220" s="258" t="s">
        <v>1621</v>
      </c>
      <c r="D220" s="258"/>
      <c r="E220" s="258"/>
      <c r="F220" s="258"/>
      <c r="G220" s="258"/>
      <c r="H220" s="22"/>
      <c r="I220" s="22"/>
      <c r="J220" s="22"/>
      <c r="K220" s="36"/>
      <c r="L220" s="36"/>
    </row>
    <row r="221" spans="1:98" ht="14.25" customHeight="1" x14ac:dyDescent="0.2">
      <c r="A221" s="81"/>
      <c r="B221" s="85"/>
      <c r="C221" s="18"/>
      <c r="D221" s="18"/>
      <c r="E221" s="18"/>
      <c r="F221" s="18"/>
      <c r="G221" s="18"/>
      <c r="H221" s="22"/>
      <c r="I221" s="22"/>
      <c r="J221" s="22"/>
      <c r="K221" s="36"/>
      <c r="L221" s="36"/>
    </row>
    <row r="222" spans="1:98" ht="14.25" customHeight="1" x14ac:dyDescent="0.2">
      <c r="A222" s="81"/>
      <c r="B222" s="82" t="s">
        <v>1622</v>
      </c>
      <c r="C222" s="84" t="str">
        <f>IF(Source!AE12&lt;&gt;"", Source!AE12," ")</f>
        <v xml:space="preserve"> </v>
      </c>
      <c r="D222" s="32"/>
      <c r="E222" s="32"/>
      <c r="F222" s="32"/>
      <c r="G222" s="32"/>
      <c r="H222" s="83" t="str">
        <f>IF(Source!AD12&lt;&gt;"", Source!AD12," ")</f>
        <v xml:space="preserve"> </v>
      </c>
      <c r="I222" s="22"/>
      <c r="J222" s="22"/>
      <c r="K222" s="36"/>
      <c r="L222" s="36"/>
    </row>
    <row r="223" spans="1:98" ht="14.25" customHeight="1" x14ac:dyDescent="0.2">
      <c r="A223" s="18"/>
      <c r="B223" s="18"/>
      <c r="C223" s="258" t="s">
        <v>1621</v>
      </c>
      <c r="D223" s="258"/>
      <c r="E223" s="258"/>
      <c r="F223" s="258"/>
      <c r="G223" s="258"/>
      <c r="H223" s="22"/>
      <c r="I223" s="22"/>
      <c r="J223" s="22"/>
      <c r="K223" s="36"/>
      <c r="L223" s="36"/>
    </row>
  </sheetData>
  <mergeCells count="181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73:H73"/>
    <mergeCell ref="C74:H74"/>
    <mergeCell ref="C75:H75"/>
    <mergeCell ref="C76:H76"/>
    <mergeCell ref="C77:H77"/>
    <mergeCell ref="C78:H78"/>
    <mergeCell ref="A53:L53"/>
    <mergeCell ref="C62:H62"/>
    <mergeCell ref="I62:J62"/>
    <mergeCell ref="K62:L62"/>
    <mergeCell ref="C71:H71"/>
    <mergeCell ref="I71:J71"/>
    <mergeCell ref="K71:L71"/>
    <mergeCell ref="C85:H85"/>
    <mergeCell ref="C86:H86"/>
    <mergeCell ref="C87:H87"/>
    <mergeCell ref="C88:H88"/>
    <mergeCell ref="C89:H89"/>
    <mergeCell ref="C90:H90"/>
    <mergeCell ref="C79:H79"/>
    <mergeCell ref="C80:H80"/>
    <mergeCell ref="C81:H81"/>
    <mergeCell ref="C82:H82"/>
    <mergeCell ref="C83:H83"/>
    <mergeCell ref="C84:H84"/>
    <mergeCell ref="C97:H97"/>
    <mergeCell ref="C98:H98"/>
    <mergeCell ref="C99:H99"/>
    <mergeCell ref="C100:H100"/>
    <mergeCell ref="C101:F101"/>
    <mergeCell ref="C102:F102"/>
    <mergeCell ref="C91:H91"/>
    <mergeCell ref="C92:H92"/>
    <mergeCell ref="C93:H93"/>
    <mergeCell ref="C94:H94"/>
    <mergeCell ref="C95:H95"/>
    <mergeCell ref="C96:H96"/>
    <mergeCell ref="C112:H112"/>
    <mergeCell ref="C113:H113"/>
    <mergeCell ref="C114:H114"/>
    <mergeCell ref="C115:H115"/>
    <mergeCell ref="C116:H116"/>
    <mergeCell ref="C117:H117"/>
    <mergeCell ref="C105:H105"/>
    <mergeCell ref="C107:H107"/>
    <mergeCell ref="C108:H108"/>
    <mergeCell ref="C109:H109"/>
    <mergeCell ref="C110:H110"/>
    <mergeCell ref="C111:H111"/>
    <mergeCell ref="C124:H124"/>
    <mergeCell ref="C125:H125"/>
    <mergeCell ref="C127:H127"/>
    <mergeCell ref="C128:H128"/>
    <mergeCell ref="C129:H129"/>
    <mergeCell ref="C130:H130"/>
    <mergeCell ref="C118:H118"/>
    <mergeCell ref="C119:H119"/>
    <mergeCell ref="C120:H120"/>
    <mergeCell ref="C121:H121"/>
    <mergeCell ref="C122:H122"/>
    <mergeCell ref="C123:H123"/>
    <mergeCell ref="C137:H137"/>
    <mergeCell ref="C138:H138"/>
    <mergeCell ref="C139:H139"/>
    <mergeCell ref="C140:H140"/>
    <mergeCell ref="C141:H141"/>
    <mergeCell ref="C142:H142"/>
    <mergeCell ref="C131:H131"/>
    <mergeCell ref="C132:H132"/>
    <mergeCell ref="C133:H133"/>
    <mergeCell ref="C134:H134"/>
    <mergeCell ref="C135:H135"/>
    <mergeCell ref="C136:H136"/>
    <mergeCell ref="C150:H150"/>
    <mergeCell ref="C152:H152"/>
    <mergeCell ref="C153:H153"/>
    <mergeCell ref="C154:H154"/>
    <mergeCell ref="C155:H155"/>
    <mergeCell ref="C156:H156"/>
    <mergeCell ref="C143:H143"/>
    <mergeCell ref="C144:H144"/>
    <mergeCell ref="C145:H145"/>
    <mergeCell ref="C147:H147"/>
    <mergeCell ref="C148:H148"/>
    <mergeCell ref="C149:H149"/>
    <mergeCell ref="C163:H163"/>
    <mergeCell ref="C164:H164"/>
    <mergeCell ref="C165:H165"/>
    <mergeCell ref="C166:H166"/>
    <mergeCell ref="C167:H167"/>
    <mergeCell ref="C168:H168"/>
    <mergeCell ref="C157:H157"/>
    <mergeCell ref="C158:H158"/>
    <mergeCell ref="C159:H159"/>
    <mergeCell ref="C160:H160"/>
    <mergeCell ref="C161:H161"/>
    <mergeCell ref="C162:H162"/>
    <mergeCell ref="C175:H175"/>
    <mergeCell ref="C176:H176"/>
    <mergeCell ref="C178:H178"/>
    <mergeCell ref="C179:H179"/>
    <mergeCell ref="C180:H180"/>
    <mergeCell ref="C181:H181"/>
    <mergeCell ref="C169:H169"/>
    <mergeCell ref="C170:H170"/>
    <mergeCell ref="C171:H171"/>
    <mergeCell ref="C172:H172"/>
    <mergeCell ref="C173:H173"/>
    <mergeCell ref="C174:H174"/>
    <mergeCell ref="C188:H188"/>
    <mergeCell ref="C189:H189"/>
    <mergeCell ref="C190:H190"/>
    <mergeCell ref="C191:H191"/>
    <mergeCell ref="C192:H192"/>
    <mergeCell ref="C193:H193"/>
    <mergeCell ref="C182:H182"/>
    <mergeCell ref="C183:H183"/>
    <mergeCell ref="C184:H184"/>
    <mergeCell ref="C185:H185"/>
    <mergeCell ref="C186:H186"/>
    <mergeCell ref="C187:H187"/>
    <mergeCell ref="C200:H200"/>
    <mergeCell ref="C201:H201"/>
    <mergeCell ref="C202:H202"/>
    <mergeCell ref="C203:H203"/>
    <mergeCell ref="C204:H204"/>
    <mergeCell ref="C205:F205"/>
    <mergeCell ref="C194:H194"/>
    <mergeCell ref="C195:H195"/>
    <mergeCell ref="C196:H196"/>
    <mergeCell ref="C197:H197"/>
    <mergeCell ref="C198:H198"/>
    <mergeCell ref="C199:H199"/>
    <mergeCell ref="C213:K213"/>
    <mergeCell ref="C214:K214"/>
    <mergeCell ref="C215:K215"/>
    <mergeCell ref="C216:K216"/>
    <mergeCell ref="C220:G220"/>
    <mergeCell ref="C223:G223"/>
    <mergeCell ref="C206:F206"/>
    <mergeCell ref="C208:K208"/>
    <mergeCell ref="C209:K209"/>
    <mergeCell ref="C210:K210"/>
    <mergeCell ref="C211:K211"/>
    <mergeCell ref="C212:K212"/>
  </mergeCells>
  <pageMargins left="0.4" right="0.2" top="0.2" bottom="0.4" header="0.2" footer="0.2"/>
  <pageSetup scale="50" fitToHeight="0" orientation="portrait" r:id="rId1"/>
  <headerFooter>
    <oddHeader>&amp;L&amp;8</oddHead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42"/>
  <sheetViews>
    <sheetView topLeftCell="A22" zoomScaleNormal="100" workbookViewId="0">
      <selection activeCell="C45" sqref="C45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9">
        <f>Source!B1</f>
        <v>0</v>
      </c>
    </row>
    <row r="2" spans="1:93" ht="12.75" customHeight="1" x14ac:dyDescent="0.2">
      <c r="A2" s="288" t="s">
        <v>1503</v>
      </c>
      <c r="B2" s="288"/>
      <c r="C2" s="288"/>
      <c r="D2" s="288"/>
      <c r="E2" s="288"/>
      <c r="F2" s="289"/>
      <c r="G2" s="289"/>
      <c r="H2" s="289"/>
      <c r="I2" s="289"/>
      <c r="J2" s="289"/>
      <c r="K2" s="289"/>
      <c r="L2" s="289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288" t="s">
        <v>1504</v>
      </c>
      <c r="B4" s="288"/>
      <c r="C4" s="288"/>
      <c r="D4" s="288"/>
      <c r="E4" s="288"/>
      <c r="F4" s="28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89"/>
      <c r="H4" s="289"/>
      <c r="I4" s="289"/>
      <c r="J4" s="289"/>
      <c r="K4" s="289"/>
      <c r="L4" s="289"/>
      <c r="CO4" s="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140.25" x14ac:dyDescent="0.2">
      <c r="A6" s="288" t="s">
        <v>1505</v>
      </c>
      <c r="B6" s="288"/>
      <c r="C6" s="288"/>
      <c r="D6" s="288"/>
      <c r="E6" s="288"/>
      <c r="F6" s="28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89"/>
      <c r="H6" s="289"/>
      <c r="I6" s="289"/>
      <c r="J6" s="289"/>
      <c r="K6" s="289"/>
      <c r="L6" s="289"/>
      <c r="CO6" s="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288" t="s">
        <v>1506</v>
      </c>
      <c r="B8" s="288"/>
      <c r="C8" s="288"/>
      <c r="D8" s="288"/>
      <c r="E8" s="288"/>
      <c r="F8" s="289" t="s">
        <v>821</v>
      </c>
      <c r="G8" s="289"/>
      <c r="H8" s="289"/>
      <c r="I8" s="289"/>
      <c r="J8" s="289"/>
      <c r="K8" s="289"/>
      <c r="L8" s="289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288" t="s">
        <v>1507</v>
      </c>
      <c r="B10" s="288"/>
      <c r="C10" s="288"/>
      <c r="D10" s="288"/>
      <c r="E10" s="288"/>
      <c r="F10" s="289" t="s">
        <v>823</v>
      </c>
      <c r="G10" s="289"/>
      <c r="H10" s="289"/>
      <c r="I10" s="289"/>
      <c r="J10" s="289"/>
      <c r="K10" s="289"/>
      <c r="L10" s="289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288" t="s">
        <v>1508</v>
      </c>
      <c r="B12" s="288"/>
      <c r="C12" s="288"/>
      <c r="D12" s="288"/>
      <c r="E12" s="288"/>
      <c r="F12" s="289" t="s">
        <v>1542</v>
      </c>
      <c r="G12" s="289"/>
      <c r="H12" s="289"/>
      <c r="I12" s="289"/>
      <c r="J12" s="289"/>
      <c r="K12" s="289"/>
      <c r="L12" s="289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288" t="s">
        <v>1509</v>
      </c>
      <c r="B14" s="288"/>
      <c r="C14" s="288"/>
      <c r="D14" s="288"/>
      <c r="E14" s="288"/>
      <c r="F14" s="289" t="str">
        <f>IF(Source!CZ12 &lt;&gt; "", Source!CZ12, "")</f>
        <v/>
      </c>
      <c r="G14" s="289"/>
      <c r="H14" s="289"/>
      <c r="I14" s="289"/>
      <c r="J14" s="289"/>
      <c r="K14" s="289"/>
      <c r="L14" s="289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288" t="s">
        <v>1510</v>
      </c>
      <c r="B16" s="288"/>
      <c r="C16" s="288"/>
      <c r="D16" s="288"/>
      <c r="E16" s="288"/>
      <c r="F16" s="289" t="str">
        <f>IF(Source!DA12 &lt;&gt; "", Source!DA12, "")</f>
        <v/>
      </c>
      <c r="G16" s="289"/>
      <c r="H16" s="289"/>
      <c r="I16" s="289"/>
      <c r="J16" s="289"/>
      <c r="K16" s="289"/>
      <c r="L16" s="289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5.75" customHeight="1" x14ac:dyDescent="0.25">
      <c r="A19" s="283"/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</row>
    <row r="20" spans="1:12" ht="14.25" customHeight="1" x14ac:dyDescent="0.2">
      <c r="A20" s="284" t="s">
        <v>1511</v>
      </c>
      <c r="B20" s="284"/>
      <c r="C20" s="284"/>
      <c r="D20" s="284"/>
      <c r="E20" s="284"/>
      <c r="F20" s="284"/>
      <c r="G20" s="284"/>
      <c r="H20" s="284"/>
      <c r="I20" s="284"/>
      <c r="J20" s="284"/>
      <c r="K20" s="284"/>
      <c r="L20" s="284"/>
    </row>
    <row r="21" spans="1:12" ht="14.2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33.75" customHeight="1" x14ac:dyDescent="0.25">
      <c r="A22" s="283" t="str">
        <f>Source!U12</f>
        <v>Строительство МТП-160 10/0,4 кВ, ВЛЗ-10 кВ от ВЛЗ-10 кВ ф.50 ПС-110 кВ №575 "Селятино", РЛР-10 кВ, ВЛИ-0,4 кВ, ВЛИ-0,4 совместным подвесом по существующей ВЛ-0,4 кВ (ВЛ-10 кВ - 0,03 км, ВЛ-0,4 кВ - 0,24 км), в т.ч. ПИР, МО, Наро-Фоминский р-н, д.Селятино, 50:26:0140603:788</v>
      </c>
      <c r="B22" s="283"/>
      <c r="C22" s="283"/>
      <c r="D22" s="283"/>
      <c r="E22" s="283"/>
      <c r="F22" s="283"/>
      <c r="G22" s="283"/>
      <c r="H22" s="283"/>
      <c r="I22" s="283"/>
      <c r="J22" s="283"/>
      <c r="K22" s="283"/>
      <c r="L22" s="283"/>
    </row>
    <row r="23" spans="1:12" ht="14.25" customHeight="1" x14ac:dyDescent="0.2">
      <c r="A23" s="284" t="s">
        <v>1512</v>
      </c>
      <c r="B23" s="284"/>
      <c r="C23" s="284"/>
      <c r="D23" s="284"/>
      <c r="E23" s="284"/>
      <c r="F23" s="284"/>
      <c r="G23" s="284"/>
      <c r="H23" s="284"/>
      <c r="I23" s="284"/>
      <c r="J23" s="284"/>
      <c r="K23" s="284"/>
      <c r="L23" s="284"/>
    </row>
    <row r="24" spans="1:1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12" ht="15.75" customHeight="1" x14ac:dyDescent="0.25">
      <c r="A25" s="285" t="str">
        <f>CONCATENATE( "ЛОКАЛЬНАЯ СМЕТА № ", Source!L927, " ",Source!CM927)</f>
        <v xml:space="preserve">ЛОКАЛЬНАЯ СМЕТА № 09-01-04 </v>
      </c>
      <c r="B25" s="285"/>
      <c r="C25" s="285"/>
      <c r="D25" s="285"/>
      <c r="E25" s="285"/>
      <c r="F25" s="285"/>
      <c r="G25" s="285"/>
      <c r="H25" s="285"/>
      <c r="I25" s="285"/>
      <c r="J25" s="285"/>
      <c r="K25" s="285"/>
      <c r="L25" s="285"/>
    </row>
    <row r="26" spans="1:12" ht="15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12" ht="18" customHeight="1" x14ac:dyDescent="0.25">
      <c r="A27" s="286" t="str">
        <f>IF(Source!G927&lt;&gt;"Новая локальная смета", Source!G927, "")</f>
        <v>ПНР ВЛ-0,4кВ</v>
      </c>
      <c r="B27" s="286"/>
      <c r="C27" s="286"/>
      <c r="D27" s="286"/>
      <c r="E27" s="286"/>
      <c r="F27" s="286"/>
      <c r="G27" s="286"/>
      <c r="H27" s="286"/>
      <c r="I27" s="286"/>
      <c r="J27" s="286"/>
      <c r="K27" s="286"/>
      <c r="L27" s="286"/>
    </row>
    <row r="28" spans="1:12" ht="14.25" customHeight="1" x14ac:dyDescent="0.2">
      <c r="A28" s="284" t="s">
        <v>1513</v>
      </c>
      <c r="B28" s="284"/>
      <c r="C28" s="284"/>
      <c r="D28" s="284"/>
      <c r="E28" s="284"/>
      <c r="F28" s="284"/>
      <c r="G28" s="284"/>
      <c r="H28" s="284"/>
      <c r="I28" s="284"/>
      <c r="J28" s="284"/>
      <c r="K28" s="284"/>
      <c r="L28" s="284"/>
    </row>
    <row r="29" spans="1:12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ht="12.75" customHeight="1" x14ac:dyDescent="0.2">
      <c r="A31" s="10" t="s">
        <v>1514</v>
      </c>
      <c r="B31" s="10"/>
      <c r="C31" s="23" t="s">
        <v>1543</v>
      </c>
      <c r="D31" s="10" t="s">
        <v>1515</v>
      </c>
      <c r="E31" s="10"/>
      <c r="F31" s="10"/>
      <c r="G31" s="10"/>
      <c r="H31" s="10"/>
      <c r="I31" s="10"/>
      <c r="J31" s="10"/>
      <c r="K31" s="10"/>
      <c r="L31" s="10"/>
    </row>
    <row r="32" spans="1:12" ht="12.75" customHeight="1" x14ac:dyDescent="0.2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13" ht="12.75" customHeight="1" x14ac:dyDescent="0.2">
      <c r="A33" s="10" t="s">
        <v>1516</v>
      </c>
      <c r="B33" s="10"/>
      <c r="C33" s="287"/>
      <c r="D33" s="287"/>
      <c r="E33" s="287"/>
      <c r="F33" s="287"/>
      <c r="G33" s="287"/>
      <c r="H33" s="287"/>
      <c r="I33" s="287"/>
      <c r="J33" s="287"/>
      <c r="K33" s="287"/>
      <c r="L33" s="287"/>
    </row>
    <row r="34" spans="1:13" ht="12.75" customHeight="1" x14ac:dyDescent="0.2">
      <c r="A34" s="25"/>
      <c r="B34" s="26"/>
      <c r="C34" s="284" t="s">
        <v>1517</v>
      </c>
      <c r="D34" s="284"/>
      <c r="E34" s="284"/>
      <c r="F34" s="284"/>
      <c r="G34" s="284"/>
      <c r="H34" s="284"/>
      <c r="I34" s="284"/>
      <c r="J34" s="284"/>
      <c r="K34" s="284"/>
      <c r="L34" s="284"/>
    </row>
    <row r="35" spans="1:13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3" ht="14.25" customHeight="1" x14ac:dyDescent="0.2">
      <c r="A36" s="27" t="s">
        <v>1544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3" ht="14.2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3" ht="14.25" customHeight="1" x14ac:dyDescent="0.2">
      <c r="A38" s="27" t="s">
        <v>1518</v>
      </c>
      <c r="B38" s="18"/>
      <c r="C38" s="282">
        <f>C41+C42+C43+C44</f>
        <v>10.57183</v>
      </c>
      <c r="D38" s="282"/>
      <c r="E38" s="10" t="s">
        <v>1519</v>
      </c>
      <c r="F38" s="16"/>
      <c r="G38" s="16"/>
      <c r="H38" s="16"/>
      <c r="I38" s="16"/>
      <c r="J38" s="16"/>
      <c r="K38" s="16"/>
      <c r="L38" s="18"/>
      <c r="M38" s="237">
        <f>C38</f>
        <v>10.57183</v>
      </c>
    </row>
    <row r="39" spans="1:13" ht="14.25" customHeight="1" x14ac:dyDescent="0.2">
      <c r="A39" s="27"/>
      <c r="B39" s="18"/>
      <c r="C39" s="234"/>
      <c r="D39" s="234"/>
      <c r="E39" s="10"/>
      <c r="F39" s="16"/>
      <c r="G39" s="10" t="s">
        <v>1520</v>
      </c>
      <c r="H39" s="18"/>
      <c r="I39" s="10"/>
      <c r="J39" s="10"/>
      <c r="K39" s="79">
        <f>ROUND(SUM(AR52:AR235)/1000, 2)</f>
        <v>5.03</v>
      </c>
      <c r="L39" s="10" t="s">
        <v>1519</v>
      </c>
      <c r="M39" s="237">
        <f t="shared" ref="M39:M44" si="0">C39</f>
        <v>0</v>
      </c>
    </row>
    <row r="40" spans="1:13" ht="14.25" customHeight="1" x14ac:dyDescent="0.2">
      <c r="A40" s="18"/>
      <c r="B40" s="30" t="s">
        <v>1521</v>
      </c>
      <c r="C40" s="235"/>
      <c r="D40" s="236"/>
      <c r="E40" s="10"/>
      <c r="F40" s="16"/>
      <c r="G40" s="10" t="s">
        <v>1522</v>
      </c>
      <c r="H40" s="18"/>
      <c r="I40" s="10"/>
      <c r="J40" s="10"/>
      <c r="K40" s="79">
        <f>ROUND(SUM(AT52:AT235)/1000, 2)</f>
        <v>0</v>
      </c>
      <c r="L40" s="10" t="s">
        <v>1519</v>
      </c>
      <c r="M40" s="237">
        <f t="shared" si="0"/>
        <v>0</v>
      </c>
    </row>
    <row r="41" spans="1:13" ht="14.25" customHeight="1" x14ac:dyDescent="0.2">
      <c r="A41" s="18"/>
      <c r="B41" s="27" t="s">
        <v>1523</v>
      </c>
      <c r="C41" s="282">
        <f>ROUND((Source!F989)/1000, 2)</f>
        <v>0</v>
      </c>
      <c r="D41" s="282"/>
      <c r="E41" s="10" t="s">
        <v>1519</v>
      </c>
      <c r="F41" s="16"/>
      <c r="G41" s="10" t="s">
        <v>1524</v>
      </c>
      <c r="H41" s="18"/>
      <c r="I41" s="10"/>
      <c r="J41" s="29"/>
      <c r="K41" s="80">
        <f>Source!F994</f>
        <v>4.3992000000000004</v>
      </c>
      <c r="L41" s="10" t="s">
        <v>826</v>
      </c>
      <c r="M41" s="237">
        <f t="shared" si="0"/>
        <v>0</v>
      </c>
    </row>
    <row r="42" spans="1:13" ht="14.25" customHeight="1" x14ac:dyDescent="0.2">
      <c r="A42" s="18"/>
      <c r="B42" s="27" t="s">
        <v>1525</v>
      </c>
      <c r="C42" s="282">
        <f>ROUND((Source!F990)/1000, 2)</f>
        <v>0</v>
      </c>
      <c r="D42" s="282"/>
      <c r="E42" s="10" t="s">
        <v>1519</v>
      </c>
      <c r="F42" s="16"/>
      <c r="G42" s="10" t="s">
        <v>1526</v>
      </c>
      <c r="H42" s="18"/>
      <c r="I42" s="10"/>
      <c r="J42" s="31"/>
      <c r="K42" s="80">
        <f>Source!F995</f>
        <v>0</v>
      </c>
      <c r="L42" s="10" t="s">
        <v>826</v>
      </c>
      <c r="M42" s="237">
        <f t="shared" si="0"/>
        <v>0</v>
      </c>
    </row>
    <row r="43" spans="1:13" ht="14.25" customHeight="1" x14ac:dyDescent="0.2">
      <c r="A43" s="18"/>
      <c r="B43" s="27" t="s">
        <v>1527</v>
      </c>
      <c r="C43" s="282">
        <f>ROUND((Source!F981)/1000, 2)</f>
        <v>0</v>
      </c>
      <c r="D43" s="282"/>
      <c r="E43" s="10" t="s">
        <v>1519</v>
      </c>
      <c r="F43" s="16"/>
      <c r="G43" s="10"/>
      <c r="H43" s="10"/>
      <c r="I43" s="10"/>
      <c r="J43" s="10"/>
      <c r="K43" s="16"/>
      <c r="L43" s="10"/>
      <c r="M43" s="237">
        <f t="shared" si="0"/>
        <v>0</v>
      </c>
    </row>
    <row r="44" spans="1:13" ht="14.25" customHeight="1" x14ac:dyDescent="0.2">
      <c r="A44" s="18"/>
      <c r="B44" s="27" t="s">
        <v>1528</v>
      </c>
      <c r="C44" s="282">
        <f>ROUND((Source!F991)/1000, 5)</f>
        <v>10.57183</v>
      </c>
      <c r="D44" s="282"/>
      <c r="E44" s="10" t="s">
        <v>1519</v>
      </c>
      <c r="F44" s="16"/>
      <c r="G44" s="10"/>
      <c r="H44" s="10"/>
      <c r="I44" s="10"/>
      <c r="J44" s="10"/>
      <c r="K44" s="16"/>
      <c r="L44" s="10"/>
      <c r="M44" s="237">
        <f t="shared" si="0"/>
        <v>10.57183</v>
      </c>
    </row>
    <row r="45" spans="1:13" ht="14.25" customHeight="1" x14ac:dyDescent="0.2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3" ht="12.75" customHeight="1" x14ac:dyDescent="0.2">
      <c r="A46" s="270" t="s">
        <v>1529</v>
      </c>
      <c r="B46" s="270" t="s">
        <v>1530</v>
      </c>
      <c r="C46" s="270" t="s">
        <v>1531</v>
      </c>
      <c r="D46" s="270" t="s">
        <v>1532</v>
      </c>
      <c r="E46" s="273" t="s">
        <v>1533</v>
      </c>
      <c r="F46" s="274"/>
      <c r="G46" s="275"/>
      <c r="H46" s="273" t="s">
        <v>1534</v>
      </c>
      <c r="I46" s="274"/>
      <c r="J46" s="274"/>
      <c r="K46" s="274"/>
      <c r="L46" s="275"/>
    </row>
    <row r="47" spans="1:13" ht="12.75" customHeight="1" x14ac:dyDescent="0.2">
      <c r="A47" s="271"/>
      <c r="B47" s="271"/>
      <c r="C47" s="271"/>
      <c r="D47" s="271"/>
      <c r="E47" s="276"/>
      <c r="F47" s="277"/>
      <c r="G47" s="278"/>
      <c r="H47" s="276"/>
      <c r="I47" s="277"/>
      <c r="J47" s="277"/>
      <c r="K47" s="277"/>
      <c r="L47" s="278"/>
    </row>
    <row r="48" spans="1:13" ht="12.75" customHeight="1" x14ac:dyDescent="0.2">
      <c r="A48" s="271"/>
      <c r="B48" s="271"/>
      <c r="C48" s="271"/>
      <c r="D48" s="271"/>
      <c r="E48" s="276"/>
      <c r="F48" s="277"/>
      <c r="G48" s="278"/>
      <c r="H48" s="276"/>
      <c r="I48" s="277"/>
      <c r="J48" s="277"/>
      <c r="K48" s="277"/>
      <c r="L48" s="278"/>
    </row>
    <row r="49" spans="1:82" ht="12.75" customHeight="1" x14ac:dyDescent="0.2">
      <c r="A49" s="271"/>
      <c r="B49" s="271"/>
      <c r="C49" s="271"/>
      <c r="D49" s="271"/>
      <c r="E49" s="279"/>
      <c r="F49" s="280"/>
      <c r="G49" s="281"/>
      <c r="H49" s="279"/>
      <c r="I49" s="280"/>
      <c r="J49" s="280"/>
      <c r="K49" s="280"/>
      <c r="L49" s="281"/>
    </row>
    <row r="50" spans="1:82" ht="51" customHeight="1" x14ac:dyDescent="0.2">
      <c r="A50" s="272"/>
      <c r="B50" s="272"/>
      <c r="C50" s="272"/>
      <c r="D50" s="272"/>
      <c r="E50" s="33" t="s">
        <v>1535</v>
      </c>
      <c r="F50" s="33" t="s">
        <v>1536</v>
      </c>
      <c r="G50" s="34" t="s">
        <v>1537</v>
      </c>
      <c r="H50" s="33" t="s">
        <v>1538</v>
      </c>
      <c r="I50" s="33" t="s">
        <v>1539</v>
      </c>
      <c r="J50" s="33" t="s">
        <v>1540</v>
      </c>
      <c r="K50" s="33" t="s">
        <v>1536</v>
      </c>
      <c r="L50" s="33" t="s">
        <v>1541</v>
      </c>
    </row>
    <row r="51" spans="1:82" ht="14.25" customHeight="1" x14ac:dyDescent="0.2">
      <c r="A51" s="35">
        <v>1</v>
      </c>
      <c r="B51" s="35">
        <v>2</v>
      </c>
      <c r="C51" s="35">
        <v>3</v>
      </c>
      <c r="D51" s="35">
        <v>4</v>
      </c>
      <c r="E51" s="35">
        <v>5</v>
      </c>
      <c r="F51" s="35">
        <v>6</v>
      </c>
      <c r="G51" s="35">
        <v>7</v>
      </c>
      <c r="H51" s="35">
        <v>8</v>
      </c>
      <c r="I51" s="35">
        <v>9</v>
      </c>
      <c r="J51" s="35">
        <v>10</v>
      </c>
      <c r="K51" s="37">
        <v>11</v>
      </c>
      <c r="L51" s="37">
        <v>12</v>
      </c>
    </row>
    <row r="53" spans="1:82" ht="16.5" x14ac:dyDescent="0.2">
      <c r="A53" s="264" t="s">
        <v>1677</v>
      </c>
      <c r="B53" s="264"/>
      <c r="C53" s="264"/>
      <c r="D53" s="264"/>
      <c r="E53" s="264"/>
      <c r="F53" s="264"/>
      <c r="G53" s="264"/>
      <c r="H53" s="264"/>
      <c r="I53" s="264"/>
      <c r="J53" s="264"/>
      <c r="K53" s="264"/>
      <c r="L53" s="264"/>
    </row>
    <row r="54" spans="1:82" ht="28.5" x14ac:dyDescent="0.2">
      <c r="A54" s="39" t="s">
        <v>15</v>
      </c>
      <c r="B54" s="41" t="s">
        <v>1662</v>
      </c>
      <c r="C54" s="41" t="str">
        <f>Source!G935</f>
        <v>Замер полного сопротивления цепи "фаза-нуль"</v>
      </c>
      <c r="D54" s="42" t="str">
        <f>Source!H935</f>
        <v>ШТ</v>
      </c>
      <c r="E54" s="43">
        <f>Source!K935</f>
        <v>1</v>
      </c>
      <c r="F54" s="43"/>
      <c r="G54" s="43">
        <f>Source!I935</f>
        <v>1</v>
      </c>
      <c r="H54" s="45"/>
      <c r="I54" s="44"/>
      <c r="J54" s="45"/>
      <c r="K54" s="44"/>
      <c r="L54" s="45"/>
    </row>
    <row r="55" spans="1:82" ht="15" x14ac:dyDescent="0.2">
      <c r="A55" s="40"/>
      <c r="B55" s="43">
        <v>1</v>
      </c>
      <c r="C55" s="40" t="s">
        <v>1548</v>
      </c>
      <c r="D55" s="42" t="s">
        <v>826</v>
      </c>
      <c r="E55" s="48"/>
      <c r="F55" s="43"/>
      <c r="G55" s="43">
        <f>Source!U935</f>
        <v>1</v>
      </c>
      <c r="H55" s="43"/>
      <c r="I55" s="43"/>
      <c r="J55" s="43"/>
      <c r="K55" s="43"/>
      <c r="L55" s="49">
        <f>SUM(L56:L57)-SUMIF(CE56:CE57, 1, L56:L57)</f>
        <v>1144.3499999999999</v>
      </c>
    </row>
    <row r="56" spans="1:82" ht="14.25" x14ac:dyDescent="0.2">
      <c r="A56" s="41"/>
      <c r="B56" s="41" t="s">
        <v>1111</v>
      </c>
      <c r="C56" s="41" t="s">
        <v>1112</v>
      </c>
      <c r="D56" s="42" t="s">
        <v>896</v>
      </c>
      <c r="E56" s="43">
        <v>0.5</v>
      </c>
      <c r="F56" s="43"/>
      <c r="G56" s="43">
        <f>SmtRes!CX537</f>
        <v>0.5</v>
      </c>
      <c r="H56" s="45"/>
      <c r="I56" s="44"/>
      <c r="J56" s="45">
        <f>SmtRes!CZ537</f>
        <v>1157.2</v>
      </c>
      <c r="K56" s="44"/>
      <c r="L56" s="45">
        <f>SmtRes!DI537</f>
        <v>578.6</v>
      </c>
    </row>
    <row r="57" spans="1:82" ht="14.25" x14ac:dyDescent="0.2">
      <c r="A57" s="41"/>
      <c r="B57" s="41" t="s">
        <v>1113</v>
      </c>
      <c r="C57" s="50" t="s">
        <v>1114</v>
      </c>
      <c r="D57" s="51" t="s">
        <v>896</v>
      </c>
      <c r="E57" s="52">
        <v>0.5</v>
      </c>
      <c r="F57" s="52"/>
      <c r="G57" s="52">
        <f>SmtRes!CX538</f>
        <v>0.5</v>
      </c>
      <c r="H57" s="53"/>
      <c r="I57" s="54"/>
      <c r="J57" s="53">
        <f>SmtRes!CZ538</f>
        <v>1131.49</v>
      </c>
      <c r="K57" s="54"/>
      <c r="L57" s="53">
        <f>SmtRes!DI538</f>
        <v>565.75</v>
      </c>
    </row>
    <row r="58" spans="1:82" ht="15" x14ac:dyDescent="0.2">
      <c r="A58" s="41"/>
      <c r="B58" s="41"/>
      <c r="C58" s="57" t="s">
        <v>1553</v>
      </c>
      <c r="D58" s="42"/>
      <c r="E58" s="43"/>
      <c r="F58" s="43"/>
      <c r="G58" s="43"/>
      <c r="H58" s="45"/>
      <c r="I58" s="44"/>
      <c r="J58" s="45"/>
      <c r="K58" s="44"/>
      <c r="L58" s="45">
        <f>L55</f>
        <v>1144.3499999999999</v>
      </c>
    </row>
    <row r="59" spans="1:82" ht="14.25" x14ac:dyDescent="0.2">
      <c r="A59" s="41"/>
      <c r="B59" s="41"/>
      <c r="C59" s="41" t="s">
        <v>1554</v>
      </c>
      <c r="D59" s="42"/>
      <c r="E59" s="43"/>
      <c r="F59" s="43"/>
      <c r="G59" s="43"/>
      <c r="H59" s="45"/>
      <c r="I59" s="44"/>
      <c r="J59" s="45"/>
      <c r="K59" s="44"/>
      <c r="L59" s="45">
        <f>SUM(AR54:AR62)+SUM(AS54:AS62)+SUM(AT54:AT62)+SUM(AU54:AU62)+SUM(AV54:AV62)</f>
        <v>1144.3499999999999</v>
      </c>
    </row>
    <row r="60" spans="1:82" ht="14.25" x14ac:dyDescent="0.2">
      <c r="A60" s="41"/>
      <c r="B60" s="41" t="s">
        <v>643</v>
      </c>
      <c r="C60" s="41" t="s">
        <v>1645</v>
      </c>
      <c r="D60" s="42" t="s">
        <v>60</v>
      </c>
      <c r="E60" s="43">
        <f>Source!BZ935</f>
        <v>74</v>
      </c>
      <c r="F60" s="43"/>
      <c r="G60" s="43">
        <f>Source!AT935</f>
        <v>74</v>
      </c>
      <c r="H60" s="45"/>
      <c r="I60" s="44"/>
      <c r="J60" s="45"/>
      <c r="K60" s="44"/>
      <c r="L60" s="45">
        <f>SUM(AZ54:AZ62)</f>
        <v>846.82</v>
      </c>
    </row>
    <row r="61" spans="1:82" ht="14.25" x14ac:dyDescent="0.2">
      <c r="A61" s="50"/>
      <c r="B61" s="50" t="s">
        <v>644</v>
      </c>
      <c r="C61" s="50" t="s">
        <v>1646</v>
      </c>
      <c r="D61" s="51" t="s">
        <v>60</v>
      </c>
      <c r="E61" s="52">
        <f>Source!CA935</f>
        <v>36</v>
      </c>
      <c r="F61" s="52"/>
      <c r="G61" s="52">
        <f>Source!AU935</f>
        <v>36</v>
      </c>
      <c r="H61" s="53"/>
      <c r="I61" s="54"/>
      <c r="J61" s="53"/>
      <c r="K61" s="54"/>
      <c r="L61" s="53">
        <f>SUM(BA54:BA62)</f>
        <v>411.97</v>
      </c>
    </row>
    <row r="62" spans="1:82" ht="15" x14ac:dyDescent="0.2">
      <c r="C62" s="268" t="s">
        <v>1557</v>
      </c>
      <c r="D62" s="268"/>
      <c r="E62" s="268"/>
      <c r="F62" s="268"/>
      <c r="G62" s="268"/>
      <c r="H62" s="268"/>
      <c r="I62" s="269">
        <f>IF(E54&lt;&gt;0,K62/E54, 0)</f>
        <v>2403.14</v>
      </c>
      <c r="J62" s="269"/>
      <c r="K62" s="269">
        <f>L55+L60+L61</f>
        <v>2403.14</v>
      </c>
      <c r="L62" s="269"/>
      <c r="AD62">
        <f>ROUND((Source!AT935/100)*((ROUND(SUMIF(SmtRes!AQ537:'SmtRes'!AQ538,"=1",SmtRes!AD537:'SmtRes'!AD538)*Source!I935, 2)+ROUND(SUMIF(SmtRes!AQ537:'SmtRes'!AQ538,"=1",SmtRes!AC537:'SmtRes'!AC538)*Source!I935, 2))), 2)</f>
        <v>1693.63</v>
      </c>
      <c r="AE62">
        <f>ROUND((Source!AU935/100)*((ROUND(SUMIF(SmtRes!AQ537:'SmtRes'!AQ538,"=1",SmtRes!AD537:'SmtRes'!AD538)*Source!I935, 2)+ROUND(SUMIF(SmtRes!AQ537:'SmtRes'!AQ538,"=1",SmtRes!AC537:'SmtRes'!AC538)*Source!I935, 2))), 2)</f>
        <v>823.93</v>
      </c>
      <c r="AN62" s="55">
        <f>L55+L60+L61</f>
        <v>2403.14</v>
      </c>
      <c r="AO62">
        <f>0</f>
        <v>0</v>
      </c>
      <c r="AQ62" t="s">
        <v>1558</v>
      </c>
      <c r="AR62" s="55">
        <f>L55</f>
        <v>1144.3499999999999</v>
      </c>
      <c r="AT62">
        <f>0</f>
        <v>0</v>
      </c>
      <c r="AV62" t="s">
        <v>1558</v>
      </c>
      <c r="AW62">
        <f>0</f>
        <v>0</v>
      </c>
      <c r="AZ62">
        <f>Source!X935</f>
        <v>846.82</v>
      </c>
      <c r="BA62">
        <f>Source!Y935</f>
        <v>411.97</v>
      </c>
      <c r="BT62" s="55">
        <f>K62</f>
        <v>2403.14</v>
      </c>
      <c r="BW62">
        <f>ROUND(K62*80/100, 2)</f>
        <v>1922.51</v>
      </c>
      <c r="BX62" s="55">
        <f>K62-BW62</f>
        <v>480.63</v>
      </c>
      <c r="CB62">
        <f>Source!BM935</f>
        <v>200001</v>
      </c>
      <c r="CC62" t="str">
        <f>Source!E935</f>
        <v>1</v>
      </c>
      <c r="CD62">
        <v>4</v>
      </c>
    </row>
    <row r="63" spans="1:82" ht="42.75" x14ac:dyDescent="0.2">
      <c r="A63" s="39" t="s">
        <v>27</v>
      </c>
      <c r="B63" s="41" t="s">
        <v>1678</v>
      </c>
      <c r="C63" s="41" t="str">
        <f>Source!G936</f>
        <v>Фазировка электрической линии или трансформатора с сетью напряжением: до 1 кВ</v>
      </c>
      <c r="D63" s="42" t="str">
        <f>Source!H936</f>
        <v>ШТ</v>
      </c>
      <c r="E63" s="43">
        <f>Source!K936</f>
        <v>1</v>
      </c>
      <c r="F63" s="43"/>
      <c r="G63" s="43">
        <f>Source!I936</f>
        <v>1</v>
      </c>
      <c r="H63" s="45"/>
      <c r="I63" s="44"/>
      <c r="J63" s="45"/>
      <c r="K63" s="44"/>
      <c r="L63" s="45"/>
    </row>
    <row r="64" spans="1:82" ht="15" x14ac:dyDescent="0.2">
      <c r="A64" s="40"/>
      <c r="B64" s="43">
        <v>1</v>
      </c>
      <c r="C64" s="40" t="s">
        <v>1548</v>
      </c>
      <c r="D64" s="42" t="s">
        <v>826</v>
      </c>
      <c r="E64" s="48"/>
      <c r="F64" s="43"/>
      <c r="G64" s="43">
        <f>Source!U936</f>
        <v>0.82</v>
      </c>
      <c r="H64" s="43"/>
      <c r="I64" s="43"/>
      <c r="J64" s="43"/>
      <c r="K64" s="43"/>
      <c r="L64" s="49">
        <f>SUM(L65:L66)-SUMIF(CE65:CE66, 1, L65:L66)</f>
        <v>938.36</v>
      </c>
    </row>
    <row r="65" spans="1:82" ht="14.25" x14ac:dyDescent="0.2">
      <c r="A65" s="41"/>
      <c r="B65" s="41" t="s">
        <v>1111</v>
      </c>
      <c r="C65" s="41" t="s">
        <v>1112</v>
      </c>
      <c r="D65" s="42" t="s">
        <v>896</v>
      </c>
      <c r="E65" s="43">
        <v>0.41</v>
      </c>
      <c r="F65" s="43"/>
      <c r="G65" s="43">
        <f>SmtRes!CX539</f>
        <v>0.41</v>
      </c>
      <c r="H65" s="45"/>
      <c r="I65" s="44"/>
      <c r="J65" s="45">
        <f>SmtRes!CZ539</f>
        <v>1157.2</v>
      </c>
      <c r="K65" s="44"/>
      <c r="L65" s="45">
        <f>SmtRes!DI539</f>
        <v>474.45</v>
      </c>
    </row>
    <row r="66" spans="1:82" ht="14.25" x14ac:dyDescent="0.2">
      <c r="A66" s="41"/>
      <c r="B66" s="41" t="s">
        <v>1113</v>
      </c>
      <c r="C66" s="50" t="s">
        <v>1114</v>
      </c>
      <c r="D66" s="51" t="s">
        <v>896</v>
      </c>
      <c r="E66" s="52">
        <v>0.41</v>
      </c>
      <c r="F66" s="52"/>
      <c r="G66" s="52">
        <f>SmtRes!CX540</f>
        <v>0.41</v>
      </c>
      <c r="H66" s="53"/>
      <c r="I66" s="54"/>
      <c r="J66" s="53">
        <f>SmtRes!CZ540</f>
        <v>1131.49</v>
      </c>
      <c r="K66" s="54"/>
      <c r="L66" s="53">
        <f>SmtRes!DI540</f>
        <v>463.91</v>
      </c>
    </row>
    <row r="67" spans="1:82" ht="15" x14ac:dyDescent="0.2">
      <c r="A67" s="41"/>
      <c r="B67" s="41"/>
      <c r="C67" s="57" t="s">
        <v>1553</v>
      </c>
      <c r="D67" s="42"/>
      <c r="E67" s="43"/>
      <c r="F67" s="43"/>
      <c r="G67" s="43"/>
      <c r="H67" s="45"/>
      <c r="I67" s="44"/>
      <c r="J67" s="45"/>
      <c r="K67" s="44"/>
      <c r="L67" s="45">
        <f>L64</f>
        <v>938.36</v>
      </c>
    </row>
    <row r="68" spans="1:82" ht="14.25" x14ac:dyDescent="0.2">
      <c r="A68" s="41"/>
      <c r="B68" s="41"/>
      <c r="C68" s="41" t="s">
        <v>1554</v>
      </c>
      <c r="D68" s="42"/>
      <c r="E68" s="43"/>
      <c r="F68" s="43"/>
      <c r="G68" s="43"/>
      <c r="H68" s="45"/>
      <c r="I68" s="44"/>
      <c r="J68" s="45"/>
      <c r="K68" s="44"/>
      <c r="L68" s="45">
        <f>SUM(AR63:AR71)+SUM(AS63:AS71)+SUM(AT63:AT71)+SUM(AU63:AU71)+SUM(AV63:AV71)</f>
        <v>938.36</v>
      </c>
    </row>
    <row r="69" spans="1:82" ht="14.25" x14ac:dyDescent="0.2">
      <c r="A69" s="41"/>
      <c r="B69" s="41" t="s">
        <v>643</v>
      </c>
      <c r="C69" s="41" t="s">
        <v>1645</v>
      </c>
      <c r="D69" s="42" t="s">
        <v>60</v>
      </c>
      <c r="E69" s="43">
        <f>Source!BZ936</f>
        <v>74</v>
      </c>
      <c r="F69" s="43"/>
      <c r="G69" s="43">
        <f>Source!AT936</f>
        <v>74</v>
      </c>
      <c r="H69" s="45"/>
      <c r="I69" s="44"/>
      <c r="J69" s="45"/>
      <c r="K69" s="44"/>
      <c r="L69" s="45">
        <f>SUM(AZ63:AZ71)</f>
        <v>694.39</v>
      </c>
    </row>
    <row r="70" spans="1:82" ht="14.25" x14ac:dyDescent="0.2">
      <c r="A70" s="50"/>
      <c r="B70" s="50" t="s">
        <v>644</v>
      </c>
      <c r="C70" s="50" t="s">
        <v>1646</v>
      </c>
      <c r="D70" s="51" t="s">
        <v>60</v>
      </c>
      <c r="E70" s="52">
        <f>Source!CA936</f>
        <v>36</v>
      </c>
      <c r="F70" s="52"/>
      <c r="G70" s="52">
        <f>Source!AU936</f>
        <v>36</v>
      </c>
      <c r="H70" s="53"/>
      <c r="I70" s="54"/>
      <c r="J70" s="53"/>
      <c r="K70" s="54"/>
      <c r="L70" s="53">
        <f>SUM(BA63:BA71)</f>
        <v>337.81</v>
      </c>
    </row>
    <row r="71" spans="1:82" ht="15" x14ac:dyDescent="0.2">
      <c r="C71" s="268" t="s">
        <v>1557</v>
      </c>
      <c r="D71" s="268"/>
      <c r="E71" s="268"/>
      <c r="F71" s="268"/>
      <c r="G71" s="268"/>
      <c r="H71" s="268"/>
      <c r="I71" s="269">
        <f>IF(E63&lt;&gt;0,K71/E63, 0)</f>
        <v>1970.56</v>
      </c>
      <c r="J71" s="269"/>
      <c r="K71" s="269">
        <f>L64+L69+L70</f>
        <v>1970.56</v>
      </c>
      <c r="L71" s="269"/>
      <c r="AD71">
        <f>ROUND((Source!AT936/100)*((ROUND(SUMIF(SmtRes!AQ539:'SmtRes'!AQ540,"=1",SmtRes!AD539:'SmtRes'!AD540)*Source!I936, 2)+ROUND(SUMIF(SmtRes!AQ539:'SmtRes'!AQ540,"=1",SmtRes!AC539:'SmtRes'!AC540)*Source!I936, 2))), 2)</f>
        <v>1693.63</v>
      </c>
      <c r="AE71">
        <f>ROUND((Source!AU936/100)*((ROUND(SUMIF(SmtRes!AQ539:'SmtRes'!AQ540,"=1",SmtRes!AD539:'SmtRes'!AD540)*Source!I936, 2)+ROUND(SUMIF(SmtRes!AQ539:'SmtRes'!AQ540,"=1",SmtRes!AC539:'SmtRes'!AC540)*Source!I936, 2))), 2)</f>
        <v>823.93</v>
      </c>
      <c r="AN71" s="55">
        <f>L64+L69+L70</f>
        <v>1970.56</v>
      </c>
      <c r="AO71">
        <f>0</f>
        <v>0</v>
      </c>
      <c r="AQ71" t="s">
        <v>1558</v>
      </c>
      <c r="AR71" s="55">
        <f>L64</f>
        <v>938.36</v>
      </c>
      <c r="AT71">
        <f>0</f>
        <v>0</v>
      </c>
      <c r="AV71" t="s">
        <v>1558</v>
      </c>
      <c r="AW71">
        <f>0</f>
        <v>0</v>
      </c>
      <c r="AZ71">
        <f>Source!X936</f>
        <v>694.39</v>
      </c>
      <c r="BA71">
        <f>Source!Y936</f>
        <v>337.81</v>
      </c>
      <c r="BT71" s="55">
        <f>K71</f>
        <v>1970.56</v>
      </c>
      <c r="BW71">
        <f>ROUND(K71*80/100, 2)</f>
        <v>1576.45</v>
      </c>
      <c r="BX71" s="55">
        <f>K71-BW71</f>
        <v>394.11</v>
      </c>
      <c r="CB71">
        <f>Source!BM936</f>
        <v>200001</v>
      </c>
      <c r="CC71" t="str">
        <f>Source!E936</f>
        <v>2</v>
      </c>
      <c r="CD71">
        <v>4</v>
      </c>
    </row>
    <row r="72" spans="1:82" ht="42.75" x14ac:dyDescent="0.2">
      <c r="A72" s="39" t="s">
        <v>31</v>
      </c>
      <c r="B72" s="41" t="s">
        <v>1643</v>
      </c>
      <c r="C72" s="41" t="str">
        <f>Source!G937</f>
        <v>Проверка наличия цепи между заземлителями и заземленными элементами</v>
      </c>
      <c r="D72" s="42" t="str">
        <f>Source!H937</f>
        <v>100 измерений</v>
      </c>
      <c r="E72" s="43">
        <f>Source!K937</f>
        <v>0.02</v>
      </c>
      <c r="F72" s="43"/>
      <c r="G72" s="43">
        <f>Source!I937</f>
        <v>0.02</v>
      </c>
      <c r="H72" s="45"/>
      <c r="I72" s="44"/>
      <c r="J72" s="45"/>
      <c r="K72" s="44"/>
      <c r="L72" s="45"/>
    </row>
    <row r="73" spans="1:82" x14ac:dyDescent="0.2">
      <c r="C73" s="60" t="str">
        <f>"Объем: "&amp;Source!I937&amp;"=2/"&amp;"100"</f>
        <v>Объем: 0,02=2/100</v>
      </c>
    </row>
    <row r="74" spans="1:82" ht="15" x14ac:dyDescent="0.2">
      <c r="A74" s="40"/>
      <c r="B74" s="43">
        <v>1</v>
      </c>
      <c r="C74" s="40" t="s">
        <v>1548</v>
      </c>
      <c r="D74" s="42" t="s">
        <v>826</v>
      </c>
      <c r="E74" s="48"/>
      <c r="F74" s="43"/>
      <c r="G74" s="43">
        <f>Source!U937</f>
        <v>0.25919999999999999</v>
      </c>
      <c r="H74" s="43"/>
      <c r="I74" s="43"/>
      <c r="J74" s="43"/>
      <c r="K74" s="43"/>
      <c r="L74" s="49">
        <f>SUM(L75:L76)-SUMIF(CE75:CE76, 1, L75:L76)</f>
        <v>296.61</v>
      </c>
    </row>
    <row r="75" spans="1:82" ht="14.25" x14ac:dyDescent="0.2">
      <c r="A75" s="41"/>
      <c r="B75" s="41" t="s">
        <v>1111</v>
      </c>
      <c r="C75" s="41" t="s">
        <v>1112</v>
      </c>
      <c r="D75" s="42" t="s">
        <v>896</v>
      </c>
      <c r="E75" s="43">
        <v>6.48</v>
      </c>
      <c r="F75" s="43"/>
      <c r="G75" s="43">
        <f>SmtRes!CX541</f>
        <v>0.12959999999999999</v>
      </c>
      <c r="H75" s="45"/>
      <c r="I75" s="44"/>
      <c r="J75" s="45">
        <f>SmtRes!CZ541</f>
        <v>1157.2</v>
      </c>
      <c r="K75" s="44"/>
      <c r="L75" s="45">
        <f>SmtRes!DI541</f>
        <v>149.97</v>
      </c>
    </row>
    <row r="76" spans="1:82" ht="14.25" x14ac:dyDescent="0.2">
      <c r="A76" s="41"/>
      <c r="B76" s="41" t="s">
        <v>1113</v>
      </c>
      <c r="C76" s="50" t="s">
        <v>1114</v>
      </c>
      <c r="D76" s="51" t="s">
        <v>896</v>
      </c>
      <c r="E76" s="52">
        <v>6.48</v>
      </c>
      <c r="F76" s="52"/>
      <c r="G76" s="52">
        <f>SmtRes!CX542</f>
        <v>0.12959999999999999</v>
      </c>
      <c r="H76" s="53"/>
      <c r="I76" s="54"/>
      <c r="J76" s="53">
        <f>SmtRes!CZ542</f>
        <v>1131.49</v>
      </c>
      <c r="K76" s="54"/>
      <c r="L76" s="53">
        <f>SmtRes!DI542</f>
        <v>146.63999999999999</v>
      </c>
    </row>
    <row r="77" spans="1:82" ht="15" x14ac:dyDescent="0.2">
      <c r="A77" s="41"/>
      <c r="B77" s="41"/>
      <c r="C77" s="57" t="s">
        <v>1553</v>
      </c>
      <c r="D77" s="42"/>
      <c r="E77" s="43"/>
      <c r="F77" s="43"/>
      <c r="G77" s="43"/>
      <c r="H77" s="45"/>
      <c r="I77" s="44"/>
      <c r="J77" s="45"/>
      <c r="K77" s="44"/>
      <c r="L77" s="45">
        <f>L74</f>
        <v>296.61</v>
      </c>
    </row>
    <row r="78" spans="1:82" ht="14.25" x14ac:dyDescent="0.2">
      <c r="A78" s="41"/>
      <c r="B78" s="41"/>
      <c r="C78" s="41" t="s">
        <v>1554</v>
      </c>
      <c r="D78" s="42"/>
      <c r="E78" s="43"/>
      <c r="F78" s="43"/>
      <c r="G78" s="43"/>
      <c r="H78" s="45"/>
      <c r="I78" s="44"/>
      <c r="J78" s="45"/>
      <c r="K78" s="44"/>
      <c r="L78" s="45">
        <f>SUM(AR72:AR81)+SUM(AS72:AS81)+SUM(AT72:AT81)+SUM(AU72:AU81)+SUM(AV72:AV81)</f>
        <v>296.61</v>
      </c>
    </row>
    <row r="79" spans="1:82" ht="14.25" x14ac:dyDescent="0.2">
      <c r="A79" s="41"/>
      <c r="B79" s="41" t="s">
        <v>643</v>
      </c>
      <c r="C79" s="41" t="s">
        <v>1645</v>
      </c>
      <c r="D79" s="42" t="s">
        <v>60</v>
      </c>
      <c r="E79" s="43">
        <f>Source!BZ937</f>
        <v>74</v>
      </c>
      <c r="F79" s="43"/>
      <c r="G79" s="43">
        <f>Source!AT937</f>
        <v>74</v>
      </c>
      <c r="H79" s="45"/>
      <c r="I79" s="44"/>
      <c r="J79" s="45"/>
      <c r="K79" s="44"/>
      <c r="L79" s="45">
        <f>SUM(AZ72:AZ81)</f>
        <v>219.49</v>
      </c>
    </row>
    <row r="80" spans="1:82" ht="14.25" x14ac:dyDescent="0.2">
      <c r="A80" s="50"/>
      <c r="B80" s="50" t="s">
        <v>644</v>
      </c>
      <c r="C80" s="50" t="s">
        <v>1646</v>
      </c>
      <c r="D80" s="51" t="s">
        <v>60</v>
      </c>
      <c r="E80" s="52">
        <f>Source!CA937</f>
        <v>36</v>
      </c>
      <c r="F80" s="52"/>
      <c r="G80" s="52">
        <f>Source!AU937</f>
        <v>36</v>
      </c>
      <c r="H80" s="53"/>
      <c r="I80" s="54"/>
      <c r="J80" s="53"/>
      <c r="K80" s="54"/>
      <c r="L80" s="53">
        <f>SUM(BA72:BA81)</f>
        <v>106.78</v>
      </c>
    </row>
    <row r="81" spans="1:82" ht="15" x14ac:dyDescent="0.2">
      <c r="C81" s="268" t="s">
        <v>1557</v>
      </c>
      <c r="D81" s="268"/>
      <c r="E81" s="268"/>
      <c r="F81" s="268"/>
      <c r="G81" s="268"/>
      <c r="H81" s="268"/>
      <c r="I81" s="269">
        <f>IF(E72&lt;&gt;0,K81/E72, 0)</f>
        <v>31144</v>
      </c>
      <c r="J81" s="269"/>
      <c r="K81" s="269">
        <f>L74+L79+L80</f>
        <v>622.88</v>
      </c>
      <c r="L81" s="269"/>
      <c r="AD81">
        <f>ROUND((Source!AT937/100)*((ROUND(SUMIF(SmtRes!AQ541:'SmtRes'!AQ542,"=1",SmtRes!AD541:'SmtRes'!AD542)*Source!I937, 2)+ROUND(SUMIF(SmtRes!AQ541:'SmtRes'!AQ542,"=1",SmtRes!AC541:'SmtRes'!AC542)*Source!I937, 2))), 2)</f>
        <v>33.869999999999997</v>
      </c>
      <c r="AE81">
        <f>ROUND((Source!AU937/100)*((ROUND(SUMIF(SmtRes!AQ541:'SmtRes'!AQ542,"=1",SmtRes!AD541:'SmtRes'!AD542)*Source!I937, 2)+ROUND(SUMIF(SmtRes!AQ541:'SmtRes'!AQ542,"=1",SmtRes!AC541:'SmtRes'!AC542)*Source!I937, 2))), 2)</f>
        <v>16.48</v>
      </c>
      <c r="AN81" s="55">
        <f>L74+L79+L80</f>
        <v>622.88</v>
      </c>
      <c r="AO81">
        <f>0</f>
        <v>0</v>
      </c>
      <c r="AQ81" t="s">
        <v>1558</v>
      </c>
      <c r="AR81" s="55">
        <f>L74</f>
        <v>296.61</v>
      </c>
      <c r="AT81">
        <f>0</f>
        <v>0</v>
      </c>
      <c r="AV81" t="s">
        <v>1558</v>
      </c>
      <c r="AW81">
        <f>0</f>
        <v>0</v>
      </c>
      <c r="AZ81">
        <f>Source!X937</f>
        <v>219.49</v>
      </c>
      <c r="BA81">
        <f>Source!Y937</f>
        <v>106.78</v>
      </c>
      <c r="BT81" s="55">
        <f>K81</f>
        <v>622.88</v>
      </c>
      <c r="BW81">
        <f>ROUND(K81*80/100, 2)</f>
        <v>498.3</v>
      </c>
      <c r="BX81" s="55">
        <f>K81-BW81</f>
        <v>124.58</v>
      </c>
      <c r="CB81">
        <f>Source!BM937</f>
        <v>200001</v>
      </c>
      <c r="CC81" t="str">
        <f>Source!E937</f>
        <v>3</v>
      </c>
      <c r="CD81">
        <v>4</v>
      </c>
    </row>
    <row r="82" spans="1:82" ht="28.5" x14ac:dyDescent="0.2">
      <c r="A82" s="39" t="s">
        <v>35</v>
      </c>
      <c r="B82" s="41" t="s">
        <v>1647</v>
      </c>
      <c r="C82" s="41" t="str">
        <f>Source!G938</f>
        <v>Измерение сопротивления растеканию тока: заземлителя</v>
      </c>
      <c r="D82" s="42" t="str">
        <f>Source!H938</f>
        <v>измерение</v>
      </c>
      <c r="E82" s="43">
        <f>Source!K938</f>
        <v>2</v>
      </c>
      <c r="F82" s="43"/>
      <c r="G82" s="43">
        <f>Source!I938</f>
        <v>2</v>
      </c>
      <c r="H82" s="45"/>
      <c r="I82" s="44"/>
      <c r="J82" s="45"/>
      <c r="K82" s="44"/>
      <c r="L82" s="45"/>
    </row>
    <row r="83" spans="1:82" ht="15" x14ac:dyDescent="0.2">
      <c r="A83" s="40"/>
      <c r="B83" s="43">
        <v>1</v>
      </c>
      <c r="C83" s="40" t="s">
        <v>1548</v>
      </c>
      <c r="D83" s="42" t="s">
        <v>826</v>
      </c>
      <c r="E83" s="48"/>
      <c r="F83" s="43"/>
      <c r="G83" s="43">
        <f>Source!U938</f>
        <v>2</v>
      </c>
      <c r="H83" s="43"/>
      <c r="I83" s="43"/>
      <c r="J83" s="43"/>
      <c r="K83" s="43"/>
      <c r="L83" s="49">
        <f>SUM(L84:L85)-SUMIF(CE84:CE85, 1, L84:L85)</f>
        <v>2288.69</v>
      </c>
    </row>
    <row r="84" spans="1:82" ht="14.25" x14ac:dyDescent="0.2">
      <c r="A84" s="41"/>
      <c r="B84" s="41" t="s">
        <v>1111</v>
      </c>
      <c r="C84" s="41" t="s">
        <v>1112</v>
      </c>
      <c r="D84" s="42" t="s">
        <v>896</v>
      </c>
      <c r="E84" s="43">
        <v>0.5</v>
      </c>
      <c r="F84" s="43"/>
      <c r="G84" s="43">
        <f>SmtRes!CX543</f>
        <v>1</v>
      </c>
      <c r="H84" s="45"/>
      <c r="I84" s="44"/>
      <c r="J84" s="45">
        <f>SmtRes!CZ543</f>
        <v>1157.2</v>
      </c>
      <c r="K84" s="44"/>
      <c r="L84" s="45">
        <f>SmtRes!DI543</f>
        <v>1157.2</v>
      </c>
    </row>
    <row r="85" spans="1:82" ht="14.25" x14ac:dyDescent="0.2">
      <c r="A85" s="41"/>
      <c r="B85" s="41" t="s">
        <v>1113</v>
      </c>
      <c r="C85" s="50" t="s">
        <v>1114</v>
      </c>
      <c r="D85" s="51" t="s">
        <v>896</v>
      </c>
      <c r="E85" s="52">
        <v>0.5</v>
      </c>
      <c r="F85" s="52"/>
      <c r="G85" s="52">
        <f>SmtRes!CX544</f>
        <v>1</v>
      </c>
      <c r="H85" s="53"/>
      <c r="I85" s="54"/>
      <c r="J85" s="53">
        <f>SmtRes!CZ544</f>
        <v>1131.49</v>
      </c>
      <c r="K85" s="54"/>
      <c r="L85" s="53">
        <f>SmtRes!DI544</f>
        <v>1131.49</v>
      </c>
    </row>
    <row r="86" spans="1:82" ht="15" x14ac:dyDescent="0.2">
      <c r="A86" s="41"/>
      <c r="B86" s="41"/>
      <c r="C86" s="57" t="s">
        <v>1553</v>
      </c>
      <c r="D86" s="42"/>
      <c r="E86" s="43"/>
      <c r="F86" s="43"/>
      <c r="G86" s="43"/>
      <c r="H86" s="45"/>
      <c r="I86" s="44"/>
      <c r="J86" s="45"/>
      <c r="K86" s="44"/>
      <c r="L86" s="45">
        <f>L83</f>
        <v>2288.69</v>
      </c>
    </row>
    <row r="87" spans="1:82" ht="14.25" x14ac:dyDescent="0.2">
      <c r="A87" s="41"/>
      <c r="B87" s="41"/>
      <c r="C87" s="41" t="s">
        <v>1554</v>
      </c>
      <c r="D87" s="42"/>
      <c r="E87" s="43"/>
      <c r="F87" s="43"/>
      <c r="G87" s="43"/>
      <c r="H87" s="45"/>
      <c r="I87" s="44"/>
      <c r="J87" s="45"/>
      <c r="K87" s="44"/>
      <c r="L87" s="45">
        <f>SUM(AR82:AR90)+SUM(AS82:AS90)+SUM(AT82:AT90)+SUM(AU82:AU90)+SUM(AV82:AV90)</f>
        <v>2288.69</v>
      </c>
    </row>
    <row r="88" spans="1:82" ht="14.25" x14ac:dyDescent="0.2">
      <c r="A88" s="41"/>
      <c r="B88" s="41" t="s">
        <v>643</v>
      </c>
      <c r="C88" s="41" t="s">
        <v>1645</v>
      </c>
      <c r="D88" s="42" t="s">
        <v>60</v>
      </c>
      <c r="E88" s="43">
        <f>Source!BZ938</f>
        <v>74</v>
      </c>
      <c r="F88" s="43"/>
      <c r="G88" s="43">
        <f>Source!AT938</f>
        <v>74</v>
      </c>
      <c r="H88" s="45"/>
      <c r="I88" s="44"/>
      <c r="J88" s="45"/>
      <c r="K88" s="44"/>
      <c r="L88" s="45">
        <f>SUM(AZ82:AZ90)</f>
        <v>1693.63</v>
      </c>
    </row>
    <row r="89" spans="1:82" ht="14.25" x14ac:dyDescent="0.2">
      <c r="A89" s="50"/>
      <c r="B89" s="50" t="s">
        <v>644</v>
      </c>
      <c r="C89" s="50" t="s">
        <v>1646</v>
      </c>
      <c r="D89" s="51" t="s">
        <v>60</v>
      </c>
      <c r="E89" s="52">
        <f>Source!CA938</f>
        <v>36</v>
      </c>
      <c r="F89" s="52"/>
      <c r="G89" s="52">
        <f>Source!AU938</f>
        <v>36</v>
      </c>
      <c r="H89" s="53"/>
      <c r="I89" s="54"/>
      <c r="J89" s="53"/>
      <c r="K89" s="54"/>
      <c r="L89" s="53">
        <f>SUM(BA82:BA90)</f>
        <v>823.93</v>
      </c>
    </row>
    <row r="90" spans="1:82" ht="15" x14ac:dyDescent="0.2">
      <c r="C90" s="268" t="s">
        <v>1557</v>
      </c>
      <c r="D90" s="268"/>
      <c r="E90" s="268"/>
      <c r="F90" s="268"/>
      <c r="G90" s="268"/>
      <c r="H90" s="268"/>
      <c r="I90" s="269">
        <f>IF(E82&lt;&gt;0,K90/E82, 0)</f>
        <v>2403.13</v>
      </c>
      <c r="J90" s="269"/>
      <c r="K90" s="269">
        <f>L83+L88+L89</f>
        <v>4806.25</v>
      </c>
      <c r="L90" s="269"/>
      <c r="AD90">
        <f>ROUND((Source!AT938/100)*((ROUND(SUMIF(SmtRes!AQ543:'SmtRes'!AQ544,"=1",SmtRes!AD543:'SmtRes'!AD544)*Source!I938, 2)+ROUND(SUMIF(SmtRes!AQ543:'SmtRes'!AQ544,"=1",SmtRes!AC543:'SmtRes'!AC544)*Source!I938, 2))), 2)</f>
        <v>3387.26</v>
      </c>
      <c r="AE90">
        <f>ROUND((Source!AU938/100)*((ROUND(SUMIF(SmtRes!AQ543:'SmtRes'!AQ544,"=1",SmtRes!AD543:'SmtRes'!AD544)*Source!I938, 2)+ROUND(SUMIF(SmtRes!AQ543:'SmtRes'!AQ544,"=1",SmtRes!AC543:'SmtRes'!AC544)*Source!I938, 2))), 2)</f>
        <v>1647.86</v>
      </c>
      <c r="AN90" s="55">
        <f>L83+L88+L89</f>
        <v>4806.25</v>
      </c>
      <c r="AO90">
        <f>0</f>
        <v>0</v>
      </c>
      <c r="AQ90" t="s">
        <v>1558</v>
      </c>
      <c r="AR90" s="55">
        <f>L83</f>
        <v>2288.69</v>
      </c>
      <c r="AT90">
        <f>0</f>
        <v>0</v>
      </c>
      <c r="AV90" t="s">
        <v>1558</v>
      </c>
      <c r="AW90">
        <f>0</f>
        <v>0</v>
      </c>
      <c r="AZ90">
        <f>Source!X938</f>
        <v>1693.63</v>
      </c>
      <c r="BA90">
        <f>Source!Y938</f>
        <v>823.93</v>
      </c>
      <c r="BT90" s="55">
        <f>K90</f>
        <v>4806.25</v>
      </c>
      <c r="BW90">
        <f>ROUND(K90*80/100, 2)</f>
        <v>3845</v>
      </c>
      <c r="BX90" s="55">
        <f>K90-BW90</f>
        <v>961.25</v>
      </c>
      <c r="CB90">
        <f>Source!BM938</f>
        <v>200001</v>
      </c>
      <c r="CC90" t="str">
        <f>Source!E938</f>
        <v>4</v>
      </c>
      <c r="CD90">
        <v>4</v>
      </c>
    </row>
    <row r="91" spans="1:82" ht="114" x14ac:dyDescent="0.2">
      <c r="A91" s="39" t="s">
        <v>39</v>
      </c>
      <c r="B91" s="41" t="s">
        <v>1670</v>
      </c>
      <c r="C91" s="41" t="str">
        <f>Source!G939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91" s="42" t="str">
        <f>Source!H939</f>
        <v>ШТ</v>
      </c>
      <c r="E91" s="43">
        <f>Source!K939</f>
        <v>1</v>
      </c>
      <c r="F91" s="43"/>
      <c r="G91" s="43">
        <f>Source!I939</f>
        <v>1</v>
      </c>
      <c r="H91" s="45"/>
      <c r="I91" s="44"/>
      <c r="J91" s="45"/>
      <c r="K91" s="44"/>
      <c r="L91" s="45"/>
    </row>
    <row r="92" spans="1:82" ht="15" x14ac:dyDescent="0.2">
      <c r="A92" s="40"/>
      <c r="B92" s="43">
        <v>1</v>
      </c>
      <c r="C92" s="40" t="s">
        <v>1548</v>
      </c>
      <c r="D92" s="42" t="s">
        <v>826</v>
      </c>
      <c r="E92" s="48"/>
      <c r="F92" s="43"/>
      <c r="G92" s="43">
        <f>Source!U939</f>
        <v>0.32</v>
      </c>
      <c r="H92" s="43"/>
      <c r="I92" s="43"/>
      <c r="J92" s="43"/>
      <c r="K92" s="43"/>
      <c r="L92" s="49">
        <f>SUM(L93:L94)-SUMIF(CE93:CE94, 1, L93:L94)</f>
        <v>366.19</v>
      </c>
    </row>
    <row r="93" spans="1:82" ht="14.25" x14ac:dyDescent="0.2">
      <c r="A93" s="41"/>
      <c r="B93" s="41" t="s">
        <v>1111</v>
      </c>
      <c r="C93" s="41" t="s">
        <v>1112</v>
      </c>
      <c r="D93" s="42" t="s">
        <v>896</v>
      </c>
      <c r="E93" s="43">
        <v>0.16</v>
      </c>
      <c r="F93" s="43"/>
      <c r="G93" s="43">
        <f>SmtRes!CX545</f>
        <v>0.16</v>
      </c>
      <c r="H93" s="45"/>
      <c r="I93" s="44"/>
      <c r="J93" s="45">
        <f>SmtRes!CZ545</f>
        <v>1157.2</v>
      </c>
      <c r="K93" s="44"/>
      <c r="L93" s="45">
        <f>SmtRes!DI545</f>
        <v>185.15</v>
      </c>
    </row>
    <row r="94" spans="1:82" ht="14.25" x14ac:dyDescent="0.2">
      <c r="A94" s="41"/>
      <c r="B94" s="41" t="s">
        <v>1113</v>
      </c>
      <c r="C94" s="50" t="s">
        <v>1114</v>
      </c>
      <c r="D94" s="51" t="s">
        <v>896</v>
      </c>
      <c r="E94" s="52">
        <v>0.16</v>
      </c>
      <c r="F94" s="52"/>
      <c r="G94" s="52">
        <f>SmtRes!CX546</f>
        <v>0.16</v>
      </c>
      <c r="H94" s="53"/>
      <c r="I94" s="54"/>
      <c r="J94" s="53">
        <f>SmtRes!CZ546</f>
        <v>1131.49</v>
      </c>
      <c r="K94" s="54"/>
      <c r="L94" s="53">
        <f>SmtRes!DI546</f>
        <v>181.04</v>
      </c>
    </row>
    <row r="95" spans="1:82" ht="15" x14ac:dyDescent="0.2">
      <c r="A95" s="41"/>
      <c r="B95" s="41"/>
      <c r="C95" s="57" t="s">
        <v>1553</v>
      </c>
      <c r="D95" s="42"/>
      <c r="E95" s="43"/>
      <c r="F95" s="43"/>
      <c r="G95" s="43"/>
      <c r="H95" s="45"/>
      <c r="I95" s="44"/>
      <c r="J95" s="45"/>
      <c r="K95" s="44"/>
      <c r="L95" s="45">
        <f>L92</f>
        <v>366.19</v>
      </c>
    </row>
    <row r="96" spans="1:82" ht="14.25" x14ac:dyDescent="0.2">
      <c r="A96" s="41"/>
      <c r="B96" s="41"/>
      <c r="C96" s="41" t="s">
        <v>1554</v>
      </c>
      <c r="D96" s="42"/>
      <c r="E96" s="43"/>
      <c r="F96" s="43"/>
      <c r="G96" s="43"/>
      <c r="H96" s="45"/>
      <c r="I96" s="44"/>
      <c r="J96" s="45"/>
      <c r="K96" s="44"/>
      <c r="L96" s="45">
        <f>SUM(AR91:AR99)+SUM(AS91:AS99)+SUM(AT91:AT99)+SUM(AU91:AU99)+SUM(AV91:AV99)</f>
        <v>366.19</v>
      </c>
    </row>
    <row r="97" spans="1:82" ht="14.25" x14ac:dyDescent="0.2">
      <c r="A97" s="41"/>
      <c r="B97" s="41" t="s">
        <v>643</v>
      </c>
      <c r="C97" s="41" t="s">
        <v>1645</v>
      </c>
      <c r="D97" s="42" t="s">
        <v>60</v>
      </c>
      <c r="E97" s="43">
        <f>Source!BZ939</f>
        <v>74</v>
      </c>
      <c r="F97" s="43"/>
      <c r="G97" s="43">
        <f>Source!AT939</f>
        <v>74</v>
      </c>
      <c r="H97" s="45"/>
      <c r="I97" s="44"/>
      <c r="J97" s="45"/>
      <c r="K97" s="44"/>
      <c r="L97" s="45">
        <f>SUM(AZ91:AZ99)</f>
        <v>270.98</v>
      </c>
    </row>
    <row r="98" spans="1:82" ht="14.25" x14ac:dyDescent="0.2">
      <c r="A98" s="50"/>
      <c r="B98" s="50" t="s">
        <v>644</v>
      </c>
      <c r="C98" s="50" t="s">
        <v>1646</v>
      </c>
      <c r="D98" s="51" t="s">
        <v>60</v>
      </c>
      <c r="E98" s="52">
        <f>Source!CA939</f>
        <v>36</v>
      </c>
      <c r="F98" s="52"/>
      <c r="G98" s="52">
        <f>Source!AU939</f>
        <v>36</v>
      </c>
      <c r="H98" s="53"/>
      <c r="I98" s="54"/>
      <c r="J98" s="53"/>
      <c r="K98" s="54"/>
      <c r="L98" s="53">
        <f>SUM(BA91:BA99)</f>
        <v>131.83000000000001</v>
      </c>
    </row>
    <row r="99" spans="1:82" ht="15" x14ac:dyDescent="0.2">
      <c r="C99" s="268" t="s">
        <v>1557</v>
      </c>
      <c r="D99" s="268"/>
      <c r="E99" s="268"/>
      <c r="F99" s="268"/>
      <c r="G99" s="268"/>
      <c r="H99" s="268"/>
      <c r="I99" s="269">
        <f>IF(E91&lt;&gt;0,K99/E91, 0)</f>
        <v>769</v>
      </c>
      <c r="J99" s="269"/>
      <c r="K99" s="269">
        <f>L92+L97+L98</f>
        <v>769</v>
      </c>
      <c r="L99" s="269"/>
      <c r="AD99">
        <f>ROUND((Source!AT939/100)*((ROUND(SUMIF(SmtRes!AQ545:'SmtRes'!AQ546,"=1",SmtRes!AD545:'SmtRes'!AD546)*Source!I939, 2)+ROUND(SUMIF(SmtRes!AQ545:'SmtRes'!AQ546,"=1",SmtRes!AC545:'SmtRes'!AC546)*Source!I939, 2))), 2)</f>
        <v>1693.63</v>
      </c>
      <c r="AE99">
        <f>ROUND((Source!AU939/100)*((ROUND(SUMIF(SmtRes!AQ545:'SmtRes'!AQ546,"=1",SmtRes!AD545:'SmtRes'!AD546)*Source!I939, 2)+ROUND(SUMIF(SmtRes!AQ545:'SmtRes'!AQ546,"=1",SmtRes!AC545:'SmtRes'!AC546)*Source!I939, 2))), 2)</f>
        <v>823.93</v>
      </c>
      <c r="AN99" s="55">
        <f>L92+L97+L98</f>
        <v>769</v>
      </c>
      <c r="AO99">
        <f>0</f>
        <v>0</v>
      </c>
      <c r="AQ99" t="s">
        <v>1558</v>
      </c>
      <c r="AR99" s="55">
        <f>L92</f>
        <v>366.19</v>
      </c>
      <c r="AT99">
        <f>0</f>
        <v>0</v>
      </c>
      <c r="AV99" t="s">
        <v>1558</v>
      </c>
      <c r="AW99">
        <f>0</f>
        <v>0</v>
      </c>
      <c r="AZ99">
        <f>Source!X939</f>
        <v>270.98</v>
      </c>
      <c r="BA99">
        <f>Source!Y939</f>
        <v>131.83000000000001</v>
      </c>
      <c r="BT99" s="55">
        <f>K99</f>
        <v>769</v>
      </c>
      <c r="BW99">
        <f>ROUND(K99*80/100, 2)</f>
        <v>615.20000000000005</v>
      </c>
      <c r="BX99" s="55">
        <f>K99-BW99</f>
        <v>153.80000000000001</v>
      </c>
      <c r="CB99">
        <f>Source!BM939</f>
        <v>200001</v>
      </c>
      <c r="CC99" t="str">
        <f>Source!E939</f>
        <v>5</v>
      </c>
      <c r="CD99">
        <v>4</v>
      </c>
    </row>
    <row r="101" spans="1:82" ht="15" x14ac:dyDescent="0.2">
      <c r="A101" s="64"/>
      <c r="B101" s="65"/>
      <c r="C101" s="259" t="s">
        <v>1577</v>
      </c>
      <c r="D101" s="259"/>
      <c r="E101" s="259"/>
      <c r="F101" s="259"/>
      <c r="G101" s="259"/>
      <c r="H101" s="259"/>
      <c r="I101" s="49"/>
      <c r="J101" s="64"/>
      <c r="K101" s="66"/>
      <c r="L101" s="49">
        <f>L103+L104+L110+L114</f>
        <v>5034.2</v>
      </c>
    </row>
    <row r="102" spans="1:82" ht="14.25" x14ac:dyDescent="0.2">
      <c r="A102" s="58"/>
      <c r="B102" s="63"/>
      <c r="C102" s="262" t="s">
        <v>1578</v>
      </c>
      <c r="D102" s="260"/>
      <c r="E102" s="260"/>
      <c r="F102" s="260"/>
      <c r="G102" s="260"/>
      <c r="H102" s="260"/>
      <c r="I102" s="45"/>
      <c r="J102" s="58"/>
      <c r="K102" s="43"/>
      <c r="L102" s="45"/>
    </row>
    <row r="103" spans="1:82" ht="14.25" x14ac:dyDescent="0.2">
      <c r="A103" s="58"/>
      <c r="B103" s="63"/>
      <c r="C103" s="260" t="s">
        <v>1579</v>
      </c>
      <c r="D103" s="260"/>
      <c r="E103" s="260"/>
      <c r="F103" s="260"/>
      <c r="G103" s="260"/>
      <c r="H103" s="260"/>
      <c r="I103" s="45"/>
      <c r="J103" s="58"/>
      <c r="K103" s="43"/>
      <c r="L103" s="45">
        <f>SUM(AR53:AR99)</f>
        <v>5034.2</v>
      </c>
    </row>
    <row r="104" spans="1:82" ht="14.25" hidden="1" x14ac:dyDescent="0.2">
      <c r="A104" s="58"/>
      <c r="B104" s="63"/>
      <c r="C104" s="260" t="s">
        <v>1580</v>
      </c>
      <c r="D104" s="260"/>
      <c r="E104" s="260"/>
      <c r="F104" s="260"/>
      <c r="G104" s="260"/>
      <c r="H104" s="260"/>
      <c r="I104" s="45"/>
      <c r="J104" s="58"/>
      <c r="K104" s="43"/>
      <c r="L104" s="45">
        <f>L106+L109+L108</f>
        <v>0</v>
      </c>
    </row>
    <row r="105" spans="1:82" ht="14.25" hidden="1" x14ac:dyDescent="0.2">
      <c r="A105" s="58"/>
      <c r="B105" s="63"/>
      <c r="C105" s="262" t="s">
        <v>1581</v>
      </c>
      <c r="D105" s="260"/>
      <c r="E105" s="260"/>
      <c r="F105" s="260"/>
      <c r="G105" s="260"/>
      <c r="H105" s="260"/>
      <c r="I105" s="45"/>
      <c r="J105" s="58"/>
      <c r="K105" s="43"/>
      <c r="L105" s="45"/>
    </row>
    <row r="106" spans="1:82" ht="14.25" hidden="1" x14ac:dyDescent="0.2">
      <c r="A106" s="58"/>
      <c r="B106" s="63"/>
      <c r="C106" s="260" t="s">
        <v>1580</v>
      </c>
      <c r="D106" s="260"/>
      <c r="E106" s="260"/>
      <c r="F106" s="260"/>
      <c r="G106" s="260"/>
      <c r="H106" s="260"/>
      <c r="I106" s="45"/>
      <c r="J106" s="58"/>
      <c r="K106" s="43"/>
      <c r="L106" s="45">
        <f>SUM(AO53:AO99)</f>
        <v>0</v>
      </c>
    </row>
    <row r="107" spans="1:82" ht="14.25" hidden="1" x14ac:dyDescent="0.2">
      <c r="A107" s="58"/>
      <c r="B107" s="63"/>
      <c r="C107" s="262" t="s">
        <v>1582</v>
      </c>
      <c r="D107" s="260"/>
      <c r="E107" s="260"/>
      <c r="F107" s="260"/>
      <c r="G107" s="260"/>
      <c r="H107" s="260"/>
      <c r="I107" s="45"/>
      <c r="J107" s="58"/>
      <c r="K107" s="43"/>
      <c r="L107" s="45"/>
    </row>
    <row r="108" spans="1:82" ht="14.25" hidden="1" x14ac:dyDescent="0.2">
      <c r="A108" s="58"/>
      <c r="B108" s="63"/>
      <c r="C108" s="260" t="s">
        <v>1601</v>
      </c>
      <c r="D108" s="260"/>
      <c r="E108" s="260"/>
      <c r="F108" s="260"/>
      <c r="G108" s="260"/>
      <c r="H108" s="260"/>
      <c r="I108" s="45"/>
      <c r="J108" s="58"/>
      <c r="K108" s="43"/>
      <c r="L108" s="45">
        <f>SUM(AT53:AT99)</f>
        <v>0</v>
      </c>
    </row>
    <row r="109" spans="1:82" ht="14.25" hidden="1" x14ac:dyDescent="0.2">
      <c r="A109" s="58"/>
      <c r="B109" s="63"/>
      <c r="C109" s="260" t="s">
        <v>1583</v>
      </c>
      <c r="D109" s="260"/>
      <c r="E109" s="260"/>
      <c r="F109" s="260"/>
      <c r="G109" s="260"/>
      <c r="H109" s="260"/>
      <c r="I109" s="45"/>
      <c r="J109" s="58"/>
      <c r="K109" s="43"/>
      <c r="L109" s="45">
        <f>SUM(AV53:AV99)</f>
        <v>0</v>
      </c>
    </row>
    <row r="110" spans="1:82" ht="14.25" hidden="1" x14ac:dyDescent="0.2">
      <c r="A110" s="58"/>
      <c r="B110" s="63"/>
      <c r="C110" s="260" t="s">
        <v>1584</v>
      </c>
      <c r="D110" s="260"/>
      <c r="E110" s="260"/>
      <c r="F110" s="260"/>
      <c r="G110" s="260"/>
      <c r="H110" s="260"/>
      <c r="I110" s="45"/>
      <c r="J110" s="58"/>
      <c r="K110" s="43"/>
      <c r="L110" s="45">
        <f>L112+L113</f>
        <v>0</v>
      </c>
    </row>
    <row r="111" spans="1:82" ht="14.25" hidden="1" x14ac:dyDescent="0.2">
      <c r="A111" s="58"/>
      <c r="B111" s="63"/>
      <c r="C111" s="262" t="s">
        <v>1581</v>
      </c>
      <c r="D111" s="260"/>
      <c r="E111" s="260"/>
      <c r="F111" s="260"/>
      <c r="G111" s="260"/>
      <c r="H111" s="260"/>
      <c r="I111" s="45"/>
      <c r="J111" s="58"/>
      <c r="K111" s="43"/>
      <c r="L111" s="45"/>
    </row>
    <row r="112" spans="1:82" ht="14.25" hidden="1" x14ac:dyDescent="0.2">
      <c r="A112" s="58"/>
      <c r="B112" s="63"/>
      <c r="C112" s="260" t="s">
        <v>1585</v>
      </c>
      <c r="D112" s="260"/>
      <c r="E112" s="260"/>
      <c r="F112" s="260"/>
      <c r="G112" s="260"/>
      <c r="H112" s="260"/>
      <c r="I112" s="45"/>
      <c r="J112" s="58"/>
      <c r="K112" s="43"/>
      <c r="L112" s="45">
        <f>SUM(AW53:AW99)-SUM(BK53:BK99)</f>
        <v>0</v>
      </c>
    </row>
    <row r="113" spans="1:12" ht="14.25" hidden="1" x14ac:dyDescent="0.2">
      <c r="A113" s="58"/>
      <c r="B113" s="63"/>
      <c r="C113" s="260" t="s">
        <v>1586</v>
      </c>
      <c r="D113" s="260"/>
      <c r="E113" s="260"/>
      <c r="F113" s="260"/>
      <c r="G113" s="260"/>
      <c r="H113" s="260"/>
      <c r="I113" s="45"/>
      <c r="J113" s="58"/>
      <c r="K113" s="43"/>
      <c r="L113" s="45">
        <f>SUM(BC53:BC99)</f>
        <v>0</v>
      </c>
    </row>
    <row r="114" spans="1:12" ht="14.25" hidden="1" x14ac:dyDescent="0.2">
      <c r="A114" s="58"/>
      <c r="B114" s="63"/>
      <c r="C114" s="260" t="s">
        <v>1587</v>
      </c>
      <c r="D114" s="260"/>
      <c r="E114" s="260"/>
      <c r="F114" s="260"/>
      <c r="G114" s="260"/>
      <c r="H114" s="260"/>
      <c r="I114" s="45"/>
      <c r="J114" s="58"/>
      <c r="K114" s="43"/>
      <c r="L114" s="45">
        <f>SUM(BB53:BB99)</f>
        <v>0</v>
      </c>
    </row>
    <row r="115" spans="1:12" ht="14.25" x14ac:dyDescent="0.2">
      <c r="A115" s="58"/>
      <c r="B115" s="63"/>
      <c r="C115" s="260" t="s">
        <v>1588</v>
      </c>
      <c r="D115" s="260"/>
      <c r="E115" s="260"/>
      <c r="F115" s="260"/>
      <c r="G115" s="260"/>
      <c r="H115" s="260"/>
      <c r="I115" s="45"/>
      <c r="J115" s="58"/>
      <c r="K115" s="43"/>
      <c r="L115" s="45">
        <f>SUM(AR53:AR99)+SUM(AT53:AT99)+SUM(AV53:AV99)</f>
        <v>5034.2</v>
      </c>
    </row>
    <row r="116" spans="1:12" ht="14.25" x14ac:dyDescent="0.2">
      <c r="A116" s="58"/>
      <c r="B116" s="63"/>
      <c r="C116" s="260" t="s">
        <v>1589</v>
      </c>
      <c r="D116" s="260"/>
      <c r="E116" s="260"/>
      <c r="F116" s="260"/>
      <c r="G116" s="260"/>
      <c r="H116" s="260"/>
      <c r="I116" s="45"/>
      <c r="J116" s="58"/>
      <c r="K116" s="43"/>
      <c r="L116" s="45">
        <f>SUM(AZ53:AZ99)</f>
        <v>3725.31</v>
      </c>
    </row>
    <row r="117" spans="1:12" ht="14.25" x14ac:dyDescent="0.2">
      <c r="A117" s="58"/>
      <c r="B117" s="63"/>
      <c r="C117" s="260" t="s">
        <v>1590</v>
      </c>
      <c r="D117" s="260"/>
      <c r="E117" s="260"/>
      <c r="F117" s="260"/>
      <c r="G117" s="260"/>
      <c r="H117" s="260"/>
      <c r="I117" s="45"/>
      <c r="J117" s="58"/>
      <c r="K117" s="43"/>
      <c r="L117" s="45">
        <f>SUM(BA53:BA99)</f>
        <v>1812.32</v>
      </c>
    </row>
    <row r="118" spans="1:12" ht="14.25" hidden="1" x14ac:dyDescent="0.2">
      <c r="A118" s="58"/>
      <c r="B118" s="63"/>
      <c r="C118" s="260" t="s">
        <v>1591</v>
      </c>
      <c r="D118" s="260"/>
      <c r="E118" s="260"/>
      <c r="F118" s="260"/>
      <c r="G118" s="260"/>
      <c r="H118" s="260"/>
      <c r="I118" s="45"/>
      <c r="J118" s="58"/>
      <c r="K118" s="43"/>
      <c r="L118" s="45">
        <f>L120+L121</f>
        <v>0</v>
      </c>
    </row>
    <row r="119" spans="1:12" ht="14.25" hidden="1" x14ac:dyDescent="0.2">
      <c r="A119" s="58"/>
      <c r="B119" s="63"/>
      <c r="C119" s="262" t="s">
        <v>1578</v>
      </c>
      <c r="D119" s="260"/>
      <c r="E119" s="260"/>
      <c r="F119" s="260"/>
      <c r="G119" s="260"/>
      <c r="H119" s="260"/>
      <c r="I119" s="45"/>
      <c r="J119" s="58"/>
      <c r="K119" s="43"/>
      <c r="L119" s="45"/>
    </row>
    <row r="120" spans="1:12" ht="14.25" hidden="1" x14ac:dyDescent="0.2">
      <c r="A120" s="58"/>
      <c r="B120" s="63"/>
      <c r="C120" s="260" t="s">
        <v>1592</v>
      </c>
      <c r="D120" s="260"/>
      <c r="E120" s="260"/>
      <c r="F120" s="260"/>
      <c r="G120" s="260"/>
      <c r="H120" s="260"/>
      <c r="I120" s="45"/>
      <c r="J120" s="58"/>
      <c r="K120" s="43"/>
      <c r="L120" s="45">
        <f>SUM(BK53:BK99)</f>
        <v>0</v>
      </c>
    </row>
    <row r="121" spans="1:12" ht="14.25" hidden="1" x14ac:dyDescent="0.2">
      <c r="A121" s="58"/>
      <c r="B121" s="63"/>
      <c r="C121" s="260" t="s">
        <v>1593</v>
      </c>
      <c r="D121" s="260"/>
      <c r="E121" s="260"/>
      <c r="F121" s="260"/>
      <c r="G121" s="260"/>
      <c r="H121" s="260"/>
      <c r="I121" s="45"/>
      <c r="J121" s="58"/>
      <c r="K121" s="43"/>
      <c r="L121" s="45">
        <f>SUM(BD53:BD99)</f>
        <v>0</v>
      </c>
    </row>
    <row r="122" spans="1:12" ht="14.25" hidden="1" x14ac:dyDescent="0.2">
      <c r="A122" s="58"/>
      <c r="B122" s="63"/>
      <c r="C122" s="260" t="s">
        <v>1594</v>
      </c>
      <c r="D122" s="260"/>
      <c r="E122" s="260"/>
      <c r="F122" s="260"/>
      <c r="G122" s="260"/>
      <c r="H122" s="260"/>
      <c r="I122" s="45"/>
      <c r="J122" s="58"/>
      <c r="K122" s="43"/>
      <c r="L122" s="45"/>
    </row>
    <row r="123" spans="1:12" ht="14.25" hidden="1" x14ac:dyDescent="0.2">
      <c r="A123" s="58"/>
      <c r="B123" s="63"/>
      <c r="C123" s="260" t="s">
        <v>1594</v>
      </c>
      <c r="D123" s="260"/>
      <c r="E123" s="260"/>
      <c r="F123" s="260"/>
      <c r="G123" s="260"/>
      <c r="H123" s="260"/>
      <c r="I123" s="45"/>
      <c r="J123" s="58"/>
      <c r="K123" s="43"/>
      <c r="L123" s="45">
        <f>SUM(BQ53:BQ99)</f>
        <v>0</v>
      </c>
    </row>
    <row r="124" spans="1:12" ht="14.25" hidden="1" x14ac:dyDescent="0.2">
      <c r="A124" s="58"/>
      <c r="B124" s="63"/>
      <c r="C124" s="260" t="s">
        <v>1595</v>
      </c>
      <c r="D124" s="260"/>
      <c r="E124" s="260"/>
      <c r="F124" s="260"/>
      <c r="G124" s="260"/>
      <c r="H124" s="260"/>
      <c r="I124" s="45"/>
      <c r="J124" s="58"/>
      <c r="K124" s="43"/>
      <c r="L124" s="45">
        <f>SUM(BO53:BO99)</f>
        <v>0</v>
      </c>
    </row>
    <row r="125" spans="1:12" ht="15" x14ac:dyDescent="0.2">
      <c r="A125" s="64"/>
      <c r="B125" s="65"/>
      <c r="C125" s="259" t="s">
        <v>375</v>
      </c>
      <c r="D125" s="259"/>
      <c r="E125" s="259"/>
      <c r="F125" s="259"/>
      <c r="G125" s="259"/>
      <c r="H125" s="259"/>
      <c r="I125" s="49"/>
      <c r="J125" s="64"/>
      <c r="K125" s="66"/>
      <c r="L125" s="49">
        <f>L101+L116+L117+L118+L123+L124</f>
        <v>10571.83</v>
      </c>
    </row>
    <row r="126" spans="1:12" ht="14.25" x14ac:dyDescent="0.2">
      <c r="A126" s="58"/>
      <c r="B126" s="63"/>
      <c r="C126" s="262" t="s">
        <v>1596</v>
      </c>
      <c r="D126" s="260"/>
      <c r="E126" s="260"/>
      <c r="F126" s="260"/>
      <c r="G126" s="260"/>
      <c r="H126" s="260"/>
      <c r="I126" s="45"/>
      <c r="J126" s="58"/>
      <c r="K126" s="43"/>
      <c r="L126" s="45"/>
    </row>
    <row r="127" spans="1:12" ht="14.25" hidden="1" x14ac:dyDescent="0.2">
      <c r="A127" s="58"/>
      <c r="B127" s="63"/>
      <c r="C127" s="260" t="s">
        <v>1597</v>
      </c>
      <c r="D127" s="260"/>
      <c r="E127" s="260"/>
      <c r="F127" s="260"/>
      <c r="G127" s="260"/>
      <c r="H127" s="260"/>
      <c r="I127" s="45"/>
      <c r="J127" s="58"/>
      <c r="K127" s="43"/>
      <c r="L127" s="45">
        <f>SUM(AX53:AX99)</f>
        <v>0</v>
      </c>
    </row>
    <row r="128" spans="1:12" ht="14.25" hidden="1" x14ac:dyDescent="0.2">
      <c r="A128" s="58"/>
      <c r="B128" s="63"/>
      <c r="C128" s="260" t="s">
        <v>1598</v>
      </c>
      <c r="D128" s="260"/>
      <c r="E128" s="260"/>
      <c r="F128" s="260"/>
      <c r="G128" s="260"/>
      <c r="H128" s="260"/>
      <c r="I128" s="45"/>
      <c r="J128" s="58"/>
      <c r="K128" s="43"/>
      <c r="L128" s="45">
        <f>SUM(AY53:AY99)</f>
        <v>0</v>
      </c>
    </row>
    <row r="129" spans="1:12" ht="14.25" x14ac:dyDescent="0.2">
      <c r="A129" s="58"/>
      <c r="B129" s="63"/>
      <c r="C129" s="260" t="s">
        <v>1599</v>
      </c>
      <c r="D129" s="260"/>
      <c r="E129" s="260"/>
      <c r="F129" s="261"/>
      <c r="G129" s="48">
        <f>Source!F964</f>
        <v>4.3992000000000004</v>
      </c>
      <c r="H129" s="58"/>
      <c r="I129" s="58"/>
      <c r="J129" s="58"/>
      <c r="K129" s="58"/>
      <c r="L129" s="58"/>
    </row>
    <row r="130" spans="1:12" ht="14.25" hidden="1" customHeight="1" x14ac:dyDescent="0.2">
      <c r="A130" s="58"/>
      <c r="B130" s="63"/>
      <c r="C130" s="260" t="s">
        <v>1600</v>
      </c>
      <c r="D130" s="260"/>
      <c r="E130" s="260"/>
      <c r="F130" s="261"/>
      <c r="G130" s="48">
        <f>Source!F965</f>
        <v>0</v>
      </c>
      <c r="H130" s="58"/>
      <c r="I130" s="58"/>
      <c r="J130" s="58"/>
      <c r="K130" s="58"/>
      <c r="L130" s="58"/>
    </row>
    <row r="133" spans="1:12" ht="15" x14ac:dyDescent="0.2">
      <c r="A133" s="74"/>
      <c r="B133" s="75"/>
      <c r="C133" s="263" t="s">
        <v>1604</v>
      </c>
      <c r="D133" s="263"/>
      <c r="E133" s="263"/>
      <c r="F133" s="263"/>
      <c r="G133" s="263"/>
      <c r="H133" s="263"/>
      <c r="I133" s="76"/>
      <c r="J133" s="74"/>
      <c r="K133" s="77"/>
      <c r="L133" s="76"/>
    </row>
    <row r="135" spans="1:12" ht="15" hidden="1" x14ac:dyDescent="0.2">
      <c r="A135" s="64"/>
      <c r="B135" s="65"/>
      <c r="C135" s="259" t="s">
        <v>1605</v>
      </c>
      <c r="D135" s="259"/>
      <c r="E135" s="259"/>
      <c r="F135" s="259"/>
      <c r="G135" s="259"/>
      <c r="H135" s="259"/>
      <c r="I135" s="49"/>
      <c r="J135" s="64"/>
      <c r="K135" s="66"/>
      <c r="L135" s="49">
        <f>L137+L152+L153</f>
        <v>0</v>
      </c>
    </row>
    <row r="136" spans="1:12" ht="14.25" hidden="1" x14ac:dyDescent="0.2">
      <c r="A136" s="58"/>
      <c r="B136" s="63"/>
      <c r="C136" s="262" t="s">
        <v>1578</v>
      </c>
      <c r="D136" s="260"/>
      <c r="E136" s="260"/>
      <c r="F136" s="260"/>
      <c r="G136" s="260"/>
      <c r="H136" s="260"/>
      <c r="I136" s="45"/>
      <c r="J136" s="58"/>
      <c r="K136" s="43"/>
      <c r="L136" s="45"/>
    </row>
    <row r="137" spans="1:12" ht="14.25" hidden="1" x14ac:dyDescent="0.2">
      <c r="A137" s="58"/>
      <c r="B137" s="63"/>
      <c r="C137" s="260" t="s">
        <v>1606</v>
      </c>
      <c r="D137" s="260"/>
      <c r="E137" s="260"/>
      <c r="F137" s="260"/>
      <c r="G137" s="260"/>
      <c r="H137" s="260"/>
      <c r="I137" s="45"/>
      <c r="J137" s="58"/>
      <c r="K137" s="43"/>
      <c r="L137" s="45">
        <f>L139+L140+L146+L150</f>
        <v>0</v>
      </c>
    </row>
    <row r="138" spans="1:12" ht="14.25" hidden="1" x14ac:dyDescent="0.2">
      <c r="A138" s="58"/>
      <c r="B138" s="63"/>
      <c r="C138" s="262" t="s">
        <v>1578</v>
      </c>
      <c r="D138" s="260"/>
      <c r="E138" s="260"/>
      <c r="F138" s="260"/>
      <c r="G138" s="260"/>
      <c r="H138" s="260"/>
      <c r="I138" s="45"/>
      <c r="J138" s="58"/>
      <c r="K138" s="43"/>
      <c r="L138" s="45"/>
    </row>
    <row r="139" spans="1:12" ht="14.25" hidden="1" x14ac:dyDescent="0.2">
      <c r="A139" s="58"/>
      <c r="B139" s="63"/>
      <c r="C139" s="260" t="s">
        <v>1607</v>
      </c>
      <c r="D139" s="260"/>
      <c r="E139" s="260"/>
      <c r="F139" s="260"/>
      <c r="G139" s="260"/>
      <c r="H139" s="260"/>
      <c r="I139" s="45"/>
      <c r="J139" s="58"/>
      <c r="K139" s="43"/>
      <c r="L139" s="45">
        <f>SUMIF(CD52:CD131, 1, AR52:AR131)</f>
        <v>0</v>
      </c>
    </row>
    <row r="140" spans="1:12" ht="14.25" hidden="1" x14ac:dyDescent="0.2">
      <c r="A140" s="58"/>
      <c r="B140" s="63"/>
      <c r="C140" s="260" t="s">
        <v>1580</v>
      </c>
      <c r="D140" s="260"/>
      <c r="E140" s="260"/>
      <c r="F140" s="260"/>
      <c r="G140" s="260"/>
      <c r="H140" s="260"/>
      <c r="I140" s="45"/>
      <c r="J140" s="58"/>
      <c r="K140" s="43"/>
      <c r="L140" s="45">
        <f>L142+L145+L144</f>
        <v>0</v>
      </c>
    </row>
    <row r="141" spans="1:12" ht="14.25" hidden="1" x14ac:dyDescent="0.2">
      <c r="A141" s="58"/>
      <c r="B141" s="63"/>
      <c r="C141" s="262" t="s">
        <v>1581</v>
      </c>
      <c r="D141" s="260"/>
      <c r="E141" s="260"/>
      <c r="F141" s="260"/>
      <c r="G141" s="260"/>
      <c r="H141" s="260"/>
      <c r="I141" s="45"/>
      <c r="J141" s="58"/>
      <c r="K141" s="43"/>
      <c r="L141" s="45"/>
    </row>
    <row r="142" spans="1:12" ht="14.25" hidden="1" x14ac:dyDescent="0.2">
      <c r="A142" s="58"/>
      <c r="B142" s="63"/>
      <c r="C142" s="260" t="s">
        <v>1580</v>
      </c>
      <c r="D142" s="260"/>
      <c r="E142" s="260"/>
      <c r="F142" s="260"/>
      <c r="G142" s="260"/>
      <c r="H142" s="260"/>
      <c r="I142" s="45"/>
      <c r="J142" s="58"/>
      <c r="K142" s="43"/>
      <c r="L142" s="45">
        <f>SUMIF(CD52:CD131, 1, AO52:AO131)</f>
        <v>0</v>
      </c>
    </row>
    <row r="143" spans="1:12" ht="14.25" hidden="1" x14ac:dyDescent="0.2">
      <c r="A143" s="58"/>
      <c r="B143" s="63"/>
      <c r="C143" s="262" t="s">
        <v>1582</v>
      </c>
      <c r="D143" s="260"/>
      <c r="E143" s="260"/>
      <c r="F143" s="260"/>
      <c r="G143" s="260"/>
      <c r="H143" s="260"/>
      <c r="I143" s="45"/>
      <c r="J143" s="58"/>
      <c r="K143" s="43"/>
      <c r="L143" s="45"/>
    </row>
    <row r="144" spans="1:12" ht="14.25" hidden="1" x14ac:dyDescent="0.2">
      <c r="A144" s="58"/>
      <c r="B144" s="63"/>
      <c r="C144" s="260" t="s">
        <v>1601</v>
      </c>
      <c r="D144" s="260"/>
      <c r="E144" s="260"/>
      <c r="F144" s="260"/>
      <c r="G144" s="260"/>
      <c r="H144" s="260"/>
      <c r="I144" s="45"/>
      <c r="J144" s="58"/>
      <c r="K144" s="43"/>
      <c r="L144" s="45">
        <f>SUMIF(CD52:CD131, 1, AT52:AT131)</f>
        <v>0</v>
      </c>
    </row>
    <row r="145" spans="1:12" ht="14.25" hidden="1" x14ac:dyDescent="0.2">
      <c r="A145" s="58"/>
      <c r="B145" s="63"/>
      <c r="C145" s="260" t="s">
        <v>1583</v>
      </c>
      <c r="D145" s="260"/>
      <c r="E145" s="260"/>
      <c r="F145" s="260"/>
      <c r="G145" s="260"/>
      <c r="H145" s="260"/>
      <c r="I145" s="45"/>
      <c r="J145" s="58"/>
      <c r="K145" s="43"/>
      <c r="L145" s="45">
        <f>SUMIF(CD52:CD131, 1, AV52:AV131)</f>
        <v>0</v>
      </c>
    </row>
    <row r="146" spans="1:12" ht="14.25" hidden="1" x14ac:dyDescent="0.2">
      <c r="A146" s="58"/>
      <c r="B146" s="63"/>
      <c r="C146" s="260" t="s">
        <v>1584</v>
      </c>
      <c r="D146" s="260"/>
      <c r="E146" s="260"/>
      <c r="F146" s="260"/>
      <c r="G146" s="260"/>
      <c r="H146" s="260"/>
      <c r="I146" s="45"/>
      <c r="J146" s="58"/>
      <c r="K146" s="43"/>
      <c r="L146" s="45">
        <f>L148+L149</f>
        <v>0</v>
      </c>
    </row>
    <row r="147" spans="1:12" ht="14.25" hidden="1" x14ac:dyDescent="0.2">
      <c r="A147" s="58"/>
      <c r="B147" s="63"/>
      <c r="C147" s="262" t="s">
        <v>1581</v>
      </c>
      <c r="D147" s="260"/>
      <c r="E147" s="260"/>
      <c r="F147" s="260"/>
      <c r="G147" s="260"/>
      <c r="H147" s="260"/>
      <c r="I147" s="45"/>
      <c r="J147" s="58"/>
      <c r="K147" s="43"/>
      <c r="L147" s="45"/>
    </row>
    <row r="148" spans="1:12" ht="14.25" hidden="1" x14ac:dyDescent="0.2">
      <c r="A148" s="58"/>
      <c r="B148" s="63"/>
      <c r="C148" s="260" t="s">
        <v>1585</v>
      </c>
      <c r="D148" s="260"/>
      <c r="E148" s="260"/>
      <c r="F148" s="260"/>
      <c r="G148" s="260"/>
      <c r="H148" s="260"/>
      <c r="I148" s="45"/>
      <c r="J148" s="58"/>
      <c r="K148" s="43"/>
      <c r="L148" s="45">
        <f>SUMIF(CD52:CD131, 1, AW52:AW131)-SUMIF(CD52:CD131, 1, BK52:BK131)</f>
        <v>0</v>
      </c>
    </row>
    <row r="149" spans="1:12" ht="14.25" hidden="1" x14ac:dyDescent="0.2">
      <c r="A149" s="58"/>
      <c r="B149" s="63"/>
      <c r="C149" s="260" t="s">
        <v>1586</v>
      </c>
      <c r="D149" s="260"/>
      <c r="E149" s="260"/>
      <c r="F149" s="260"/>
      <c r="G149" s="260"/>
      <c r="H149" s="260"/>
      <c r="I149" s="45"/>
      <c r="J149" s="58"/>
      <c r="K149" s="43"/>
      <c r="L149" s="45">
        <f>SUMIF(CD52:CD131, 1, BC52:BC131)</f>
        <v>0</v>
      </c>
    </row>
    <row r="150" spans="1:12" ht="14.25" hidden="1" x14ac:dyDescent="0.2">
      <c r="A150" s="58"/>
      <c r="B150" s="63"/>
      <c r="C150" s="260" t="s">
        <v>1587</v>
      </c>
      <c r="D150" s="260"/>
      <c r="E150" s="260"/>
      <c r="F150" s="260"/>
      <c r="G150" s="260"/>
      <c r="H150" s="260"/>
      <c r="I150" s="45"/>
      <c r="J150" s="58"/>
      <c r="K150" s="43"/>
      <c r="L150" s="45">
        <f>SUMIF(CD52:CD131, 1, BB52:BB131)</f>
        <v>0</v>
      </c>
    </row>
    <row r="151" spans="1:12" ht="14.25" hidden="1" x14ac:dyDescent="0.2">
      <c r="A151" s="58"/>
      <c r="B151" s="63"/>
      <c r="C151" s="260" t="s">
        <v>1608</v>
      </c>
      <c r="D151" s="260"/>
      <c r="E151" s="260"/>
      <c r="F151" s="260"/>
      <c r="G151" s="260"/>
      <c r="H151" s="260"/>
      <c r="I151" s="45"/>
      <c r="J151" s="58"/>
      <c r="K151" s="43"/>
      <c r="L151" s="45">
        <f>SUMIF(CD52:CD131, 1, AR52:AR131)+SUMIF(CD52:CD131, 1, AT52:AT131)+SUMIF(CD52:CD131, 1, AV52:AV131)</f>
        <v>0</v>
      </c>
    </row>
    <row r="152" spans="1:12" ht="14.25" hidden="1" x14ac:dyDescent="0.2">
      <c r="A152" s="58"/>
      <c r="B152" s="63"/>
      <c r="C152" s="260" t="s">
        <v>1609</v>
      </c>
      <c r="D152" s="260"/>
      <c r="E152" s="260"/>
      <c r="F152" s="260"/>
      <c r="G152" s="260"/>
      <c r="H152" s="260"/>
      <c r="I152" s="45"/>
      <c r="J152" s="58"/>
      <c r="K152" s="43"/>
      <c r="L152" s="45">
        <f>SUMIF(CD52:CD131, 1, AZ52:AZ131)</f>
        <v>0</v>
      </c>
    </row>
    <row r="153" spans="1:12" ht="14.25" hidden="1" x14ac:dyDescent="0.2">
      <c r="A153" s="58"/>
      <c r="B153" s="63"/>
      <c r="C153" s="260" t="s">
        <v>1610</v>
      </c>
      <c r="D153" s="260"/>
      <c r="E153" s="260"/>
      <c r="F153" s="260"/>
      <c r="G153" s="260"/>
      <c r="H153" s="260"/>
      <c r="I153" s="45"/>
      <c r="J153" s="58"/>
      <c r="K153" s="43"/>
      <c r="L153" s="45">
        <f>SUMIF(CD52:CD131, 1, BA52:BA131)</f>
        <v>0</v>
      </c>
    </row>
    <row r="154" spans="1:12" hidden="1" x14ac:dyDescent="0.2"/>
    <row r="155" spans="1:12" ht="15" hidden="1" x14ac:dyDescent="0.2">
      <c r="A155" s="64"/>
      <c r="B155" s="65"/>
      <c r="C155" s="259" t="s">
        <v>1611</v>
      </c>
      <c r="D155" s="259"/>
      <c r="E155" s="259"/>
      <c r="F155" s="259"/>
      <c r="G155" s="259"/>
      <c r="H155" s="259"/>
      <c r="I155" s="49"/>
      <c r="J155" s="64"/>
      <c r="K155" s="66"/>
      <c r="L155" s="49">
        <f>L157+L172+L173</f>
        <v>0</v>
      </c>
    </row>
    <row r="156" spans="1:12" ht="14.25" hidden="1" x14ac:dyDescent="0.2">
      <c r="A156" s="58"/>
      <c r="B156" s="63"/>
      <c r="C156" s="262" t="s">
        <v>1578</v>
      </c>
      <c r="D156" s="260"/>
      <c r="E156" s="260"/>
      <c r="F156" s="260"/>
      <c r="G156" s="260"/>
      <c r="H156" s="260"/>
      <c r="I156" s="45"/>
      <c r="J156" s="58"/>
      <c r="K156" s="43"/>
      <c r="L156" s="45"/>
    </row>
    <row r="157" spans="1:12" ht="14.25" hidden="1" x14ac:dyDescent="0.2">
      <c r="A157" s="58"/>
      <c r="B157" s="63"/>
      <c r="C157" s="260" t="s">
        <v>1606</v>
      </c>
      <c r="D157" s="260"/>
      <c r="E157" s="260"/>
      <c r="F157" s="260"/>
      <c r="G157" s="260"/>
      <c r="H157" s="260"/>
      <c r="I157" s="45"/>
      <c r="J157" s="58"/>
      <c r="K157" s="43"/>
      <c r="L157" s="45">
        <f>L159+L160+L166+L170</f>
        <v>0</v>
      </c>
    </row>
    <row r="158" spans="1:12" ht="14.25" hidden="1" x14ac:dyDescent="0.2">
      <c r="A158" s="58"/>
      <c r="B158" s="63"/>
      <c r="C158" s="262" t="s">
        <v>1578</v>
      </c>
      <c r="D158" s="260"/>
      <c r="E158" s="260"/>
      <c r="F158" s="260"/>
      <c r="G158" s="260"/>
      <c r="H158" s="260"/>
      <c r="I158" s="45"/>
      <c r="J158" s="58"/>
      <c r="K158" s="43"/>
      <c r="L158" s="45"/>
    </row>
    <row r="159" spans="1:12" ht="14.25" hidden="1" x14ac:dyDescent="0.2">
      <c r="A159" s="58"/>
      <c r="B159" s="63"/>
      <c r="C159" s="260" t="s">
        <v>1607</v>
      </c>
      <c r="D159" s="260"/>
      <c r="E159" s="260"/>
      <c r="F159" s="260"/>
      <c r="G159" s="260"/>
      <c r="H159" s="260"/>
      <c r="I159" s="45"/>
      <c r="J159" s="58"/>
      <c r="K159" s="43"/>
      <c r="L159" s="45">
        <f>SUMIF(CD52:CD153, 2, AR52:AR153)</f>
        <v>0</v>
      </c>
    </row>
    <row r="160" spans="1:12" ht="14.25" hidden="1" x14ac:dyDescent="0.2">
      <c r="A160" s="58"/>
      <c r="B160" s="63"/>
      <c r="C160" s="260" t="s">
        <v>1580</v>
      </c>
      <c r="D160" s="260"/>
      <c r="E160" s="260"/>
      <c r="F160" s="260"/>
      <c r="G160" s="260"/>
      <c r="H160" s="260"/>
      <c r="I160" s="45"/>
      <c r="J160" s="58"/>
      <c r="K160" s="43"/>
      <c r="L160" s="45">
        <f>L162+L165+L164</f>
        <v>0</v>
      </c>
    </row>
    <row r="161" spans="1:12" ht="14.25" hidden="1" x14ac:dyDescent="0.2">
      <c r="A161" s="58"/>
      <c r="B161" s="63"/>
      <c r="C161" s="262" t="s">
        <v>1581</v>
      </c>
      <c r="D161" s="260"/>
      <c r="E161" s="260"/>
      <c r="F161" s="260"/>
      <c r="G161" s="260"/>
      <c r="H161" s="260"/>
      <c r="I161" s="45"/>
      <c r="J161" s="58"/>
      <c r="K161" s="43"/>
      <c r="L161" s="45"/>
    </row>
    <row r="162" spans="1:12" ht="14.25" hidden="1" x14ac:dyDescent="0.2">
      <c r="A162" s="58"/>
      <c r="B162" s="63"/>
      <c r="C162" s="260" t="s">
        <v>1580</v>
      </c>
      <c r="D162" s="260"/>
      <c r="E162" s="260"/>
      <c r="F162" s="260"/>
      <c r="G162" s="260"/>
      <c r="H162" s="260"/>
      <c r="I162" s="45"/>
      <c r="J162" s="58"/>
      <c r="K162" s="43"/>
      <c r="L162" s="45">
        <f>SUMIF(CD52:CD153, 2, AO52:AO153)</f>
        <v>0</v>
      </c>
    </row>
    <row r="163" spans="1:12" ht="14.25" hidden="1" x14ac:dyDescent="0.2">
      <c r="A163" s="58"/>
      <c r="B163" s="63"/>
      <c r="C163" s="262" t="s">
        <v>1582</v>
      </c>
      <c r="D163" s="260"/>
      <c r="E163" s="260"/>
      <c r="F163" s="260"/>
      <c r="G163" s="260"/>
      <c r="H163" s="260"/>
      <c r="I163" s="45"/>
      <c r="J163" s="58"/>
      <c r="K163" s="43"/>
      <c r="L163" s="45"/>
    </row>
    <row r="164" spans="1:12" ht="14.25" hidden="1" x14ac:dyDescent="0.2">
      <c r="A164" s="58"/>
      <c r="B164" s="63"/>
      <c r="C164" s="260" t="s">
        <v>1601</v>
      </c>
      <c r="D164" s="260"/>
      <c r="E164" s="260"/>
      <c r="F164" s="260"/>
      <c r="G164" s="260"/>
      <c r="H164" s="260"/>
      <c r="I164" s="45"/>
      <c r="J164" s="58"/>
      <c r="K164" s="43"/>
      <c r="L164" s="45">
        <f>SUMIF(CD52:CD153, 2, AT52:AT153)</f>
        <v>0</v>
      </c>
    </row>
    <row r="165" spans="1:12" ht="14.25" hidden="1" x14ac:dyDescent="0.2">
      <c r="A165" s="58"/>
      <c r="B165" s="63"/>
      <c r="C165" s="260" t="s">
        <v>1583</v>
      </c>
      <c r="D165" s="260"/>
      <c r="E165" s="260"/>
      <c r="F165" s="260"/>
      <c r="G165" s="260"/>
      <c r="H165" s="260"/>
      <c r="I165" s="45"/>
      <c r="J165" s="58"/>
      <c r="K165" s="43"/>
      <c r="L165" s="45">
        <f>SUMIF(CD52:CD153, 2, AV52:AV153)</f>
        <v>0</v>
      </c>
    </row>
    <row r="166" spans="1:12" ht="14.25" hidden="1" x14ac:dyDescent="0.2">
      <c r="A166" s="58"/>
      <c r="B166" s="63"/>
      <c r="C166" s="260" t="s">
        <v>1584</v>
      </c>
      <c r="D166" s="260"/>
      <c r="E166" s="260"/>
      <c r="F166" s="260"/>
      <c r="G166" s="260"/>
      <c r="H166" s="260"/>
      <c r="I166" s="45"/>
      <c r="J166" s="58"/>
      <c r="K166" s="43"/>
      <c r="L166" s="45">
        <f>L168+L169</f>
        <v>0</v>
      </c>
    </row>
    <row r="167" spans="1:12" ht="14.25" hidden="1" x14ac:dyDescent="0.2">
      <c r="A167" s="58"/>
      <c r="B167" s="63"/>
      <c r="C167" s="262" t="s">
        <v>1581</v>
      </c>
      <c r="D167" s="260"/>
      <c r="E167" s="260"/>
      <c r="F167" s="260"/>
      <c r="G167" s="260"/>
      <c r="H167" s="260"/>
      <c r="I167" s="45"/>
      <c r="J167" s="58"/>
      <c r="K167" s="43"/>
      <c r="L167" s="45"/>
    </row>
    <row r="168" spans="1:12" ht="14.25" hidden="1" x14ac:dyDescent="0.2">
      <c r="A168" s="58"/>
      <c r="B168" s="63"/>
      <c r="C168" s="260" t="s">
        <v>1585</v>
      </c>
      <c r="D168" s="260"/>
      <c r="E168" s="260"/>
      <c r="F168" s="260"/>
      <c r="G168" s="260"/>
      <c r="H168" s="260"/>
      <c r="I168" s="45"/>
      <c r="J168" s="58"/>
      <c r="K168" s="43"/>
      <c r="L168" s="45">
        <f>SUMIF(CD52:CD153, 2, AW52:AW153)-SUMIF(CD52:CD153, 2, BK52:BK153)</f>
        <v>0</v>
      </c>
    </row>
    <row r="169" spans="1:12" ht="14.25" hidden="1" x14ac:dyDescent="0.2">
      <c r="A169" s="58"/>
      <c r="B169" s="63"/>
      <c r="C169" s="260" t="s">
        <v>1586</v>
      </c>
      <c r="D169" s="260"/>
      <c r="E169" s="260"/>
      <c r="F169" s="260"/>
      <c r="G169" s="260"/>
      <c r="H169" s="260"/>
      <c r="I169" s="45"/>
      <c r="J169" s="58"/>
      <c r="K169" s="43"/>
      <c r="L169" s="45">
        <f>SUMIF(CD52:CD153, 2, BC52:BC153)</f>
        <v>0</v>
      </c>
    </row>
    <row r="170" spans="1:12" ht="14.25" hidden="1" x14ac:dyDescent="0.2">
      <c r="A170" s="58"/>
      <c r="B170" s="63"/>
      <c r="C170" s="260" t="s">
        <v>1587</v>
      </c>
      <c r="D170" s="260"/>
      <c r="E170" s="260"/>
      <c r="F170" s="260"/>
      <c r="G170" s="260"/>
      <c r="H170" s="260"/>
      <c r="I170" s="45"/>
      <c r="J170" s="58"/>
      <c r="K170" s="43"/>
      <c r="L170" s="45">
        <f>SUMIF(CD52:CD153, 2, BB52:BB153)</f>
        <v>0</v>
      </c>
    </row>
    <row r="171" spans="1:12" ht="14.25" hidden="1" x14ac:dyDescent="0.2">
      <c r="A171" s="58"/>
      <c r="B171" s="63"/>
      <c r="C171" s="260" t="s">
        <v>1608</v>
      </c>
      <c r="D171" s="260"/>
      <c r="E171" s="260"/>
      <c r="F171" s="260"/>
      <c r="G171" s="260"/>
      <c r="H171" s="260"/>
      <c r="I171" s="45"/>
      <c r="J171" s="58"/>
      <c r="K171" s="43"/>
      <c r="L171" s="45">
        <f>SUMIF(CD52:CD153, 2, AR52:AR153)+SUMIF(CD52:CD153, 2, AT52:AT153)+SUMIF(CD52:CD153, 2, AV52:AV153)</f>
        <v>0</v>
      </c>
    </row>
    <row r="172" spans="1:12" ht="14.25" hidden="1" x14ac:dyDescent="0.2">
      <c r="A172" s="58"/>
      <c r="B172" s="63"/>
      <c r="C172" s="260" t="s">
        <v>1609</v>
      </c>
      <c r="D172" s="260"/>
      <c r="E172" s="260"/>
      <c r="F172" s="260"/>
      <c r="G172" s="260"/>
      <c r="H172" s="260"/>
      <c r="I172" s="45"/>
      <c r="J172" s="58"/>
      <c r="K172" s="43"/>
      <c r="L172" s="45">
        <f>SUMIF(CD52:CD153, 2, AZ52:AZ153)</f>
        <v>0</v>
      </c>
    </row>
    <row r="173" spans="1:12" ht="14.25" hidden="1" x14ac:dyDescent="0.2">
      <c r="A173" s="58"/>
      <c r="B173" s="63"/>
      <c r="C173" s="260" t="s">
        <v>1610</v>
      </c>
      <c r="D173" s="260"/>
      <c r="E173" s="260"/>
      <c r="F173" s="260"/>
      <c r="G173" s="260"/>
      <c r="H173" s="260"/>
      <c r="I173" s="45"/>
      <c r="J173" s="58"/>
      <c r="K173" s="43"/>
      <c r="L173" s="45">
        <f>SUMIF(CD52:CD153, 2, BA52:BA153)</f>
        <v>0</v>
      </c>
    </row>
    <row r="174" spans="1:12" hidden="1" x14ac:dyDescent="0.2"/>
    <row r="175" spans="1:12" ht="15" hidden="1" x14ac:dyDescent="0.2">
      <c r="A175" s="64"/>
      <c r="B175" s="65"/>
      <c r="C175" s="259" t="s">
        <v>1612</v>
      </c>
      <c r="D175" s="259"/>
      <c r="E175" s="259"/>
      <c r="F175" s="259"/>
      <c r="G175" s="259"/>
      <c r="H175" s="259"/>
      <c r="I175" s="49"/>
      <c r="J175" s="64"/>
      <c r="K175" s="66"/>
      <c r="L175" s="49">
        <f>L177+L178</f>
        <v>0</v>
      </c>
    </row>
    <row r="176" spans="1:12" ht="14.25" hidden="1" x14ac:dyDescent="0.2">
      <c r="A176" s="58"/>
      <c r="B176" s="63"/>
      <c r="C176" s="262" t="s">
        <v>1578</v>
      </c>
      <c r="D176" s="260"/>
      <c r="E176" s="260"/>
      <c r="F176" s="260"/>
      <c r="G176" s="260"/>
      <c r="H176" s="260"/>
      <c r="I176" s="45"/>
      <c r="J176" s="58"/>
      <c r="K176" s="43"/>
      <c r="L176" s="45"/>
    </row>
    <row r="177" spans="1:12" ht="14.25" hidden="1" x14ac:dyDescent="0.2">
      <c r="A177" s="58"/>
      <c r="B177" s="63"/>
      <c r="C177" s="260" t="s">
        <v>1592</v>
      </c>
      <c r="D177" s="260"/>
      <c r="E177" s="260"/>
      <c r="F177" s="260"/>
      <c r="G177" s="260"/>
      <c r="H177" s="260"/>
      <c r="I177" s="45"/>
      <c r="J177" s="58"/>
      <c r="K177" s="43"/>
      <c r="L177" s="45">
        <f>SUMIF(CD52:CD173, 3, BK52:BK173)</f>
        <v>0</v>
      </c>
    </row>
    <row r="178" spans="1:12" ht="14.25" hidden="1" x14ac:dyDescent="0.2">
      <c r="A178" s="58"/>
      <c r="B178" s="63"/>
      <c r="C178" s="260" t="s">
        <v>1593</v>
      </c>
      <c r="D178" s="260"/>
      <c r="E178" s="260"/>
      <c r="F178" s="260"/>
      <c r="G178" s="260"/>
      <c r="H178" s="260"/>
      <c r="I178" s="45"/>
      <c r="J178" s="58"/>
      <c r="K178" s="43"/>
      <c r="L178" s="45">
        <f>SUMIF(CD52:CD173, 3, BD52:BD173)</f>
        <v>0</v>
      </c>
    </row>
    <row r="180" spans="1:12" ht="15" x14ac:dyDescent="0.2">
      <c r="A180" s="64"/>
      <c r="B180" s="65"/>
      <c r="C180" s="259" t="s">
        <v>1613</v>
      </c>
      <c r="D180" s="259"/>
      <c r="E180" s="259"/>
      <c r="F180" s="259"/>
      <c r="G180" s="259"/>
      <c r="H180" s="259"/>
      <c r="I180" s="49"/>
      <c r="J180" s="64"/>
      <c r="K180" s="66"/>
      <c r="L180" s="49">
        <f>L188+L203+L204+L182+L183+L184+L185</f>
        <v>10571.83</v>
      </c>
    </row>
    <row r="181" spans="1:12" ht="14.25" x14ac:dyDescent="0.2">
      <c r="A181" s="58"/>
      <c r="B181" s="63"/>
      <c r="C181" s="262" t="s">
        <v>1578</v>
      </c>
      <c r="D181" s="260"/>
      <c r="E181" s="260"/>
      <c r="F181" s="260"/>
      <c r="G181" s="260"/>
      <c r="H181" s="260"/>
      <c r="I181" s="45"/>
      <c r="J181" s="58"/>
      <c r="K181" s="43"/>
      <c r="L181" s="45"/>
    </row>
    <row r="182" spans="1:12" ht="14.25" hidden="1" x14ac:dyDescent="0.2">
      <c r="A182" s="58"/>
      <c r="B182" s="63"/>
      <c r="C182" s="260" t="s">
        <v>1614</v>
      </c>
      <c r="D182" s="260"/>
      <c r="E182" s="260"/>
      <c r="F182" s="260"/>
      <c r="G182" s="260"/>
      <c r="H182" s="260"/>
      <c r="I182" s="45"/>
      <c r="J182" s="58"/>
      <c r="K182" s="43"/>
      <c r="L182" s="45"/>
    </row>
    <row r="183" spans="1:12" ht="14.25" hidden="1" x14ac:dyDescent="0.2">
      <c r="A183" s="58"/>
      <c r="B183" s="63"/>
      <c r="C183" s="260" t="s">
        <v>1614</v>
      </c>
      <c r="D183" s="260"/>
      <c r="E183" s="260"/>
      <c r="F183" s="260"/>
      <c r="G183" s="260"/>
      <c r="H183" s="260"/>
      <c r="I183" s="45"/>
      <c r="J183" s="58"/>
      <c r="K183" s="43"/>
      <c r="L183" s="45">
        <f>SUM(BQ52:BQ178)</f>
        <v>0</v>
      </c>
    </row>
    <row r="184" spans="1:12" ht="14.25" hidden="1" x14ac:dyDescent="0.2">
      <c r="A184" s="58"/>
      <c r="B184" s="63"/>
      <c r="C184" s="260" t="s">
        <v>1615</v>
      </c>
      <c r="D184" s="260"/>
      <c r="E184" s="260"/>
      <c r="F184" s="260"/>
      <c r="G184" s="260"/>
      <c r="H184" s="260"/>
      <c r="I184" s="45"/>
      <c r="J184" s="58"/>
      <c r="K184" s="43"/>
      <c r="L184" s="45">
        <f>SUMIF(CD52:CD178, 4, BB52:BB178)+SUMIF(CD52:CD178, 4, BC52:BC178)+SUMIF(CD52:CD178, 4, BD52:BD178)</f>
        <v>0</v>
      </c>
    </row>
    <row r="185" spans="1:12" ht="14.25" hidden="1" x14ac:dyDescent="0.2">
      <c r="A185" s="58"/>
      <c r="B185" s="63"/>
      <c r="C185" s="260" t="s">
        <v>1616</v>
      </c>
      <c r="D185" s="260"/>
      <c r="E185" s="260"/>
      <c r="F185" s="260"/>
      <c r="G185" s="260"/>
      <c r="H185" s="260"/>
      <c r="I185" s="45"/>
      <c r="J185" s="58"/>
      <c r="K185" s="43"/>
      <c r="L185" s="45">
        <f>SUM(BO52:BO178)</f>
        <v>0</v>
      </c>
    </row>
    <row r="186" spans="1:12" ht="14.25" x14ac:dyDescent="0.2">
      <c r="A186" s="58"/>
      <c r="B186" s="63"/>
      <c r="C186" s="260" t="s">
        <v>640</v>
      </c>
      <c r="D186" s="260"/>
      <c r="E186" s="260"/>
      <c r="F186" s="260"/>
      <c r="G186" s="260"/>
      <c r="H186" s="260"/>
      <c r="I186" s="45"/>
      <c r="J186" s="58"/>
      <c r="K186" s="43"/>
      <c r="L186" s="45">
        <f>L188+L203+L204</f>
        <v>10571.83</v>
      </c>
    </row>
    <row r="187" spans="1:12" ht="14.25" x14ac:dyDescent="0.2">
      <c r="A187" s="58"/>
      <c r="B187" s="63"/>
      <c r="C187" s="262" t="s">
        <v>1578</v>
      </c>
      <c r="D187" s="260"/>
      <c r="E187" s="260"/>
      <c r="F187" s="260"/>
      <c r="G187" s="260"/>
      <c r="H187" s="260"/>
      <c r="I187" s="45"/>
      <c r="J187" s="58"/>
      <c r="K187" s="43"/>
      <c r="L187" s="45"/>
    </row>
    <row r="188" spans="1:12" ht="14.25" x14ac:dyDescent="0.2">
      <c r="A188" s="58"/>
      <c r="B188" s="63"/>
      <c r="C188" s="260" t="s">
        <v>1606</v>
      </c>
      <c r="D188" s="260"/>
      <c r="E188" s="260"/>
      <c r="F188" s="260"/>
      <c r="G188" s="260"/>
      <c r="H188" s="260"/>
      <c r="I188" s="45"/>
      <c r="J188" s="58"/>
      <c r="K188" s="43"/>
      <c r="L188" s="45">
        <f>L190+L191+L197+L201</f>
        <v>5034.2</v>
      </c>
    </row>
    <row r="189" spans="1:12" ht="14.25" x14ac:dyDescent="0.2">
      <c r="A189" s="58"/>
      <c r="B189" s="63"/>
      <c r="C189" s="262" t="s">
        <v>1578</v>
      </c>
      <c r="D189" s="260"/>
      <c r="E189" s="260"/>
      <c r="F189" s="260"/>
      <c r="G189" s="260"/>
      <c r="H189" s="260"/>
      <c r="I189" s="45"/>
      <c r="J189" s="58"/>
      <c r="K189" s="43"/>
      <c r="L189" s="45"/>
    </row>
    <row r="190" spans="1:12" ht="14.25" x14ac:dyDescent="0.2">
      <c r="A190" s="58"/>
      <c r="B190" s="63"/>
      <c r="C190" s="260" t="s">
        <v>1607</v>
      </c>
      <c r="D190" s="260"/>
      <c r="E190" s="260"/>
      <c r="F190" s="260"/>
      <c r="G190" s="260"/>
      <c r="H190" s="260"/>
      <c r="I190" s="45"/>
      <c r="J190" s="58"/>
      <c r="K190" s="43"/>
      <c r="L190" s="45">
        <f>SUMIF(CD52:CD178, 4, AR52:AR178)</f>
        <v>5034.2</v>
      </c>
    </row>
    <row r="191" spans="1:12" ht="14.25" hidden="1" x14ac:dyDescent="0.2">
      <c r="A191" s="58"/>
      <c r="B191" s="63"/>
      <c r="C191" s="260" t="s">
        <v>1580</v>
      </c>
      <c r="D191" s="260"/>
      <c r="E191" s="260"/>
      <c r="F191" s="260"/>
      <c r="G191" s="260"/>
      <c r="H191" s="260"/>
      <c r="I191" s="45"/>
      <c r="J191" s="58"/>
      <c r="K191" s="43"/>
      <c r="L191" s="45">
        <f>L193+L196+L195</f>
        <v>0</v>
      </c>
    </row>
    <row r="192" spans="1:12" ht="14.25" hidden="1" x14ac:dyDescent="0.2">
      <c r="A192" s="58"/>
      <c r="B192" s="63"/>
      <c r="C192" s="262" t="s">
        <v>1581</v>
      </c>
      <c r="D192" s="260"/>
      <c r="E192" s="260"/>
      <c r="F192" s="260"/>
      <c r="G192" s="260"/>
      <c r="H192" s="260"/>
      <c r="I192" s="45"/>
      <c r="J192" s="58"/>
      <c r="K192" s="43"/>
      <c r="L192" s="45"/>
    </row>
    <row r="193" spans="1:12" ht="14.25" hidden="1" x14ac:dyDescent="0.2">
      <c r="A193" s="58"/>
      <c r="B193" s="63"/>
      <c r="C193" s="260" t="s">
        <v>1580</v>
      </c>
      <c r="D193" s="260"/>
      <c r="E193" s="260"/>
      <c r="F193" s="260"/>
      <c r="G193" s="260"/>
      <c r="H193" s="260"/>
      <c r="I193" s="45"/>
      <c r="J193" s="58"/>
      <c r="K193" s="43"/>
      <c r="L193" s="45">
        <f>SUMIF(CD52:CD178, 4, AO52:AO178)</f>
        <v>0</v>
      </c>
    </row>
    <row r="194" spans="1:12" ht="14.25" hidden="1" x14ac:dyDescent="0.2">
      <c r="A194" s="58"/>
      <c r="B194" s="63"/>
      <c r="C194" s="262" t="s">
        <v>1582</v>
      </c>
      <c r="D194" s="260"/>
      <c r="E194" s="260"/>
      <c r="F194" s="260"/>
      <c r="G194" s="260"/>
      <c r="H194" s="260"/>
      <c r="I194" s="45"/>
      <c r="J194" s="58"/>
      <c r="K194" s="43"/>
      <c r="L194" s="45"/>
    </row>
    <row r="195" spans="1:12" ht="14.25" hidden="1" x14ac:dyDescent="0.2">
      <c r="A195" s="58"/>
      <c r="B195" s="63"/>
      <c r="C195" s="260" t="s">
        <v>1601</v>
      </c>
      <c r="D195" s="260"/>
      <c r="E195" s="260"/>
      <c r="F195" s="260"/>
      <c r="G195" s="260"/>
      <c r="H195" s="260"/>
      <c r="I195" s="45"/>
      <c r="J195" s="58"/>
      <c r="K195" s="43"/>
      <c r="L195" s="45">
        <f>SUMIF(CD52:CD178, 4, AT52:AT178)</f>
        <v>0</v>
      </c>
    </row>
    <row r="196" spans="1:12" ht="14.25" hidden="1" x14ac:dyDescent="0.2">
      <c r="A196" s="58"/>
      <c r="B196" s="63"/>
      <c r="C196" s="260" t="s">
        <v>1583</v>
      </c>
      <c r="D196" s="260"/>
      <c r="E196" s="260"/>
      <c r="F196" s="260"/>
      <c r="G196" s="260"/>
      <c r="H196" s="260"/>
      <c r="I196" s="45"/>
      <c r="J196" s="58"/>
      <c r="K196" s="43"/>
      <c r="L196" s="45">
        <f>SUMIF(CD52:CD178, 4, AV52:AV178)</f>
        <v>0</v>
      </c>
    </row>
    <row r="197" spans="1:12" ht="14.25" hidden="1" x14ac:dyDescent="0.2">
      <c r="A197" s="58"/>
      <c r="B197" s="63"/>
      <c r="C197" s="260" t="s">
        <v>1584</v>
      </c>
      <c r="D197" s="260"/>
      <c r="E197" s="260"/>
      <c r="F197" s="260"/>
      <c r="G197" s="260"/>
      <c r="H197" s="260"/>
      <c r="I197" s="45"/>
      <c r="J197" s="58"/>
      <c r="K197" s="43"/>
      <c r="L197" s="45">
        <f>L199+L200</f>
        <v>0</v>
      </c>
    </row>
    <row r="198" spans="1:12" ht="14.25" hidden="1" x14ac:dyDescent="0.2">
      <c r="A198" s="58"/>
      <c r="B198" s="63"/>
      <c r="C198" s="262" t="s">
        <v>1581</v>
      </c>
      <c r="D198" s="260"/>
      <c r="E198" s="260"/>
      <c r="F198" s="260"/>
      <c r="G198" s="260"/>
      <c r="H198" s="260"/>
      <c r="I198" s="45"/>
      <c r="J198" s="58"/>
      <c r="K198" s="43"/>
      <c r="L198" s="45"/>
    </row>
    <row r="199" spans="1:12" ht="14.25" hidden="1" x14ac:dyDescent="0.2">
      <c r="A199" s="58"/>
      <c r="B199" s="63"/>
      <c r="C199" s="260" t="s">
        <v>1585</v>
      </c>
      <c r="D199" s="260"/>
      <c r="E199" s="260"/>
      <c r="F199" s="260"/>
      <c r="G199" s="260"/>
      <c r="H199" s="260"/>
      <c r="I199" s="45"/>
      <c r="J199" s="58"/>
      <c r="K199" s="43"/>
      <c r="L199" s="45">
        <f>SUMIF(CD52:CD178, 4, AW52:AW178)-SUMIF(CD52:CD178, 4, BK52:BK178)</f>
        <v>0</v>
      </c>
    </row>
    <row r="200" spans="1:12" ht="14.25" hidden="1" x14ac:dyDescent="0.2">
      <c r="A200" s="58"/>
      <c r="B200" s="63"/>
      <c r="C200" s="260" t="s">
        <v>1586</v>
      </c>
      <c r="D200" s="260"/>
      <c r="E200" s="260"/>
      <c r="F200" s="260"/>
      <c r="G200" s="260"/>
      <c r="H200" s="260"/>
      <c r="I200" s="45"/>
      <c r="J200" s="58"/>
      <c r="K200" s="43"/>
      <c r="L200" s="45">
        <f>SUMIF(CD52:CD178, 4, BC52:BC178)</f>
        <v>0</v>
      </c>
    </row>
    <row r="201" spans="1:12" ht="14.25" hidden="1" x14ac:dyDescent="0.2">
      <c r="A201" s="58"/>
      <c r="B201" s="63"/>
      <c r="C201" s="260" t="s">
        <v>1587</v>
      </c>
      <c r="D201" s="260"/>
      <c r="E201" s="260"/>
      <c r="F201" s="260"/>
      <c r="G201" s="260"/>
      <c r="H201" s="260"/>
      <c r="I201" s="45"/>
      <c r="J201" s="58"/>
      <c r="K201" s="43"/>
      <c r="L201" s="45">
        <f>SUMIF(CD52:CD178, 4, BB52:BB178)</f>
        <v>0</v>
      </c>
    </row>
    <row r="202" spans="1:12" ht="14.25" x14ac:dyDescent="0.2">
      <c r="A202" s="58"/>
      <c r="B202" s="63"/>
      <c r="C202" s="260" t="s">
        <v>1608</v>
      </c>
      <c r="D202" s="260"/>
      <c r="E202" s="260"/>
      <c r="F202" s="260"/>
      <c r="G202" s="260"/>
      <c r="H202" s="260"/>
      <c r="I202" s="45"/>
      <c r="J202" s="58"/>
      <c r="K202" s="43"/>
      <c r="L202" s="45">
        <f>SUMIF(CD52:CD178, 4, AR52:AR178)+SUMIF(CD52:CD178, 4, AT52:AT178)+SUMIF(CD52:CD178, 4, AV52:AV178)</f>
        <v>5034.2</v>
      </c>
    </row>
    <row r="203" spans="1:12" ht="14.25" x14ac:dyDescent="0.2">
      <c r="A203" s="58"/>
      <c r="B203" s="63"/>
      <c r="C203" s="260" t="s">
        <v>1609</v>
      </c>
      <c r="D203" s="260"/>
      <c r="E203" s="260"/>
      <c r="F203" s="260"/>
      <c r="G203" s="260"/>
      <c r="H203" s="260"/>
      <c r="I203" s="45"/>
      <c r="J203" s="58"/>
      <c r="K203" s="43"/>
      <c r="L203" s="45">
        <f>SUMIF(CD52:CD178, 4, AZ52:AZ178)</f>
        <v>3725.31</v>
      </c>
    </row>
    <row r="204" spans="1:12" ht="14.25" x14ac:dyDescent="0.2">
      <c r="A204" s="58"/>
      <c r="B204" s="63"/>
      <c r="C204" s="260" t="s">
        <v>1610</v>
      </c>
      <c r="D204" s="260"/>
      <c r="E204" s="260"/>
      <c r="F204" s="260"/>
      <c r="G204" s="260"/>
      <c r="H204" s="260"/>
      <c r="I204" s="45"/>
      <c r="J204" s="58"/>
      <c r="K204" s="43"/>
      <c r="L204" s="45">
        <f>SUMIF(CD52:CD178, 4, BA52:BA178)</f>
        <v>1812.32</v>
      </c>
    </row>
    <row r="206" spans="1:12" ht="15" x14ac:dyDescent="0.2">
      <c r="A206" s="64"/>
      <c r="B206" s="65"/>
      <c r="C206" s="259" t="s">
        <v>1617</v>
      </c>
      <c r="D206" s="259"/>
      <c r="E206" s="259"/>
      <c r="F206" s="259"/>
      <c r="G206" s="259"/>
      <c r="H206" s="259"/>
      <c r="I206" s="49"/>
      <c r="J206" s="64"/>
      <c r="K206" s="66"/>
      <c r="L206" s="49">
        <f>L135+L155+L175+L180</f>
        <v>10571.83</v>
      </c>
    </row>
    <row r="207" spans="1:12" ht="14.25" x14ac:dyDescent="0.2">
      <c r="A207" s="58"/>
      <c r="B207" s="63"/>
      <c r="C207" s="262" t="s">
        <v>1578</v>
      </c>
      <c r="D207" s="260"/>
      <c r="E207" s="260"/>
      <c r="F207" s="260"/>
      <c r="G207" s="260"/>
      <c r="H207" s="260"/>
      <c r="I207" s="45"/>
      <c r="J207" s="58"/>
      <c r="K207" s="43"/>
      <c r="L207" s="45"/>
    </row>
    <row r="208" spans="1:12" ht="14.25" x14ac:dyDescent="0.2">
      <c r="A208" s="58"/>
      <c r="B208" s="63"/>
      <c r="C208" s="260" t="s">
        <v>1606</v>
      </c>
      <c r="D208" s="260"/>
      <c r="E208" s="260"/>
      <c r="F208" s="260"/>
      <c r="G208" s="260"/>
      <c r="H208" s="260"/>
      <c r="I208" s="45"/>
      <c r="J208" s="58"/>
      <c r="K208" s="43"/>
      <c r="L208" s="45">
        <f>L210+L211+L217+L221</f>
        <v>5034.2</v>
      </c>
    </row>
    <row r="209" spans="1:12" ht="14.25" x14ac:dyDescent="0.2">
      <c r="A209" s="58"/>
      <c r="B209" s="63"/>
      <c r="C209" s="262" t="s">
        <v>1578</v>
      </c>
      <c r="D209" s="260"/>
      <c r="E209" s="260"/>
      <c r="F209" s="260"/>
      <c r="G209" s="260"/>
      <c r="H209" s="260"/>
      <c r="I209" s="45"/>
      <c r="J209" s="58"/>
      <c r="K209" s="43"/>
      <c r="L209" s="45"/>
    </row>
    <row r="210" spans="1:12" ht="14.25" x14ac:dyDescent="0.2">
      <c r="A210" s="58"/>
      <c r="B210" s="63"/>
      <c r="C210" s="260" t="s">
        <v>1607</v>
      </c>
      <c r="D210" s="260"/>
      <c r="E210" s="260"/>
      <c r="F210" s="260"/>
      <c r="G210" s="260"/>
      <c r="H210" s="260"/>
      <c r="I210" s="45"/>
      <c r="J210" s="58"/>
      <c r="K210" s="43"/>
      <c r="L210" s="45">
        <f>SUM(AR52:AR204)</f>
        <v>5034.2</v>
      </c>
    </row>
    <row r="211" spans="1:12" ht="14.25" hidden="1" x14ac:dyDescent="0.2">
      <c r="A211" s="58"/>
      <c r="B211" s="63"/>
      <c r="C211" s="260" t="s">
        <v>1580</v>
      </c>
      <c r="D211" s="260"/>
      <c r="E211" s="260"/>
      <c r="F211" s="260"/>
      <c r="G211" s="260"/>
      <c r="H211" s="260"/>
      <c r="I211" s="45"/>
      <c r="J211" s="58"/>
      <c r="K211" s="43"/>
      <c r="L211" s="45">
        <f>L213+L216+L215</f>
        <v>0</v>
      </c>
    </row>
    <row r="212" spans="1:12" ht="14.25" hidden="1" x14ac:dyDescent="0.2">
      <c r="A212" s="58"/>
      <c r="B212" s="63"/>
      <c r="C212" s="262" t="s">
        <v>1581</v>
      </c>
      <c r="D212" s="260"/>
      <c r="E212" s="260"/>
      <c r="F212" s="260"/>
      <c r="G212" s="260"/>
      <c r="H212" s="260"/>
      <c r="I212" s="45"/>
      <c r="J212" s="58"/>
      <c r="K212" s="43"/>
      <c r="L212" s="45"/>
    </row>
    <row r="213" spans="1:12" ht="14.25" hidden="1" x14ac:dyDescent="0.2">
      <c r="A213" s="58"/>
      <c r="B213" s="63"/>
      <c r="C213" s="260" t="s">
        <v>1580</v>
      </c>
      <c r="D213" s="260"/>
      <c r="E213" s="260"/>
      <c r="F213" s="260"/>
      <c r="G213" s="260"/>
      <c r="H213" s="260"/>
      <c r="I213" s="45"/>
      <c r="J213" s="58"/>
      <c r="K213" s="43"/>
      <c r="L213" s="45">
        <f>SUM(AO52:AO204)</f>
        <v>0</v>
      </c>
    </row>
    <row r="214" spans="1:12" ht="14.25" hidden="1" x14ac:dyDescent="0.2">
      <c r="A214" s="58"/>
      <c r="B214" s="63"/>
      <c r="C214" s="262" t="s">
        <v>1582</v>
      </c>
      <c r="D214" s="260"/>
      <c r="E214" s="260"/>
      <c r="F214" s="260"/>
      <c r="G214" s="260"/>
      <c r="H214" s="260"/>
      <c r="I214" s="45"/>
      <c r="J214" s="58"/>
      <c r="K214" s="43"/>
      <c r="L214" s="45"/>
    </row>
    <row r="215" spans="1:12" ht="14.25" hidden="1" x14ac:dyDescent="0.2">
      <c r="A215" s="58"/>
      <c r="B215" s="63"/>
      <c r="C215" s="260" t="s">
        <v>1601</v>
      </c>
      <c r="D215" s="260"/>
      <c r="E215" s="260"/>
      <c r="F215" s="260"/>
      <c r="G215" s="260"/>
      <c r="H215" s="260"/>
      <c r="I215" s="45"/>
      <c r="J215" s="58"/>
      <c r="K215" s="43"/>
      <c r="L215" s="45">
        <f>SUM(AT52:AT204)</f>
        <v>0</v>
      </c>
    </row>
    <row r="216" spans="1:12" ht="14.25" hidden="1" x14ac:dyDescent="0.2">
      <c r="A216" s="58"/>
      <c r="B216" s="63"/>
      <c r="C216" s="260" t="s">
        <v>1583</v>
      </c>
      <c r="D216" s="260"/>
      <c r="E216" s="260"/>
      <c r="F216" s="260"/>
      <c r="G216" s="260"/>
      <c r="H216" s="260"/>
      <c r="I216" s="45"/>
      <c r="J216" s="58"/>
      <c r="K216" s="43"/>
      <c r="L216" s="45">
        <f>SUM(AV52:AV204)</f>
        <v>0</v>
      </c>
    </row>
    <row r="217" spans="1:12" ht="14.25" hidden="1" x14ac:dyDescent="0.2">
      <c r="A217" s="58"/>
      <c r="B217" s="63"/>
      <c r="C217" s="260" t="s">
        <v>1584</v>
      </c>
      <c r="D217" s="260"/>
      <c r="E217" s="260"/>
      <c r="F217" s="260"/>
      <c r="G217" s="260"/>
      <c r="H217" s="260"/>
      <c r="I217" s="45"/>
      <c r="J217" s="58"/>
      <c r="K217" s="43"/>
      <c r="L217" s="45">
        <f>L219+L220</f>
        <v>0</v>
      </c>
    </row>
    <row r="218" spans="1:12" ht="14.25" hidden="1" x14ac:dyDescent="0.2">
      <c r="A218" s="58"/>
      <c r="B218" s="63"/>
      <c r="C218" s="262" t="s">
        <v>1581</v>
      </c>
      <c r="D218" s="260"/>
      <c r="E218" s="260"/>
      <c r="F218" s="260"/>
      <c r="G218" s="260"/>
      <c r="H218" s="260"/>
      <c r="I218" s="45"/>
      <c r="J218" s="58"/>
      <c r="K218" s="43"/>
      <c r="L218" s="45"/>
    </row>
    <row r="219" spans="1:12" ht="14.25" hidden="1" x14ac:dyDescent="0.2">
      <c r="A219" s="58"/>
      <c r="B219" s="63"/>
      <c r="C219" s="260" t="s">
        <v>1585</v>
      </c>
      <c r="D219" s="260"/>
      <c r="E219" s="260"/>
      <c r="F219" s="260"/>
      <c r="G219" s="260"/>
      <c r="H219" s="260"/>
      <c r="I219" s="45"/>
      <c r="J219" s="58"/>
      <c r="K219" s="43"/>
      <c r="L219" s="45">
        <f>SUM(AW52:AW204)-SUM(BK52:BK204)</f>
        <v>0</v>
      </c>
    </row>
    <row r="220" spans="1:12" ht="14.25" hidden="1" x14ac:dyDescent="0.2">
      <c r="A220" s="58"/>
      <c r="B220" s="63"/>
      <c r="C220" s="260" t="s">
        <v>1586</v>
      </c>
      <c r="D220" s="260"/>
      <c r="E220" s="260"/>
      <c r="F220" s="260"/>
      <c r="G220" s="260"/>
      <c r="H220" s="260"/>
      <c r="I220" s="45"/>
      <c r="J220" s="58"/>
      <c r="K220" s="43"/>
      <c r="L220" s="45">
        <f>SUM(BC52:BC204)</f>
        <v>0</v>
      </c>
    </row>
    <row r="221" spans="1:12" ht="14.25" hidden="1" x14ac:dyDescent="0.2">
      <c r="A221" s="58"/>
      <c r="B221" s="63"/>
      <c r="C221" s="260" t="s">
        <v>1587</v>
      </c>
      <c r="D221" s="260"/>
      <c r="E221" s="260"/>
      <c r="F221" s="260"/>
      <c r="G221" s="260"/>
      <c r="H221" s="260"/>
      <c r="I221" s="45"/>
      <c r="J221" s="58"/>
      <c r="K221" s="43"/>
      <c r="L221" s="45">
        <f>SUM(BB52:BB204)</f>
        <v>0</v>
      </c>
    </row>
    <row r="222" spans="1:12" ht="14.25" x14ac:dyDescent="0.2">
      <c r="A222" s="58"/>
      <c r="B222" s="63"/>
      <c r="C222" s="260" t="s">
        <v>1588</v>
      </c>
      <c r="D222" s="260"/>
      <c r="E222" s="260"/>
      <c r="F222" s="260"/>
      <c r="G222" s="260"/>
      <c r="H222" s="260"/>
      <c r="I222" s="45"/>
      <c r="J222" s="58"/>
      <c r="K222" s="43"/>
      <c r="L222" s="45">
        <f>SUM(AR52:AR204)+SUM(AT52:AT204)+SUM(AV52:AV204)</f>
        <v>5034.2</v>
      </c>
    </row>
    <row r="223" spans="1:12" ht="14.25" x14ac:dyDescent="0.2">
      <c r="A223" s="58"/>
      <c r="B223" s="63"/>
      <c r="C223" s="260" t="s">
        <v>1589</v>
      </c>
      <c r="D223" s="260"/>
      <c r="E223" s="260"/>
      <c r="F223" s="260"/>
      <c r="G223" s="260"/>
      <c r="H223" s="260"/>
      <c r="I223" s="45"/>
      <c r="J223" s="58"/>
      <c r="K223" s="43"/>
      <c r="L223" s="45">
        <f>SUM(AZ52:AZ204)</f>
        <v>3725.31</v>
      </c>
    </row>
    <row r="224" spans="1:12" ht="14.25" x14ac:dyDescent="0.2">
      <c r="A224" s="58"/>
      <c r="B224" s="63"/>
      <c r="C224" s="260" t="s">
        <v>1590</v>
      </c>
      <c r="D224" s="260"/>
      <c r="E224" s="260"/>
      <c r="F224" s="260"/>
      <c r="G224" s="260"/>
      <c r="H224" s="260"/>
      <c r="I224" s="45"/>
      <c r="J224" s="58"/>
      <c r="K224" s="43"/>
      <c r="L224" s="45">
        <f>SUM(BA52:BA204)</f>
        <v>1812.32</v>
      </c>
    </row>
    <row r="225" spans="1:12" ht="14.25" hidden="1" x14ac:dyDescent="0.2">
      <c r="A225" s="58"/>
      <c r="B225" s="63"/>
      <c r="C225" s="260" t="s">
        <v>1618</v>
      </c>
      <c r="D225" s="260"/>
      <c r="E225" s="260"/>
      <c r="F225" s="260"/>
      <c r="G225" s="260"/>
      <c r="H225" s="260"/>
      <c r="I225" s="45"/>
      <c r="J225" s="58"/>
      <c r="K225" s="43"/>
      <c r="L225" s="45">
        <f>L227+L228</f>
        <v>0</v>
      </c>
    </row>
    <row r="226" spans="1:12" ht="14.25" hidden="1" x14ac:dyDescent="0.2">
      <c r="A226" s="58"/>
      <c r="B226" s="63"/>
      <c r="C226" s="262" t="s">
        <v>1578</v>
      </c>
      <c r="D226" s="260"/>
      <c r="E226" s="260"/>
      <c r="F226" s="260"/>
      <c r="G226" s="260"/>
      <c r="H226" s="260"/>
      <c r="I226" s="45"/>
      <c r="J226" s="58"/>
      <c r="K226" s="43"/>
      <c r="L226" s="45"/>
    </row>
    <row r="227" spans="1:12" ht="14.25" hidden="1" x14ac:dyDescent="0.2">
      <c r="A227" s="58"/>
      <c r="B227" s="63"/>
      <c r="C227" s="260" t="s">
        <v>1592</v>
      </c>
      <c r="D227" s="260"/>
      <c r="E227" s="260"/>
      <c r="F227" s="260"/>
      <c r="G227" s="260"/>
      <c r="H227" s="260"/>
      <c r="I227" s="45"/>
      <c r="J227" s="58"/>
      <c r="K227" s="43"/>
      <c r="L227" s="45">
        <f>SUM(BK52:BK204)</f>
        <v>0</v>
      </c>
    </row>
    <row r="228" spans="1:12" ht="14.25" hidden="1" x14ac:dyDescent="0.2">
      <c r="A228" s="58"/>
      <c r="B228" s="63"/>
      <c r="C228" s="260" t="s">
        <v>1593</v>
      </c>
      <c r="D228" s="260"/>
      <c r="E228" s="260"/>
      <c r="F228" s="260"/>
      <c r="G228" s="260"/>
      <c r="H228" s="260"/>
      <c r="I228" s="45"/>
      <c r="J228" s="58"/>
      <c r="K228" s="43"/>
      <c r="L228" s="45">
        <f>SUM(BD52:BD204)</f>
        <v>0</v>
      </c>
    </row>
    <row r="229" spans="1:12" ht="14.25" x14ac:dyDescent="0.2">
      <c r="A229" s="58"/>
      <c r="B229" s="63"/>
      <c r="C229" s="260" t="s">
        <v>1619</v>
      </c>
      <c r="D229" s="260"/>
      <c r="E229" s="260"/>
      <c r="F229" s="260"/>
      <c r="G229" s="260"/>
      <c r="H229" s="260"/>
      <c r="I229" s="45"/>
      <c r="J229" s="58"/>
      <c r="K229" s="43"/>
      <c r="L229" s="45">
        <f>L180</f>
        <v>10571.83</v>
      </c>
    </row>
    <row r="230" spans="1:12" ht="14.25" x14ac:dyDescent="0.2">
      <c r="A230" s="58"/>
      <c r="B230" s="63"/>
      <c r="C230" s="259" t="s">
        <v>1596</v>
      </c>
      <c r="D230" s="260"/>
      <c r="E230" s="260"/>
      <c r="F230" s="260"/>
      <c r="G230" s="260"/>
      <c r="H230" s="260"/>
      <c r="I230" s="45"/>
      <c r="J230" s="58"/>
      <c r="K230" s="43"/>
      <c r="L230" s="45"/>
    </row>
    <row r="231" spans="1:12" ht="14.25" hidden="1" x14ac:dyDescent="0.2">
      <c r="A231" s="58"/>
      <c r="B231" s="63"/>
      <c r="C231" s="260" t="s">
        <v>1597</v>
      </c>
      <c r="D231" s="260"/>
      <c r="E231" s="260"/>
      <c r="F231" s="260"/>
      <c r="G231" s="260"/>
      <c r="H231" s="260"/>
      <c r="I231" s="45"/>
      <c r="J231" s="58"/>
      <c r="K231" s="43"/>
      <c r="L231" s="45">
        <f>SUM(AX52:AX204)</f>
        <v>0</v>
      </c>
    </row>
    <row r="232" spans="1:12" ht="14.25" hidden="1" x14ac:dyDescent="0.2">
      <c r="A232" s="58"/>
      <c r="B232" s="63"/>
      <c r="C232" s="260" t="s">
        <v>1598</v>
      </c>
      <c r="D232" s="260"/>
      <c r="E232" s="260"/>
      <c r="F232" s="260"/>
      <c r="G232" s="260"/>
      <c r="H232" s="260"/>
      <c r="I232" s="45"/>
      <c r="J232" s="58"/>
      <c r="K232" s="43"/>
      <c r="L232" s="45">
        <f>SUM(AY52:AY204)</f>
        <v>0</v>
      </c>
    </row>
    <row r="233" spans="1:12" ht="14.25" x14ac:dyDescent="0.2">
      <c r="A233" s="58"/>
      <c r="B233" s="63"/>
      <c r="C233" s="260" t="s">
        <v>1599</v>
      </c>
      <c r="D233" s="260"/>
      <c r="E233" s="260"/>
      <c r="F233" s="261"/>
      <c r="G233" s="48">
        <f>Source!F994</f>
        <v>4.3992000000000004</v>
      </c>
      <c r="H233" s="58"/>
      <c r="I233" s="58"/>
      <c r="J233" s="58"/>
      <c r="K233" s="58"/>
      <c r="L233" s="58"/>
    </row>
    <row r="234" spans="1:12" ht="14.25" hidden="1" customHeight="1" x14ac:dyDescent="0.2">
      <c r="A234" s="58"/>
      <c r="B234" s="63"/>
      <c r="C234" s="260" t="s">
        <v>1600</v>
      </c>
      <c r="D234" s="260"/>
      <c r="E234" s="260"/>
      <c r="F234" s="261"/>
      <c r="G234" s="48">
        <f>Source!F995</f>
        <v>0</v>
      </c>
      <c r="H234" s="58"/>
      <c r="I234" s="58"/>
      <c r="J234" s="58"/>
      <c r="K234" s="58"/>
      <c r="L234" s="58"/>
    </row>
    <row r="238" spans="1:12" ht="14.25" customHeight="1" x14ac:dyDescent="0.2">
      <c r="A238" s="81"/>
      <c r="B238" s="82" t="s">
        <v>1620</v>
      </c>
      <c r="C238" s="84" t="str">
        <f>IF(Source!AC12&lt;&gt;"", Source!AC12," ")</f>
        <v xml:space="preserve"> </v>
      </c>
      <c r="D238" s="32"/>
      <c r="E238" s="32"/>
      <c r="F238" s="32"/>
      <c r="G238" s="32"/>
      <c r="H238" s="83" t="str">
        <f>IF(Source!AB12&lt;&gt;"", Source!AB12," ")</f>
        <v xml:space="preserve"> </v>
      </c>
      <c r="I238" s="22"/>
      <c r="J238" s="22"/>
      <c r="K238" s="36"/>
      <c r="L238" s="36"/>
    </row>
    <row r="239" spans="1:12" ht="14.25" customHeight="1" x14ac:dyDescent="0.2">
      <c r="A239" s="81"/>
      <c r="B239" s="85"/>
      <c r="C239" s="258" t="s">
        <v>1621</v>
      </c>
      <c r="D239" s="258"/>
      <c r="E239" s="258"/>
      <c r="F239" s="258"/>
      <c r="G239" s="258"/>
      <c r="H239" s="22"/>
      <c r="I239" s="22"/>
      <c r="J239" s="22"/>
      <c r="K239" s="36"/>
      <c r="L239" s="36"/>
    </row>
    <row r="240" spans="1:12" ht="14.25" customHeight="1" x14ac:dyDescent="0.2">
      <c r="A240" s="81"/>
      <c r="B240" s="85"/>
      <c r="C240" s="18"/>
      <c r="D240" s="18"/>
      <c r="E240" s="18"/>
      <c r="F240" s="18"/>
      <c r="G240" s="18"/>
      <c r="H240" s="22"/>
      <c r="I240" s="22"/>
      <c r="J240" s="22"/>
      <c r="K240" s="36"/>
      <c r="L240" s="36"/>
    </row>
    <row r="241" spans="1:12" ht="14.25" customHeight="1" x14ac:dyDescent="0.2">
      <c r="A241" s="81"/>
      <c r="B241" s="82" t="s">
        <v>1622</v>
      </c>
      <c r="C241" s="84" t="str">
        <f>IF(Source!AE12&lt;&gt;"", Source!AE12," ")</f>
        <v xml:space="preserve"> </v>
      </c>
      <c r="D241" s="32"/>
      <c r="E241" s="32"/>
      <c r="F241" s="32"/>
      <c r="G241" s="32"/>
      <c r="H241" s="83" t="str">
        <f>IF(Source!AD12&lt;&gt;"", Source!AD12," ")</f>
        <v xml:space="preserve"> </v>
      </c>
      <c r="I241" s="22"/>
      <c r="J241" s="22"/>
      <c r="K241" s="36"/>
      <c r="L241" s="36"/>
    </row>
    <row r="242" spans="1:12" ht="14.25" customHeight="1" x14ac:dyDescent="0.2">
      <c r="A242" s="18"/>
      <c r="B242" s="18"/>
      <c r="C242" s="258" t="s">
        <v>1621</v>
      </c>
      <c r="D242" s="258"/>
      <c r="E242" s="258"/>
      <c r="F242" s="258"/>
      <c r="G242" s="258"/>
      <c r="H242" s="22"/>
      <c r="I242" s="22"/>
      <c r="J242" s="22"/>
      <c r="K242" s="36"/>
      <c r="L242" s="36"/>
    </row>
  </sheetData>
  <mergeCells count="181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81:H81"/>
    <mergeCell ref="I81:J81"/>
    <mergeCell ref="K81:L81"/>
    <mergeCell ref="C90:H90"/>
    <mergeCell ref="I90:J90"/>
    <mergeCell ref="K90:L90"/>
    <mergeCell ref="A53:L53"/>
    <mergeCell ref="C62:H62"/>
    <mergeCell ref="I62:J62"/>
    <mergeCell ref="K62:L62"/>
    <mergeCell ref="C71:H71"/>
    <mergeCell ref="I71:J71"/>
    <mergeCell ref="K71:L71"/>
    <mergeCell ref="C104:H104"/>
    <mergeCell ref="C105:H105"/>
    <mergeCell ref="C106:H106"/>
    <mergeCell ref="C107:H107"/>
    <mergeCell ref="C108:H108"/>
    <mergeCell ref="C109:H109"/>
    <mergeCell ref="C99:H99"/>
    <mergeCell ref="I99:J99"/>
    <mergeCell ref="K99:L99"/>
    <mergeCell ref="C101:H101"/>
    <mergeCell ref="C102:H102"/>
    <mergeCell ref="C103:H103"/>
    <mergeCell ref="C116:H116"/>
    <mergeCell ref="C117:H117"/>
    <mergeCell ref="C118:H118"/>
    <mergeCell ref="C119:H119"/>
    <mergeCell ref="C120:H120"/>
    <mergeCell ref="C121:H121"/>
    <mergeCell ref="C110:H110"/>
    <mergeCell ref="C111:H111"/>
    <mergeCell ref="C112:H112"/>
    <mergeCell ref="C113:H113"/>
    <mergeCell ref="C114:H114"/>
    <mergeCell ref="C115:H115"/>
    <mergeCell ref="C128:H128"/>
    <mergeCell ref="C129:F129"/>
    <mergeCell ref="C130:F130"/>
    <mergeCell ref="C133:H133"/>
    <mergeCell ref="C135:H135"/>
    <mergeCell ref="C136:H136"/>
    <mergeCell ref="C122:H122"/>
    <mergeCell ref="C123:H123"/>
    <mergeCell ref="C124:H124"/>
    <mergeCell ref="C125:H125"/>
    <mergeCell ref="C126:H126"/>
    <mergeCell ref="C127:H127"/>
    <mergeCell ref="C143:H143"/>
    <mergeCell ref="C144:H144"/>
    <mergeCell ref="C145:H145"/>
    <mergeCell ref="C146:H146"/>
    <mergeCell ref="C147:H147"/>
    <mergeCell ref="C148:H148"/>
    <mergeCell ref="C137:H137"/>
    <mergeCell ref="C138:H138"/>
    <mergeCell ref="C139:H139"/>
    <mergeCell ref="C140:H140"/>
    <mergeCell ref="C141:H141"/>
    <mergeCell ref="C142:H142"/>
    <mergeCell ref="C156:H156"/>
    <mergeCell ref="C157:H157"/>
    <mergeCell ref="C158:H158"/>
    <mergeCell ref="C159:H159"/>
    <mergeCell ref="C160:H160"/>
    <mergeCell ref="C161:H161"/>
    <mergeCell ref="C149:H149"/>
    <mergeCell ref="C150:H150"/>
    <mergeCell ref="C151:H151"/>
    <mergeCell ref="C152:H152"/>
    <mergeCell ref="C153:H153"/>
    <mergeCell ref="C155:H155"/>
    <mergeCell ref="C168:H168"/>
    <mergeCell ref="C169:H169"/>
    <mergeCell ref="C170:H170"/>
    <mergeCell ref="C171:H171"/>
    <mergeCell ref="C172:H172"/>
    <mergeCell ref="C173:H173"/>
    <mergeCell ref="C162:H162"/>
    <mergeCell ref="C163:H163"/>
    <mergeCell ref="C164:H164"/>
    <mergeCell ref="C165:H165"/>
    <mergeCell ref="C166:H166"/>
    <mergeCell ref="C167:H167"/>
    <mergeCell ref="C182:H182"/>
    <mergeCell ref="C183:H183"/>
    <mergeCell ref="C184:H184"/>
    <mergeCell ref="C185:H185"/>
    <mergeCell ref="C186:H186"/>
    <mergeCell ref="C187:H187"/>
    <mergeCell ref="C175:H175"/>
    <mergeCell ref="C176:H176"/>
    <mergeCell ref="C177:H177"/>
    <mergeCell ref="C178:H178"/>
    <mergeCell ref="C180:H180"/>
    <mergeCell ref="C181:H181"/>
    <mergeCell ref="C194:H194"/>
    <mergeCell ref="C195:H195"/>
    <mergeCell ref="C196:H196"/>
    <mergeCell ref="C197:H197"/>
    <mergeCell ref="C198:H198"/>
    <mergeCell ref="C199:H199"/>
    <mergeCell ref="C188:H188"/>
    <mergeCell ref="C189:H189"/>
    <mergeCell ref="C190:H190"/>
    <mergeCell ref="C191:H191"/>
    <mergeCell ref="C192:H192"/>
    <mergeCell ref="C193:H193"/>
    <mergeCell ref="C207:H207"/>
    <mergeCell ref="C208:H208"/>
    <mergeCell ref="C209:H209"/>
    <mergeCell ref="C210:H210"/>
    <mergeCell ref="C211:H211"/>
    <mergeCell ref="C212:H212"/>
    <mergeCell ref="C200:H200"/>
    <mergeCell ref="C201:H201"/>
    <mergeCell ref="C202:H202"/>
    <mergeCell ref="C203:H203"/>
    <mergeCell ref="C204:H204"/>
    <mergeCell ref="C206:H206"/>
    <mergeCell ref="C219:H219"/>
    <mergeCell ref="C220:H220"/>
    <mergeCell ref="C221:H221"/>
    <mergeCell ref="C222:H222"/>
    <mergeCell ref="C223:H223"/>
    <mergeCell ref="C224:H224"/>
    <mergeCell ref="C213:H213"/>
    <mergeCell ref="C214:H214"/>
    <mergeCell ref="C215:H215"/>
    <mergeCell ref="C216:H216"/>
    <mergeCell ref="C217:H217"/>
    <mergeCell ref="C218:H218"/>
    <mergeCell ref="C231:H231"/>
    <mergeCell ref="C232:H232"/>
    <mergeCell ref="C233:F233"/>
    <mergeCell ref="C234:F234"/>
    <mergeCell ref="C239:G239"/>
    <mergeCell ref="C242:G242"/>
    <mergeCell ref="C225:H225"/>
    <mergeCell ref="C226:H226"/>
    <mergeCell ref="C227:H227"/>
    <mergeCell ref="C228:H228"/>
    <mergeCell ref="C229:H229"/>
    <mergeCell ref="C230:H230"/>
  </mergeCells>
  <pageMargins left="0.4" right="0.2" top="0.2" bottom="0.4" header="0.2" footer="0.2"/>
  <pageSetup scale="50" fitToHeight="0" orientation="portrait" r:id="rId1"/>
  <headerFooter>
    <oddHeader>&amp;L&amp;8</oddHead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workbookViewId="0">
      <selection activeCell="J33" sqref="J33"/>
    </sheetView>
  </sheetViews>
  <sheetFormatPr defaultRowHeight="12.75" x14ac:dyDescent="0.2"/>
  <cols>
    <col min="1" max="1" width="4.42578125" style="224" customWidth="1"/>
    <col min="2" max="2" width="6.42578125" style="224" customWidth="1"/>
    <col min="3" max="3" width="10.140625" style="224" customWidth="1"/>
    <col min="4" max="4" width="3.140625" style="224" customWidth="1"/>
    <col min="5" max="5" width="14" style="224" customWidth="1"/>
    <col min="6" max="6" width="27.140625" style="224" customWidth="1"/>
    <col min="7" max="7" width="0.85546875" style="224" customWidth="1"/>
    <col min="8" max="8" width="11.140625" style="224" customWidth="1"/>
    <col min="9" max="9" width="9.28515625" style="224" customWidth="1"/>
    <col min="10" max="10" width="10.140625" style="224" customWidth="1"/>
    <col min="11" max="256" width="9.140625" style="224"/>
    <col min="257" max="257" width="4.42578125" style="224" customWidth="1"/>
    <col min="258" max="258" width="6.42578125" style="224" customWidth="1"/>
    <col min="259" max="259" width="10.140625" style="224" customWidth="1"/>
    <col min="260" max="260" width="3.140625" style="224" customWidth="1"/>
    <col min="261" max="261" width="14" style="224" customWidth="1"/>
    <col min="262" max="262" width="27.140625" style="224" customWidth="1"/>
    <col min="263" max="263" width="0.85546875" style="224" customWidth="1"/>
    <col min="264" max="264" width="11.140625" style="224" customWidth="1"/>
    <col min="265" max="265" width="9.28515625" style="224" customWidth="1"/>
    <col min="266" max="266" width="10.140625" style="224" customWidth="1"/>
    <col min="267" max="512" width="9.140625" style="224"/>
    <col min="513" max="513" width="4.42578125" style="224" customWidth="1"/>
    <col min="514" max="514" width="6.42578125" style="224" customWidth="1"/>
    <col min="515" max="515" width="10.140625" style="224" customWidth="1"/>
    <col min="516" max="516" width="3.140625" style="224" customWidth="1"/>
    <col min="517" max="517" width="14" style="224" customWidth="1"/>
    <col min="518" max="518" width="27.140625" style="224" customWidth="1"/>
    <col min="519" max="519" width="0.85546875" style="224" customWidth="1"/>
    <col min="520" max="520" width="11.140625" style="224" customWidth="1"/>
    <col min="521" max="521" width="9.28515625" style="224" customWidth="1"/>
    <col min="522" max="522" width="10.140625" style="224" customWidth="1"/>
    <col min="523" max="768" width="9.140625" style="224"/>
    <col min="769" max="769" width="4.42578125" style="224" customWidth="1"/>
    <col min="770" max="770" width="6.42578125" style="224" customWidth="1"/>
    <col min="771" max="771" width="10.140625" style="224" customWidth="1"/>
    <col min="772" max="772" width="3.140625" style="224" customWidth="1"/>
    <col min="773" max="773" width="14" style="224" customWidth="1"/>
    <col min="774" max="774" width="27.140625" style="224" customWidth="1"/>
    <col min="775" max="775" width="0.85546875" style="224" customWidth="1"/>
    <col min="776" max="776" width="11.140625" style="224" customWidth="1"/>
    <col min="777" max="777" width="9.28515625" style="224" customWidth="1"/>
    <col min="778" max="778" width="10.140625" style="224" customWidth="1"/>
    <col min="779" max="1024" width="9.140625" style="224"/>
    <col min="1025" max="1025" width="4.42578125" style="224" customWidth="1"/>
    <col min="1026" max="1026" width="6.42578125" style="224" customWidth="1"/>
    <col min="1027" max="1027" width="10.140625" style="224" customWidth="1"/>
    <col min="1028" max="1028" width="3.140625" style="224" customWidth="1"/>
    <col min="1029" max="1029" width="14" style="224" customWidth="1"/>
    <col min="1030" max="1030" width="27.140625" style="224" customWidth="1"/>
    <col min="1031" max="1031" width="0.85546875" style="224" customWidth="1"/>
    <col min="1032" max="1032" width="11.140625" style="224" customWidth="1"/>
    <col min="1033" max="1033" width="9.28515625" style="224" customWidth="1"/>
    <col min="1034" max="1034" width="10.140625" style="224" customWidth="1"/>
    <col min="1035" max="1280" width="9.140625" style="224"/>
    <col min="1281" max="1281" width="4.42578125" style="224" customWidth="1"/>
    <col min="1282" max="1282" width="6.42578125" style="224" customWidth="1"/>
    <col min="1283" max="1283" width="10.140625" style="224" customWidth="1"/>
    <col min="1284" max="1284" width="3.140625" style="224" customWidth="1"/>
    <col min="1285" max="1285" width="14" style="224" customWidth="1"/>
    <col min="1286" max="1286" width="27.140625" style="224" customWidth="1"/>
    <col min="1287" max="1287" width="0.85546875" style="224" customWidth="1"/>
    <col min="1288" max="1288" width="11.140625" style="224" customWidth="1"/>
    <col min="1289" max="1289" width="9.28515625" style="224" customWidth="1"/>
    <col min="1290" max="1290" width="10.140625" style="224" customWidth="1"/>
    <col min="1291" max="1536" width="9.140625" style="224"/>
    <col min="1537" max="1537" width="4.42578125" style="224" customWidth="1"/>
    <col min="1538" max="1538" width="6.42578125" style="224" customWidth="1"/>
    <col min="1539" max="1539" width="10.140625" style="224" customWidth="1"/>
    <col min="1540" max="1540" width="3.140625" style="224" customWidth="1"/>
    <col min="1541" max="1541" width="14" style="224" customWidth="1"/>
    <col min="1542" max="1542" width="27.140625" style="224" customWidth="1"/>
    <col min="1543" max="1543" width="0.85546875" style="224" customWidth="1"/>
    <col min="1544" max="1544" width="11.140625" style="224" customWidth="1"/>
    <col min="1545" max="1545" width="9.28515625" style="224" customWidth="1"/>
    <col min="1546" max="1546" width="10.140625" style="224" customWidth="1"/>
    <col min="1547" max="1792" width="9.140625" style="224"/>
    <col min="1793" max="1793" width="4.42578125" style="224" customWidth="1"/>
    <col min="1794" max="1794" width="6.42578125" style="224" customWidth="1"/>
    <col min="1795" max="1795" width="10.140625" style="224" customWidth="1"/>
    <col min="1796" max="1796" width="3.140625" style="224" customWidth="1"/>
    <col min="1797" max="1797" width="14" style="224" customWidth="1"/>
    <col min="1798" max="1798" width="27.140625" style="224" customWidth="1"/>
    <col min="1799" max="1799" width="0.85546875" style="224" customWidth="1"/>
    <col min="1800" max="1800" width="11.140625" style="224" customWidth="1"/>
    <col min="1801" max="1801" width="9.28515625" style="224" customWidth="1"/>
    <col min="1802" max="1802" width="10.140625" style="224" customWidth="1"/>
    <col min="1803" max="2048" width="9.140625" style="224"/>
    <col min="2049" max="2049" width="4.42578125" style="224" customWidth="1"/>
    <col min="2050" max="2050" width="6.42578125" style="224" customWidth="1"/>
    <col min="2051" max="2051" width="10.140625" style="224" customWidth="1"/>
    <col min="2052" max="2052" width="3.140625" style="224" customWidth="1"/>
    <col min="2053" max="2053" width="14" style="224" customWidth="1"/>
    <col min="2054" max="2054" width="27.140625" style="224" customWidth="1"/>
    <col min="2055" max="2055" width="0.85546875" style="224" customWidth="1"/>
    <col min="2056" max="2056" width="11.140625" style="224" customWidth="1"/>
    <col min="2057" max="2057" width="9.28515625" style="224" customWidth="1"/>
    <col min="2058" max="2058" width="10.140625" style="224" customWidth="1"/>
    <col min="2059" max="2304" width="9.140625" style="224"/>
    <col min="2305" max="2305" width="4.42578125" style="224" customWidth="1"/>
    <col min="2306" max="2306" width="6.42578125" style="224" customWidth="1"/>
    <col min="2307" max="2307" width="10.140625" style="224" customWidth="1"/>
    <col min="2308" max="2308" width="3.140625" style="224" customWidth="1"/>
    <col min="2309" max="2309" width="14" style="224" customWidth="1"/>
    <col min="2310" max="2310" width="27.140625" style="224" customWidth="1"/>
    <col min="2311" max="2311" width="0.85546875" style="224" customWidth="1"/>
    <col min="2312" max="2312" width="11.140625" style="224" customWidth="1"/>
    <col min="2313" max="2313" width="9.28515625" style="224" customWidth="1"/>
    <col min="2314" max="2314" width="10.140625" style="224" customWidth="1"/>
    <col min="2315" max="2560" width="9.140625" style="224"/>
    <col min="2561" max="2561" width="4.42578125" style="224" customWidth="1"/>
    <col min="2562" max="2562" width="6.42578125" style="224" customWidth="1"/>
    <col min="2563" max="2563" width="10.140625" style="224" customWidth="1"/>
    <col min="2564" max="2564" width="3.140625" style="224" customWidth="1"/>
    <col min="2565" max="2565" width="14" style="224" customWidth="1"/>
    <col min="2566" max="2566" width="27.140625" style="224" customWidth="1"/>
    <col min="2567" max="2567" width="0.85546875" style="224" customWidth="1"/>
    <col min="2568" max="2568" width="11.140625" style="224" customWidth="1"/>
    <col min="2569" max="2569" width="9.28515625" style="224" customWidth="1"/>
    <col min="2570" max="2570" width="10.140625" style="224" customWidth="1"/>
    <col min="2571" max="2816" width="9.140625" style="224"/>
    <col min="2817" max="2817" width="4.42578125" style="224" customWidth="1"/>
    <col min="2818" max="2818" width="6.42578125" style="224" customWidth="1"/>
    <col min="2819" max="2819" width="10.140625" style="224" customWidth="1"/>
    <col min="2820" max="2820" width="3.140625" style="224" customWidth="1"/>
    <col min="2821" max="2821" width="14" style="224" customWidth="1"/>
    <col min="2822" max="2822" width="27.140625" style="224" customWidth="1"/>
    <col min="2823" max="2823" width="0.85546875" style="224" customWidth="1"/>
    <col min="2824" max="2824" width="11.140625" style="224" customWidth="1"/>
    <col min="2825" max="2825" width="9.28515625" style="224" customWidth="1"/>
    <col min="2826" max="2826" width="10.140625" style="224" customWidth="1"/>
    <col min="2827" max="3072" width="9.140625" style="224"/>
    <col min="3073" max="3073" width="4.42578125" style="224" customWidth="1"/>
    <col min="3074" max="3074" width="6.42578125" style="224" customWidth="1"/>
    <col min="3075" max="3075" width="10.140625" style="224" customWidth="1"/>
    <col min="3076" max="3076" width="3.140625" style="224" customWidth="1"/>
    <col min="3077" max="3077" width="14" style="224" customWidth="1"/>
    <col min="3078" max="3078" width="27.140625" style="224" customWidth="1"/>
    <col min="3079" max="3079" width="0.85546875" style="224" customWidth="1"/>
    <col min="3080" max="3080" width="11.140625" style="224" customWidth="1"/>
    <col min="3081" max="3081" width="9.28515625" style="224" customWidth="1"/>
    <col min="3082" max="3082" width="10.140625" style="224" customWidth="1"/>
    <col min="3083" max="3328" width="9.140625" style="224"/>
    <col min="3329" max="3329" width="4.42578125" style="224" customWidth="1"/>
    <col min="3330" max="3330" width="6.42578125" style="224" customWidth="1"/>
    <col min="3331" max="3331" width="10.140625" style="224" customWidth="1"/>
    <col min="3332" max="3332" width="3.140625" style="224" customWidth="1"/>
    <col min="3333" max="3333" width="14" style="224" customWidth="1"/>
    <col min="3334" max="3334" width="27.140625" style="224" customWidth="1"/>
    <col min="3335" max="3335" width="0.85546875" style="224" customWidth="1"/>
    <col min="3336" max="3336" width="11.140625" style="224" customWidth="1"/>
    <col min="3337" max="3337" width="9.28515625" style="224" customWidth="1"/>
    <col min="3338" max="3338" width="10.140625" style="224" customWidth="1"/>
    <col min="3339" max="3584" width="9.140625" style="224"/>
    <col min="3585" max="3585" width="4.42578125" style="224" customWidth="1"/>
    <col min="3586" max="3586" width="6.42578125" style="224" customWidth="1"/>
    <col min="3587" max="3587" width="10.140625" style="224" customWidth="1"/>
    <col min="3588" max="3588" width="3.140625" style="224" customWidth="1"/>
    <col min="3589" max="3589" width="14" style="224" customWidth="1"/>
    <col min="3590" max="3590" width="27.140625" style="224" customWidth="1"/>
    <col min="3591" max="3591" width="0.85546875" style="224" customWidth="1"/>
    <col min="3592" max="3592" width="11.140625" style="224" customWidth="1"/>
    <col min="3593" max="3593" width="9.28515625" style="224" customWidth="1"/>
    <col min="3594" max="3594" width="10.140625" style="224" customWidth="1"/>
    <col min="3595" max="3840" width="9.140625" style="224"/>
    <col min="3841" max="3841" width="4.42578125" style="224" customWidth="1"/>
    <col min="3842" max="3842" width="6.42578125" style="224" customWidth="1"/>
    <col min="3843" max="3843" width="10.140625" style="224" customWidth="1"/>
    <col min="3844" max="3844" width="3.140625" style="224" customWidth="1"/>
    <col min="3845" max="3845" width="14" style="224" customWidth="1"/>
    <col min="3846" max="3846" width="27.140625" style="224" customWidth="1"/>
    <col min="3847" max="3847" width="0.85546875" style="224" customWidth="1"/>
    <col min="3848" max="3848" width="11.140625" style="224" customWidth="1"/>
    <col min="3849" max="3849" width="9.28515625" style="224" customWidth="1"/>
    <col min="3850" max="3850" width="10.140625" style="224" customWidth="1"/>
    <col min="3851" max="4096" width="9.140625" style="224"/>
    <col min="4097" max="4097" width="4.42578125" style="224" customWidth="1"/>
    <col min="4098" max="4098" width="6.42578125" style="224" customWidth="1"/>
    <col min="4099" max="4099" width="10.140625" style="224" customWidth="1"/>
    <col min="4100" max="4100" width="3.140625" style="224" customWidth="1"/>
    <col min="4101" max="4101" width="14" style="224" customWidth="1"/>
    <col min="4102" max="4102" width="27.140625" style="224" customWidth="1"/>
    <col min="4103" max="4103" width="0.85546875" style="224" customWidth="1"/>
    <col min="4104" max="4104" width="11.140625" style="224" customWidth="1"/>
    <col min="4105" max="4105" width="9.28515625" style="224" customWidth="1"/>
    <col min="4106" max="4106" width="10.140625" style="224" customWidth="1"/>
    <col min="4107" max="4352" width="9.140625" style="224"/>
    <col min="4353" max="4353" width="4.42578125" style="224" customWidth="1"/>
    <col min="4354" max="4354" width="6.42578125" style="224" customWidth="1"/>
    <col min="4355" max="4355" width="10.140625" style="224" customWidth="1"/>
    <col min="4356" max="4356" width="3.140625" style="224" customWidth="1"/>
    <col min="4357" max="4357" width="14" style="224" customWidth="1"/>
    <col min="4358" max="4358" width="27.140625" style="224" customWidth="1"/>
    <col min="4359" max="4359" width="0.85546875" style="224" customWidth="1"/>
    <col min="4360" max="4360" width="11.140625" style="224" customWidth="1"/>
    <col min="4361" max="4361" width="9.28515625" style="224" customWidth="1"/>
    <col min="4362" max="4362" width="10.140625" style="224" customWidth="1"/>
    <col min="4363" max="4608" width="9.140625" style="224"/>
    <col min="4609" max="4609" width="4.42578125" style="224" customWidth="1"/>
    <col min="4610" max="4610" width="6.42578125" style="224" customWidth="1"/>
    <col min="4611" max="4611" width="10.140625" style="224" customWidth="1"/>
    <col min="4612" max="4612" width="3.140625" style="224" customWidth="1"/>
    <col min="4613" max="4613" width="14" style="224" customWidth="1"/>
    <col min="4614" max="4614" width="27.140625" style="224" customWidth="1"/>
    <col min="4615" max="4615" width="0.85546875" style="224" customWidth="1"/>
    <col min="4616" max="4616" width="11.140625" style="224" customWidth="1"/>
    <col min="4617" max="4617" width="9.28515625" style="224" customWidth="1"/>
    <col min="4618" max="4618" width="10.140625" style="224" customWidth="1"/>
    <col min="4619" max="4864" width="9.140625" style="224"/>
    <col min="4865" max="4865" width="4.42578125" style="224" customWidth="1"/>
    <col min="4866" max="4866" width="6.42578125" style="224" customWidth="1"/>
    <col min="4867" max="4867" width="10.140625" style="224" customWidth="1"/>
    <col min="4868" max="4868" width="3.140625" style="224" customWidth="1"/>
    <col min="4869" max="4869" width="14" style="224" customWidth="1"/>
    <col min="4870" max="4870" width="27.140625" style="224" customWidth="1"/>
    <col min="4871" max="4871" width="0.85546875" style="224" customWidth="1"/>
    <col min="4872" max="4872" width="11.140625" style="224" customWidth="1"/>
    <col min="4873" max="4873" width="9.28515625" style="224" customWidth="1"/>
    <col min="4874" max="4874" width="10.140625" style="224" customWidth="1"/>
    <col min="4875" max="5120" width="9.140625" style="224"/>
    <col min="5121" max="5121" width="4.42578125" style="224" customWidth="1"/>
    <col min="5122" max="5122" width="6.42578125" style="224" customWidth="1"/>
    <col min="5123" max="5123" width="10.140625" style="224" customWidth="1"/>
    <col min="5124" max="5124" width="3.140625" style="224" customWidth="1"/>
    <col min="5125" max="5125" width="14" style="224" customWidth="1"/>
    <col min="5126" max="5126" width="27.140625" style="224" customWidth="1"/>
    <col min="5127" max="5127" width="0.85546875" style="224" customWidth="1"/>
    <col min="5128" max="5128" width="11.140625" style="224" customWidth="1"/>
    <col min="5129" max="5129" width="9.28515625" style="224" customWidth="1"/>
    <col min="5130" max="5130" width="10.140625" style="224" customWidth="1"/>
    <col min="5131" max="5376" width="9.140625" style="224"/>
    <col min="5377" max="5377" width="4.42578125" style="224" customWidth="1"/>
    <col min="5378" max="5378" width="6.42578125" style="224" customWidth="1"/>
    <col min="5379" max="5379" width="10.140625" style="224" customWidth="1"/>
    <col min="5380" max="5380" width="3.140625" style="224" customWidth="1"/>
    <col min="5381" max="5381" width="14" style="224" customWidth="1"/>
    <col min="5382" max="5382" width="27.140625" style="224" customWidth="1"/>
    <col min="5383" max="5383" width="0.85546875" style="224" customWidth="1"/>
    <col min="5384" max="5384" width="11.140625" style="224" customWidth="1"/>
    <col min="5385" max="5385" width="9.28515625" style="224" customWidth="1"/>
    <col min="5386" max="5386" width="10.140625" style="224" customWidth="1"/>
    <col min="5387" max="5632" width="9.140625" style="224"/>
    <col min="5633" max="5633" width="4.42578125" style="224" customWidth="1"/>
    <col min="5634" max="5634" width="6.42578125" style="224" customWidth="1"/>
    <col min="5635" max="5635" width="10.140625" style="224" customWidth="1"/>
    <col min="5636" max="5636" width="3.140625" style="224" customWidth="1"/>
    <col min="5637" max="5637" width="14" style="224" customWidth="1"/>
    <col min="5638" max="5638" width="27.140625" style="224" customWidth="1"/>
    <col min="5639" max="5639" width="0.85546875" style="224" customWidth="1"/>
    <col min="5640" max="5640" width="11.140625" style="224" customWidth="1"/>
    <col min="5641" max="5641" width="9.28515625" style="224" customWidth="1"/>
    <col min="5642" max="5642" width="10.140625" style="224" customWidth="1"/>
    <col min="5643" max="5888" width="9.140625" style="224"/>
    <col min="5889" max="5889" width="4.42578125" style="224" customWidth="1"/>
    <col min="5890" max="5890" width="6.42578125" style="224" customWidth="1"/>
    <col min="5891" max="5891" width="10.140625" style="224" customWidth="1"/>
    <col min="5892" max="5892" width="3.140625" style="224" customWidth="1"/>
    <col min="5893" max="5893" width="14" style="224" customWidth="1"/>
    <col min="5894" max="5894" width="27.140625" style="224" customWidth="1"/>
    <col min="5895" max="5895" width="0.85546875" style="224" customWidth="1"/>
    <col min="5896" max="5896" width="11.140625" style="224" customWidth="1"/>
    <col min="5897" max="5897" width="9.28515625" style="224" customWidth="1"/>
    <col min="5898" max="5898" width="10.140625" style="224" customWidth="1"/>
    <col min="5899" max="6144" width="9.140625" style="224"/>
    <col min="6145" max="6145" width="4.42578125" style="224" customWidth="1"/>
    <col min="6146" max="6146" width="6.42578125" style="224" customWidth="1"/>
    <col min="6147" max="6147" width="10.140625" style="224" customWidth="1"/>
    <col min="6148" max="6148" width="3.140625" style="224" customWidth="1"/>
    <col min="6149" max="6149" width="14" style="224" customWidth="1"/>
    <col min="6150" max="6150" width="27.140625" style="224" customWidth="1"/>
    <col min="6151" max="6151" width="0.85546875" style="224" customWidth="1"/>
    <col min="6152" max="6152" width="11.140625" style="224" customWidth="1"/>
    <col min="6153" max="6153" width="9.28515625" style="224" customWidth="1"/>
    <col min="6154" max="6154" width="10.140625" style="224" customWidth="1"/>
    <col min="6155" max="6400" width="9.140625" style="224"/>
    <col min="6401" max="6401" width="4.42578125" style="224" customWidth="1"/>
    <col min="6402" max="6402" width="6.42578125" style="224" customWidth="1"/>
    <col min="6403" max="6403" width="10.140625" style="224" customWidth="1"/>
    <col min="6404" max="6404" width="3.140625" style="224" customWidth="1"/>
    <col min="6405" max="6405" width="14" style="224" customWidth="1"/>
    <col min="6406" max="6406" width="27.140625" style="224" customWidth="1"/>
    <col min="6407" max="6407" width="0.85546875" style="224" customWidth="1"/>
    <col min="6408" max="6408" width="11.140625" style="224" customWidth="1"/>
    <col min="6409" max="6409" width="9.28515625" style="224" customWidth="1"/>
    <col min="6410" max="6410" width="10.140625" style="224" customWidth="1"/>
    <col min="6411" max="6656" width="9.140625" style="224"/>
    <col min="6657" max="6657" width="4.42578125" style="224" customWidth="1"/>
    <col min="6658" max="6658" width="6.42578125" style="224" customWidth="1"/>
    <col min="6659" max="6659" width="10.140625" style="224" customWidth="1"/>
    <col min="6660" max="6660" width="3.140625" style="224" customWidth="1"/>
    <col min="6661" max="6661" width="14" style="224" customWidth="1"/>
    <col min="6662" max="6662" width="27.140625" style="224" customWidth="1"/>
    <col min="6663" max="6663" width="0.85546875" style="224" customWidth="1"/>
    <col min="6664" max="6664" width="11.140625" style="224" customWidth="1"/>
    <col min="6665" max="6665" width="9.28515625" style="224" customWidth="1"/>
    <col min="6666" max="6666" width="10.140625" style="224" customWidth="1"/>
    <col min="6667" max="6912" width="9.140625" style="224"/>
    <col min="6913" max="6913" width="4.42578125" style="224" customWidth="1"/>
    <col min="6914" max="6914" width="6.42578125" style="224" customWidth="1"/>
    <col min="6915" max="6915" width="10.140625" style="224" customWidth="1"/>
    <col min="6916" max="6916" width="3.140625" style="224" customWidth="1"/>
    <col min="6917" max="6917" width="14" style="224" customWidth="1"/>
    <col min="6918" max="6918" width="27.140625" style="224" customWidth="1"/>
    <col min="6919" max="6919" width="0.85546875" style="224" customWidth="1"/>
    <col min="6920" max="6920" width="11.140625" style="224" customWidth="1"/>
    <col min="6921" max="6921" width="9.28515625" style="224" customWidth="1"/>
    <col min="6922" max="6922" width="10.140625" style="224" customWidth="1"/>
    <col min="6923" max="7168" width="9.140625" style="224"/>
    <col min="7169" max="7169" width="4.42578125" style="224" customWidth="1"/>
    <col min="7170" max="7170" width="6.42578125" style="224" customWidth="1"/>
    <col min="7171" max="7171" width="10.140625" style="224" customWidth="1"/>
    <col min="7172" max="7172" width="3.140625" style="224" customWidth="1"/>
    <col min="7173" max="7173" width="14" style="224" customWidth="1"/>
    <col min="7174" max="7174" width="27.140625" style="224" customWidth="1"/>
    <col min="7175" max="7175" width="0.85546875" style="224" customWidth="1"/>
    <col min="7176" max="7176" width="11.140625" style="224" customWidth="1"/>
    <col min="7177" max="7177" width="9.28515625" style="224" customWidth="1"/>
    <col min="7178" max="7178" width="10.140625" style="224" customWidth="1"/>
    <col min="7179" max="7424" width="9.140625" style="224"/>
    <col min="7425" max="7425" width="4.42578125" style="224" customWidth="1"/>
    <col min="7426" max="7426" width="6.42578125" style="224" customWidth="1"/>
    <col min="7427" max="7427" width="10.140625" style="224" customWidth="1"/>
    <col min="7428" max="7428" width="3.140625" style="224" customWidth="1"/>
    <col min="7429" max="7429" width="14" style="224" customWidth="1"/>
    <col min="7430" max="7430" width="27.140625" style="224" customWidth="1"/>
    <col min="7431" max="7431" width="0.85546875" style="224" customWidth="1"/>
    <col min="7432" max="7432" width="11.140625" style="224" customWidth="1"/>
    <col min="7433" max="7433" width="9.28515625" style="224" customWidth="1"/>
    <col min="7434" max="7434" width="10.140625" style="224" customWidth="1"/>
    <col min="7435" max="7680" width="9.140625" style="224"/>
    <col min="7681" max="7681" width="4.42578125" style="224" customWidth="1"/>
    <col min="7682" max="7682" width="6.42578125" style="224" customWidth="1"/>
    <col min="7683" max="7683" width="10.140625" style="224" customWidth="1"/>
    <col min="7684" max="7684" width="3.140625" style="224" customWidth="1"/>
    <col min="7685" max="7685" width="14" style="224" customWidth="1"/>
    <col min="7686" max="7686" width="27.140625" style="224" customWidth="1"/>
    <col min="7687" max="7687" width="0.85546875" style="224" customWidth="1"/>
    <col min="7688" max="7688" width="11.140625" style="224" customWidth="1"/>
    <col min="7689" max="7689" width="9.28515625" style="224" customWidth="1"/>
    <col min="7690" max="7690" width="10.140625" style="224" customWidth="1"/>
    <col min="7691" max="7936" width="9.140625" style="224"/>
    <col min="7937" max="7937" width="4.42578125" style="224" customWidth="1"/>
    <col min="7938" max="7938" width="6.42578125" style="224" customWidth="1"/>
    <col min="7939" max="7939" width="10.140625" style="224" customWidth="1"/>
    <col min="7940" max="7940" width="3.140625" style="224" customWidth="1"/>
    <col min="7941" max="7941" width="14" style="224" customWidth="1"/>
    <col min="7942" max="7942" width="27.140625" style="224" customWidth="1"/>
    <col min="7943" max="7943" width="0.85546875" style="224" customWidth="1"/>
    <col min="7944" max="7944" width="11.140625" style="224" customWidth="1"/>
    <col min="7945" max="7945" width="9.28515625" style="224" customWidth="1"/>
    <col min="7946" max="7946" width="10.140625" style="224" customWidth="1"/>
    <col min="7947" max="8192" width="9.140625" style="224"/>
    <col min="8193" max="8193" width="4.42578125" style="224" customWidth="1"/>
    <col min="8194" max="8194" width="6.42578125" style="224" customWidth="1"/>
    <col min="8195" max="8195" width="10.140625" style="224" customWidth="1"/>
    <col min="8196" max="8196" width="3.140625" style="224" customWidth="1"/>
    <col min="8197" max="8197" width="14" style="224" customWidth="1"/>
    <col min="8198" max="8198" width="27.140625" style="224" customWidth="1"/>
    <col min="8199" max="8199" width="0.85546875" style="224" customWidth="1"/>
    <col min="8200" max="8200" width="11.140625" style="224" customWidth="1"/>
    <col min="8201" max="8201" width="9.28515625" style="224" customWidth="1"/>
    <col min="8202" max="8202" width="10.140625" style="224" customWidth="1"/>
    <col min="8203" max="8448" width="9.140625" style="224"/>
    <col min="8449" max="8449" width="4.42578125" style="224" customWidth="1"/>
    <col min="8450" max="8450" width="6.42578125" style="224" customWidth="1"/>
    <col min="8451" max="8451" width="10.140625" style="224" customWidth="1"/>
    <col min="8452" max="8452" width="3.140625" style="224" customWidth="1"/>
    <col min="8453" max="8453" width="14" style="224" customWidth="1"/>
    <col min="8454" max="8454" width="27.140625" style="224" customWidth="1"/>
    <col min="8455" max="8455" width="0.85546875" style="224" customWidth="1"/>
    <col min="8456" max="8456" width="11.140625" style="224" customWidth="1"/>
    <col min="8457" max="8457" width="9.28515625" style="224" customWidth="1"/>
    <col min="8458" max="8458" width="10.140625" style="224" customWidth="1"/>
    <col min="8459" max="8704" width="9.140625" style="224"/>
    <col min="8705" max="8705" width="4.42578125" style="224" customWidth="1"/>
    <col min="8706" max="8706" width="6.42578125" style="224" customWidth="1"/>
    <col min="8707" max="8707" width="10.140625" style="224" customWidth="1"/>
    <col min="8708" max="8708" width="3.140625" style="224" customWidth="1"/>
    <col min="8709" max="8709" width="14" style="224" customWidth="1"/>
    <col min="8710" max="8710" width="27.140625" style="224" customWidth="1"/>
    <col min="8711" max="8711" width="0.85546875" style="224" customWidth="1"/>
    <col min="8712" max="8712" width="11.140625" style="224" customWidth="1"/>
    <col min="8713" max="8713" width="9.28515625" style="224" customWidth="1"/>
    <col min="8714" max="8714" width="10.140625" style="224" customWidth="1"/>
    <col min="8715" max="8960" width="9.140625" style="224"/>
    <col min="8961" max="8961" width="4.42578125" style="224" customWidth="1"/>
    <col min="8962" max="8962" width="6.42578125" style="224" customWidth="1"/>
    <col min="8963" max="8963" width="10.140625" style="224" customWidth="1"/>
    <col min="8964" max="8964" width="3.140625" style="224" customWidth="1"/>
    <col min="8965" max="8965" width="14" style="224" customWidth="1"/>
    <col min="8966" max="8966" width="27.140625" style="224" customWidth="1"/>
    <col min="8967" max="8967" width="0.85546875" style="224" customWidth="1"/>
    <col min="8968" max="8968" width="11.140625" style="224" customWidth="1"/>
    <col min="8969" max="8969" width="9.28515625" style="224" customWidth="1"/>
    <col min="8970" max="8970" width="10.140625" style="224" customWidth="1"/>
    <col min="8971" max="9216" width="9.140625" style="224"/>
    <col min="9217" max="9217" width="4.42578125" style="224" customWidth="1"/>
    <col min="9218" max="9218" width="6.42578125" style="224" customWidth="1"/>
    <col min="9219" max="9219" width="10.140625" style="224" customWidth="1"/>
    <col min="9220" max="9220" width="3.140625" style="224" customWidth="1"/>
    <col min="9221" max="9221" width="14" style="224" customWidth="1"/>
    <col min="9222" max="9222" width="27.140625" style="224" customWidth="1"/>
    <col min="9223" max="9223" width="0.85546875" style="224" customWidth="1"/>
    <col min="9224" max="9224" width="11.140625" style="224" customWidth="1"/>
    <col min="9225" max="9225" width="9.28515625" style="224" customWidth="1"/>
    <col min="9226" max="9226" width="10.140625" style="224" customWidth="1"/>
    <col min="9227" max="9472" width="9.140625" style="224"/>
    <col min="9473" max="9473" width="4.42578125" style="224" customWidth="1"/>
    <col min="9474" max="9474" width="6.42578125" style="224" customWidth="1"/>
    <col min="9475" max="9475" width="10.140625" style="224" customWidth="1"/>
    <col min="9476" max="9476" width="3.140625" style="224" customWidth="1"/>
    <col min="9477" max="9477" width="14" style="224" customWidth="1"/>
    <col min="9478" max="9478" width="27.140625" style="224" customWidth="1"/>
    <col min="9479" max="9479" width="0.85546875" style="224" customWidth="1"/>
    <col min="9480" max="9480" width="11.140625" style="224" customWidth="1"/>
    <col min="9481" max="9481" width="9.28515625" style="224" customWidth="1"/>
    <col min="9482" max="9482" width="10.140625" style="224" customWidth="1"/>
    <col min="9483" max="9728" width="9.140625" style="224"/>
    <col min="9729" max="9729" width="4.42578125" style="224" customWidth="1"/>
    <col min="9730" max="9730" width="6.42578125" style="224" customWidth="1"/>
    <col min="9731" max="9731" width="10.140625" style="224" customWidth="1"/>
    <col min="9732" max="9732" width="3.140625" style="224" customWidth="1"/>
    <col min="9733" max="9733" width="14" style="224" customWidth="1"/>
    <col min="9734" max="9734" width="27.140625" style="224" customWidth="1"/>
    <col min="9735" max="9735" width="0.85546875" style="224" customWidth="1"/>
    <col min="9736" max="9736" width="11.140625" style="224" customWidth="1"/>
    <col min="9737" max="9737" width="9.28515625" style="224" customWidth="1"/>
    <col min="9738" max="9738" width="10.140625" style="224" customWidth="1"/>
    <col min="9739" max="9984" width="9.140625" style="224"/>
    <col min="9985" max="9985" width="4.42578125" style="224" customWidth="1"/>
    <col min="9986" max="9986" width="6.42578125" style="224" customWidth="1"/>
    <col min="9987" max="9987" width="10.140625" style="224" customWidth="1"/>
    <col min="9988" max="9988" width="3.140625" style="224" customWidth="1"/>
    <col min="9989" max="9989" width="14" style="224" customWidth="1"/>
    <col min="9990" max="9990" width="27.140625" style="224" customWidth="1"/>
    <col min="9991" max="9991" width="0.85546875" style="224" customWidth="1"/>
    <col min="9992" max="9992" width="11.140625" style="224" customWidth="1"/>
    <col min="9993" max="9993" width="9.28515625" style="224" customWidth="1"/>
    <col min="9994" max="9994" width="10.140625" style="224" customWidth="1"/>
    <col min="9995" max="10240" width="9.140625" style="224"/>
    <col min="10241" max="10241" width="4.42578125" style="224" customWidth="1"/>
    <col min="10242" max="10242" width="6.42578125" style="224" customWidth="1"/>
    <col min="10243" max="10243" width="10.140625" style="224" customWidth="1"/>
    <col min="10244" max="10244" width="3.140625" style="224" customWidth="1"/>
    <col min="10245" max="10245" width="14" style="224" customWidth="1"/>
    <col min="10246" max="10246" width="27.140625" style="224" customWidth="1"/>
    <col min="10247" max="10247" width="0.85546875" style="224" customWidth="1"/>
    <col min="10248" max="10248" width="11.140625" style="224" customWidth="1"/>
    <col min="10249" max="10249" width="9.28515625" style="224" customWidth="1"/>
    <col min="10250" max="10250" width="10.140625" style="224" customWidth="1"/>
    <col min="10251" max="10496" width="9.140625" style="224"/>
    <col min="10497" max="10497" width="4.42578125" style="224" customWidth="1"/>
    <col min="10498" max="10498" width="6.42578125" style="224" customWidth="1"/>
    <col min="10499" max="10499" width="10.140625" style="224" customWidth="1"/>
    <col min="10500" max="10500" width="3.140625" style="224" customWidth="1"/>
    <col min="10501" max="10501" width="14" style="224" customWidth="1"/>
    <col min="10502" max="10502" width="27.140625" style="224" customWidth="1"/>
    <col min="10503" max="10503" width="0.85546875" style="224" customWidth="1"/>
    <col min="10504" max="10504" width="11.140625" style="224" customWidth="1"/>
    <col min="10505" max="10505" width="9.28515625" style="224" customWidth="1"/>
    <col min="10506" max="10506" width="10.140625" style="224" customWidth="1"/>
    <col min="10507" max="10752" width="9.140625" style="224"/>
    <col min="10753" max="10753" width="4.42578125" style="224" customWidth="1"/>
    <col min="10754" max="10754" width="6.42578125" style="224" customWidth="1"/>
    <col min="10755" max="10755" width="10.140625" style="224" customWidth="1"/>
    <col min="10756" max="10756" width="3.140625" style="224" customWidth="1"/>
    <col min="10757" max="10757" width="14" style="224" customWidth="1"/>
    <col min="10758" max="10758" width="27.140625" style="224" customWidth="1"/>
    <col min="10759" max="10759" width="0.85546875" style="224" customWidth="1"/>
    <col min="10760" max="10760" width="11.140625" style="224" customWidth="1"/>
    <col min="10761" max="10761" width="9.28515625" style="224" customWidth="1"/>
    <col min="10762" max="10762" width="10.140625" style="224" customWidth="1"/>
    <col min="10763" max="11008" width="9.140625" style="224"/>
    <col min="11009" max="11009" width="4.42578125" style="224" customWidth="1"/>
    <col min="11010" max="11010" width="6.42578125" style="224" customWidth="1"/>
    <col min="11011" max="11011" width="10.140625" style="224" customWidth="1"/>
    <col min="11012" max="11012" width="3.140625" style="224" customWidth="1"/>
    <col min="11013" max="11013" width="14" style="224" customWidth="1"/>
    <col min="11014" max="11014" width="27.140625" style="224" customWidth="1"/>
    <col min="11015" max="11015" width="0.85546875" style="224" customWidth="1"/>
    <col min="11016" max="11016" width="11.140625" style="224" customWidth="1"/>
    <col min="11017" max="11017" width="9.28515625" style="224" customWidth="1"/>
    <col min="11018" max="11018" width="10.140625" style="224" customWidth="1"/>
    <col min="11019" max="11264" width="9.140625" style="224"/>
    <col min="11265" max="11265" width="4.42578125" style="224" customWidth="1"/>
    <col min="11266" max="11266" width="6.42578125" style="224" customWidth="1"/>
    <col min="11267" max="11267" width="10.140625" style="224" customWidth="1"/>
    <col min="11268" max="11268" width="3.140625" style="224" customWidth="1"/>
    <col min="11269" max="11269" width="14" style="224" customWidth="1"/>
    <col min="11270" max="11270" width="27.140625" style="224" customWidth="1"/>
    <col min="11271" max="11271" width="0.85546875" style="224" customWidth="1"/>
    <col min="11272" max="11272" width="11.140625" style="224" customWidth="1"/>
    <col min="11273" max="11273" width="9.28515625" style="224" customWidth="1"/>
    <col min="11274" max="11274" width="10.140625" style="224" customWidth="1"/>
    <col min="11275" max="11520" width="9.140625" style="224"/>
    <col min="11521" max="11521" width="4.42578125" style="224" customWidth="1"/>
    <col min="11522" max="11522" width="6.42578125" style="224" customWidth="1"/>
    <col min="11523" max="11523" width="10.140625" style="224" customWidth="1"/>
    <col min="11524" max="11524" width="3.140625" style="224" customWidth="1"/>
    <col min="11525" max="11525" width="14" style="224" customWidth="1"/>
    <col min="11526" max="11526" width="27.140625" style="224" customWidth="1"/>
    <col min="11527" max="11527" width="0.85546875" style="224" customWidth="1"/>
    <col min="11528" max="11528" width="11.140625" style="224" customWidth="1"/>
    <col min="11529" max="11529" width="9.28515625" style="224" customWidth="1"/>
    <col min="11530" max="11530" width="10.140625" style="224" customWidth="1"/>
    <col min="11531" max="11776" width="9.140625" style="224"/>
    <col min="11777" max="11777" width="4.42578125" style="224" customWidth="1"/>
    <col min="11778" max="11778" width="6.42578125" style="224" customWidth="1"/>
    <col min="11779" max="11779" width="10.140625" style="224" customWidth="1"/>
    <col min="11780" max="11780" width="3.140625" style="224" customWidth="1"/>
    <col min="11781" max="11781" width="14" style="224" customWidth="1"/>
    <col min="11782" max="11782" width="27.140625" style="224" customWidth="1"/>
    <col min="11783" max="11783" width="0.85546875" style="224" customWidth="1"/>
    <col min="11784" max="11784" width="11.140625" style="224" customWidth="1"/>
    <col min="11785" max="11785" width="9.28515625" style="224" customWidth="1"/>
    <col min="11786" max="11786" width="10.140625" style="224" customWidth="1"/>
    <col min="11787" max="12032" width="9.140625" style="224"/>
    <col min="12033" max="12033" width="4.42578125" style="224" customWidth="1"/>
    <col min="12034" max="12034" width="6.42578125" style="224" customWidth="1"/>
    <col min="12035" max="12035" width="10.140625" style="224" customWidth="1"/>
    <col min="12036" max="12036" width="3.140625" style="224" customWidth="1"/>
    <col min="12037" max="12037" width="14" style="224" customWidth="1"/>
    <col min="12038" max="12038" width="27.140625" style="224" customWidth="1"/>
    <col min="12039" max="12039" width="0.85546875" style="224" customWidth="1"/>
    <col min="12040" max="12040" width="11.140625" style="224" customWidth="1"/>
    <col min="12041" max="12041" width="9.28515625" style="224" customWidth="1"/>
    <col min="12042" max="12042" width="10.140625" style="224" customWidth="1"/>
    <col min="12043" max="12288" width="9.140625" style="224"/>
    <col min="12289" max="12289" width="4.42578125" style="224" customWidth="1"/>
    <col min="12290" max="12290" width="6.42578125" style="224" customWidth="1"/>
    <col min="12291" max="12291" width="10.140625" style="224" customWidth="1"/>
    <col min="12292" max="12292" width="3.140625" style="224" customWidth="1"/>
    <col min="12293" max="12293" width="14" style="224" customWidth="1"/>
    <col min="12294" max="12294" width="27.140625" style="224" customWidth="1"/>
    <col min="12295" max="12295" width="0.85546875" style="224" customWidth="1"/>
    <col min="12296" max="12296" width="11.140625" style="224" customWidth="1"/>
    <col min="12297" max="12297" width="9.28515625" style="224" customWidth="1"/>
    <col min="12298" max="12298" width="10.140625" style="224" customWidth="1"/>
    <col min="12299" max="12544" width="9.140625" style="224"/>
    <col min="12545" max="12545" width="4.42578125" style="224" customWidth="1"/>
    <col min="12546" max="12546" width="6.42578125" style="224" customWidth="1"/>
    <col min="12547" max="12547" width="10.140625" style="224" customWidth="1"/>
    <col min="12548" max="12548" width="3.140625" style="224" customWidth="1"/>
    <col min="12549" max="12549" width="14" style="224" customWidth="1"/>
    <col min="12550" max="12550" width="27.140625" style="224" customWidth="1"/>
    <col min="12551" max="12551" width="0.85546875" style="224" customWidth="1"/>
    <col min="12552" max="12552" width="11.140625" style="224" customWidth="1"/>
    <col min="12553" max="12553" width="9.28515625" style="224" customWidth="1"/>
    <col min="12554" max="12554" width="10.140625" style="224" customWidth="1"/>
    <col min="12555" max="12800" width="9.140625" style="224"/>
    <col min="12801" max="12801" width="4.42578125" style="224" customWidth="1"/>
    <col min="12802" max="12802" width="6.42578125" style="224" customWidth="1"/>
    <col min="12803" max="12803" width="10.140625" style="224" customWidth="1"/>
    <col min="12804" max="12804" width="3.140625" style="224" customWidth="1"/>
    <col min="12805" max="12805" width="14" style="224" customWidth="1"/>
    <col min="12806" max="12806" width="27.140625" style="224" customWidth="1"/>
    <col min="12807" max="12807" width="0.85546875" style="224" customWidth="1"/>
    <col min="12808" max="12808" width="11.140625" style="224" customWidth="1"/>
    <col min="12809" max="12809" width="9.28515625" style="224" customWidth="1"/>
    <col min="12810" max="12810" width="10.140625" style="224" customWidth="1"/>
    <col min="12811" max="13056" width="9.140625" style="224"/>
    <col min="13057" max="13057" width="4.42578125" style="224" customWidth="1"/>
    <col min="13058" max="13058" width="6.42578125" style="224" customWidth="1"/>
    <col min="13059" max="13059" width="10.140625" style="224" customWidth="1"/>
    <col min="13060" max="13060" width="3.140625" style="224" customWidth="1"/>
    <col min="13061" max="13061" width="14" style="224" customWidth="1"/>
    <col min="13062" max="13062" width="27.140625" style="224" customWidth="1"/>
    <col min="13063" max="13063" width="0.85546875" style="224" customWidth="1"/>
    <col min="13064" max="13064" width="11.140625" style="224" customWidth="1"/>
    <col min="13065" max="13065" width="9.28515625" style="224" customWidth="1"/>
    <col min="13066" max="13066" width="10.140625" style="224" customWidth="1"/>
    <col min="13067" max="13312" width="9.140625" style="224"/>
    <col min="13313" max="13313" width="4.42578125" style="224" customWidth="1"/>
    <col min="13314" max="13314" width="6.42578125" style="224" customWidth="1"/>
    <col min="13315" max="13315" width="10.140625" style="224" customWidth="1"/>
    <col min="13316" max="13316" width="3.140625" style="224" customWidth="1"/>
    <col min="13317" max="13317" width="14" style="224" customWidth="1"/>
    <col min="13318" max="13318" width="27.140625" style="224" customWidth="1"/>
    <col min="13319" max="13319" width="0.85546875" style="224" customWidth="1"/>
    <col min="13320" max="13320" width="11.140625" style="224" customWidth="1"/>
    <col min="13321" max="13321" width="9.28515625" style="224" customWidth="1"/>
    <col min="13322" max="13322" width="10.140625" style="224" customWidth="1"/>
    <col min="13323" max="13568" width="9.140625" style="224"/>
    <col min="13569" max="13569" width="4.42578125" style="224" customWidth="1"/>
    <col min="13570" max="13570" width="6.42578125" style="224" customWidth="1"/>
    <col min="13571" max="13571" width="10.140625" style="224" customWidth="1"/>
    <col min="13572" max="13572" width="3.140625" style="224" customWidth="1"/>
    <col min="13573" max="13573" width="14" style="224" customWidth="1"/>
    <col min="13574" max="13574" width="27.140625" style="224" customWidth="1"/>
    <col min="13575" max="13575" width="0.85546875" style="224" customWidth="1"/>
    <col min="13576" max="13576" width="11.140625" style="224" customWidth="1"/>
    <col min="13577" max="13577" width="9.28515625" style="224" customWidth="1"/>
    <col min="13578" max="13578" width="10.140625" style="224" customWidth="1"/>
    <col min="13579" max="13824" width="9.140625" style="224"/>
    <col min="13825" max="13825" width="4.42578125" style="224" customWidth="1"/>
    <col min="13826" max="13826" width="6.42578125" style="224" customWidth="1"/>
    <col min="13827" max="13827" width="10.140625" style="224" customWidth="1"/>
    <col min="13828" max="13828" width="3.140625" style="224" customWidth="1"/>
    <col min="13829" max="13829" width="14" style="224" customWidth="1"/>
    <col min="13830" max="13830" width="27.140625" style="224" customWidth="1"/>
    <col min="13831" max="13831" width="0.85546875" style="224" customWidth="1"/>
    <col min="13832" max="13832" width="11.140625" style="224" customWidth="1"/>
    <col min="13833" max="13833" width="9.28515625" style="224" customWidth="1"/>
    <col min="13834" max="13834" width="10.140625" style="224" customWidth="1"/>
    <col min="13835" max="14080" width="9.140625" style="224"/>
    <col min="14081" max="14081" width="4.42578125" style="224" customWidth="1"/>
    <col min="14082" max="14082" width="6.42578125" style="224" customWidth="1"/>
    <col min="14083" max="14083" width="10.140625" style="224" customWidth="1"/>
    <col min="14084" max="14084" width="3.140625" style="224" customWidth="1"/>
    <col min="14085" max="14085" width="14" style="224" customWidth="1"/>
    <col min="14086" max="14086" width="27.140625" style="224" customWidth="1"/>
    <col min="14087" max="14087" width="0.85546875" style="224" customWidth="1"/>
    <col min="14088" max="14088" width="11.140625" style="224" customWidth="1"/>
    <col min="14089" max="14089" width="9.28515625" style="224" customWidth="1"/>
    <col min="14090" max="14090" width="10.140625" style="224" customWidth="1"/>
    <col min="14091" max="14336" width="9.140625" style="224"/>
    <col min="14337" max="14337" width="4.42578125" style="224" customWidth="1"/>
    <col min="14338" max="14338" width="6.42578125" style="224" customWidth="1"/>
    <col min="14339" max="14339" width="10.140625" style="224" customWidth="1"/>
    <col min="14340" max="14340" width="3.140625" style="224" customWidth="1"/>
    <col min="14341" max="14341" width="14" style="224" customWidth="1"/>
    <col min="14342" max="14342" width="27.140625" style="224" customWidth="1"/>
    <col min="14343" max="14343" width="0.85546875" style="224" customWidth="1"/>
    <col min="14344" max="14344" width="11.140625" style="224" customWidth="1"/>
    <col min="14345" max="14345" width="9.28515625" style="224" customWidth="1"/>
    <col min="14346" max="14346" width="10.140625" style="224" customWidth="1"/>
    <col min="14347" max="14592" width="9.140625" style="224"/>
    <col min="14593" max="14593" width="4.42578125" style="224" customWidth="1"/>
    <col min="14594" max="14594" width="6.42578125" style="224" customWidth="1"/>
    <col min="14595" max="14595" width="10.140625" style="224" customWidth="1"/>
    <col min="14596" max="14596" width="3.140625" style="224" customWidth="1"/>
    <col min="14597" max="14597" width="14" style="224" customWidth="1"/>
    <col min="14598" max="14598" width="27.140625" style="224" customWidth="1"/>
    <col min="14599" max="14599" width="0.85546875" style="224" customWidth="1"/>
    <col min="14600" max="14600" width="11.140625" style="224" customWidth="1"/>
    <col min="14601" max="14601" width="9.28515625" style="224" customWidth="1"/>
    <col min="14602" max="14602" width="10.140625" style="224" customWidth="1"/>
    <col min="14603" max="14848" width="9.140625" style="224"/>
    <col min="14849" max="14849" width="4.42578125" style="224" customWidth="1"/>
    <col min="14850" max="14850" width="6.42578125" style="224" customWidth="1"/>
    <col min="14851" max="14851" width="10.140625" style="224" customWidth="1"/>
    <col min="14852" max="14852" width="3.140625" style="224" customWidth="1"/>
    <col min="14853" max="14853" width="14" style="224" customWidth="1"/>
    <col min="14854" max="14854" width="27.140625" style="224" customWidth="1"/>
    <col min="14855" max="14855" width="0.85546875" style="224" customWidth="1"/>
    <col min="14856" max="14856" width="11.140625" style="224" customWidth="1"/>
    <col min="14857" max="14857" width="9.28515625" style="224" customWidth="1"/>
    <col min="14858" max="14858" width="10.140625" style="224" customWidth="1"/>
    <col min="14859" max="15104" width="9.140625" style="224"/>
    <col min="15105" max="15105" width="4.42578125" style="224" customWidth="1"/>
    <col min="15106" max="15106" width="6.42578125" style="224" customWidth="1"/>
    <col min="15107" max="15107" width="10.140625" style="224" customWidth="1"/>
    <col min="15108" max="15108" width="3.140625" style="224" customWidth="1"/>
    <col min="15109" max="15109" width="14" style="224" customWidth="1"/>
    <col min="15110" max="15110" width="27.140625" style="224" customWidth="1"/>
    <col min="15111" max="15111" width="0.85546875" style="224" customWidth="1"/>
    <col min="15112" max="15112" width="11.140625" style="224" customWidth="1"/>
    <col min="15113" max="15113" width="9.28515625" style="224" customWidth="1"/>
    <col min="15114" max="15114" width="10.140625" style="224" customWidth="1"/>
    <col min="15115" max="15360" width="9.140625" style="224"/>
    <col min="15361" max="15361" width="4.42578125" style="224" customWidth="1"/>
    <col min="15362" max="15362" width="6.42578125" style="224" customWidth="1"/>
    <col min="15363" max="15363" width="10.140625" style="224" customWidth="1"/>
    <col min="15364" max="15364" width="3.140625" style="224" customWidth="1"/>
    <col min="15365" max="15365" width="14" style="224" customWidth="1"/>
    <col min="15366" max="15366" width="27.140625" style="224" customWidth="1"/>
    <col min="15367" max="15367" width="0.85546875" style="224" customWidth="1"/>
    <col min="15368" max="15368" width="11.140625" style="224" customWidth="1"/>
    <col min="15369" max="15369" width="9.28515625" style="224" customWidth="1"/>
    <col min="15370" max="15370" width="10.140625" style="224" customWidth="1"/>
    <col min="15371" max="15616" width="9.140625" style="224"/>
    <col min="15617" max="15617" width="4.42578125" style="224" customWidth="1"/>
    <col min="15618" max="15618" width="6.42578125" style="224" customWidth="1"/>
    <col min="15619" max="15619" width="10.140625" style="224" customWidth="1"/>
    <col min="15620" max="15620" width="3.140625" style="224" customWidth="1"/>
    <col min="15621" max="15621" width="14" style="224" customWidth="1"/>
    <col min="15622" max="15622" width="27.140625" style="224" customWidth="1"/>
    <col min="15623" max="15623" width="0.85546875" style="224" customWidth="1"/>
    <col min="15624" max="15624" width="11.140625" style="224" customWidth="1"/>
    <col min="15625" max="15625" width="9.28515625" style="224" customWidth="1"/>
    <col min="15626" max="15626" width="10.140625" style="224" customWidth="1"/>
    <col min="15627" max="15872" width="9.140625" style="224"/>
    <col min="15873" max="15873" width="4.42578125" style="224" customWidth="1"/>
    <col min="15874" max="15874" width="6.42578125" style="224" customWidth="1"/>
    <col min="15875" max="15875" width="10.140625" style="224" customWidth="1"/>
    <col min="15876" max="15876" width="3.140625" style="224" customWidth="1"/>
    <col min="15877" max="15877" width="14" style="224" customWidth="1"/>
    <col min="15878" max="15878" width="27.140625" style="224" customWidth="1"/>
    <col min="15879" max="15879" width="0.85546875" style="224" customWidth="1"/>
    <col min="15880" max="15880" width="11.140625" style="224" customWidth="1"/>
    <col min="15881" max="15881" width="9.28515625" style="224" customWidth="1"/>
    <col min="15882" max="15882" width="10.140625" style="224" customWidth="1"/>
    <col min="15883" max="16128" width="9.140625" style="224"/>
    <col min="16129" max="16129" width="4.42578125" style="224" customWidth="1"/>
    <col min="16130" max="16130" width="6.42578125" style="224" customWidth="1"/>
    <col min="16131" max="16131" width="10.140625" style="224" customWidth="1"/>
    <col min="16132" max="16132" width="3.140625" style="224" customWidth="1"/>
    <col min="16133" max="16133" width="14" style="224" customWidth="1"/>
    <col min="16134" max="16134" width="27.140625" style="224" customWidth="1"/>
    <col min="16135" max="16135" width="0.85546875" style="224" customWidth="1"/>
    <col min="16136" max="16136" width="11.140625" style="224" customWidth="1"/>
    <col min="16137" max="16137" width="9.28515625" style="224" customWidth="1"/>
    <col min="16138" max="16138" width="10.140625" style="224" customWidth="1"/>
    <col min="16139" max="16384" width="9.140625" style="224"/>
  </cols>
  <sheetData>
    <row r="1" spans="1:10" ht="55.5" customHeight="1" x14ac:dyDescent="0.2"/>
    <row r="2" spans="1:10" ht="11.45" customHeight="1" x14ac:dyDescent="0.2">
      <c r="A2" s="290" t="s">
        <v>1844</v>
      </c>
      <c r="B2" s="291"/>
      <c r="C2" s="291"/>
      <c r="D2" s="291"/>
      <c r="E2" s="291"/>
      <c r="F2" s="291"/>
      <c r="G2" s="291"/>
      <c r="H2" s="291"/>
      <c r="I2" s="291"/>
      <c r="J2" s="291"/>
    </row>
    <row r="3" spans="1:10" ht="18.95" customHeight="1" x14ac:dyDescent="0.2">
      <c r="A3" s="292" t="s">
        <v>1845</v>
      </c>
      <c r="B3" s="291"/>
      <c r="C3" s="291"/>
      <c r="D3" s="291"/>
      <c r="E3" s="291"/>
      <c r="F3" s="291"/>
      <c r="G3" s="291"/>
      <c r="H3" s="291"/>
      <c r="I3" s="291"/>
      <c r="J3" s="291"/>
    </row>
    <row r="4" spans="1:10" ht="23.1" customHeight="1" x14ac:dyDescent="0.2">
      <c r="A4" s="225"/>
      <c r="B4" s="293" t="s">
        <v>1846</v>
      </c>
      <c r="C4" s="293"/>
      <c r="D4" s="293"/>
      <c r="E4" s="293"/>
      <c r="F4" s="293"/>
      <c r="G4" s="293"/>
      <c r="H4" s="293"/>
      <c r="I4" s="293"/>
      <c r="J4" s="293"/>
    </row>
    <row r="5" spans="1:10" ht="43.5" customHeight="1" x14ac:dyDescent="0.2">
      <c r="A5" s="294" t="str">
        <f>Source!U12</f>
        <v>Строительство МТП-160 10/0,4 кВ, ВЛЗ-10 кВ от ВЛЗ-10 кВ ф.50 ПС-110 кВ №575 "Селятино", РЛР-10 кВ, ВЛИ-0,4 кВ, ВЛИ-0,4 совместным подвесом по существующей ВЛ-0,4 кВ (ВЛ-10 кВ - 0,03 км, ВЛ-0,4 кВ - 0,24 км), в т.ч. ПИР, МО, Наро-Фоминский р-н, д.Селятино, 50:26:0140603:788</v>
      </c>
      <c r="B5" s="295"/>
      <c r="C5" s="295"/>
      <c r="D5" s="295"/>
      <c r="E5" s="295"/>
      <c r="F5" s="295"/>
      <c r="G5" s="295"/>
      <c r="H5" s="295"/>
      <c r="I5" s="295"/>
      <c r="J5" s="295"/>
    </row>
    <row r="6" spans="1:10" ht="51.75" customHeight="1" x14ac:dyDescent="0.2">
      <c r="A6" s="226" t="s">
        <v>1529</v>
      </c>
      <c r="B6" s="296" t="s">
        <v>1847</v>
      </c>
      <c r="C6" s="297"/>
      <c r="D6" s="297"/>
      <c r="E6" s="298"/>
      <c r="F6" s="296" t="s">
        <v>1848</v>
      </c>
      <c r="G6" s="298"/>
      <c r="H6" s="296" t="s">
        <v>1849</v>
      </c>
      <c r="I6" s="298"/>
      <c r="J6" s="226" t="s">
        <v>1850</v>
      </c>
    </row>
    <row r="7" spans="1:10" ht="17.45" customHeight="1" x14ac:dyDescent="0.2">
      <c r="A7" s="313" t="s">
        <v>1851</v>
      </c>
      <c r="B7" s="297"/>
      <c r="C7" s="297"/>
      <c r="D7" s="297"/>
      <c r="E7" s="297"/>
      <c r="F7" s="297"/>
      <c r="G7" s="297"/>
      <c r="H7" s="297"/>
      <c r="I7" s="297"/>
      <c r="J7" s="298"/>
    </row>
    <row r="8" spans="1:10" ht="17.45" customHeight="1" x14ac:dyDescent="0.2">
      <c r="A8" s="299" t="s">
        <v>1142</v>
      </c>
      <c r="B8" s="301" t="s">
        <v>1852</v>
      </c>
      <c r="C8" s="302"/>
      <c r="D8" s="302"/>
      <c r="E8" s="303"/>
      <c r="F8" s="307" t="s">
        <v>1853</v>
      </c>
      <c r="G8" s="308"/>
      <c r="H8" s="301" t="s">
        <v>1854</v>
      </c>
      <c r="I8" s="303"/>
      <c r="J8" s="309">
        <f>10693*0.001*(0.66)*0.006</f>
        <v>4.2299999999999997E-2</v>
      </c>
    </row>
    <row r="9" spans="1:10" ht="17.45" customHeight="1" x14ac:dyDescent="0.2">
      <c r="A9" s="314"/>
      <c r="B9" s="315"/>
      <c r="C9" s="316"/>
      <c r="D9" s="316"/>
      <c r="E9" s="317"/>
      <c r="F9" s="319" t="s">
        <v>1855</v>
      </c>
      <c r="G9" s="320"/>
      <c r="H9" s="315"/>
      <c r="I9" s="317"/>
      <c r="J9" s="318"/>
    </row>
    <row r="10" spans="1:10" ht="80.45" customHeight="1" x14ac:dyDescent="0.2">
      <c r="A10" s="314"/>
      <c r="B10" s="315"/>
      <c r="C10" s="316"/>
      <c r="D10" s="316"/>
      <c r="E10" s="317"/>
      <c r="F10" s="319" t="s">
        <v>1856</v>
      </c>
      <c r="G10" s="320"/>
      <c r="H10" s="315"/>
      <c r="I10" s="317"/>
      <c r="J10" s="318"/>
    </row>
    <row r="11" spans="1:10" ht="17.45" customHeight="1" x14ac:dyDescent="0.2">
      <c r="A11" s="300"/>
      <c r="B11" s="304"/>
      <c r="C11" s="305"/>
      <c r="D11" s="305"/>
      <c r="E11" s="306"/>
      <c r="F11" s="311" t="s">
        <v>1857</v>
      </c>
      <c r="G11" s="312"/>
      <c r="H11" s="304"/>
      <c r="I11" s="306"/>
      <c r="J11" s="310"/>
    </row>
    <row r="12" spans="1:10" ht="17.45" customHeight="1" x14ac:dyDescent="0.2">
      <c r="A12" s="299" t="s">
        <v>1150</v>
      </c>
      <c r="B12" s="301" t="s">
        <v>1858</v>
      </c>
      <c r="C12" s="302"/>
      <c r="D12" s="302"/>
      <c r="E12" s="303"/>
      <c r="F12" s="307" t="s">
        <v>1859</v>
      </c>
      <c r="G12" s="308"/>
      <c r="H12" s="301" t="s">
        <v>1860</v>
      </c>
      <c r="I12" s="303"/>
      <c r="J12" s="309">
        <f>J8*0.29</f>
        <v>1.23E-2</v>
      </c>
    </row>
    <row r="13" spans="1:10" ht="55.5" customHeight="1" x14ac:dyDescent="0.2">
      <c r="A13" s="300"/>
      <c r="B13" s="304"/>
      <c r="C13" s="305"/>
      <c r="D13" s="305"/>
      <c r="E13" s="306"/>
      <c r="F13" s="311" t="s">
        <v>1861</v>
      </c>
      <c r="G13" s="312"/>
      <c r="H13" s="304"/>
      <c r="I13" s="306"/>
      <c r="J13" s="310"/>
    </row>
    <row r="14" spans="1:10" ht="17.45" customHeight="1" x14ac:dyDescent="0.2">
      <c r="A14" s="299" t="s">
        <v>1155</v>
      </c>
      <c r="B14" s="301" t="s">
        <v>1862</v>
      </c>
      <c r="C14" s="302"/>
      <c r="D14" s="302"/>
      <c r="E14" s="303"/>
      <c r="F14" s="307" t="s">
        <v>1863</v>
      </c>
      <c r="G14" s="308"/>
      <c r="H14" s="301" t="s">
        <v>1864</v>
      </c>
      <c r="I14" s="303"/>
      <c r="J14" s="309">
        <f>J8*0.307</f>
        <v>1.2999999999999999E-2</v>
      </c>
    </row>
    <row r="15" spans="1:10" ht="55.5" customHeight="1" x14ac:dyDescent="0.2">
      <c r="A15" s="314"/>
      <c r="B15" s="315"/>
      <c r="C15" s="316"/>
      <c r="D15" s="316"/>
      <c r="E15" s="317"/>
      <c r="F15" s="319" t="s">
        <v>1865</v>
      </c>
      <c r="G15" s="320"/>
      <c r="H15" s="315"/>
      <c r="I15" s="317"/>
      <c r="J15" s="318"/>
    </row>
    <row r="16" spans="1:10" ht="8.25" customHeight="1" x14ac:dyDescent="0.2">
      <c r="A16" s="300"/>
      <c r="B16" s="304"/>
      <c r="C16" s="305"/>
      <c r="D16" s="305"/>
      <c r="E16" s="306"/>
      <c r="H16" s="304"/>
      <c r="I16" s="306"/>
      <c r="J16" s="310"/>
    </row>
    <row r="17" spans="1:10" ht="17.45" customHeight="1" x14ac:dyDescent="0.2">
      <c r="A17" s="299" t="s">
        <v>1866</v>
      </c>
      <c r="B17" s="301" t="s">
        <v>1867</v>
      </c>
      <c r="C17" s="302"/>
      <c r="D17" s="302"/>
      <c r="E17" s="303"/>
      <c r="F17" s="307" t="s">
        <v>1868</v>
      </c>
      <c r="G17" s="308"/>
      <c r="H17" s="301" t="s">
        <v>1869</v>
      </c>
      <c r="I17" s="303"/>
      <c r="J17" s="309">
        <f>J8*0.132</f>
        <v>5.5999999999999999E-3</v>
      </c>
    </row>
    <row r="18" spans="1:10" ht="55.5" customHeight="1" x14ac:dyDescent="0.2">
      <c r="A18" s="314"/>
      <c r="B18" s="315"/>
      <c r="C18" s="316"/>
      <c r="D18" s="316"/>
      <c r="E18" s="317"/>
      <c r="F18" s="319" t="s">
        <v>1870</v>
      </c>
      <c r="G18" s="320"/>
      <c r="H18" s="315"/>
      <c r="I18" s="317"/>
      <c r="J18" s="318"/>
    </row>
    <row r="19" spans="1:10" ht="46.5" customHeight="1" x14ac:dyDescent="0.2">
      <c r="A19" s="300"/>
      <c r="B19" s="304"/>
      <c r="C19" s="305"/>
      <c r="D19" s="305"/>
      <c r="E19" s="306"/>
      <c r="H19" s="304"/>
      <c r="I19" s="306"/>
      <c r="J19" s="310"/>
    </row>
    <row r="20" spans="1:10" ht="17.45" customHeight="1" x14ac:dyDescent="0.2">
      <c r="A20" s="227" t="s">
        <v>0</v>
      </c>
      <c r="B20" s="326" t="s">
        <v>1871</v>
      </c>
      <c r="C20" s="327"/>
      <c r="D20" s="327"/>
      <c r="E20" s="327"/>
      <c r="F20" s="327"/>
      <c r="G20" s="328"/>
      <c r="H20" s="326" t="s">
        <v>0</v>
      </c>
      <c r="I20" s="328"/>
      <c r="J20" s="228">
        <f>J17+J14+J12+J8</f>
        <v>7.3200000000000001E-2</v>
      </c>
    </row>
    <row r="21" spans="1:10" ht="35.25" customHeight="1" x14ac:dyDescent="0.2">
      <c r="A21" s="229"/>
      <c r="B21" s="329" t="s">
        <v>1872</v>
      </c>
      <c r="C21" s="330"/>
      <c r="D21" s="330"/>
      <c r="E21" s="330"/>
      <c r="F21" s="331" t="s">
        <v>1873</v>
      </c>
      <c r="G21" s="331"/>
      <c r="H21" s="331">
        <v>1.25</v>
      </c>
      <c r="I21" s="331"/>
      <c r="J21" s="230">
        <f>J20*H21</f>
        <v>9.1499999999999998E-2</v>
      </c>
    </row>
    <row r="22" spans="1:10" ht="17.45" customHeight="1" x14ac:dyDescent="0.2">
      <c r="A22" s="313" t="s">
        <v>1874</v>
      </c>
      <c r="B22" s="297"/>
      <c r="C22" s="297"/>
      <c r="D22" s="297"/>
      <c r="E22" s="297"/>
      <c r="F22" s="297"/>
      <c r="G22" s="297"/>
      <c r="H22" s="297"/>
      <c r="I22" s="297"/>
      <c r="J22" s="298"/>
    </row>
    <row r="23" spans="1:10" ht="17.45" customHeight="1" x14ac:dyDescent="0.2">
      <c r="A23" s="299" t="s">
        <v>1160</v>
      </c>
      <c r="B23" s="301" t="s">
        <v>1875</v>
      </c>
      <c r="C23" s="322"/>
      <c r="D23" s="322"/>
      <c r="E23" s="323"/>
      <c r="F23" s="307" t="s">
        <v>1876</v>
      </c>
      <c r="G23" s="323"/>
      <c r="H23" s="301" t="s">
        <v>1877</v>
      </c>
      <c r="I23" s="323"/>
      <c r="J23" s="309">
        <v>11.348000000000001</v>
      </c>
    </row>
    <row r="24" spans="1:10" ht="80.45" customHeight="1" x14ac:dyDescent="0.2">
      <c r="A24" s="321"/>
      <c r="B24" s="324"/>
      <c r="C24" s="295"/>
      <c r="D24" s="295"/>
      <c r="E24" s="325"/>
      <c r="F24" s="311" t="s">
        <v>1856</v>
      </c>
      <c r="G24" s="325"/>
      <c r="H24" s="324"/>
      <c r="I24" s="325"/>
      <c r="J24" s="321"/>
    </row>
    <row r="25" spans="1:10" ht="17.45" customHeight="1" x14ac:dyDescent="0.2">
      <c r="A25" s="299" t="s">
        <v>1162</v>
      </c>
      <c r="B25" s="301" t="s">
        <v>1858</v>
      </c>
      <c r="C25" s="322"/>
      <c r="D25" s="322"/>
      <c r="E25" s="323"/>
      <c r="F25" s="307" t="s">
        <v>1859</v>
      </c>
      <c r="G25" s="323"/>
      <c r="H25" s="301" t="s">
        <v>1878</v>
      </c>
      <c r="I25" s="323"/>
      <c r="J25" s="309">
        <v>3.2909000000000002</v>
      </c>
    </row>
    <row r="26" spans="1:10" ht="68.45" customHeight="1" x14ac:dyDescent="0.2">
      <c r="A26" s="321"/>
      <c r="B26" s="324"/>
      <c r="C26" s="295"/>
      <c r="D26" s="295"/>
      <c r="E26" s="325"/>
      <c r="F26" s="311" t="s">
        <v>1879</v>
      </c>
      <c r="G26" s="325"/>
      <c r="H26" s="324"/>
      <c r="I26" s="325"/>
      <c r="J26" s="321"/>
    </row>
    <row r="27" spans="1:10" ht="17.45" customHeight="1" x14ac:dyDescent="0.2">
      <c r="A27" s="299" t="s">
        <v>1164</v>
      </c>
      <c r="B27" s="301" t="s">
        <v>1862</v>
      </c>
      <c r="C27" s="322"/>
      <c r="D27" s="322"/>
      <c r="E27" s="323"/>
      <c r="F27" s="307" t="s">
        <v>1863</v>
      </c>
      <c r="G27" s="323"/>
      <c r="H27" s="301" t="s">
        <v>1880</v>
      </c>
      <c r="I27" s="323"/>
      <c r="J27" s="309">
        <v>3.4838</v>
      </c>
    </row>
    <row r="28" spans="1:10" ht="68.45" customHeight="1" x14ac:dyDescent="0.2">
      <c r="A28" s="321"/>
      <c r="B28" s="324"/>
      <c r="C28" s="295"/>
      <c r="D28" s="295"/>
      <c r="E28" s="325"/>
      <c r="F28" s="311" t="s">
        <v>1881</v>
      </c>
      <c r="G28" s="325"/>
      <c r="H28" s="324"/>
      <c r="I28" s="325"/>
      <c r="J28" s="321"/>
    </row>
    <row r="29" spans="1:10" ht="17.45" customHeight="1" x14ac:dyDescent="0.2">
      <c r="A29" s="299" t="s">
        <v>1882</v>
      </c>
      <c r="B29" s="301" t="s">
        <v>1867</v>
      </c>
      <c r="C29" s="322"/>
      <c r="D29" s="322"/>
      <c r="E29" s="323"/>
      <c r="F29" s="307" t="s">
        <v>1868</v>
      </c>
      <c r="G29" s="323"/>
      <c r="H29" s="301" t="s">
        <v>1883</v>
      </c>
      <c r="I29" s="323"/>
      <c r="J29" s="309">
        <v>1.4979</v>
      </c>
    </row>
    <row r="30" spans="1:10" ht="68.45" customHeight="1" x14ac:dyDescent="0.2">
      <c r="A30" s="332"/>
      <c r="B30" s="333"/>
      <c r="C30" s="291"/>
      <c r="D30" s="291"/>
      <c r="E30" s="334"/>
      <c r="F30" s="319" t="s">
        <v>1884</v>
      </c>
      <c r="G30" s="334"/>
      <c r="H30" s="333"/>
      <c r="I30" s="334"/>
      <c r="J30" s="332"/>
    </row>
    <row r="31" spans="1:10" ht="33.6" customHeight="1" x14ac:dyDescent="0.2">
      <c r="A31" s="321"/>
      <c r="B31" s="324"/>
      <c r="C31" s="295"/>
      <c r="D31" s="295"/>
      <c r="E31" s="325"/>
      <c r="H31" s="324"/>
      <c r="I31" s="325"/>
      <c r="J31" s="321"/>
    </row>
    <row r="32" spans="1:10" ht="17.45" customHeight="1" x14ac:dyDescent="0.2">
      <c r="A32" s="227" t="s">
        <v>0</v>
      </c>
      <c r="B32" s="326" t="s">
        <v>1885</v>
      </c>
      <c r="C32" s="297"/>
      <c r="D32" s="297"/>
      <c r="E32" s="297"/>
      <c r="F32" s="297"/>
      <c r="G32" s="298"/>
      <c r="H32" s="326" t="s">
        <v>0</v>
      </c>
      <c r="I32" s="298"/>
      <c r="J32" s="228">
        <v>19.620799999999999</v>
      </c>
    </row>
    <row r="33" spans="1:12" ht="34.5" customHeight="1" x14ac:dyDescent="0.2">
      <c r="A33" s="229"/>
      <c r="B33" s="329" t="str">
        <f>B21</f>
        <v>Итого по разделу: в ценах 2кв. 2026г.</v>
      </c>
      <c r="C33" s="330"/>
      <c r="D33" s="330"/>
      <c r="E33" s="330"/>
      <c r="F33" s="331" t="str">
        <f>F21</f>
        <v>Письмо Минстроя России от 8 апреля 2026 г. № 20212-ИФ/09</v>
      </c>
      <c r="G33" s="331"/>
      <c r="H33" s="331">
        <f>H21</f>
        <v>1.25</v>
      </c>
      <c r="I33" s="331"/>
      <c r="J33" s="231">
        <f>J32*H33</f>
        <v>24.526</v>
      </c>
      <c r="L33" s="232">
        <f>J33+J21</f>
        <v>24.6175</v>
      </c>
    </row>
    <row r="34" spans="1:12" ht="17.45" hidden="1" customHeight="1" x14ac:dyDescent="0.2">
      <c r="A34" s="313" t="s">
        <v>1886</v>
      </c>
      <c r="B34" s="297"/>
      <c r="C34" s="297"/>
      <c r="D34" s="297"/>
      <c r="E34" s="297"/>
      <c r="F34" s="297"/>
      <c r="G34" s="297"/>
      <c r="H34" s="297"/>
      <c r="I34" s="297"/>
      <c r="J34" s="298"/>
    </row>
    <row r="35" spans="1:12" ht="17.45" hidden="1" customHeight="1" x14ac:dyDescent="0.2">
      <c r="A35" s="299" t="s">
        <v>1166</v>
      </c>
      <c r="B35" s="301" t="s">
        <v>1852</v>
      </c>
      <c r="C35" s="322"/>
      <c r="D35" s="322"/>
      <c r="E35" s="323"/>
      <c r="F35" s="307" t="s">
        <v>1887</v>
      </c>
      <c r="G35" s="323"/>
      <c r="H35" s="301" t="s">
        <v>1888</v>
      </c>
      <c r="I35" s="323"/>
      <c r="J35" s="309">
        <v>0.12429999999999999</v>
      </c>
    </row>
    <row r="36" spans="1:12" ht="17.45" hidden="1" customHeight="1" x14ac:dyDescent="0.2">
      <c r="A36" s="332"/>
      <c r="B36" s="333"/>
      <c r="C36" s="291"/>
      <c r="D36" s="291"/>
      <c r="E36" s="334"/>
      <c r="F36" s="319" t="s">
        <v>1889</v>
      </c>
      <c r="G36" s="334"/>
      <c r="H36" s="333"/>
      <c r="I36" s="334"/>
      <c r="J36" s="332"/>
    </row>
    <row r="37" spans="1:12" ht="80.45" hidden="1" customHeight="1" x14ac:dyDescent="0.2">
      <c r="A37" s="332"/>
      <c r="B37" s="333"/>
      <c r="C37" s="291"/>
      <c r="D37" s="291"/>
      <c r="E37" s="334"/>
      <c r="F37" s="319" t="s">
        <v>1856</v>
      </c>
      <c r="G37" s="334"/>
      <c r="H37" s="333"/>
      <c r="I37" s="334"/>
      <c r="J37" s="332"/>
    </row>
    <row r="38" spans="1:12" ht="17.45" hidden="1" customHeight="1" x14ac:dyDescent="0.2">
      <c r="A38" s="321"/>
      <c r="B38" s="324"/>
      <c r="C38" s="295"/>
      <c r="D38" s="295"/>
      <c r="E38" s="325"/>
      <c r="F38" s="311" t="s">
        <v>1890</v>
      </c>
      <c r="G38" s="325"/>
      <c r="H38" s="324"/>
      <c r="I38" s="325"/>
      <c r="J38" s="321"/>
    </row>
    <row r="39" spans="1:12" ht="17.45" hidden="1" customHeight="1" x14ac:dyDescent="0.2">
      <c r="A39" s="299" t="s">
        <v>1167</v>
      </c>
      <c r="B39" s="301" t="s">
        <v>1858</v>
      </c>
      <c r="C39" s="322"/>
      <c r="D39" s="322"/>
      <c r="E39" s="323"/>
      <c r="F39" s="307" t="s">
        <v>1859</v>
      </c>
      <c r="G39" s="323"/>
      <c r="H39" s="301" t="s">
        <v>1891</v>
      </c>
      <c r="I39" s="323"/>
      <c r="J39" s="309">
        <v>3.5999999999999997E-2</v>
      </c>
    </row>
    <row r="40" spans="1:12" ht="55.5" hidden="1" customHeight="1" x14ac:dyDescent="0.2">
      <c r="A40" s="321"/>
      <c r="B40" s="324"/>
      <c r="C40" s="295"/>
      <c r="D40" s="295"/>
      <c r="E40" s="325"/>
      <c r="F40" s="311" t="s">
        <v>1892</v>
      </c>
      <c r="G40" s="325"/>
      <c r="H40" s="324"/>
      <c r="I40" s="325"/>
      <c r="J40" s="321"/>
    </row>
    <row r="41" spans="1:12" ht="17.45" hidden="1" customHeight="1" x14ac:dyDescent="0.2">
      <c r="A41" s="299" t="s">
        <v>1169</v>
      </c>
      <c r="B41" s="301" t="s">
        <v>1862</v>
      </c>
      <c r="C41" s="322"/>
      <c r="D41" s="322"/>
      <c r="E41" s="323"/>
      <c r="F41" s="307" t="s">
        <v>1863</v>
      </c>
      <c r="G41" s="323"/>
      <c r="H41" s="301" t="s">
        <v>1893</v>
      </c>
      <c r="I41" s="323"/>
      <c r="J41" s="309">
        <v>3.8199999999999998E-2</v>
      </c>
    </row>
    <row r="42" spans="1:12" ht="55.5" hidden="1" customHeight="1" x14ac:dyDescent="0.2">
      <c r="A42" s="332"/>
      <c r="B42" s="333"/>
      <c r="C42" s="291"/>
      <c r="D42" s="291"/>
      <c r="E42" s="334"/>
      <c r="F42" s="319" t="s">
        <v>1894</v>
      </c>
      <c r="G42" s="334"/>
      <c r="H42" s="333"/>
      <c r="I42" s="334"/>
      <c r="J42" s="332"/>
    </row>
    <row r="43" spans="1:12" ht="8.25" hidden="1" customHeight="1" x14ac:dyDescent="0.2">
      <c r="A43" s="321"/>
      <c r="B43" s="324"/>
      <c r="C43" s="295"/>
      <c r="D43" s="295"/>
      <c r="E43" s="325"/>
      <c r="H43" s="324"/>
      <c r="I43" s="325"/>
      <c r="J43" s="321"/>
    </row>
    <row r="44" spans="1:12" ht="17.45" hidden="1" customHeight="1" x14ac:dyDescent="0.2">
      <c r="A44" s="299" t="s">
        <v>1895</v>
      </c>
      <c r="B44" s="301" t="s">
        <v>1867</v>
      </c>
      <c r="C44" s="322"/>
      <c r="D44" s="322"/>
      <c r="E44" s="323"/>
      <c r="F44" s="307" t="s">
        <v>1868</v>
      </c>
      <c r="G44" s="323"/>
      <c r="H44" s="301" t="s">
        <v>1896</v>
      </c>
      <c r="I44" s="323"/>
      <c r="J44" s="309">
        <v>1.6400000000000001E-2</v>
      </c>
    </row>
    <row r="45" spans="1:12" ht="55.5" hidden="1" customHeight="1" x14ac:dyDescent="0.2">
      <c r="A45" s="332"/>
      <c r="B45" s="333"/>
      <c r="C45" s="291"/>
      <c r="D45" s="291"/>
      <c r="E45" s="334"/>
      <c r="F45" s="319" t="s">
        <v>1897</v>
      </c>
      <c r="G45" s="334"/>
      <c r="H45" s="333"/>
      <c r="I45" s="334"/>
      <c r="J45" s="332"/>
    </row>
    <row r="46" spans="1:12" ht="46.5" hidden="1" customHeight="1" x14ac:dyDescent="0.2">
      <c r="A46" s="321"/>
      <c r="B46" s="324"/>
      <c r="C46" s="295"/>
      <c r="D46" s="295"/>
      <c r="E46" s="325"/>
      <c r="H46" s="324"/>
      <c r="I46" s="325"/>
      <c r="J46" s="321"/>
    </row>
    <row r="47" spans="1:12" ht="17.45" hidden="1" customHeight="1" x14ac:dyDescent="0.2">
      <c r="A47" s="227" t="s">
        <v>0</v>
      </c>
      <c r="B47" s="326" t="s">
        <v>1898</v>
      </c>
      <c r="C47" s="297"/>
      <c r="D47" s="297"/>
      <c r="E47" s="297"/>
      <c r="F47" s="297"/>
      <c r="G47" s="298"/>
      <c r="H47" s="326" t="s">
        <v>0</v>
      </c>
      <c r="I47" s="298"/>
      <c r="J47" s="228">
        <v>0.21490000000000001</v>
      </c>
    </row>
    <row r="48" spans="1:12" ht="66.75" hidden="1" customHeight="1" x14ac:dyDescent="0.2">
      <c r="A48" s="229"/>
      <c r="B48" s="329" t="str">
        <f>B33</f>
        <v>Итого по разделу: в ценах 2кв. 2026г.</v>
      </c>
      <c r="C48" s="330"/>
      <c r="D48" s="330"/>
      <c r="E48" s="330"/>
      <c r="F48" s="331" t="str">
        <f>F33</f>
        <v>Письмо Минстроя России от 8 апреля 2026 г. № 20212-ИФ/09</v>
      </c>
      <c r="G48" s="331"/>
      <c r="H48" s="331">
        <f>H33</f>
        <v>1.25</v>
      </c>
      <c r="I48" s="331"/>
      <c r="J48" s="233">
        <f>J47*H48</f>
        <v>0.26860000000000001</v>
      </c>
    </row>
    <row r="49" spans="1:12" ht="32.25" customHeight="1" x14ac:dyDescent="0.2">
      <c r="A49" s="229"/>
      <c r="B49" s="335" t="s">
        <v>1899</v>
      </c>
      <c r="C49" s="335"/>
      <c r="D49" s="335"/>
      <c r="E49" s="335"/>
      <c r="F49" s="331"/>
      <c r="G49" s="331"/>
      <c r="H49" s="331"/>
      <c r="I49" s="331"/>
      <c r="J49" s="233">
        <f>J32+J20</f>
        <v>19.693999999999999</v>
      </c>
      <c r="K49" s="232">
        <f>J48+J39+J31</f>
        <v>0.30459999999999998</v>
      </c>
    </row>
    <row r="50" spans="1:12" ht="30" customHeight="1" x14ac:dyDescent="0.2">
      <c r="A50" s="229"/>
      <c r="B50" s="329" t="str">
        <f>B48</f>
        <v>Итого по разделу: в ценах 2кв. 2026г.</v>
      </c>
      <c r="C50" s="330"/>
      <c r="D50" s="330"/>
      <c r="E50" s="330"/>
      <c r="F50" s="331" t="str">
        <f>F48</f>
        <v>Письмо Минстроя России от 8 апреля 2026 г. № 20212-ИФ/09</v>
      </c>
      <c r="G50" s="331"/>
      <c r="H50" s="331">
        <f>H48</f>
        <v>1.25</v>
      </c>
      <c r="I50" s="331"/>
      <c r="J50" s="231">
        <f>J49*H50</f>
        <v>24.6175</v>
      </c>
      <c r="L50" s="232">
        <f>J33+J21</f>
        <v>24.6175</v>
      </c>
    </row>
  </sheetData>
  <mergeCells count="107">
    <mergeCell ref="B50:E50"/>
    <mergeCell ref="F50:G50"/>
    <mergeCell ref="H50:I50"/>
    <mergeCell ref="B47:G47"/>
    <mergeCell ref="H47:I47"/>
    <mergeCell ref="B48:E48"/>
    <mergeCell ref="F48:G48"/>
    <mergeCell ref="H48:I48"/>
    <mergeCell ref="B49:E49"/>
    <mergeCell ref="F49:G49"/>
    <mergeCell ref="H49:I49"/>
    <mergeCell ref="A44:A46"/>
    <mergeCell ref="B44:E46"/>
    <mergeCell ref="F44:G44"/>
    <mergeCell ref="H44:I46"/>
    <mergeCell ref="J44:J46"/>
    <mergeCell ref="F45:G45"/>
    <mergeCell ref="A41:A43"/>
    <mergeCell ref="B41:E43"/>
    <mergeCell ref="F41:G41"/>
    <mergeCell ref="H41:I43"/>
    <mergeCell ref="J41:J43"/>
    <mergeCell ref="F42:G42"/>
    <mergeCell ref="A39:A40"/>
    <mergeCell ref="B39:E40"/>
    <mergeCell ref="F39:G39"/>
    <mergeCell ref="H39:I40"/>
    <mergeCell ref="J39:J40"/>
    <mergeCell ref="F40:G40"/>
    <mergeCell ref="A35:A38"/>
    <mergeCell ref="B35:E38"/>
    <mergeCell ref="F35:G35"/>
    <mergeCell ref="H35:I38"/>
    <mergeCell ref="J35:J38"/>
    <mergeCell ref="F36:G36"/>
    <mergeCell ref="F37:G37"/>
    <mergeCell ref="F38:G38"/>
    <mergeCell ref="B32:G32"/>
    <mergeCell ref="H32:I32"/>
    <mergeCell ref="B33:E33"/>
    <mergeCell ref="F33:G33"/>
    <mergeCell ref="H33:I33"/>
    <mergeCell ref="A34:J34"/>
    <mergeCell ref="A29:A31"/>
    <mergeCell ref="B29:E31"/>
    <mergeCell ref="F29:G29"/>
    <mergeCell ref="H29:I31"/>
    <mergeCell ref="J29:J31"/>
    <mergeCell ref="F30:G30"/>
    <mergeCell ref="A27:A28"/>
    <mergeCell ref="B27:E28"/>
    <mergeCell ref="F27:G27"/>
    <mergeCell ref="H27:I28"/>
    <mergeCell ref="J27:J28"/>
    <mergeCell ref="F28:G28"/>
    <mergeCell ref="A25:A26"/>
    <mergeCell ref="B25:E26"/>
    <mergeCell ref="F25:G25"/>
    <mergeCell ref="H25:I26"/>
    <mergeCell ref="J25:J26"/>
    <mergeCell ref="F26:G26"/>
    <mergeCell ref="A23:A24"/>
    <mergeCell ref="B23:E24"/>
    <mergeCell ref="F23:G23"/>
    <mergeCell ref="H23:I24"/>
    <mergeCell ref="J23:J24"/>
    <mergeCell ref="F24:G24"/>
    <mergeCell ref="B20:G20"/>
    <mergeCell ref="H20:I20"/>
    <mergeCell ref="B21:E21"/>
    <mergeCell ref="F21:G21"/>
    <mergeCell ref="H21:I21"/>
    <mergeCell ref="A22:J22"/>
    <mergeCell ref="A17:A19"/>
    <mergeCell ref="B17:E19"/>
    <mergeCell ref="F17:G17"/>
    <mergeCell ref="H17:I19"/>
    <mergeCell ref="J17:J19"/>
    <mergeCell ref="F18:G18"/>
    <mergeCell ref="A14:A16"/>
    <mergeCell ref="B14:E16"/>
    <mergeCell ref="F14:G14"/>
    <mergeCell ref="H14:I16"/>
    <mergeCell ref="J14:J16"/>
    <mergeCell ref="F15:G15"/>
    <mergeCell ref="A2:J2"/>
    <mergeCell ref="A3:J3"/>
    <mergeCell ref="B4:J4"/>
    <mergeCell ref="A5:J5"/>
    <mergeCell ref="B6:E6"/>
    <mergeCell ref="F6:G6"/>
    <mergeCell ref="H6:I6"/>
    <mergeCell ref="A12:A13"/>
    <mergeCell ref="B12:E13"/>
    <mergeCell ref="F12:G12"/>
    <mergeCell ref="H12:I13"/>
    <mergeCell ref="J12:J13"/>
    <mergeCell ref="F13:G13"/>
    <mergeCell ref="A7:J7"/>
    <mergeCell ref="A8:A11"/>
    <mergeCell ref="B8:E11"/>
    <mergeCell ref="F8:G8"/>
    <mergeCell ref="H8:I11"/>
    <mergeCell ref="J8:J11"/>
    <mergeCell ref="F9:G9"/>
    <mergeCell ref="F10:G10"/>
    <mergeCell ref="F11:G11"/>
  </mergeCells>
  <pageMargins left="0.7" right="0.7" top="0.75" bottom="0.75" header="0.3" footer="0.3"/>
  <pageSetup paperSize="9" scale="9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28"/>
  <sheetViews>
    <sheetView zoomScale="70" zoomScaleNormal="70" workbookViewId="0"/>
  </sheetViews>
  <sheetFormatPr defaultRowHeight="12.75" x14ac:dyDescent="0.2"/>
  <cols>
    <col min="1" max="1" width="6.7109375" customWidth="1"/>
    <col min="2" max="2" width="25.7109375" customWidth="1"/>
    <col min="3" max="4" width="35.7109375" customWidth="1"/>
    <col min="5" max="12" width="15.7109375" customWidth="1"/>
    <col min="13" max="16" width="10.7109375" customWidth="1"/>
    <col min="17" max="17" width="25.7109375" customWidth="1"/>
    <col min="18" max="19" width="10.7109375" customWidth="1"/>
    <col min="20" max="20" width="15.7109375" customWidth="1"/>
    <col min="21" max="21" width="20.7109375" customWidth="1"/>
    <col min="22" max="24" width="15.7109375" customWidth="1"/>
    <col min="25" max="26" width="20.7109375" customWidth="1"/>
    <col min="27" max="27" width="15.7109375" customWidth="1"/>
  </cols>
  <sheetData>
    <row r="1" spans="1:27" ht="12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27" ht="20.25" customHeight="1" x14ac:dyDescent="0.2">
      <c r="A2" s="363" t="s">
        <v>1679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3"/>
      <c r="R2" s="363"/>
      <c r="S2" s="363"/>
      <c r="T2" s="363"/>
      <c r="U2" s="363"/>
      <c r="V2" s="363"/>
      <c r="W2" s="363"/>
      <c r="X2" s="363"/>
      <c r="Y2" s="363"/>
      <c r="Z2" s="363"/>
      <c r="AA2" s="363"/>
    </row>
    <row r="3" spans="1:27" ht="15.75" customHeight="1" x14ac:dyDescent="0.2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</row>
    <row r="4" spans="1:27" ht="15" customHeight="1" x14ac:dyDescent="0.2">
      <c r="A4" s="364" t="s">
        <v>1709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364"/>
      <c r="T4" s="364"/>
      <c r="U4" s="364"/>
      <c r="V4" s="364"/>
      <c r="W4" s="364"/>
      <c r="X4" s="364"/>
      <c r="Y4" s="364"/>
      <c r="Z4" s="364"/>
      <c r="AA4" s="364"/>
    </row>
    <row r="5" spans="1:27" ht="12.75" customHeight="1" x14ac:dyDescent="0.2">
      <c r="A5" s="365" t="s">
        <v>1512</v>
      </c>
      <c r="B5" s="365"/>
      <c r="C5" s="365"/>
      <c r="D5" s="365"/>
      <c r="E5" s="365"/>
      <c r="F5" s="365"/>
      <c r="G5" s="365"/>
      <c r="H5" s="365"/>
      <c r="I5" s="365"/>
      <c r="J5" s="365"/>
      <c r="K5" s="365"/>
      <c r="L5" s="365"/>
      <c r="M5" s="365"/>
      <c r="N5" s="365"/>
      <c r="O5" s="365"/>
      <c r="P5" s="365"/>
      <c r="Q5" s="365"/>
      <c r="R5" s="365"/>
      <c r="S5" s="365"/>
      <c r="T5" s="365"/>
      <c r="U5" s="365"/>
      <c r="V5" s="365"/>
      <c r="W5" s="365"/>
      <c r="X5" s="365"/>
      <c r="Y5" s="365"/>
      <c r="Z5" s="365"/>
      <c r="AA5" s="365"/>
    </row>
    <row r="6" spans="1:27" ht="12.7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</row>
    <row r="7" spans="1:27" ht="12.75" customHeight="1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87" t="s">
        <v>1680</v>
      </c>
      <c r="V7" s="359"/>
      <c r="W7" s="359"/>
      <c r="X7" s="359"/>
      <c r="Y7" s="359"/>
      <c r="Z7" s="359"/>
      <c r="AA7" s="359"/>
    </row>
    <row r="8" spans="1:27" ht="12.75" customHeight="1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87" t="s">
        <v>1509</v>
      </c>
      <c r="V8" s="359"/>
      <c r="W8" s="359"/>
      <c r="X8" s="359"/>
      <c r="Y8" s="359"/>
      <c r="Z8" s="359"/>
      <c r="AA8" s="359"/>
    </row>
    <row r="9" spans="1:27" ht="12.75" customHeight="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87" t="s">
        <v>1681</v>
      </c>
      <c r="V9" s="359"/>
      <c r="W9" s="359"/>
      <c r="X9" s="359"/>
      <c r="Y9" s="359"/>
      <c r="Z9" s="359"/>
      <c r="AA9" s="359"/>
    </row>
    <row r="10" spans="1:27" ht="12.7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87" t="s">
        <v>1682</v>
      </c>
      <c r="V10" s="359"/>
      <c r="W10" s="359"/>
      <c r="X10" s="359"/>
      <c r="Y10" s="359"/>
      <c r="Z10" s="359"/>
      <c r="AA10" s="359"/>
    </row>
    <row r="11" spans="1:27" ht="12.75" customHeight="1" x14ac:dyDescent="0.2">
      <c r="A11" s="88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</row>
    <row r="12" spans="1:27" ht="12.75" customHeight="1" x14ac:dyDescent="0.2">
      <c r="A12" s="337" t="s">
        <v>1683</v>
      </c>
      <c r="B12" s="337" t="s">
        <v>1684</v>
      </c>
      <c r="C12" s="337" t="s">
        <v>1685</v>
      </c>
      <c r="D12" s="337" t="s">
        <v>1686</v>
      </c>
      <c r="E12" s="337" t="s">
        <v>1687</v>
      </c>
      <c r="F12" s="337" t="s">
        <v>1688</v>
      </c>
      <c r="G12" s="337" t="s">
        <v>1689</v>
      </c>
      <c r="H12" s="360" t="s">
        <v>1690</v>
      </c>
      <c r="I12" s="337" t="s">
        <v>1691</v>
      </c>
      <c r="J12" s="337" t="s">
        <v>1692</v>
      </c>
      <c r="K12" s="337" t="s">
        <v>1693</v>
      </c>
      <c r="L12" s="337" t="s">
        <v>1694</v>
      </c>
      <c r="M12" s="347" t="s">
        <v>1695</v>
      </c>
      <c r="N12" s="348"/>
      <c r="O12" s="347" t="s">
        <v>1696</v>
      </c>
      <c r="P12" s="348"/>
      <c r="Q12" s="347" t="s">
        <v>1697</v>
      </c>
      <c r="R12" s="352"/>
      <c r="S12" s="353"/>
      <c r="T12" s="344" t="s">
        <v>1698</v>
      </c>
      <c r="U12" s="337" t="s">
        <v>1699</v>
      </c>
      <c r="V12" s="337" t="s">
        <v>1700</v>
      </c>
      <c r="W12" s="337" t="s">
        <v>1701</v>
      </c>
      <c r="X12" s="337" t="s">
        <v>1702</v>
      </c>
      <c r="Y12" s="337" t="s">
        <v>1703</v>
      </c>
      <c r="Z12" s="337" t="s">
        <v>1704</v>
      </c>
      <c r="AA12" s="337" t="s">
        <v>1705</v>
      </c>
    </row>
    <row r="13" spans="1:27" ht="12.75" customHeight="1" x14ac:dyDescent="0.2">
      <c r="A13" s="338"/>
      <c r="B13" s="338"/>
      <c r="C13" s="338"/>
      <c r="D13" s="338"/>
      <c r="E13" s="338"/>
      <c r="F13" s="338"/>
      <c r="G13" s="338"/>
      <c r="H13" s="361"/>
      <c r="I13" s="338"/>
      <c r="J13" s="338"/>
      <c r="K13" s="338"/>
      <c r="L13" s="338"/>
      <c r="M13" s="349"/>
      <c r="N13" s="350"/>
      <c r="O13" s="349"/>
      <c r="P13" s="350"/>
      <c r="Q13" s="349"/>
      <c r="R13" s="354"/>
      <c r="S13" s="355"/>
      <c r="T13" s="345"/>
      <c r="U13" s="338"/>
      <c r="V13" s="338"/>
      <c r="W13" s="338"/>
      <c r="X13" s="338"/>
      <c r="Y13" s="338"/>
      <c r="Z13" s="338"/>
      <c r="AA13" s="338"/>
    </row>
    <row r="14" spans="1:27" ht="12.75" customHeight="1" x14ac:dyDescent="0.2">
      <c r="A14" s="338"/>
      <c r="B14" s="338"/>
      <c r="C14" s="338"/>
      <c r="D14" s="338"/>
      <c r="E14" s="338"/>
      <c r="F14" s="338"/>
      <c r="G14" s="338"/>
      <c r="H14" s="361"/>
      <c r="I14" s="338"/>
      <c r="J14" s="338"/>
      <c r="K14" s="338"/>
      <c r="L14" s="338"/>
      <c r="M14" s="349"/>
      <c r="N14" s="350"/>
      <c r="O14" s="349"/>
      <c r="P14" s="350"/>
      <c r="Q14" s="349"/>
      <c r="R14" s="354"/>
      <c r="S14" s="355"/>
      <c r="T14" s="345"/>
      <c r="U14" s="338"/>
      <c r="V14" s="338"/>
      <c r="W14" s="338"/>
      <c r="X14" s="338"/>
      <c r="Y14" s="338"/>
      <c r="Z14" s="338"/>
      <c r="AA14" s="338"/>
    </row>
    <row r="15" spans="1:27" ht="12.75" customHeight="1" x14ac:dyDescent="0.2">
      <c r="A15" s="338"/>
      <c r="B15" s="338"/>
      <c r="C15" s="338"/>
      <c r="D15" s="338"/>
      <c r="E15" s="338"/>
      <c r="F15" s="338"/>
      <c r="G15" s="338"/>
      <c r="H15" s="361"/>
      <c r="I15" s="338"/>
      <c r="J15" s="338"/>
      <c r="K15" s="338"/>
      <c r="L15" s="338"/>
      <c r="M15" s="339"/>
      <c r="N15" s="351"/>
      <c r="O15" s="339"/>
      <c r="P15" s="351"/>
      <c r="Q15" s="339"/>
      <c r="R15" s="356"/>
      <c r="S15" s="357"/>
      <c r="T15" s="345"/>
      <c r="U15" s="338"/>
      <c r="V15" s="338"/>
      <c r="W15" s="338"/>
      <c r="X15" s="338"/>
      <c r="Y15" s="338"/>
      <c r="Z15" s="338"/>
      <c r="AA15" s="338"/>
    </row>
    <row r="16" spans="1:27" ht="12.75" customHeight="1" x14ac:dyDescent="0.2">
      <c r="A16" s="338"/>
      <c r="B16" s="338"/>
      <c r="C16" s="338"/>
      <c r="D16" s="338"/>
      <c r="E16" s="338"/>
      <c r="F16" s="338"/>
      <c r="G16" s="338"/>
      <c r="H16" s="361"/>
      <c r="I16" s="338"/>
      <c r="J16" s="338"/>
      <c r="K16" s="338"/>
      <c r="L16" s="338"/>
      <c r="M16" s="337" t="s">
        <v>60</v>
      </c>
      <c r="N16" s="337" t="s">
        <v>1706</v>
      </c>
      <c r="O16" s="337" t="s">
        <v>60</v>
      </c>
      <c r="P16" s="337" t="s">
        <v>1707</v>
      </c>
      <c r="Q16" s="337" t="s">
        <v>1708</v>
      </c>
      <c r="R16" s="337" t="s">
        <v>60</v>
      </c>
      <c r="S16" s="341" t="s">
        <v>1707</v>
      </c>
      <c r="T16" s="345"/>
      <c r="U16" s="338"/>
      <c r="V16" s="338"/>
      <c r="W16" s="338"/>
      <c r="X16" s="338"/>
      <c r="Y16" s="338"/>
      <c r="Z16" s="338"/>
      <c r="AA16" s="338"/>
    </row>
    <row r="17" spans="1:27" ht="12.75" customHeight="1" x14ac:dyDescent="0.2">
      <c r="A17" s="338"/>
      <c r="B17" s="338"/>
      <c r="C17" s="338"/>
      <c r="D17" s="338"/>
      <c r="E17" s="338"/>
      <c r="F17" s="338"/>
      <c r="G17" s="338"/>
      <c r="H17" s="361"/>
      <c r="I17" s="338"/>
      <c r="J17" s="338"/>
      <c r="K17" s="338"/>
      <c r="L17" s="338"/>
      <c r="M17" s="338"/>
      <c r="N17" s="338"/>
      <c r="O17" s="338"/>
      <c r="P17" s="338"/>
      <c r="Q17" s="338"/>
      <c r="R17" s="338"/>
      <c r="S17" s="342"/>
      <c r="T17" s="345"/>
      <c r="U17" s="338"/>
      <c r="V17" s="338"/>
      <c r="W17" s="338"/>
      <c r="X17" s="338"/>
      <c r="Y17" s="338"/>
      <c r="Z17" s="338"/>
      <c r="AA17" s="338"/>
    </row>
    <row r="18" spans="1:27" ht="226.5" customHeight="1" x14ac:dyDescent="0.2">
      <c r="A18" s="339"/>
      <c r="B18" s="339"/>
      <c r="C18" s="339"/>
      <c r="D18" s="339"/>
      <c r="E18" s="339"/>
      <c r="F18" s="339"/>
      <c r="G18" s="339"/>
      <c r="H18" s="362"/>
      <c r="I18" s="339"/>
      <c r="J18" s="339"/>
      <c r="K18" s="339"/>
      <c r="L18" s="339"/>
      <c r="M18" s="340"/>
      <c r="N18" s="340"/>
      <c r="O18" s="340"/>
      <c r="P18" s="340"/>
      <c r="Q18" s="340"/>
      <c r="R18" s="340"/>
      <c r="S18" s="343"/>
      <c r="T18" s="346"/>
      <c r="U18" s="339"/>
      <c r="V18" s="339"/>
      <c r="W18" s="339"/>
      <c r="X18" s="339"/>
      <c r="Y18" s="339"/>
      <c r="Z18" s="339"/>
      <c r="AA18" s="339"/>
    </row>
    <row r="19" spans="1:27" ht="14.25" customHeight="1" x14ac:dyDescent="0.2">
      <c r="A19" s="89">
        <v>1</v>
      </c>
      <c r="B19" s="89">
        <v>2</v>
      </c>
      <c r="C19" s="89">
        <v>3</v>
      </c>
      <c r="D19" s="89">
        <v>4</v>
      </c>
      <c r="E19" s="89">
        <v>5</v>
      </c>
      <c r="F19" s="89">
        <v>6</v>
      </c>
      <c r="G19" s="89">
        <v>7</v>
      </c>
      <c r="H19" s="89">
        <v>8</v>
      </c>
      <c r="I19" s="89">
        <v>9</v>
      </c>
      <c r="J19" s="89">
        <v>10</v>
      </c>
      <c r="K19" s="89">
        <v>11</v>
      </c>
      <c r="L19" s="89">
        <v>12</v>
      </c>
      <c r="M19" s="89">
        <v>13</v>
      </c>
      <c r="N19" s="89">
        <v>14</v>
      </c>
      <c r="O19" s="89">
        <v>15</v>
      </c>
      <c r="P19" s="89">
        <v>16</v>
      </c>
      <c r="Q19" s="89">
        <v>17</v>
      </c>
      <c r="R19" s="89">
        <v>18</v>
      </c>
      <c r="S19" s="89">
        <v>19</v>
      </c>
      <c r="T19" s="89">
        <v>20</v>
      </c>
      <c r="U19" s="89">
        <v>21</v>
      </c>
      <c r="V19" s="89">
        <v>22</v>
      </c>
      <c r="W19" s="89">
        <v>23</v>
      </c>
      <c r="X19" s="89">
        <v>24</v>
      </c>
      <c r="Y19" s="89">
        <v>25</v>
      </c>
      <c r="Z19" s="89">
        <v>26</v>
      </c>
      <c r="AA19" s="89">
        <v>27</v>
      </c>
    </row>
    <row r="20" spans="1:27" ht="16.5" x14ac:dyDescent="0.2">
      <c r="A20" s="358" t="str">
        <f>SrcKA!E14</f>
        <v>Конъюнктурный анализ</v>
      </c>
      <c r="B20" s="358"/>
      <c r="C20" s="358"/>
      <c r="D20" s="358"/>
      <c r="E20" s="358"/>
      <c r="F20" s="358"/>
      <c r="G20" s="358"/>
      <c r="H20" s="358"/>
      <c r="I20" s="358"/>
      <c r="J20" s="358"/>
      <c r="K20" s="358"/>
      <c r="L20" s="358"/>
      <c r="M20" s="358"/>
      <c r="N20" s="358"/>
      <c r="O20" s="358"/>
      <c r="P20" s="358"/>
      <c r="Q20" s="358"/>
      <c r="R20" s="358"/>
      <c r="S20" s="358"/>
      <c r="T20" s="358"/>
      <c r="U20" s="358"/>
      <c r="V20" s="358"/>
      <c r="W20" s="358"/>
      <c r="X20" s="358"/>
      <c r="Y20" s="358"/>
      <c r="Z20" s="358"/>
      <c r="AA20" s="358"/>
    </row>
    <row r="21" spans="1:27" ht="30" x14ac:dyDescent="0.2">
      <c r="A21" s="90" t="s">
        <v>1142</v>
      </c>
      <c r="B21" s="91" t="str">
        <f>SrcKA!D15</f>
        <v>ТЦ_102_77_7719546987_05.08.2026_02_1.1</v>
      </c>
      <c r="C21" s="91" t="str">
        <f>IF((SrcKA!AI15&lt;&gt;""), SrcKA!AI15,"")</f>
        <v>Стойка опоры СВ 110-5-Ат</v>
      </c>
      <c r="D21" s="91" t="str">
        <f>IF((SrcKA!E15&lt;&gt;""), SrcKA!E15,"")</f>
        <v>Стойка опоры СВ 110-5-Ат</v>
      </c>
      <c r="E21" s="92" t="str">
        <f>IF((SrcKA!AH15&lt;&gt;""), SrcKA!AH15,"")</f>
        <v>шт.</v>
      </c>
      <c r="F21" s="92" t="str">
        <f>IF((SrcKA!G15&lt;&gt;""), SrcKA!G15,"")</f>
        <v>шт.</v>
      </c>
      <c r="G21" s="93">
        <f>IF((SrcKA!I15&lt;&gt;""), SrcKA!I15,"")</f>
        <v>22172.82</v>
      </c>
      <c r="H21" s="93">
        <f>IF((SrcKA!H15&lt;&gt;""), SrcKA!H15,"")</f>
        <v>18174.439999999999</v>
      </c>
      <c r="I21" s="92" t="s">
        <v>1710</v>
      </c>
      <c r="J21" s="94"/>
      <c r="K21" s="94" t="str">
        <f>IF((SrcKA!AB15&lt;&gt;""), SrcKA!AB15,"")</f>
        <v/>
      </c>
      <c r="L21" s="93">
        <f>IF((SrcKA!AC15&lt;&gt;""), SrcKA!AC15,"")</f>
        <v>18174.439999999999</v>
      </c>
      <c r="M21" s="93">
        <f>IF((SrcKA!AA15&lt;&gt;""), SrcKA!AA15,"")</f>
        <v>3</v>
      </c>
      <c r="N21" s="93">
        <f>IF((SrcKA!J15&lt;&gt;""), SrcKA!J15,"")</f>
        <v>545.23</v>
      </c>
      <c r="O21" s="93">
        <f>IF((SrcKA!U15&lt;&gt;""), SrcKA!U15,"")</f>
        <v>2</v>
      </c>
      <c r="P21" s="93">
        <f>IF((SrcKA!V15&lt;&gt;""), SrcKA!V15,"")</f>
        <v>374.39</v>
      </c>
      <c r="Q21" s="91"/>
      <c r="R21" s="93"/>
      <c r="S21" s="93">
        <f>IF((SrcKA!AE15&lt;&gt;""), SrcKA!AE15,"")</f>
        <v>0</v>
      </c>
      <c r="T21" s="93">
        <f>IF((SrcKA!K15&lt;&gt;""), SrcKA!K15,"")</f>
        <v>19094.060000000001</v>
      </c>
      <c r="U21" s="91" t="str">
        <f>IF((SrcKA!O15&lt;&gt;""), SrcKA!O15,"")</f>
        <v>ООО ТК "Норма-кабель"</v>
      </c>
      <c r="V21" s="91" t="str">
        <f>IF((SrcKA!Z15&lt;&gt;""), SrcKA!Z15,"")</f>
        <v>РФ</v>
      </c>
      <c r="W21" s="91" t="str">
        <f>IF((SrcKA!R15&lt;&gt;""), SrcKA!R15,"")</f>
        <v>504101001</v>
      </c>
      <c r="X21" s="91" t="str">
        <f>IF((SrcKA!Q15&lt;&gt;""), SrcKA!Q15,"")</f>
        <v>7719546987</v>
      </c>
      <c r="Y21" s="91" t="str">
        <f>IF((SrcKA!S15&lt;&gt;""), SrcKA!S15,"")</f>
        <v/>
      </c>
      <c r="Z21" s="91" t="str">
        <f>IF((SrcKA!P15&lt;&gt;""), SrcKA!P15,"")</f>
        <v>г.Москва</v>
      </c>
      <c r="AA21" s="92">
        <f>IF((SrcKA!N15&lt;&gt;""), SrcKA!N15,"")</f>
        <v>2</v>
      </c>
    </row>
    <row r="22" spans="1:27" ht="28.5" x14ac:dyDescent="0.2">
      <c r="A22" s="95" t="s">
        <v>1150</v>
      </c>
      <c r="B22" s="96" t="str">
        <f>SrcKA!D16</f>
        <v>ТЦ_102_50_5036090504_05.08.2026_02_1.2</v>
      </c>
      <c r="C22" s="96" t="str">
        <f>IF((SrcKA!AI16&lt;&gt;""), SrcKA!AI16,"")</f>
        <v>Стойка опоры СВ 110-5-Ат</v>
      </c>
      <c r="D22" s="96" t="str">
        <f>IF((SrcKA!E16&lt;&gt;""), SrcKA!E16,"")</f>
        <v>Стойка опоры СВ 110-5-Ат</v>
      </c>
      <c r="E22" s="97" t="str">
        <f>IF((SrcKA!AH16&lt;&gt;""), SrcKA!AH16,"")</f>
        <v>шт.</v>
      </c>
      <c r="F22" s="97" t="str">
        <f>IF((SrcKA!G16&lt;&gt;""), SrcKA!G16,"")</f>
        <v>шт.</v>
      </c>
      <c r="G22" s="98">
        <f>IF((SrcKA!I16&lt;&gt;""), SrcKA!I16,"")</f>
        <v>22550</v>
      </c>
      <c r="H22" s="98">
        <f>IF((SrcKA!H16&lt;&gt;""), SrcKA!H16,"")</f>
        <v>18483.61</v>
      </c>
      <c r="I22" s="97" t="s">
        <v>1710</v>
      </c>
      <c r="J22" s="99"/>
      <c r="K22" s="99" t="str">
        <f>IF((SrcKA!AB16&lt;&gt;""), SrcKA!AB16,"")</f>
        <v/>
      </c>
      <c r="L22" s="98">
        <f>IF((SrcKA!AC16&lt;&gt;""), SrcKA!AC16,"")</f>
        <v>18483.61</v>
      </c>
      <c r="M22" s="98">
        <f>IF((SrcKA!AA16&lt;&gt;""), SrcKA!AA16,"")</f>
        <v>3</v>
      </c>
      <c r="N22" s="98">
        <f>IF((SrcKA!J16&lt;&gt;""), SrcKA!J16,"")</f>
        <v>554.51</v>
      </c>
      <c r="O22" s="98">
        <f>IF((SrcKA!U16&lt;&gt;""), SrcKA!U16,"")</f>
        <v>2</v>
      </c>
      <c r="P22" s="98">
        <f>IF((SrcKA!V16&lt;&gt;""), SrcKA!V16,"")</f>
        <v>380.76</v>
      </c>
      <c r="Q22" s="96"/>
      <c r="R22" s="98"/>
      <c r="S22" s="98">
        <f>IF((SrcKA!AE16&lt;&gt;""), SrcKA!AE16,"")</f>
        <v>0</v>
      </c>
      <c r="T22" s="98">
        <f>IF((SrcKA!K16&lt;&gt;""), SrcKA!K16,"")</f>
        <v>19418.88</v>
      </c>
      <c r="U22" s="96" t="str">
        <f>IF((SrcKA!O16&lt;&gt;""), SrcKA!O16,"")</f>
        <v>ООО "АРМАТЕХ"</v>
      </c>
      <c r="V22" s="96" t="str">
        <f>IF((SrcKA!Z16&lt;&gt;""), SrcKA!Z16,"")</f>
        <v>РФ</v>
      </c>
      <c r="W22" s="96" t="str">
        <f>IF((SrcKA!R16&lt;&gt;""), SrcKA!R16,"")</f>
        <v>503601001</v>
      </c>
      <c r="X22" s="96" t="str">
        <f>IF((SrcKA!Q16&lt;&gt;""), SrcKA!Q16,"")</f>
        <v>5036090504</v>
      </c>
      <c r="Y22" s="96" t="str">
        <f>IF((SrcKA!S16&lt;&gt;""), SrcKA!S16,"")</f>
        <v/>
      </c>
      <c r="Z22" s="96" t="str">
        <f>IF((SrcKA!P16&lt;&gt;""), SrcKA!P16,"")</f>
        <v>г.Москва</v>
      </c>
      <c r="AA22" s="97">
        <f>IF((SrcKA!N16&lt;&gt;""), SrcKA!N16,"")</f>
        <v>2</v>
      </c>
    </row>
    <row r="23" spans="1:27" ht="28.5" x14ac:dyDescent="0.2">
      <c r="A23" s="95" t="s">
        <v>1155</v>
      </c>
      <c r="B23" s="96" t="str">
        <f>SrcKA!D17</f>
        <v>ТЦ_102_50_5001055273_05.08.2026_02_1.3</v>
      </c>
      <c r="C23" s="96" t="str">
        <f>IF((SrcKA!AI17&lt;&gt;""), SrcKA!AI17,"")</f>
        <v>Стойка опоры СВ 110-5-Ат</v>
      </c>
      <c r="D23" s="96" t="str">
        <f>IF((SrcKA!E17&lt;&gt;""), SrcKA!E17,"")</f>
        <v>Стойка опоры СВ 110-5-Ат</v>
      </c>
      <c r="E23" s="97" t="str">
        <f>IF((SrcKA!AH17&lt;&gt;""), SrcKA!AH17,"")</f>
        <v>шт.</v>
      </c>
      <c r="F23" s="97" t="str">
        <f>IF((SrcKA!G17&lt;&gt;""), SrcKA!G17,"")</f>
        <v>шт.</v>
      </c>
      <c r="G23" s="98">
        <f>IF((SrcKA!I17&lt;&gt;""), SrcKA!I17,"")</f>
        <v>22660</v>
      </c>
      <c r="H23" s="98">
        <f>IF((SrcKA!H17&lt;&gt;""), SrcKA!H17,"")</f>
        <v>18573.77</v>
      </c>
      <c r="I23" s="97" t="s">
        <v>1710</v>
      </c>
      <c r="J23" s="99"/>
      <c r="K23" s="99" t="str">
        <f>IF((SrcKA!AB17&lt;&gt;""), SrcKA!AB17,"")</f>
        <v/>
      </c>
      <c r="L23" s="98">
        <f>IF((SrcKA!AC17&lt;&gt;""), SrcKA!AC17,"")</f>
        <v>18573.77</v>
      </c>
      <c r="M23" s="98">
        <f>IF((SrcKA!AA17&lt;&gt;""), SrcKA!AA17,"")</f>
        <v>3</v>
      </c>
      <c r="N23" s="98">
        <f>IF((SrcKA!J17&lt;&gt;""), SrcKA!J17,"")</f>
        <v>557.21</v>
      </c>
      <c r="O23" s="98">
        <f>IF((SrcKA!U17&lt;&gt;""), SrcKA!U17,"")</f>
        <v>2</v>
      </c>
      <c r="P23" s="98">
        <f>IF((SrcKA!V17&lt;&gt;""), SrcKA!V17,"")</f>
        <v>382.62</v>
      </c>
      <c r="Q23" s="96"/>
      <c r="R23" s="98"/>
      <c r="S23" s="98">
        <f>IF((SrcKA!AE17&lt;&gt;""), SrcKA!AE17,"")</f>
        <v>0</v>
      </c>
      <c r="T23" s="98">
        <f>IF((SrcKA!K17&lt;&gt;""), SrcKA!K17,"")</f>
        <v>19513.599999999999</v>
      </c>
      <c r="U23" s="96" t="str">
        <f>IF((SrcKA!O17&lt;&gt;""), SrcKA!O17,"")</f>
        <v>ООО "КОМПАНИЯ АЛЬЯНС-КАБЕЛЬ"</v>
      </c>
      <c r="V23" s="96" t="str">
        <f>IF((SrcKA!Z17&lt;&gt;""), SrcKA!Z17,"")</f>
        <v>РФ</v>
      </c>
      <c r="W23" s="96" t="str">
        <f>IF((SrcKA!R17&lt;&gt;""), SrcKA!R17,"")</f>
        <v>501201001</v>
      </c>
      <c r="X23" s="96" t="str">
        <f>IF((SrcKA!Q17&lt;&gt;""), SrcKA!Q17,"")</f>
        <v>5001055273</v>
      </c>
      <c r="Y23" s="96" t="str">
        <f>IF((SrcKA!S17&lt;&gt;""), SrcKA!S17,"")</f>
        <v/>
      </c>
      <c r="Z23" s="96" t="str">
        <f>IF((SrcKA!P17&lt;&gt;""), SrcKA!P17,"")</f>
        <v>г.Москва</v>
      </c>
      <c r="AA23" s="97">
        <f>IF((SrcKA!N17&lt;&gt;""), SrcKA!N17,"")</f>
        <v>2</v>
      </c>
    </row>
    <row r="24" spans="1:27" ht="30" x14ac:dyDescent="0.2">
      <c r="A24" s="90" t="s">
        <v>1160</v>
      </c>
      <c r="B24" s="91" t="str">
        <f>SrcKA!D18</f>
        <v>ТЦ_102_77_7719546987_05.08.2026_02_2.1</v>
      </c>
      <c r="C24" s="91" t="str">
        <f>IF((SrcKA!AI18&lt;&gt;""), SrcKA!AI18,"")</f>
        <v>Крепление У52</v>
      </c>
      <c r="D24" s="91" t="str">
        <f>IF((SrcKA!E18&lt;&gt;""), SrcKA!E18,"")</f>
        <v>Крепление У52</v>
      </c>
      <c r="E24" s="92" t="str">
        <f>IF((SrcKA!AH18&lt;&gt;""), SrcKA!AH18,"")</f>
        <v>шт.</v>
      </c>
      <c r="F24" s="92" t="str">
        <f>IF((SrcKA!G18&lt;&gt;""), SrcKA!G18,"")</f>
        <v>шт.</v>
      </c>
      <c r="G24" s="93">
        <f>IF((SrcKA!I18&lt;&gt;""), SrcKA!I18,"")</f>
        <v>2223.88</v>
      </c>
      <c r="H24" s="93">
        <f>IF((SrcKA!H18&lt;&gt;""), SrcKA!H18,"")</f>
        <v>1822.85</v>
      </c>
      <c r="I24" s="92" t="s">
        <v>1710</v>
      </c>
      <c r="J24" s="94"/>
      <c r="K24" s="94" t="str">
        <f>IF((SrcKA!AB18&lt;&gt;""), SrcKA!AB18,"")</f>
        <v/>
      </c>
      <c r="L24" s="93">
        <f>IF((SrcKA!AC18&lt;&gt;""), SrcKA!AC18,"")</f>
        <v>1822.85</v>
      </c>
      <c r="M24" s="93">
        <f>IF((SrcKA!AA18&lt;&gt;""), SrcKA!AA18,"")</f>
        <v>3</v>
      </c>
      <c r="N24" s="93">
        <f>IF((SrcKA!J18&lt;&gt;""), SrcKA!J18,"")</f>
        <v>54.69</v>
      </c>
      <c r="O24" s="93">
        <f>IF((SrcKA!U18&lt;&gt;""), SrcKA!U18,"")</f>
        <v>0.75</v>
      </c>
      <c r="P24" s="93">
        <f>IF((SrcKA!V18&lt;&gt;""), SrcKA!V18,"")</f>
        <v>14.08</v>
      </c>
      <c r="Q24" s="91"/>
      <c r="R24" s="93"/>
      <c r="S24" s="93">
        <f>IF((SrcKA!AE18&lt;&gt;""), SrcKA!AE18,"")</f>
        <v>0</v>
      </c>
      <c r="T24" s="93">
        <f>IF((SrcKA!K18&lt;&gt;""), SrcKA!K18,"")</f>
        <v>1891.62</v>
      </c>
      <c r="U24" s="91" t="str">
        <f>IF((SrcKA!O18&lt;&gt;""), SrcKA!O18,"")</f>
        <v>ООО ТК "Норма-кабель"</v>
      </c>
      <c r="V24" s="91" t="str">
        <f>IF((SrcKA!Z18&lt;&gt;""), SrcKA!Z18,"")</f>
        <v>РФ</v>
      </c>
      <c r="W24" s="91" t="str">
        <f>IF((SrcKA!R18&lt;&gt;""), SrcKA!R18,"")</f>
        <v>504101001</v>
      </c>
      <c r="X24" s="91" t="str">
        <f>IF((SrcKA!Q18&lt;&gt;""), SrcKA!Q18,"")</f>
        <v>7719546987</v>
      </c>
      <c r="Y24" s="91" t="str">
        <f>IF((SrcKA!S18&lt;&gt;""), SrcKA!S18,"")</f>
        <v>-</v>
      </c>
      <c r="Z24" s="91" t="str">
        <f>IF((SrcKA!P18&lt;&gt;""), SrcKA!P18,"")</f>
        <v>г.Москва</v>
      </c>
      <c r="AA24" s="92">
        <f>IF((SrcKA!N18&lt;&gt;""), SrcKA!N18,"")</f>
        <v>2</v>
      </c>
    </row>
    <row r="25" spans="1:27" ht="28.5" x14ac:dyDescent="0.2">
      <c r="A25" s="95" t="s">
        <v>1162</v>
      </c>
      <c r="B25" s="96" t="str">
        <f>SrcKA!D19</f>
        <v>ТЦ_102_50_5036090504_05.08.2026_02_2.2</v>
      </c>
      <c r="C25" s="96" t="str">
        <f>IF((SrcKA!AI19&lt;&gt;""), SrcKA!AI19,"")</f>
        <v>Крепление У52</v>
      </c>
      <c r="D25" s="96" t="str">
        <f>IF((SrcKA!E19&lt;&gt;""), SrcKA!E19,"")</f>
        <v>Крепление У52</v>
      </c>
      <c r="E25" s="97" t="str">
        <f>IF((SrcKA!AH19&lt;&gt;""), SrcKA!AH19,"")</f>
        <v>шт.</v>
      </c>
      <c r="F25" s="97" t="str">
        <f>IF((SrcKA!G19&lt;&gt;""), SrcKA!G19,"")</f>
        <v>шт.</v>
      </c>
      <c r="G25" s="98">
        <f>IF((SrcKA!I19&lt;&gt;""), SrcKA!I19,"")</f>
        <v>2230</v>
      </c>
      <c r="H25" s="98">
        <f>IF((SrcKA!H19&lt;&gt;""), SrcKA!H19,"")</f>
        <v>1827.87</v>
      </c>
      <c r="I25" s="97" t="s">
        <v>1710</v>
      </c>
      <c r="J25" s="99"/>
      <c r="K25" s="99" t="str">
        <f>IF((SrcKA!AB19&lt;&gt;""), SrcKA!AB19,"")</f>
        <v/>
      </c>
      <c r="L25" s="98">
        <f>IF((SrcKA!AC19&lt;&gt;""), SrcKA!AC19,"")</f>
        <v>1827.87</v>
      </c>
      <c r="M25" s="98">
        <f>IF((SrcKA!AA19&lt;&gt;""), SrcKA!AA19,"")</f>
        <v>3</v>
      </c>
      <c r="N25" s="98">
        <f>IF((SrcKA!J19&lt;&gt;""), SrcKA!J19,"")</f>
        <v>54.84</v>
      </c>
      <c r="O25" s="98">
        <f>IF((SrcKA!U19&lt;&gt;""), SrcKA!U19,"")</f>
        <v>0.75</v>
      </c>
      <c r="P25" s="98">
        <f>IF((SrcKA!V19&lt;&gt;""), SrcKA!V19,"")</f>
        <v>14.12</v>
      </c>
      <c r="Q25" s="96"/>
      <c r="R25" s="98"/>
      <c r="S25" s="98">
        <f>IF((SrcKA!AE19&lt;&gt;""), SrcKA!AE19,"")</f>
        <v>0</v>
      </c>
      <c r="T25" s="98">
        <f>IF((SrcKA!K19&lt;&gt;""), SrcKA!K19,"")</f>
        <v>1896.83</v>
      </c>
      <c r="U25" s="96" t="str">
        <f>IF((SrcKA!O19&lt;&gt;""), SrcKA!O19,"")</f>
        <v>ООО "АРМАТЕХ"</v>
      </c>
      <c r="V25" s="96" t="str">
        <f>IF((SrcKA!Z19&lt;&gt;""), SrcKA!Z19,"")</f>
        <v>РФ</v>
      </c>
      <c r="W25" s="96" t="str">
        <f>IF((SrcKA!R19&lt;&gt;""), SrcKA!R19,"")</f>
        <v>503601001</v>
      </c>
      <c r="X25" s="96" t="str">
        <f>IF((SrcKA!Q19&lt;&gt;""), SrcKA!Q19,"")</f>
        <v>5036090504</v>
      </c>
      <c r="Y25" s="96" t="str">
        <f>IF((SrcKA!S19&lt;&gt;""), SrcKA!S19,"")</f>
        <v>-</v>
      </c>
      <c r="Z25" s="96" t="str">
        <f>IF((SrcKA!P19&lt;&gt;""), SrcKA!P19,"")</f>
        <v>г.Москва</v>
      </c>
      <c r="AA25" s="97">
        <f>IF((SrcKA!N19&lt;&gt;""), SrcKA!N19,"")</f>
        <v>2</v>
      </c>
    </row>
    <row r="26" spans="1:27" ht="28.5" x14ac:dyDescent="0.2">
      <c r="A26" s="95" t="s">
        <v>1164</v>
      </c>
      <c r="B26" s="96" t="str">
        <f>SrcKA!D20</f>
        <v>ТЦ_102_50_5001055273_05.08.2026_02_2.3</v>
      </c>
      <c r="C26" s="96" t="str">
        <f>IF((SrcKA!AI20&lt;&gt;""), SrcKA!AI20,"")</f>
        <v>Крепление У52</v>
      </c>
      <c r="D26" s="96" t="str">
        <f>IF((SrcKA!E20&lt;&gt;""), SrcKA!E20,"")</f>
        <v>Крепление У52</v>
      </c>
      <c r="E26" s="97" t="str">
        <f>IF((SrcKA!AH20&lt;&gt;""), SrcKA!AH20,"")</f>
        <v>шт.</v>
      </c>
      <c r="F26" s="97" t="str">
        <f>IF((SrcKA!G20&lt;&gt;""), SrcKA!G20,"")</f>
        <v>шт.</v>
      </c>
      <c r="G26" s="98">
        <f>IF((SrcKA!I20&lt;&gt;""), SrcKA!I20,"")</f>
        <v>2405.1999999999998</v>
      </c>
      <c r="H26" s="98">
        <f>IF((SrcKA!H20&lt;&gt;""), SrcKA!H20,"")</f>
        <v>1971.48</v>
      </c>
      <c r="I26" s="97" t="s">
        <v>1710</v>
      </c>
      <c r="J26" s="99"/>
      <c r="K26" s="99" t="str">
        <f>IF((SrcKA!AB20&lt;&gt;""), SrcKA!AB20,"")</f>
        <v/>
      </c>
      <c r="L26" s="98">
        <f>IF((SrcKA!AC20&lt;&gt;""), SrcKA!AC20,"")</f>
        <v>1971.48</v>
      </c>
      <c r="M26" s="98">
        <f>IF((SrcKA!AA20&lt;&gt;""), SrcKA!AA20,"")</f>
        <v>3</v>
      </c>
      <c r="N26" s="98">
        <f>IF((SrcKA!J20&lt;&gt;""), SrcKA!J20,"")</f>
        <v>59.14</v>
      </c>
      <c r="O26" s="98">
        <f>IF((SrcKA!U20&lt;&gt;""), SrcKA!U20,"")</f>
        <v>0.75</v>
      </c>
      <c r="P26" s="98">
        <f>IF((SrcKA!V20&lt;&gt;""), SrcKA!V20,"")</f>
        <v>15.23</v>
      </c>
      <c r="Q26" s="96"/>
      <c r="R26" s="98"/>
      <c r="S26" s="98">
        <f>IF((SrcKA!AE20&lt;&gt;""), SrcKA!AE20,"")</f>
        <v>0</v>
      </c>
      <c r="T26" s="98">
        <f>IF((SrcKA!K20&lt;&gt;""), SrcKA!K20,"")</f>
        <v>2045.85</v>
      </c>
      <c r="U26" s="96" t="str">
        <f>IF((SrcKA!O20&lt;&gt;""), SrcKA!O20,"")</f>
        <v>ООО "КОМПАНИЯ АЛЬЯНС-КАБЕЛЬ"</v>
      </c>
      <c r="V26" s="96" t="str">
        <f>IF((SrcKA!Z20&lt;&gt;""), SrcKA!Z20,"")</f>
        <v>РФ</v>
      </c>
      <c r="W26" s="96" t="str">
        <f>IF((SrcKA!R20&lt;&gt;""), SrcKA!R20,"")</f>
        <v>501201001</v>
      </c>
      <c r="X26" s="96" t="str">
        <f>IF((SrcKA!Q20&lt;&gt;""), SrcKA!Q20,"")</f>
        <v>5001055273</v>
      </c>
      <c r="Y26" s="96" t="str">
        <f>IF((SrcKA!S20&lt;&gt;""), SrcKA!S20,"")</f>
        <v>-</v>
      </c>
      <c r="Z26" s="96" t="str">
        <f>IF((SrcKA!P20&lt;&gt;""), SrcKA!P20,"")</f>
        <v>г.Москва</v>
      </c>
      <c r="AA26" s="97">
        <f>IF((SrcKA!N20&lt;&gt;""), SrcKA!N20,"")</f>
        <v>2</v>
      </c>
    </row>
    <row r="27" spans="1:27" ht="30" x14ac:dyDescent="0.2">
      <c r="A27" s="90" t="s">
        <v>1166</v>
      </c>
      <c r="B27" s="91" t="str">
        <f>SrcKA!D21</f>
        <v>ТЦ_102_77_7719546987_05.08.2026_02_3.1</v>
      </c>
      <c r="C27" s="91" t="str">
        <f>IF((SrcKA!AI21&lt;&gt;""), SrcKA!AI21,"")</f>
        <v>Штыревой изолятор IF 20</v>
      </c>
      <c r="D27" s="91" t="str">
        <f>IF((SrcKA!E21&lt;&gt;""), SrcKA!E21,"")</f>
        <v>Штыревой изолятор IF 20</v>
      </c>
      <c r="E27" s="92" t="str">
        <f>IF((SrcKA!AH21&lt;&gt;""), SrcKA!AH21,"")</f>
        <v>шт.</v>
      </c>
      <c r="F27" s="92" t="str">
        <f>IF((SrcKA!G21&lt;&gt;""), SrcKA!G21,"")</f>
        <v>шт.</v>
      </c>
      <c r="G27" s="93">
        <f>IF((SrcKA!I21&lt;&gt;""), SrcKA!I21,"")</f>
        <v>1708</v>
      </c>
      <c r="H27" s="93">
        <f>IF((SrcKA!H21&lt;&gt;""), SrcKA!H21,"")</f>
        <v>1400</v>
      </c>
      <c r="I27" s="92" t="s">
        <v>1710</v>
      </c>
      <c r="J27" s="94"/>
      <c r="K27" s="94" t="str">
        <f>IF((SrcKA!AB21&lt;&gt;""), SrcKA!AB21,"")</f>
        <v/>
      </c>
      <c r="L27" s="93">
        <f>IF((SrcKA!AC21&lt;&gt;""), SrcKA!AC21,"")</f>
        <v>1400</v>
      </c>
      <c r="M27" s="93">
        <f>IF((SrcKA!AA21&lt;&gt;""), SrcKA!AA21,"")</f>
        <v>3</v>
      </c>
      <c r="N27" s="93">
        <f>IF((SrcKA!J21&lt;&gt;""), SrcKA!J21,"")</f>
        <v>42</v>
      </c>
      <c r="O27" s="93">
        <f>IF((SrcKA!U21&lt;&gt;""), SrcKA!U21,"")</f>
        <v>2</v>
      </c>
      <c r="P27" s="93">
        <f>IF((SrcKA!V21&lt;&gt;""), SrcKA!V21,"")</f>
        <v>28.84</v>
      </c>
      <c r="Q27" s="91"/>
      <c r="R27" s="93"/>
      <c r="S27" s="93">
        <f>IF((SrcKA!AE21&lt;&gt;""), SrcKA!AE21,"")</f>
        <v>0</v>
      </c>
      <c r="T27" s="93">
        <f>IF((SrcKA!K21&lt;&gt;""), SrcKA!K21,"")</f>
        <v>1470.84</v>
      </c>
      <c r="U27" s="91" t="str">
        <f>IF((SrcKA!O21&lt;&gt;""), SrcKA!O21,"")</f>
        <v>ООО ТК "Норма-кабель"</v>
      </c>
      <c r="V27" s="91" t="str">
        <f>IF((SrcKA!Z21&lt;&gt;""), SrcKA!Z21,"")</f>
        <v>РФ</v>
      </c>
      <c r="W27" s="91" t="str">
        <f>IF((SrcKA!R21&lt;&gt;""), SrcKA!R21,"")</f>
        <v>504101001</v>
      </c>
      <c r="X27" s="91" t="str">
        <f>IF((SrcKA!Q21&lt;&gt;""), SrcKA!Q21,"")</f>
        <v>7719546987</v>
      </c>
      <c r="Y27" s="91" t="str">
        <f>IF((SrcKA!S21&lt;&gt;""), SrcKA!S21,"")</f>
        <v>-</v>
      </c>
      <c r="Z27" s="91" t="str">
        <f>IF((SrcKA!P21&lt;&gt;""), SrcKA!P21,"")</f>
        <v>г.Москва</v>
      </c>
      <c r="AA27" s="92">
        <f>IF((SrcKA!N21&lt;&gt;""), SrcKA!N21,"")</f>
        <v>2</v>
      </c>
    </row>
    <row r="28" spans="1:27" ht="28.5" x14ac:dyDescent="0.2">
      <c r="A28" s="95" t="s">
        <v>1167</v>
      </c>
      <c r="B28" s="96" t="str">
        <f>SrcKA!D22</f>
        <v>ТЦ_102_50_5036090504_05.08.2026_02_3.2</v>
      </c>
      <c r="C28" s="96" t="str">
        <f>IF((SrcKA!AI22&lt;&gt;""), SrcKA!AI22,"")</f>
        <v>Штыревой изолятор IF 20</v>
      </c>
      <c r="D28" s="96" t="str">
        <f>IF((SrcKA!E22&lt;&gt;""), SrcKA!E22,"")</f>
        <v>Штыревой изолятор IF 20</v>
      </c>
      <c r="E28" s="97" t="str">
        <f>IF((SrcKA!AH22&lt;&gt;""), SrcKA!AH22,"")</f>
        <v>шт.</v>
      </c>
      <c r="F28" s="97" t="str">
        <f>IF((SrcKA!G22&lt;&gt;""), SrcKA!G22,"")</f>
        <v>шт.</v>
      </c>
      <c r="G28" s="98">
        <f>IF((SrcKA!I22&lt;&gt;""), SrcKA!I22,"")</f>
        <v>2105</v>
      </c>
      <c r="H28" s="98">
        <f>IF((SrcKA!H22&lt;&gt;""), SrcKA!H22,"")</f>
        <v>1725.41</v>
      </c>
      <c r="I28" s="97" t="s">
        <v>1710</v>
      </c>
      <c r="J28" s="99"/>
      <c r="K28" s="99" t="str">
        <f>IF((SrcKA!AB22&lt;&gt;""), SrcKA!AB22,"")</f>
        <v/>
      </c>
      <c r="L28" s="98">
        <f>IF((SrcKA!AC22&lt;&gt;""), SrcKA!AC22,"")</f>
        <v>1725.41</v>
      </c>
      <c r="M28" s="98">
        <f>IF((SrcKA!AA22&lt;&gt;""), SrcKA!AA22,"")</f>
        <v>3</v>
      </c>
      <c r="N28" s="98">
        <f>IF((SrcKA!J22&lt;&gt;""), SrcKA!J22,"")</f>
        <v>51.76</v>
      </c>
      <c r="O28" s="98">
        <f>IF((SrcKA!U22&lt;&gt;""), SrcKA!U22,"")</f>
        <v>2</v>
      </c>
      <c r="P28" s="98">
        <f>IF((SrcKA!V22&lt;&gt;""), SrcKA!V22,"")</f>
        <v>35.54</v>
      </c>
      <c r="Q28" s="96"/>
      <c r="R28" s="98"/>
      <c r="S28" s="98">
        <f>IF((SrcKA!AE22&lt;&gt;""), SrcKA!AE22,"")</f>
        <v>0</v>
      </c>
      <c r="T28" s="98">
        <f>IF((SrcKA!K22&lt;&gt;""), SrcKA!K22,"")</f>
        <v>1812.71</v>
      </c>
      <c r="U28" s="96" t="str">
        <f>IF((SrcKA!O22&lt;&gt;""), SrcKA!O22,"")</f>
        <v>ООО "АРМАТЕХ"</v>
      </c>
      <c r="V28" s="96" t="str">
        <f>IF((SrcKA!Z22&lt;&gt;""), SrcKA!Z22,"")</f>
        <v>РФ</v>
      </c>
      <c r="W28" s="96" t="str">
        <f>IF((SrcKA!R22&lt;&gt;""), SrcKA!R22,"")</f>
        <v>503601001</v>
      </c>
      <c r="X28" s="96" t="str">
        <f>IF((SrcKA!Q22&lt;&gt;""), SrcKA!Q22,"")</f>
        <v>5036090504</v>
      </c>
      <c r="Y28" s="96" t="str">
        <f>IF((SrcKA!S22&lt;&gt;""), SrcKA!S22,"")</f>
        <v>-</v>
      </c>
      <c r="Z28" s="96" t="str">
        <f>IF((SrcKA!P22&lt;&gt;""), SrcKA!P22,"")</f>
        <v>г.Москва</v>
      </c>
      <c r="AA28" s="97">
        <f>IF((SrcKA!N22&lt;&gt;""), SrcKA!N22,"")</f>
        <v>2</v>
      </c>
    </row>
    <row r="29" spans="1:27" ht="28.5" x14ac:dyDescent="0.2">
      <c r="A29" s="95" t="s">
        <v>1169</v>
      </c>
      <c r="B29" s="96" t="str">
        <f>SrcKA!D23</f>
        <v>ТЦ_102_50_5001055273_05.08.2026_02_3.3</v>
      </c>
      <c r="C29" s="96" t="str">
        <f>IF((SrcKA!AI23&lt;&gt;""), SrcKA!AI23,"")</f>
        <v>Штыревой изолятор IF 20</v>
      </c>
      <c r="D29" s="96" t="str">
        <f>IF((SrcKA!E23&lt;&gt;""), SrcKA!E23,"")</f>
        <v>Штыревой изолятор IF 20</v>
      </c>
      <c r="E29" s="97" t="str">
        <f>IF((SrcKA!AH23&lt;&gt;""), SrcKA!AH23,"")</f>
        <v>шт.</v>
      </c>
      <c r="F29" s="97" t="str">
        <f>IF((SrcKA!G23&lt;&gt;""), SrcKA!G23,"")</f>
        <v>шт.</v>
      </c>
      <c r="G29" s="98">
        <f>IF((SrcKA!I23&lt;&gt;""), SrcKA!I23,"")</f>
        <v>2205</v>
      </c>
      <c r="H29" s="98">
        <f>IF((SrcKA!H23&lt;&gt;""), SrcKA!H23,"")</f>
        <v>1807.38</v>
      </c>
      <c r="I29" s="97" t="s">
        <v>1710</v>
      </c>
      <c r="J29" s="99"/>
      <c r="K29" s="99" t="str">
        <f>IF((SrcKA!AB23&lt;&gt;""), SrcKA!AB23,"")</f>
        <v/>
      </c>
      <c r="L29" s="98">
        <f>IF((SrcKA!AC23&lt;&gt;""), SrcKA!AC23,"")</f>
        <v>1807.38</v>
      </c>
      <c r="M29" s="98">
        <f>IF((SrcKA!AA23&lt;&gt;""), SrcKA!AA23,"")</f>
        <v>3</v>
      </c>
      <c r="N29" s="98">
        <f>IF((SrcKA!J23&lt;&gt;""), SrcKA!J23,"")</f>
        <v>54.22</v>
      </c>
      <c r="O29" s="98">
        <f>IF((SrcKA!U23&lt;&gt;""), SrcKA!U23,"")</f>
        <v>2</v>
      </c>
      <c r="P29" s="98">
        <f>IF((SrcKA!V23&lt;&gt;""), SrcKA!V23,"")</f>
        <v>37.229999999999997</v>
      </c>
      <c r="Q29" s="96"/>
      <c r="R29" s="98"/>
      <c r="S29" s="98">
        <f>IF((SrcKA!AE23&lt;&gt;""), SrcKA!AE23,"")</f>
        <v>0</v>
      </c>
      <c r="T29" s="98">
        <f>IF((SrcKA!K23&lt;&gt;""), SrcKA!K23,"")</f>
        <v>1898.83</v>
      </c>
      <c r="U29" s="96" t="str">
        <f>IF((SrcKA!O23&lt;&gt;""), SrcKA!O23,"")</f>
        <v>ООО "КОМПАНИЯ АЛЬЯНС-КАБЕЛЬ"</v>
      </c>
      <c r="V29" s="96" t="str">
        <f>IF((SrcKA!Z23&lt;&gt;""), SrcKA!Z23,"")</f>
        <v>РФ</v>
      </c>
      <c r="W29" s="96" t="str">
        <f>IF((SrcKA!R23&lt;&gt;""), SrcKA!R23,"")</f>
        <v>501201001</v>
      </c>
      <c r="X29" s="96" t="str">
        <f>IF((SrcKA!Q23&lt;&gt;""), SrcKA!Q23,"")</f>
        <v>5001055273</v>
      </c>
      <c r="Y29" s="96" t="str">
        <f>IF((SrcKA!S23&lt;&gt;""), SrcKA!S23,"")</f>
        <v>-</v>
      </c>
      <c r="Z29" s="96" t="str">
        <f>IF((SrcKA!P23&lt;&gt;""), SrcKA!P23,"")</f>
        <v>г.Москва</v>
      </c>
      <c r="AA29" s="97">
        <f>IF((SrcKA!N23&lt;&gt;""), SrcKA!N23,"")</f>
        <v>2</v>
      </c>
    </row>
    <row r="30" spans="1:27" ht="30" x14ac:dyDescent="0.2">
      <c r="A30" s="90" t="s">
        <v>1171</v>
      </c>
      <c r="B30" s="91" t="str">
        <f>SrcKA!D24</f>
        <v>ТЦ_102_77_7719546987_05.08.2026_02_4.1</v>
      </c>
      <c r="C30" s="91" t="str">
        <f>IF((SrcKA!AI24&lt;&gt;""), SrcKA!AI24,"")</f>
        <v>Анкерный зажим PAZ2</v>
      </c>
      <c r="D30" s="91" t="str">
        <f>IF((SrcKA!E24&lt;&gt;""), SrcKA!E24,"")</f>
        <v>Анкерный зажим PAZ2</v>
      </c>
      <c r="E30" s="92" t="str">
        <f>IF((SrcKA!AH24&lt;&gt;""), SrcKA!AH24,"")</f>
        <v>шт.</v>
      </c>
      <c r="F30" s="92" t="str">
        <f>IF((SrcKA!G24&lt;&gt;""), SrcKA!G24,"")</f>
        <v>шт.</v>
      </c>
      <c r="G30" s="93">
        <f>IF((SrcKA!I24&lt;&gt;""), SrcKA!I24,"")</f>
        <v>1808.04</v>
      </c>
      <c r="H30" s="93">
        <f>IF((SrcKA!H24&lt;&gt;""), SrcKA!H24,"")</f>
        <v>1482</v>
      </c>
      <c r="I30" s="92" t="s">
        <v>1710</v>
      </c>
      <c r="J30" s="94"/>
      <c r="K30" s="94" t="str">
        <f>IF((SrcKA!AB24&lt;&gt;""), SrcKA!AB24,"")</f>
        <v/>
      </c>
      <c r="L30" s="93">
        <f>IF((SrcKA!AC24&lt;&gt;""), SrcKA!AC24,"")</f>
        <v>1482</v>
      </c>
      <c r="M30" s="93">
        <f>IF((SrcKA!AA24&lt;&gt;""), SrcKA!AA24,"")</f>
        <v>3</v>
      </c>
      <c r="N30" s="93">
        <f>IF((SrcKA!J24&lt;&gt;""), SrcKA!J24,"")</f>
        <v>44.46</v>
      </c>
      <c r="O30" s="93">
        <f>IF((SrcKA!U24&lt;&gt;""), SrcKA!U24,"")</f>
        <v>2</v>
      </c>
      <c r="P30" s="93">
        <f>IF((SrcKA!V24&lt;&gt;""), SrcKA!V24,"")</f>
        <v>30.53</v>
      </c>
      <c r="Q30" s="91"/>
      <c r="R30" s="93"/>
      <c r="S30" s="93">
        <f>IF((SrcKA!AE24&lt;&gt;""), SrcKA!AE24,"")</f>
        <v>0</v>
      </c>
      <c r="T30" s="93">
        <f>IF((SrcKA!K24&lt;&gt;""), SrcKA!K24,"")</f>
        <v>1556.99</v>
      </c>
      <c r="U30" s="91" t="str">
        <f>IF((SrcKA!O24&lt;&gt;""), SrcKA!O24,"")</f>
        <v>ООО ТК "Норма-кабель"</v>
      </c>
      <c r="V30" s="91" t="str">
        <f>IF((SrcKA!Z24&lt;&gt;""), SrcKA!Z24,"")</f>
        <v>РФ</v>
      </c>
      <c r="W30" s="91" t="str">
        <f>IF((SrcKA!R24&lt;&gt;""), SrcKA!R24,"")</f>
        <v>504101001</v>
      </c>
      <c r="X30" s="91" t="str">
        <f>IF((SrcKA!Q24&lt;&gt;""), SrcKA!Q24,"")</f>
        <v>7719546987</v>
      </c>
      <c r="Y30" s="91" t="str">
        <f>IF((SrcKA!S24&lt;&gt;""), SrcKA!S24,"")</f>
        <v>-</v>
      </c>
      <c r="Z30" s="91" t="str">
        <f>IF((SrcKA!P24&lt;&gt;""), SrcKA!P24,"")</f>
        <v>г.Москва</v>
      </c>
      <c r="AA30" s="92">
        <f>IF((SrcKA!N24&lt;&gt;""), SrcKA!N24,"")</f>
        <v>2</v>
      </c>
    </row>
    <row r="31" spans="1:27" ht="28.5" x14ac:dyDescent="0.2">
      <c r="A31" s="95" t="s">
        <v>1172</v>
      </c>
      <c r="B31" s="96" t="str">
        <f>SrcKA!D25</f>
        <v>ТЦ_102_50_5036090504_05.08.2026_02_4.2</v>
      </c>
      <c r="C31" s="96" t="str">
        <f>IF((SrcKA!AI25&lt;&gt;""), SrcKA!AI25,"")</f>
        <v>Анкерный зажим PAZ2</v>
      </c>
      <c r="D31" s="96" t="str">
        <f>IF((SrcKA!E25&lt;&gt;""), SrcKA!E25,"")</f>
        <v>Анкерный зажим PAZ2</v>
      </c>
      <c r="E31" s="97" t="str">
        <f>IF((SrcKA!AH25&lt;&gt;""), SrcKA!AH25,"")</f>
        <v>шт.</v>
      </c>
      <c r="F31" s="97" t="str">
        <f>IF((SrcKA!G25&lt;&gt;""), SrcKA!G25,"")</f>
        <v>шт.</v>
      </c>
      <c r="G31" s="98">
        <f>IF((SrcKA!I25&lt;&gt;""), SrcKA!I25,"")</f>
        <v>1936</v>
      </c>
      <c r="H31" s="98">
        <f>IF((SrcKA!H25&lt;&gt;""), SrcKA!H25,"")</f>
        <v>1586.89</v>
      </c>
      <c r="I31" s="97" t="s">
        <v>1710</v>
      </c>
      <c r="J31" s="99"/>
      <c r="K31" s="99" t="str">
        <f>IF((SrcKA!AB25&lt;&gt;""), SrcKA!AB25,"")</f>
        <v/>
      </c>
      <c r="L31" s="98">
        <f>IF((SrcKA!AC25&lt;&gt;""), SrcKA!AC25,"")</f>
        <v>1586.89</v>
      </c>
      <c r="M31" s="98">
        <f>IF((SrcKA!AA25&lt;&gt;""), SrcKA!AA25,"")</f>
        <v>3</v>
      </c>
      <c r="N31" s="98">
        <f>IF((SrcKA!J25&lt;&gt;""), SrcKA!J25,"")</f>
        <v>47.61</v>
      </c>
      <c r="O31" s="98">
        <f>IF((SrcKA!U25&lt;&gt;""), SrcKA!U25,"")</f>
        <v>2</v>
      </c>
      <c r="P31" s="98">
        <f>IF((SrcKA!V25&lt;&gt;""), SrcKA!V25,"")</f>
        <v>32.69</v>
      </c>
      <c r="Q31" s="96"/>
      <c r="R31" s="98"/>
      <c r="S31" s="98">
        <f>IF((SrcKA!AE25&lt;&gt;""), SrcKA!AE25,"")</f>
        <v>0</v>
      </c>
      <c r="T31" s="98">
        <f>IF((SrcKA!K25&lt;&gt;""), SrcKA!K25,"")</f>
        <v>1667.19</v>
      </c>
      <c r="U31" s="96" t="str">
        <f>IF((SrcKA!O25&lt;&gt;""), SrcKA!O25,"")</f>
        <v>ООО "АРМАТЕХ"</v>
      </c>
      <c r="V31" s="96" t="str">
        <f>IF((SrcKA!Z25&lt;&gt;""), SrcKA!Z25,"")</f>
        <v>РФ</v>
      </c>
      <c r="W31" s="96" t="str">
        <f>IF((SrcKA!R25&lt;&gt;""), SrcKA!R25,"")</f>
        <v>503601001</v>
      </c>
      <c r="X31" s="96" t="str">
        <f>IF((SrcKA!Q25&lt;&gt;""), SrcKA!Q25,"")</f>
        <v>5036090504</v>
      </c>
      <c r="Y31" s="96" t="str">
        <f>IF((SrcKA!S25&lt;&gt;""), SrcKA!S25,"")</f>
        <v>-</v>
      </c>
      <c r="Z31" s="96" t="str">
        <f>IF((SrcKA!P25&lt;&gt;""), SrcKA!P25,"")</f>
        <v>г.Москва</v>
      </c>
      <c r="AA31" s="97">
        <f>IF((SrcKA!N25&lt;&gt;""), SrcKA!N25,"")</f>
        <v>2</v>
      </c>
    </row>
    <row r="32" spans="1:27" ht="28.5" x14ac:dyDescent="0.2">
      <c r="A32" s="95" t="s">
        <v>1174</v>
      </c>
      <c r="B32" s="96" t="str">
        <f>SrcKA!D26</f>
        <v>ТЦ_102_50_5001055273_05.08.2026_02_4.3</v>
      </c>
      <c r="C32" s="96" t="str">
        <f>IF((SrcKA!AI26&lt;&gt;""), SrcKA!AI26,"")</f>
        <v>Анкерный зажим PAZ2</v>
      </c>
      <c r="D32" s="96" t="str">
        <f>IF((SrcKA!E26&lt;&gt;""), SrcKA!E26,"")</f>
        <v>Анкерный зажим PAZ2</v>
      </c>
      <c r="E32" s="97" t="str">
        <f>IF((SrcKA!AH26&lt;&gt;""), SrcKA!AH26,"")</f>
        <v>шт.</v>
      </c>
      <c r="F32" s="97" t="str">
        <f>IF((SrcKA!G26&lt;&gt;""), SrcKA!G26,"")</f>
        <v>шт.</v>
      </c>
      <c r="G32" s="98">
        <f>IF((SrcKA!I26&lt;&gt;""), SrcKA!I26,"")</f>
        <v>1973</v>
      </c>
      <c r="H32" s="98">
        <f>IF((SrcKA!H26&lt;&gt;""), SrcKA!H26,"")</f>
        <v>1617.21</v>
      </c>
      <c r="I32" s="97" t="s">
        <v>1710</v>
      </c>
      <c r="J32" s="99"/>
      <c r="K32" s="99" t="str">
        <f>IF((SrcKA!AB26&lt;&gt;""), SrcKA!AB26,"")</f>
        <v/>
      </c>
      <c r="L32" s="98">
        <f>IF((SrcKA!AC26&lt;&gt;""), SrcKA!AC26,"")</f>
        <v>1617.21</v>
      </c>
      <c r="M32" s="98">
        <f>IF((SrcKA!AA26&lt;&gt;""), SrcKA!AA26,"")</f>
        <v>3</v>
      </c>
      <c r="N32" s="98">
        <f>IF((SrcKA!J26&lt;&gt;""), SrcKA!J26,"")</f>
        <v>48.52</v>
      </c>
      <c r="O32" s="98">
        <f>IF((SrcKA!U26&lt;&gt;""), SrcKA!U26,"")</f>
        <v>2</v>
      </c>
      <c r="P32" s="98">
        <f>IF((SrcKA!V26&lt;&gt;""), SrcKA!V26,"")</f>
        <v>33.31</v>
      </c>
      <c r="Q32" s="96"/>
      <c r="R32" s="98"/>
      <c r="S32" s="98">
        <f>IF((SrcKA!AE26&lt;&gt;""), SrcKA!AE26,"")</f>
        <v>0</v>
      </c>
      <c r="T32" s="98">
        <f>IF((SrcKA!K26&lt;&gt;""), SrcKA!K26,"")</f>
        <v>1699.04</v>
      </c>
      <c r="U32" s="96" t="str">
        <f>IF((SrcKA!O26&lt;&gt;""), SrcKA!O26,"")</f>
        <v>ООО "КОМПАНИЯ АЛЬЯНС-КАБЕЛЬ"</v>
      </c>
      <c r="V32" s="96" t="str">
        <f>IF((SrcKA!Z26&lt;&gt;""), SrcKA!Z26,"")</f>
        <v>РФ</v>
      </c>
      <c r="W32" s="96" t="str">
        <f>IF((SrcKA!R26&lt;&gt;""), SrcKA!R26,"")</f>
        <v>501201001</v>
      </c>
      <c r="X32" s="96" t="str">
        <f>IF((SrcKA!Q26&lt;&gt;""), SrcKA!Q26,"")</f>
        <v>5001055273</v>
      </c>
      <c r="Y32" s="96" t="str">
        <f>IF((SrcKA!S26&lt;&gt;""), SrcKA!S26,"")</f>
        <v>-</v>
      </c>
      <c r="Z32" s="96" t="str">
        <f>IF((SrcKA!P26&lt;&gt;""), SrcKA!P26,"")</f>
        <v>г.Москва</v>
      </c>
      <c r="AA32" s="97">
        <f>IF((SrcKA!N26&lt;&gt;""), SrcKA!N26,"")</f>
        <v>2</v>
      </c>
    </row>
    <row r="33" spans="1:27" ht="30" x14ac:dyDescent="0.2">
      <c r="A33" s="90" t="s">
        <v>1176</v>
      </c>
      <c r="B33" s="91" t="str">
        <f>SrcKA!D27</f>
        <v>ТЦ_102_77_7719546987_05.08.2026_02_5.1</v>
      </c>
      <c r="C33" s="91" t="str">
        <f>IF((SrcKA!AI27&lt;&gt;""), SrcKA!AI27,"")</f>
        <v>Изолятор SML 70/20Г</v>
      </c>
      <c r="D33" s="91" t="str">
        <f>IF((SrcKA!E27&lt;&gt;""), SrcKA!E27,"")</f>
        <v>Изолятор SML 70/20Г</v>
      </c>
      <c r="E33" s="92" t="str">
        <f>IF((SrcKA!AH27&lt;&gt;""), SrcKA!AH27,"")</f>
        <v>шт.</v>
      </c>
      <c r="F33" s="92" t="str">
        <f>IF((SrcKA!G27&lt;&gt;""), SrcKA!G27,"")</f>
        <v>шт.</v>
      </c>
      <c r="G33" s="93">
        <f>IF((SrcKA!I27&lt;&gt;""), SrcKA!I27,"")</f>
        <v>2870.86</v>
      </c>
      <c r="H33" s="93">
        <f>IF((SrcKA!H27&lt;&gt;""), SrcKA!H27,"")</f>
        <v>2353.16</v>
      </c>
      <c r="I33" s="92" t="s">
        <v>1710</v>
      </c>
      <c r="J33" s="94"/>
      <c r="K33" s="94" t="str">
        <f>IF((SrcKA!AB27&lt;&gt;""), SrcKA!AB27,"")</f>
        <v/>
      </c>
      <c r="L33" s="93">
        <f>IF((SrcKA!AC27&lt;&gt;""), SrcKA!AC27,"")</f>
        <v>2353.16</v>
      </c>
      <c r="M33" s="93">
        <f>IF((SrcKA!AA27&lt;&gt;""), SrcKA!AA27,"")</f>
        <v>3</v>
      </c>
      <c r="N33" s="93">
        <f>IF((SrcKA!J27&lt;&gt;""), SrcKA!J27,"")</f>
        <v>70.59</v>
      </c>
      <c r="O33" s="93">
        <f>IF((SrcKA!U27&lt;&gt;""), SrcKA!U27,"")</f>
        <v>2</v>
      </c>
      <c r="P33" s="93">
        <f>IF((SrcKA!V27&lt;&gt;""), SrcKA!V27,"")</f>
        <v>48.48</v>
      </c>
      <c r="Q33" s="91"/>
      <c r="R33" s="93"/>
      <c r="S33" s="93">
        <f>IF((SrcKA!AE27&lt;&gt;""), SrcKA!AE27,"")</f>
        <v>0</v>
      </c>
      <c r="T33" s="93">
        <f>IF((SrcKA!K27&lt;&gt;""), SrcKA!K27,"")</f>
        <v>2472.23</v>
      </c>
      <c r="U33" s="91" t="str">
        <f>IF((SrcKA!O27&lt;&gt;""), SrcKA!O27,"")</f>
        <v>ООО ТК "Норма-кабель"</v>
      </c>
      <c r="V33" s="91" t="str">
        <f>IF((SrcKA!Z27&lt;&gt;""), SrcKA!Z27,"")</f>
        <v>РФ</v>
      </c>
      <c r="W33" s="91" t="str">
        <f>IF((SrcKA!R27&lt;&gt;""), SrcKA!R27,"")</f>
        <v>504101001</v>
      </c>
      <c r="X33" s="91" t="str">
        <f>IF((SrcKA!Q27&lt;&gt;""), SrcKA!Q27,"")</f>
        <v>7719546987</v>
      </c>
      <c r="Y33" s="91" t="str">
        <f>IF((SrcKA!S27&lt;&gt;""), SrcKA!S27,"")</f>
        <v>-</v>
      </c>
      <c r="Z33" s="91" t="str">
        <f>IF((SrcKA!P27&lt;&gt;""), SrcKA!P27,"")</f>
        <v>г.Москва</v>
      </c>
      <c r="AA33" s="92">
        <f>IF((SrcKA!N27&lt;&gt;""), SrcKA!N27,"")</f>
        <v>2</v>
      </c>
    </row>
    <row r="34" spans="1:27" ht="28.5" x14ac:dyDescent="0.2">
      <c r="A34" s="95" t="s">
        <v>1177</v>
      </c>
      <c r="B34" s="96" t="str">
        <f>SrcKA!D28</f>
        <v>ТЦ_102_50_5036090504_05.08.2026_02_5.2</v>
      </c>
      <c r="C34" s="96" t="str">
        <f>IF((SrcKA!AI28&lt;&gt;""), SrcKA!AI28,"")</f>
        <v>Изолятор SML 70/20Г</v>
      </c>
      <c r="D34" s="96" t="str">
        <f>IF((SrcKA!E28&lt;&gt;""), SrcKA!E28,"")</f>
        <v>Изолятор SML 70/20Г</v>
      </c>
      <c r="E34" s="97" t="str">
        <f>IF((SrcKA!AH28&lt;&gt;""), SrcKA!AH28,"")</f>
        <v>шт.</v>
      </c>
      <c r="F34" s="97" t="str">
        <f>IF((SrcKA!G28&lt;&gt;""), SrcKA!G28,"")</f>
        <v>шт.</v>
      </c>
      <c r="G34" s="98">
        <f>IF((SrcKA!I28&lt;&gt;""), SrcKA!I28,"")</f>
        <v>2932.2</v>
      </c>
      <c r="H34" s="98">
        <f>IF((SrcKA!H28&lt;&gt;""), SrcKA!H28,"")</f>
        <v>2403.44</v>
      </c>
      <c r="I34" s="97" t="s">
        <v>1710</v>
      </c>
      <c r="J34" s="99"/>
      <c r="K34" s="99" t="str">
        <f>IF((SrcKA!AB28&lt;&gt;""), SrcKA!AB28,"")</f>
        <v/>
      </c>
      <c r="L34" s="98">
        <f>IF((SrcKA!AC28&lt;&gt;""), SrcKA!AC28,"")</f>
        <v>2403.44</v>
      </c>
      <c r="M34" s="98">
        <f>IF((SrcKA!AA28&lt;&gt;""), SrcKA!AA28,"")</f>
        <v>3</v>
      </c>
      <c r="N34" s="98">
        <f>IF((SrcKA!J28&lt;&gt;""), SrcKA!J28,"")</f>
        <v>72.099999999999994</v>
      </c>
      <c r="O34" s="98">
        <f>IF((SrcKA!U28&lt;&gt;""), SrcKA!U28,"")</f>
        <v>2</v>
      </c>
      <c r="P34" s="98">
        <f>IF((SrcKA!V28&lt;&gt;""), SrcKA!V28,"")</f>
        <v>49.51</v>
      </c>
      <c r="Q34" s="96"/>
      <c r="R34" s="98"/>
      <c r="S34" s="98">
        <f>IF((SrcKA!AE28&lt;&gt;""), SrcKA!AE28,"")</f>
        <v>0</v>
      </c>
      <c r="T34" s="98">
        <f>IF((SrcKA!K28&lt;&gt;""), SrcKA!K28,"")</f>
        <v>2525.0500000000002</v>
      </c>
      <c r="U34" s="96" t="str">
        <f>IF((SrcKA!O28&lt;&gt;""), SrcKA!O28,"")</f>
        <v>ООО "АРМАТЕХ"</v>
      </c>
      <c r="V34" s="96" t="str">
        <f>IF((SrcKA!Z28&lt;&gt;""), SrcKA!Z28,"")</f>
        <v>РФ</v>
      </c>
      <c r="W34" s="96" t="str">
        <f>IF((SrcKA!R28&lt;&gt;""), SrcKA!R28,"")</f>
        <v>503601001</v>
      </c>
      <c r="X34" s="96" t="str">
        <f>IF((SrcKA!Q28&lt;&gt;""), SrcKA!Q28,"")</f>
        <v>5036090504</v>
      </c>
      <c r="Y34" s="96" t="str">
        <f>IF((SrcKA!S28&lt;&gt;""), SrcKA!S28,"")</f>
        <v>-</v>
      </c>
      <c r="Z34" s="96" t="str">
        <f>IF((SrcKA!P28&lt;&gt;""), SrcKA!P28,"")</f>
        <v>г.Москва</v>
      </c>
      <c r="AA34" s="97">
        <f>IF((SrcKA!N28&lt;&gt;""), SrcKA!N28,"")</f>
        <v>2</v>
      </c>
    </row>
    <row r="35" spans="1:27" ht="28.5" x14ac:dyDescent="0.2">
      <c r="A35" s="95" t="s">
        <v>1179</v>
      </c>
      <c r="B35" s="96" t="str">
        <f>SrcKA!D29</f>
        <v>ТЦ_102_50_5001055273_05.08.2026_02_5.3</v>
      </c>
      <c r="C35" s="96" t="str">
        <f>IF((SrcKA!AI29&lt;&gt;""), SrcKA!AI29,"")</f>
        <v>Изолятор SML 70/20Г</v>
      </c>
      <c r="D35" s="96" t="str">
        <f>IF((SrcKA!E29&lt;&gt;""), SrcKA!E29,"")</f>
        <v>Изолятор SML 70/20Г</v>
      </c>
      <c r="E35" s="97" t="str">
        <f>IF((SrcKA!AH29&lt;&gt;""), SrcKA!AH29,"")</f>
        <v>шт.</v>
      </c>
      <c r="F35" s="97" t="str">
        <f>IF((SrcKA!G29&lt;&gt;""), SrcKA!G29,"")</f>
        <v>шт.</v>
      </c>
      <c r="G35" s="98">
        <f>IF((SrcKA!I29&lt;&gt;""), SrcKA!I29,"")</f>
        <v>2980.6</v>
      </c>
      <c r="H35" s="98">
        <f>IF((SrcKA!H29&lt;&gt;""), SrcKA!H29,"")</f>
        <v>2443.11</v>
      </c>
      <c r="I35" s="97" t="s">
        <v>1710</v>
      </c>
      <c r="J35" s="99"/>
      <c r="K35" s="99" t="str">
        <f>IF((SrcKA!AB29&lt;&gt;""), SrcKA!AB29,"")</f>
        <v/>
      </c>
      <c r="L35" s="98">
        <f>IF((SrcKA!AC29&lt;&gt;""), SrcKA!AC29,"")</f>
        <v>2443.11</v>
      </c>
      <c r="M35" s="98">
        <f>IF((SrcKA!AA29&lt;&gt;""), SrcKA!AA29,"")</f>
        <v>3</v>
      </c>
      <c r="N35" s="98">
        <f>IF((SrcKA!J29&lt;&gt;""), SrcKA!J29,"")</f>
        <v>73.290000000000006</v>
      </c>
      <c r="O35" s="98">
        <f>IF((SrcKA!U29&lt;&gt;""), SrcKA!U29,"")</f>
        <v>2</v>
      </c>
      <c r="P35" s="98">
        <f>IF((SrcKA!V29&lt;&gt;""), SrcKA!V29,"")</f>
        <v>50.33</v>
      </c>
      <c r="Q35" s="96"/>
      <c r="R35" s="98"/>
      <c r="S35" s="98">
        <f>IF((SrcKA!AE29&lt;&gt;""), SrcKA!AE29,"")</f>
        <v>0</v>
      </c>
      <c r="T35" s="98">
        <f>IF((SrcKA!K29&lt;&gt;""), SrcKA!K29,"")</f>
        <v>2566.73</v>
      </c>
      <c r="U35" s="96" t="str">
        <f>IF((SrcKA!O29&lt;&gt;""), SrcKA!O29,"")</f>
        <v>ООО "КОМПАНИЯ АЛЬЯНС-КАБЕЛЬ"</v>
      </c>
      <c r="V35" s="96" t="str">
        <f>IF((SrcKA!Z29&lt;&gt;""), SrcKA!Z29,"")</f>
        <v>РФ</v>
      </c>
      <c r="W35" s="96" t="str">
        <f>IF((SrcKA!R29&lt;&gt;""), SrcKA!R29,"")</f>
        <v>501201001</v>
      </c>
      <c r="X35" s="96" t="str">
        <f>IF((SrcKA!Q29&lt;&gt;""), SrcKA!Q29,"")</f>
        <v>5001055273</v>
      </c>
      <c r="Y35" s="96" t="str">
        <f>IF((SrcKA!S29&lt;&gt;""), SrcKA!S29,"")</f>
        <v>-</v>
      </c>
      <c r="Z35" s="96" t="str">
        <f>IF((SrcKA!P29&lt;&gt;""), SrcKA!P29,"")</f>
        <v>г.Москва</v>
      </c>
      <c r="AA35" s="97">
        <f>IF((SrcKA!N29&lt;&gt;""), SrcKA!N29,"")</f>
        <v>2</v>
      </c>
    </row>
    <row r="36" spans="1:27" ht="30" x14ac:dyDescent="0.2">
      <c r="A36" s="90" t="s">
        <v>1181</v>
      </c>
      <c r="B36" s="91" t="str">
        <f>SrcKA!D30</f>
        <v>ТЦ_102_77_7719546987_05.08.2026_02_6.1</v>
      </c>
      <c r="C36" s="91" t="str">
        <f>IF((SrcKA!AI30&lt;&gt;""), SrcKA!AI30,"")</f>
        <v>Плашечный зажим ПС2-1</v>
      </c>
      <c r="D36" s="91" t="str">
        <f>IF((SrcKA!E30&lt;&gt;""), SrcKA!E30,"")</f>
        <v>Плашечный зажим ПС2-1</v>
      </c>
      <c r="E36" s="92" t="str">
        <f>IF((SrcKA!AH30&lt;&gt;""), SrcKA!AH30,"")</f>
        <v>шт.</v>
      </c>
      <c r="F36" s="92" t="str">
        <f>IF((SrcKA!G30&lt;&gt;""), SrcKA!G30,"")</f>
        <v>шт.</v>
      </c>
      <c r="G36" s="93">
        <f>IF((SrcKA!I30&lt;&gt;""), SrcKA!I30,"")</f>
        <v>117.12</v>
      </c>
      <c r="H36" s="93">
        <f>IF((SrcKA!H30&lt;&gt;""), SrcKA!H30,"")</f>
        <v>96</v>
      </c>
      <c r="I36" s="92" t="s">
        <v>1710</v>
      </c>
      <c r="J36" s="94"/>
      <c r="K36" s="94" t="str">
        <f>IF((SrcKA!AB30&lt;&gt;""), SrcKA!AB30,"")</f>
        <v/>
      </c>
      <c r="L36" s="93">
        <f>IF((SrcKA!AC30&lt;&gt;""), SrcKA!AC30,"")</f>
        <v>96</v>
      </c>
      <c r="M36" s="93">
        <f>IF((SrcKA!AA30&lt;&gt;""), SrcKA!AA30,"")</f>
        <v>3</v>
      </c>
      <c r="N36" s="93">
        <f>IF((SrcKA!J30&lt;&gt;""), SrcKA!J30,"")</f>
        <v>2.88</v>
      </c>
      <c r="O36" s="93">
        <f>IF((SrcKA!U30&lt;&gt;""), SrcKA!U30,"")</f>
        <v>2</v>
      </c>
      <c r="P36" s="93">
        <f>IF((SrcKA!V30&lt;&gt;""), SrcKA!V30,"")</f>
        <v>1.98</v>
      </c>
      <c r="Q36" s="91"/>
      <c r="R36" s="93"/>
      <c r="S36" s="93">
        <f>IF((SrcKA!AE30&lt;&gt;""), SrcKA!AE30,"")</f>
        <v>0</v>
      </c>
      <c r="T36" s="93">
        <f>IF((SrcKA!K30&lt;&gt;""), SrcKA!K30,"")</f>
        <v>100.86</v>
      </c>
      <c r="U36" s="91" t="str">
        <f>IF((SrcKA!O30&lt;&gt;""), SrcKA!O30,"")</f>
        <v>ООО ТК "Норма-кабель"</v>
      </c>
      <c r="V36" s="91" t="str">
        <f>IF((SrcKA!Z30&lt;&gt;""), SrcKA!Z30,"")</f>
        <v>РФ</v>
      </c>
      <c r="W36" s="91" t="str">
        <f>IF((SrcKA!R30&lt;&gt;""), SrcKA!R30,"")</f>
        <v>504101001</v>
      </c>
      <c r="X36" s="91" t="str">
        <f>IF((SrcKA!Q30&lt;&gt;""), SrcKA!Q30,"")</f>
        <v>7719546987</v>
      </c>
      <c r="Y36" s="91" t="str">
        <f>IF((SrcKA!S30&lt;&gt;""), SrcKA!S30,"")</f>
        <v>-</v>
      </c>
      <c r="Z36" s="91" t="str">
        <f>IF((SrcKA!P30&lt;&gt;""), SrcKA!P30,"")</f>
        <v>г.Москва</v>
      </c>
      <c r="AA36" s="92">
        <f>IF((SrcKA!N30&lt;&gt;""), SrcKA!N30,"")</f>
        <v>2</v>
      </c>
    </row>
    <row r="37" spans="1:27" ht="28.5" x14ac:dyDescent="0.2">
      <c r="A37" s="95" t="s">
        <v>1182</v>
      </c>
      <c r="B37" s="96" t="str">
        <f>SrcKA!D31</f>
        <v>ТЦ_102_50_5036090504_05.08.2026_02_6.2</v>
      </c>
      <c r="C37" s="96" t="str">
        <f>IF((SrcKA!AI31&lt;&gt;""), SrcKA!AI31,"")</f>
        <v>Плашечный зажим ПС2-1</v>
      </c>
      <c r="D37" s="96" t="str">
        <f>IF((SrcKA!E31&lt;&gt;""), SrcKA!E31,"")</f>
        <v>Плашечный зажим ПС2-1</v>
      </c>
      <c r="E37" s="97" t="str">
        <f>IF((SrcKA!AH31&lt;&gt;""), SrcKA!AH31,"")</f>
        <v>шт.</v>
      </c>
      <c r="F37" s="97" t="str">
        <f>IF((SrcKA!G31&lt;&gt;""), SrcKA!G31,"")</f>
        <v>шт.</v>
      </c>
      <c r="G37" s="98">
        <f>IF((SrcKA!I31&lt;&gt;""), SrcKA!I31,"")</f>
        <v>192.3</v>
      </c>
      <c r="H37" s="98">
        <f>IF((SrcKA!H31&lt;&gt;""), SrcKA!H31,"")</f>
        <v>157.62</v>
      </c>
      <c r="I37" s="97" t="s">
        <v>1710</v>
      </c>
      <c r="J37" s="99"/>
      <c r="K37" s="99" t="str">
        <f>IF((SrcKA!AB31&lt;&gt;""), SrcKA!AB31,"")</f>
        <v/>
      </c>
      <c r="L37" s="98">
        <f>IF((SrcKA!AC31&lt;&gt;""), SrcKA!AC31,"")</f>
        <v>157.62</v>
      </c>
      <c r="M37" s="98">
        <f>IF((SrcKA!AA31&lt;&gt;""), SrcKA!AA31,"")</f>
        <v>3</v>
      </c>
      <c r="N37" s="98">
        <f>IF((SrcKA!J31&lt;&gt;""), SrcKA!J31,"")</f>
        <v>4.7300000000000004</v>
      </c>
      <c r="O37" s="98">
        <f>IF((SrcKA!U31&lt;&gt;""), SrcKA!U31,"")</f>
        <v>2</v>
      </c>
      <c r="P37" s="98">
        <f>IF((SrcKA!V31&lt;&gt;""), SrcKA!V31,"")</f>
        <v>3.25</v>
      </c>
      <c r="Q37" s="96"/>
      <c r="R37" s="98"/>
      <c r="S37" s="98">
        <f>IF((SrcKA!AE31&lt;&gt;""), SrcKA!AE31,"")</f>
        <v>0</v>
      </c>
      <c r="T37" s="98">
        <f>IF((SrcKA!K31&lt;&gt;""), SrcKA!K31,"")</f>
        <v>165.6</v>
      </c>
      <c r="U37" s="96" t="str">
        <f>IF((SrcKA!O31&lt;&gt;""), SrcKA!O31,"")</f>
        <v>ООО "АРМАТЕХ"</v>
      </c>
      <c r="V37" s="96" t="str">
        <f>IF((SrcKA!Z31&lt;&gt;""), SrcKA!Z31,"")</f>
        <v>РФ</v>
      </c>
      <c r="W37" s="96" t="str">
        <f>IF((SrcKA!R31&lt;&gt;""), SrcKA!R31,"")</f>
        <v>503601001</v>
      </c>
      <c r="X37" s="96" t="str">
        <f>IF((SrcKA!Q31&lt;&gt;""), SrcKA!Q31,"")</f>
        <v>5036090504</v>
      </c>
      <c r="Y37" s="96" t="str">
        <f>IF((SrcKA!S31&lt;&gt;""), SrcKA!S31,"")</f>
        <v>-</v>
      </c>
      <c r="Z37" s="96" t="str">
        <f>IF((SrcKA!P31&lt;&gt;""), SrcKA!P31,"")</f>
        <v>г.Москва</v>
      </c>
      <c r="AA37" s="97">
        <f>IF((SrcKA!N31&lt;&gt;""), SrcKA!N31,"")</f>
        <v>2</v>
      </c>
    </row>
    <row r="38" spans="1:27" ht="28.5" x14ac:dyDescent="0.2">
      <c r="A38" s="95" t="s">
        <v>1184</v>
      </c>
      <c r="B38" s="96" t="str">
        <f>SrcKA!D32</f>
        <v>ТЦ_102_50_5001055273_05.08.2026_02_6.3</v>
      </c>
      <c r="C38" s="96" t="str">
        <f>IF((SrcKA!AI32&lt;&gt;""), SrcKA!AI32,"")</f>
        <v>Плашечный зажим ПС2-1</v>
      </c>
      <c r="D38" s="96" t="str">
        <f>IF((SrcKA!E32&lt;&gt;""), SrcKA!E32,"")</f>
        <v>Плашечный зажим ПС2-1</v>
      </c>
      <c r="E38" s="97" t="str">
        <f>IF((SrcKA!AH32&lt;&gt;""), SrcKA!AH32,"")</f>
        <v>шт.</v>
      </c>
      <c r="F38" s="97" t="str">
        <f>IF((SrcKA!G32&lt;&gt;""), SrcKA!G32,"")</f>
        <v>шт.</v>
      </c>
      <c r="G38" s="98">
        <f>IF((SrcKA!I32&lt;&gt;""), SrcKA!I32,"")</f>
        <v>195.2</v>
      </c>
      <c r="H38" s="98">
        <f>IF((SrcKA!H32&lt;&gt;""), SrcKA!H32,"")</f>
        <v>160</v>
      </c>
      <c r="I38" s="97" t="s">
        <v>1710</v>
      </c>
      <c r="J38" s="99"/>
      <c r="K38" s="99" t="str">
        <f>IF((SrcKA!AB32&lt;&gt;""), SrcKA!AB32,"")</f>
        <v/>
      </c>
      <c r="L38" s="98">
        <f>IF((SrcKA!AC32&lt;&gt;""), SrcKA!AC32,"")</f>
        <v>160</v>
      </c>
      <c r="M38" s="98">
        <f>IF((SrcKA!AA32&lt;&gt;""), SrcKA!AA32,"")</f>
        <v>3</v>
      </c>
      <c r="N38" s="98">
        <f>IF((SrcKA!J32&lt;&gt;""), SrcKA!J32,"")</f>
        <v>4.8</v>
      </c>
      <c r="O38" s="98">
        <f>IF((SrcKA!U32&lt;&gt;""), SrcKA!U32,"")</f>
        <v>2</v>
      </c>
      <c r="P38" s="98">
        <f>IF((SrcKA!V32&lt;&gt;""), SrcKA!V32,"")</f>
        <v>3.3</v>
      </c>
      <c r="Q38" s="96"/>
      <c r="R38" s="98"/>
      <c r="S38" s="98">
        <f>IF((SrcKA!AE32&lt;&gt;""), SrcKA!AE32,"")</f>
        <v>0</v>
      </c>
      <c r="T38" s="98">
        <f>IF((SrcKA!K32&lt;&gt;""), SrcKA!K32,"")</f>
        <v>168.1</v>
      </c>
      <c r="U38" s="96" t="str">
        <f>IF((SrcKA!O32&lt;&gt;""), SrcKA!O32,"")</f>
        <v>ООО "КОМПАНИЯ АЛЬЯНС-КАБЕЛЬ"</v>
      </c>
      <c r="V38" s="96" t="str">
        <f>IF((SrcKA!Z32&lt;&gt;""), SrcKA!Z32,"")</f>
        <v>РФ</v>
      </c>
      <c r="W38" s="96" t="str">
        <f>IF((SrcKA!R32&lt;&gt;""), SrcKA!R32,"")</f>
        <v>501201001</v>
      </c>
      <c r="X38" s="96" t="str">
        <f>IF((SrcKA!Q32&lt;&gt;""), SrcKA!Q32,"")</f>
        <v>5001055273</v>
      </c>
      <c r="Y38" s="96" t="str">
        <f>IF((SrcKA!S32&lt;&gt;""), SrcKA!S32,"")</f>
        <v>-</v>
      </c>
      <c r="Z38" s="96" t="str">
        <f>IF((SrcKA!P32&lt;&gt;""), SrcKA!P32,"")</f>
        <v>г.Москва</v>
      </c>
      <c r="AA38" s="97">
        <f>IF((SrcKA!N32&lt;&gt;""), SrcKA!N32,"")</f>
        <v>2</v>
      </c>
    </row>
    <row r="39" spans="1:27" ht="30" x14ac:dyDescent="0.2">
      <c r="A39" s="90" t="s">
        <v>1186</v>
      </c>
      <c r="B39" s="91" t="str">
        <f>SrcKA!D33</f>
        <v>ТЦ_102_77_7719546987_05.08.2026_02_7.1</v>
      </c>
      <c r="C39" s="91" t="str">
        <f>IF((SrcKA!AI33&lt;&gt;""), SrcKA!AI33,"")</f>
        <v>Траверса ТМ64</v>
      </c>
      <c r="D39" s="91" t="str">
        <f>IF((SrcKA!E33&lt;&gt;""), SrcKA!E33,"")</f>
        <v>Траверса ТМ64</v>
      </c>
      <c r="E39" s="92" t="str">
        <f>IF((SrcKA!AH33&lt;&gt;""), SrcKA!AH33,"")</f>
        <v>шт.</v>
      </c>
      <c r="F39" s="92" t="str">
        <f>IF((SrcKA!G33&lt;&gt;""), SrcKA!G33,"")</f>
        <v>шт.</v>
      </c>
      <c r="G39" s="93">
        <f>IF((SrcKA!I33&lt;&gt;""), SrcKA!I33,"")</f>
        <v>11259.8</v>
      </c>
      <c r="H39" s="93">
        <f>IF((SrcKA!H33&lt;&gt;""), SrcKA!H33,"")</f>
        <v>9229.34</v>
      </c>
      <c r="I39" s="92" t="s">
        <v>1710</v>
      </c>
      <c r="J39" s="94"/>
      <c r="K39" s="94" t="str">
        <f>IF((SrcKA!AB33&lt;&gt;""), SrcKA!AB33,"")</f>
        <v/>
      </c>
      <c r="L39" s="93">
        <f>IF((SrcKA!AC33&lt;&gt;""), SrcKA!AC33,"")</f>
        <v>9229.34</v>
      </c>
      <c r="M39" s="93">
        <f>IF((SrcKA!AA33&lt;&gt;""), SrcKA!AA33,"")</f>
        <v>3</v>
      </c>
      <c r="N39" s="93">
        <f>IF((SrcKA!J33&lt;&gt;""), SrcKA!J33,"")</f>
        <v>276.88</v>
      </c>
      <c r="O39" s="93">
        <f>IF((SrcKA!U33&lt;&gt;""), SrcKA!U33,"")</f>
        <v>0.75</v>
      </c>
      <c r="P39" s="93">
        <f>IF((SrcKA!V33&lt;&gt;""), SrcKA!V33,"")</f>
        <v>71.3</v>
      </c>
      <c r="Q39" s="91"/>
      <c r="R39" s="93"/>
      <c r="S39" s="93">
        <f>IF((SrcKA!AE33&lt;&gt;""), SrcKA!AE33,"")</f>
        <v>0</v>
      </c>
      <c r="T39" s="93">
        <f>IF((SrcKA!K33&lt;&gt;""), SrcKA!K33,"")</f>
        <v>9577.52</v>
      </c>
      <c r="U39" s="91" t="str">
        <f>IF((SrcKA!O33&lt;&gt;""), SrcKA!O33,"")</f>
        <v>ООО ТК "Норма-кабель"</v>
      </c>
      <c r="V39" s="91" t="str">
        <f>IF((SrcKA!Z33&lt;&gt;""), SrcKA!Z33,"")</f>
        <v>РФ</v>
      </c>
      <c r="W39" s="91" t="str">
        <f>IF((SrcKA!R33&lt;&gt;""), SrcKA!R33,"")</f>
        <v>504101001</v>
      </c>
      <c r="X39" s="91" t="str">
        <f>IF((SrcKA!Q33&lt;&gt;""), SrcKA!Q33,"")</f>
        <v>7719546987</v>
      </c>
      <c r="Y39" s="91" t="str">
        <f>IF((SrcKA!S33&lt;&gt;""), SrcKA!S33,"")</f>
        <v>-</v>
      </c>
      <c r="Z39" s="91" t="str">
        <f>IF((SrcKA!P33&lt;&gt;""), SrcKA!P33,"")</f>
        <v>г.Москва</v>
      </c>
      <c r="AA39" s="92">
        <f>IF((SrcKA!N33&lt;&gt;""), SrcKA!N33,"")</f>
        <v>2</v>
      </c>
    </row>
    <row r="40" spans="1:27" ht="28.5" x14ac:dyDescent="0.2">
      <c r="A40" s="95" t="s">
        <v>1187</v>
      </c>
      <c r="B40" s="96" t="str">
        <f>SrcKA!D34</f>
        <v>ТЦ_102_50_5036090504_05.08.2026_02_7.2</v>
      </c>
      <c r="C40" s="96" t="str">
        <f>IF((SrcKA!AI34&lt;&gt;""), SrcKA!AI34,"")</f>
        <v>Траверса ТМ64</v>
      </c>
      <c r="D40" s="96" t="str">
        <f>IF((SrcKA!E34&lt;&gt;""), SrcKA!E34,"")</f>
        <v>Траверса ТМ64</v>
      </c>
      <c r="E40" s="97" t="str">
        <f>IF((SrcKA!AH34&lt;&gt;""), SrcKA!AH34,"")</f>
        <v>шт.</v>
      </c>
      <c r="F40" s="97" t="str">
        <f>IF((SrcKA!G34&lt;&gt;""), SrcKA!G34,"")</f>
        <v>шт.</v>
      </c>
      <c r="G40" s="98">
        <f>IF((SrcKA!I34&lt;&gt;""), SrcKA!I34,"")</f>
        <v>11536.8</v>
      </c>
      <c r="H40" s="98">
        <f>IF((SrcKA!H34&lt;&gt;""), SrcKA!H34,"")</f>
        <v>9456.39</v>
      </c>
      <c r="I40" s="97" t="s">
        <v>1710</v>
      </c>
      <c r="J40" s="99"/>
      <c r="K40" s="99" t="str">
        <f>IF((SrcKA!AB34&lt;&gt;""), SrcKA!AB34,"")</f>
        <v/>
      </c>
      <c r="L40" s="98">
        <f>IF((SrcKA!AC34&lt;&gt;""), SrcKA!AC34,"")</f>
        <v>9456.39</v>
      </c>
      <c r="M40" s="98">
        <f>IF((SrcKA!AA34&lt;&gt;""), SrcKA!AA34,"")</f>
        <v>3</v>
      </c>
      <c r="N40" s="98">
        <f>IF((SrcKA!J34&lt;&gt;""), SrcKA!J34,"")</f>
        <v>283.69</v>
      </c>
      <c r="O40" s="98">
        <f>IF((SrcKA!U34&lt;&gt;""), SrcKA!U34,"")</f>
        <v>0.75</v>
      </c>
      <c r="P40" s="98">
        <f>IF((SrcKA!V34&lt;&gt;""), SrcKA!V34,"")</f>
        <v>73.05</v>
      </c>
      <c r="Q40" s="96"/>
      <c r="R40" s="98"/>
      <c r="S40" s="98">
        <f>IF((SrcKA!AE34&lt;&gt;""), SrcKA!AE34,"")</f>
        <v>0</v>
      </c>
      <c r="T40" s="98">
        <f>IF((SrcKA!K34&lt;&gt;""), SrcKA!K34,"")</f>
        <v>9813.1299999999992</v>
      </c>
      <c r="U40" s="96" t="str">
        <f>IF((SrcKA!O34&lt;&gt;""), SrcKA!O34,"")</f>
        <v>ООО "АРМАТЕХ"</v>
      </c>
      <c r="V40" s="96" t="str">
        <f>IF((SrcKA!Z34&lt;&gt;""), SrcKA!Z34,"")</f>
        <v>РФ</v>
      </c>
      <c r="W40" s="96" t="str">
        <f>IF((SrcKA!R34&lt;&gt;""), SrcKA!R34,"")</f>
        <v>503601001</v>
      </c>
      <c r="X40" s="96" t="str">
        <f>IF((SrcKA!Q34&lt;&gt;""), SrcKA!Q34,"")</f>
        <v>5036090504</v>
      </c>
      <c r="Y40" s="96" t="str">
        <f>IF((SrcKA!S34&lt;&gt;""), SrcKA!S34,"")</f>
        <v>-</v>
      </c>
      <c r="Z40" s="96" t="str">
        <f>IF((SrcKA!P34&lt;&gt;""), SrcKA!P34,"")</f>
        <v>г.Москва</v>
      </c>
      <c r="AA40" s="97">
        <f>IF((SrcKA!N34&lt;&gt;""), SrcKA!N34,"")</f>
        <v>2</v>
      </c>
    </row>
    <row r="41" spans="1:27" ht="28.5" x14ac:dyDescent="0.2">
      <c r="A41" s="95" t="s">
        <v>1189</v>
      </c>
      <c r="B41" s="96" t="str">
        <f>SrcKA!D35</f>
        <v>ТЦ_102_50_5001055273_05.08.2026_02_7.3</v>
      </c>
      <c r="C41" s="96" t="str">
        <f>IF((SrcKA!AI35&lt;&gt;""), SrcKA!AI35,"")</f>
        <v>Траверса ТМ64</v>
      </c>
      <c r="D41" s="96" t="str">
        <f>IF((SrcKA!E35&lt;&gt;""), SrcKA!E35,"")</f>
        <v>Траверса ТМ64</v>
      </c>
      <c r="E41" s="97" t="str">
        <f>IF((SrcKA!AH35&lt;&gt;""), SrcKA!AH35,"")</f>
        <v>шт.</v>
      </c>
      <c r="F41" s="97" t="str">
        <f>IF((SrcKA!G35&lt;&gt;""), SrcKA!G35,"")</f>
        <v>шт.</v>
      </c>
      <c r="G41" s="98">
        <f>IF((SrcKA!I35&lt;&gt;""), SrcKA!I35,"")</f>
        <v>11579.3</v>
      </c>
      <c r="H41" s="98">
        <f>IF((SrcKA!H35&lt;&gt;""), SrcKA!H35,"")</f>
        <v>9491.23</v>
      </c>
      <c r="I41" s="97" t="s">
        <v>1710</v>
      </c>
      <c r="J41" s="99"/>
      <c r="K41" s="99" t="str">
        <f>IF((SrcKA!AB35&lt;&gt;""), SrcKA!AB35,"")</f>
        <v/>
      </c>
      <c r="L41" s="98">
        <f>IF((SrcKA!AC35&lt;&gt;""), SrcKA!AC35,"")</f>
        <v>9491.23</v>
      </c>
      <c r="M41" s="98">
        <f>IF((SrcKA!AA35&lt;&gt;""), SrcKA!AA35,"")</f>
        <v>3</v>
      </c>
      <c r="N41" s="98">
        <f>IF((SrcKA!J35&lt;&gt;""), SrcKA!J35,"")</f>
        <v>284.74</v>
      </c>
      <c r="O41" s="98">
        <f>IF((SrcKA!U35&lt;&gt;""), SrcKA!U35,"")</f>
        <v>0.75</v>
      </c>
      <c r="P41" s="98">
        <f>IF((SrcKA!V35&lt;&gt;""), SrcKA!V35,"")</f>
        <v>73.319999999999993</v>
      </c>
      <c r="Q41" s="96"/>
      <c r="R41" s="98"/>
      <c r="S41" s="98">
        <f>IF((SrcKA!AE35&lt;&gt;""), SrcKA!AE35,"")</f>
        <v>0</v>
      </c>
      <c r="T41" s="98">
        <f>IF((SrcKA!K35&lt;&gt;""), SrcKA!K35,"")</f>
        <v>9849.2900000000009</v>
      </c>
      <c r="U41" s="96" t="str">
        <f>IF((SrcKA!O35&lt;&gt;""), SrcKA!O35,"")</f>
        <v>ООО "КОМПАНИЯ АЛЬЯНС-КАБЕЛЬ"</v>
      </c>
      <c r="V41" s="96" t="str">
        <f>IF((SrcKA!Z35&lt;&gt;""), SrcKA!Z35,"")</f>
        <v>РФ</v>
      </c>
      <c r="W41" s="96" t="str">
        <f>IF((SrcKA!R35&lt;&gt;""), SrcKA!R35,"")</f>
        <v>501201001</v>
      </c>
      <c r="X41" s="96" t="str">
        <f>IF((SrcKA!Q35&lt;&gt;""), SrcKA!Q35,"")</f>
        <v>5001055273</v>
      </c>
      <c r="Y41" s="96" t="str">
        <f>IF((SrcKA!S35&lt;&gt;""), SrcKA!S35,"")</f>
        <v>-</v>
      </c>
      <c r="Z41" s="96" t="str">
        <f>IF((SrcKA!P35&lt;&gt;""), SrcKA!P35,"")</f>
        <v>г.Москва</v>
      </c>
      <c r="AA41" s="97">
        <f>IF((SrcKA!N35&lt;&gt;""), SrcKA!N35,"")</f>
        <v>2</v>
      </c>
    </row>
    <row r="42" spans="1:27" ht="30" x14ac:dyDescent="0.2">
      <c r="A42" s="90" t="s">
        <v>1191</v>
      </c>
      <c r="B42" s="91" t="str">
        <f>SrcKA!D36</f>
        <v>ТЦ_102_77_7719546987_05.08.2026_02_8.1</v>
      </c>
      <c r="C42" s="91" t="str">
        <f>IF((SrcKA!AI36&lt;&gt;""), SrcKA!AI36,"")</f>
        <v>Траверса ТМ63</v>
      </c>
      <c r="D42" s="91" t="str">
        <f>IF((SrcKA!E36&lt;&gt;""), SrcKA!E36,"")</f>
        <v>Траверса ТМ63</v>
      </c>
      <c r="E42" s="92" t="str">
        <f>IF((SrcKA!AH36&lt;&gt;""), SrcKA!AH36,"")</f>
        <v>шт.</v>
      </c>
      <c r="F42" s="92" t="str">
        <f>IF((SrcKA!G36&lt;&gt;""), SrcKA!G36,"")</f>
        <v>шт.</v>
      </c>
      <c r="G42" s="93">
        <f>IF((SrcKA!I36&lt;&gt;""), SrcKA!I36,"")</f>
        <v>4482.2700000000004</v>
      </c>
      <c r="H42" s="93">
        <f>IF((SrcKA!H36&lt;&gt;""), SrcKA!H36,"")</f>
        <v>3673.99</v>
      </c>
      <c r="I42" s="92" t="s">
        <v>1710</v>
      </c>
      <c r="J42" s="94"/>
      <c r="K42" s="94" t="str">
        <f>IF((SrcKA!AB36&lt;&gt;""), SrcKA!AB36,"")</f>
        <v/>
      </c>
      <c r="L42" s="93">
        <f>IF((SrcKA!AC36&lt;&gt;""), SrcKA!AC36,"")</f>
        <v>3673.99</v>
      </c>
      <c r="M42" s="93">
        <f>IF((SrcKA!AA36&lt;&gt;""), SrcKA!AA36,"")</f>
        <v>3</v>
      </c>
      <c r="N42" s="93">
        <f>IF((SrcKA!J36&lt;&gt;""), SrcKA!J36,"")</f>
        <v>110.22</v>
      </c>
      <c r="O42" s="93">
        <f>IF((SrcKA!U36&lt;&gt;""), SrcKA!U36,"")</f>
        <v>0.75</v>
      </c>
      <c r="P42" s="93">
        <f>IF((SrcKA!V36&lt;&gt;""), SrcKA!V36,"")</f>
        <v>28.38</v>
      </c>
      <c r="Q42" s="91"/>
      <c r="R42" s="93"/>
      <c r="S42" s="93">
        <f>IF((SrcKA!AE36&lt;&gt;""), SrcKA!AE36,"")</f>
        <v>0</v>
      </c>
      <c r="T42" s="93">
        <f>IF((SrcKA!K36&lt;&gt;""), SrcKA!K36,"")</f>
        <v>3812.59</v>
      </c>
      <c r="U42" s="91" t="str">
        <f>IF((SrcKA!O36&lt;&gt;""), SrcKA!O36,"")</f>
        <v>ООО ТК "Норма-кабель"</v>
      </c>
      <c r="V42" s="91" t="str">
        <f>IF((SrcKA!Z36&lt;&gt;""), SrcKA!Z36,"")</f>
        <v>РФ</v>
      </c>
      <c r="W42" s="91" t="str">
        <f>IF((SrcKA!R36&lt;&gt;""), SrcKA!R36,"")</f>
        <v>504101001</v>
      </c>
      <c r="X42" s="91" t="str">
        <f>IF((SrcKA!Q36&lt;&gt;""), SrcKA!Q36,"")</f>
        <v>7719546987</v>
      </c>
      <c r="Y42" s="91" t="str">
        <f>IF((SrcKA!S36&lt;&gt;""), SrcKA!S36,"")</f>
        <v>-</v>
      </c>
      <c r="Z42" s="91" t="str">
        <f>IF((SrcKA!P36&lt;&gt;""), SrcKA!P36,"")</f>
        <v>г.Москва</v>
      </c>
      <c r="AA42" s="92">
        <f>IF((SrcKA!N36&lt;&gt;""), SrcKA!N36,"")</f>
        <v>2</v>
      </c>
    </row>
    <row r="43" spans="1:27" ht="28.5" x14ac:dyDescent="0.2">
      <c r="A43" s="95" t="s">
        <v>1192</v>
      </c>
      <c r="B43" s="96" t="str">
        <f>SrcKA!D37</f>
        <v>ТЦ_102_50_5036090504_05.08.2026_02_8.2</v>
      </c>
      <c r="C43" s="96" t="str">
        <f>IF((SrcKA!AI37&lt;&gt;""), SrcKA!AI37,"")</f>
        <v>Траверса ТМ63</v>
      </c>
      <c r="D43" s="96" t="str">
        <f>IF((SrcKA!E37&lt;&gt;""), SrcKA!E37,"")</f>
        <v>Траверса ТМ63</v>
      </c>
      <c r="E43" s="97" t="str">
        <f>IF((SrcKA!AH37&lt;&gt;""), SrcKA!AH37,"")</f>
        <v>шт.</v>
      </c>
      <c r="F43" s="97" t="str">
        <f>IF((SrcKA!G37&lt;&gt;""), SrcKA!G37,"")</f>
        <v>шт.</v>
      </c>
      <c r="G43" s="98">
        <f>IF((SrcKA!I37&lt;&gt;""), SrcKA!I37,"")</f>
        <v>5000</v>
      </c>
      <c r="H43" s="98">
        <f>IF((SrcKA!H37&lt;&gt;""), SrcKA!H37,"")</f>
        <v>4098.3599999999997</v>
      </c>
      <c r="I43" s="97" t="s">
        <v>1710</v>
      </c>
      <c r="J43" s="99"/>
      <c r="K43" s="99" t="str">
        <f>IF((SrcKA!AB37&lt;&gt;""), SrcKA!AB37,"")</f>
        <v/>
      </c>
      <c r="L43" s="98">
        <f>IF((SrcKA!AC37&lt;&gt;""), SrcKA!AC37,"")</f>
        <v>4098.3599999999997</v>
      </c>
      <c r="M43" s="98">
        <f>IF((SrcKA!AA37&lt;&gt;""), SrcKA!AA37,"")</f>
        <v>3</v>
      </c>
      <c r="N43" s="98">
        <f>IF((SrcKA!J37&lt;&gt;""), SrcKA!J37,"")</f>
        <v>122.95</v>
      </c>
      <c r="O43" s="98">
        <f>IF((SrcKA!U37&lt;&gt;""), SrcKA!U37,"")</f>
        <v>0.75</v>
      </c>
      <c r="P43" s="98">
        <f>IF((SrcKA!V37&lt;&gt;""), SrcKA!V37,"")</f>
        <v>31.66</v>
      </c>
      <c r="Q43" s="96"/>
      <c r="R43" s="98"/>
      <c r="S43" s="98">
        <f>IF((SrcKA!AE37&lt;&gt;""), SrcKA!AE37,"")</f>
        <v>0</v>
      </c>
      <c r="T43" s="98">
        <f>IF((SrcKA!K37&lt;&gt;""), SrcKA!K37,"")</f>
        <v>4252.97</v>
      </c>
      <c r="U43" s="96" t="str">
        <f>IF((SrcKA!O37&lt;&gt;""), SrcKA!O37,"")</f>
        <v>ООО "АРМАТЕХ"</v>
      </c>
      <c r="V43" s="96" t="str">
        <f>IF((SrcKA!Z37&lt;&gt;""), SrcKA!Z37,"")</f>
        <v>РФ</v>
      </c>
      <c r="W43" s="96" t="str">
        <f>IF((SrcKA!R37&lt;&gt;""), SrcKA!R37,"")</f>
        <v>503601001</v>
      </c>
      <c r="X43" s="96" t="str">
        <f>IF((SrcKA!Q37&lt;&gt;""), SrcKA!Q37,"")</f>
        <v>5036090504</v>
      </c>
      <c r="Y43" s="96" t="str">
        <f>IF((SrcKA!S37&lt;&gt;""), SrcKA!S37,"")</f>
        <v>-</v>
      </c>
      <c r="Z43" s="96" t="str">
        <f>IF((SrcKA!P37&lt;&gt;""), SrcKA!P37,"")</f>
        <v>г.Москва</v>
      </c>
      <c r="AA43" s="97">
        <f>IF((SrcKA!N37&lt;&gt;""), SrcKA!N37,"")</f>
        <v>2</v>
      </c>
    </row>
    <row r="44" spans="1:27" ht="28.5" x14ac:dyDescent="0.2">
      <c r="A44" s="95" t="s">
        <v>1194</v>
      </c>
      <c r="B44" s="96" t="str">
        <f>SrcKA!D38</f>
        <v>ТЦ_102_50_5001055273_05.08.2026_02_8.3</v>
      </c>
      <c r="C44" s="96" t="str">
        <f>IF((SrcKA!AI38&lt;&gt;""), SrcKA!AI38,"")</f>
        <v>Траверса ТМ63</v>
      </c>
      <c r="D44" s="96" t="str">
        <f>IF((SrcKA!E38&lt;&gt;""), SrcKA!E38,"")</f>
        <v>Траверса ТМ63</v>
      </c>
      <c r="E44" s="97" t="str">
        <f>IF((SrcKA!AH38&lt;&gt;""), SrcKA!AH38,"")</f>
        <v>шт.</v>
      </c>
      <c r="F44" s="97" t="str">
        <f>IF((SrcKA!G38&lt;&gt;""), SrcKA!G38,"")</f>
        <v>шт.</v>
      </c>
      <c r="G44" s="98">
        <f>IF((SrcKA!I38&lt;&gt;""), SrcKA!I38,"")</f>
        <v>5010</v>
      </c>
      <c r="H44" s="98">
        <f>IF((SrcKA!H38&lt;&gt;""), SrcKA!H38,"")</f>
        <v>4106.5600000000004</v>
      </c>
      <c r="I44" s="97" t="s">
        <v>1710</v>
      </c>
      <c r="J44" s="99"/>
      <c r="K44" s="99" t="str">
        <f>IF((SrcKA!AB38&lt;&gt;""), SrcKA!AB38,"")</f>
        <v/>
      </c>
      <c r="L44" s="98">
        <f>IF((SrcKA!AC38&lt;&gt;""), SrcKA!AC38,"")</f>
        <v>4106.5600000000004</v>
      </c>
      <c r="M44" s="98">
        <f>IF((SrcKA!AA38&lt;&gt;""), SrcKA!AA38,"")</f>
        <v>3</v>
      </c>
      <c r="N44" s="98">
        <f>IF((SrcKA!J38&lt;&gt;""), SrcKA!J38,"")</f>
        <v>123.2</v>
      </c>
      <c r="O44" s="98">
        <f>IF((SrcKA!U38&lt;&gt;""), SrcKA!U38,"")</f>
        <v>0.75</v>
      </c>
      <c r="P44" s="98">
        <f>IF((SrcKA!V38&lt;&gt;""), SrcKA!V38,"")</f>
        <v>31.72</v>
      </c>
      <c r="Q44" s="96"/>
      <c r="R44" s="98"/>
      <c r="S44" s="98">
        <f>IF((SrcKA!AE38&lt;&gt;""), SrcKA!AE38,"")</f>
        <v>0</v>
      </c>
      <c r="T44" s="98">
        <f>IF((SrcKA!K38&lt;&gt;""), SrcKA!K38,"")</f>
        <v>4261.4799999999996</v>
      </c>
      <c r="U44" s="96" t="str">
        <f>IF((SrcKA!O38&lt;&gt;""), SrcKA!O38,"")</f>
        <v>ООО "КОМПАНИЯ АЛЬЯНС-КАБЕЛЬ"</v>
      </c>
      <c r="V44" s="96" t="str">
        <f>IF((SrcKA!Z38&lt;&gt;""), SrcKA!Z38,"")</f>
        <v>РФ</v>
      </c>
      <c r="W44" s="96" t="str">
        <f>IF((SrcKA!R38&lt;&gt;""), SrcKA!R38,"")</f>
        <v>501201001</v>
      </c>
      <c r="X44" s="96" t="str">
        <f>IF((SrcKA!Q38&lt;&gt;""), SrcKA!Q38,"")</f>
        <v>5001055273</v>
      </c>
      <c r="Y44" s="96" t="str">
        <f>IF((SrcKA!S38&lt;&gt;""), SrcKA!S38,"")</f>
        <v>-</v>
      </c>
      <c r="Z44" s="96" t="str">
        <f>IF((SrcKA!P38&lt;&gt;""), SrcKA!P38,"")</f>
        <v>г.Москва</v>
      </c>
      <c r="AA44" s="97">
        <f>IF((SrcKA!N38&lt;&gt;""), SrcKA!N38,"")</f>
        <v>2</v>
      </c>
    </row>
    <row r="45" spans="1:27" ht="30" x14ac:dyDescent="0.2">
      <c r="A45" s="90" t="s">
        <v>1196</v>
      </c>
      <c r="B45" s="91" t="str">
        <f>SrcKA!D39</f>
        <v>ТЦ_102_77_7719546987_05.08.2026_02_9.1</v>
      </c>
      <c r="C45" s="91" t="str">
        <f>IF((SrcKA!AI39&lt;&gt;""), SrcKA!AI39,"")</f>
        <v>Траверса ТМ65</v>
      </c>
      <c r="D45" s="91" t="str">
        <f>IF((SrcKA!E39&lt;&gt;""), SrcKA!E39,"")</f>
        <v>Траверса ТМ65</v>
      </c>
      <c r="E45" s="92" t="str">
        <f>IF((SrcKA!AH39&lt;&gt;""), SrcKA!AH39,"")</f>
        <v>шт.</v>
      </c>
      <c r="F45" s="92" t="str">
        <f>IF((SrcKA!G39&lt;&gt;""), SrcKA!G39,"")</f>
        <v>шт.</v>
      </c>
      <c r="G45" s="93">
        <f>IF((SrcKA!I39&lt;&gt;""), SrcKA!I39,"")</f>
        <v>4870.8500000000004</v>
      </c>
      <c r="H45" s="93">
        <f>IF((SrcKA!H39&lt;&gt;""), SrcKA!H39,"")</f>
        <v>3992.5</v>
      </c>
      <c r="I45" s="92" t="s">
        <v>1710</v>
      </c>
      <c r="J45" s="94"/>
      <c r="K45" s="94" t="str">
        <f>IF((SrcKA!AB39&lt;&gt;""), SrcKA!AB39,"")</f>
        <v/>
      </c>
      <c r="L45" s="93">
        <f>IF((SrcKA!AC39&lt;&gt;""), SrcKA!AC39,"")</f>
        <v>3992.5</v>
      </c>
      <c r="M45" s="93">
        <f>IF((SrcKA!AA39&lt;&gt;""), SrcKA!AA39,"")</f>
        <v>3</v>
      </c>
      <c r="N45" s="93">
        <f>IF((SrcKA!J39&lt;&gt;""), SrcKA!J39,"")</f>
        <v>119.78</v>
      </c>
      <c r="O45" s="93">
        <f>IF((SrcKA!U39&lt;&gt;""), SrcKA!U39,"")</f>
        <v>0.75</v>
      </c>
      <c r="P45" s="93">
        <f>IF((SrcKA!V39&lt;&gt;""), SrcKA!V39,"")</f>
        <v>30.84</v>
      </c>
      <c r="Q45" s="91"/>
      <c r="R45" s="93"/>
      <c r="S45" s="93">
        <f>IF((SrcKA!AE39&lt;&gt;""), SrcKA!AE39,"")</f>
        <v>0</v>
      </c>
      <c r="T45" s="93">
        <f>IF((SrcKA!K39&lt;&gt;""), SrcKA!K39,"")</f>
        <v>4143.12</v>
      </c>
      <c r="U45" s="91" t="str">
        <f>IF((SrcKA!O39&lt;&gt;""), SrcKA!O39,"")</f>
        <v>ООО ТК "Норма-кабель"</v>
      </c>
      <c r="V45" s="91" t="str">
        <f>IF((SrcKA!Z39&lt;&gt;""), SrcKA!Z39,"")</f>
        <v>РФ</v>
      </c>
      <c r="W45" s="91" t="str">
        <f>IF((SrcKA!R39&lt;&gt;""), SrcKA!R39,"")</f>
        <v>504101001</v>
      </c>
      <c r="X45" s="91" t="str">
        <f>IF((SrcKA!Q39&lt;&gt;""), SrcKA!Q39,"")</f>
        <v>7719546987</v>
      </c>
      <c r="Y45" s="91" t="str">
        <f>IF((SrcKA!S39&lt;&gt;""), SrcKA!S39,"")</f>
        <v>-</v>
      </c>
      <c r="Z45" s="91" t="str">
        <f>IF((SrcKA!P39&lt;&gt;""), SrcKA!P39,"")</f>
        <v>г.Москва</v>
      </c>
      <c r="AA45" s="92">
        <f>IF((SrcKA!N39&lt;&gt;""), SrcKA!N39,"")</f>
        <v>2</v>
      </c>
    </row>
    <row r="46" spans="1:27" ht="28.5" x14ac:dyDescent="0.2">
      <c r="A46" s="95" t="s">
        <v>1197</v>
      </c>
      <c r="B46" s="96" t="str">
        <f>SrcKA!D40</f>
        <v>ТЦ_102_50_5036090504_05.08.2026_02_9.2</v>
      </c>
      <c r="C46" s="96" t="str">
        <f>IF((SrcKA!AI40&lt;&gt;""), SrcKA!AI40,"")</f>
        <v>Траверса ТМ65</v>
      </c>
      <c r="D46" s="96" t="str">
        <f>IF((SrcKA!E40&lt;&gt;""), SrcKA!E40,"")</f>
        <v>Траверса ТМ65</v>
      </c>
      <c r="E46" s="97" t="str">
        <f>IF((SrcKA!AH40&lt;&gt;""), SrcKA!AH40,"")</f>
        <v>шт.</v>
      </c>
      <c r="F46" s="97" t="str">
        <f>IF((SrcKA!G40&lt;&gt;""), SrcKA!G40,"")</f>
        <v>шт.</v>
      </c>
      <c r="G46" s="98">
        <f>IF((SrcKA!I40&lt;&gt;""), SrcKA!I40,"")</f>
        <v>5960</v>
      </c>
      <c r="H46" s="98">
        <f>IF((SrcKA!H40&lt;&gt;""), SrcKA!H40,"")</f>
        <v>4885.25</v>
      </c>
      <c r="I46" s="97" t="s">
        <v>1710</v>
      </c>
      <c r="J46" s="99"/>
      <c r="K46" s="99" t="str">
        <f>IF((SrcKA!AB40&lt;&gt;""), SrcKA!AB40,"")</f>
        <v/>
      </c>
      <c r="L46" s="98">
        <f>IF((SrcKA!AC40&lt;&gt;""), SrcKA!AC40,"")</f>
        <v>4885.25</v>
      </c>
      <c r="M46" s="98">
        <f>IF((SrcKA!AA40&lt;&gt;""), SrcKA!AA40,"")</f>
        <v>3</v>
      </c>
      <c r="N46" s="98">
        <f>IF((SrcKA!J40&lt;&gt;""), SrcKA!J40,"")</f>
        <v>146.56</v>
      </c>
      <c r="O46" s="98">
        <f>IF((SrcKA!U40&lt;&gt;""), SrcKA!U40,"")</f>
        <v>0.75</v>
      </c>
      <c r="P46" s="98">
        <f>IF((SrcKA!V40&lt;&gt;""), SrcKA!V40,"")</f>
        <v>37.74</v>
      </c>
      <c r="Q46" s="96"/>
      <c r="R46" s="98"/>
      <c r="S46" s="98">
        <f>IF((SrcKA!AE40&lt;&gt;""), SrcKA!AE40,"")</f>
        <v>0</v>
      </c>
      <c r="T46" s="98">
        <f>IF((SrcKA!K40&lt;&gt;""), SrcKA!K40,"")</f>
        <v>5069.55</v>
      </c>
      <c r="U46" s="96" t="str">
        <f>IF((SrcKA!O40&lt;&gt;""), SrcKA!O40,"")</f>
        <v>ООО "АРМАТЕХ"</v>
      </c>
      <c r="V46" s="96" t="str">
        <f>IF((SrcKA!Z40&lt;&gt;""), SrcKA!Z40,"")</f>
        <v>РФ</v>
      </c>
      <c r="W46" s="96" t="str">
        <f>IF((SrcKA!R40&lt;&gt;""), SrcKA!R40,"")</f>
        <v>503601001</v>
      </c>
      <c r="X46" s="96" t="str">
        <f>IF((SrcKA!Q40&lt;&gt;""), SrcKA!Q40,"")</f>
        <v>5036090504</v>
      </c>
      <c r="Y46" s="96" t="str">
        <f>IF((SrcKA!S40&lt;&gt;""), SrcKA!S40,"")</f>
        <v>-</v>
      </c>
      <c r="Z46" s="96" t="str">
        <f>IF((SrcKA!P40&lt;&gt;""), SrcKA!P40,"")</f>
        <v>г.Москва</v>
      </c>
      <c r="AA46" s="97">
        <f>IF((SrcKA!N40&lt;&gt;""), SrcKA!N40,"")</f>
        <v>2</v>
      </c>
    </row>
    <row r="47" spans="1:27" ht="28.5" x14ac:dyDescent="0.2">
      <c r="A47" s="95" t="s">
        <v>1199</v>
      </c>
      <c r="B47" s="96" t="str">
        <f>SrcKA!D41</f>
        <v>ТЦ_102_50_5001055273_05.08.2026_02_9.3</v>
      </c>
      <c r="C47" s="96" t="str">
        <f>IF((SrcKA!AI41&lt;&gt;""), SrcKA!AI41,"")</f>
        <v>Траверса ТМ65</v>
      </c>
      <c r="D47" s="96" t="str">
        <f>IF((SrcKA!E41&lt;&gt;""), SrcKA!E41,"")</f>
        <v>Траверса ТМ65</v>
      </c>
      <c r="E47" s="97" t="str">
        <f>IF((SrcKA!AH41&lt;&gt;""), SrcKA!AH41,"")</f>
        <v>шт.</v>
      </c>
      <c r="F47" s="97" t="str">
        <f>IF((SrcKA!G41&lt;&gt;""), SrcKA!G41,"")</f>
        <v>шт.</v>
      </c>
      <c r="G47" s="98">
        <f>IF((SrcKA!I41&lt;&gt;""), SrcKA!I41,"")</f>
        <v>5980</v>
      </c>
      <c r="H47" s="98">
        <f>IF((SrcKA!H41&lt;&gt;""), SrcKA!H41,"")</f>
        <v>4901.6400000000003</v>
      </c>
      <c r="I47" s="97" t="s">
        <v>1710</v>
      </c>
      <c r="J47" s="99"/>
      <c r="K47" s="99" t="str">
        <f>IF((SrcKA!AB41&lt;&gt;""), SrcKA!AB41,"")</f>
        <v/>
      </c>
      <c r="L47" s="98">
        <f>IF((SrcKA!AC41&lt;&gt;""), SrcKA!AC41,"")</f>
        <v>4901.6400000000003</v>
      </c>
      <c r="M47" s="98">
        <f>IF((SrcKA!AA41&lt;&gt;""), SrcKA!AA41,"")</f>
        <v>3</v>
      </c>
      <c r="N47" s="98">
        <f>IF((SrcKA!J41&lt;&gt;""), SrcKA!J41,"")</f>
        <v>147.05000000000001</v>
      </c>
      <c r="O47" s="98">
        <f>IF((SrcKA!U41&lt;&gt;""), SrcKA!U41,"")</f>
        <v>0.75</v>
      </c>
      <c r="P47" s="98">
        <f>IF((SrcKA!V41&lt;&gt;""), SrcKA!V41,"")</f>
        <v>37.869999999999997</v>
      </c>
      <c r="Q47" s="96"/>
      <c r="R47" s="98"/>
      <c r="S47" s="98">
        <f>IF((SrcKA!AE41&lt;&gt;""), SrcKA!AE41,"")</f>
        <v>0</v>
      </c>
      <c r="T47" s="98">
        <f>IF((SrcKA!K41&lt;&gt;""), SrcKA!K41,"")</f>
        <v>5086.5600000000004</v>
      </c>
      <c r="U47" s="96" t="str">
        <f>IF((SrcKA!O41&lt;&gt;""), SrcKA!O41,"")</f>
        <v>ООО "КОМПАНИЯ АЛЬЯНС-КАБЕЛЬ"</v>
      </c>
      <c r="V47" s="96" t="str">
        <f>IF((SrcKA!Z41&lt;&gt;""), SrcKA!Z41,"")</f>
        <v>РФ</v>
      </c>
      <c r="W47" s="96" t="str">
        <f>IF((SrcKA!R41&lt;&gt;""), SrcKA!R41,"")</f>
        <v>501201001</v>
      </c>
      <c r="X47" s="96" t="str">
        <f>IF((SrcKA!Q41&lt;&gt;""), SrcKA!Q41,"")</f>
        <v>5001055273</v>
      </c>
      <c r="Y47" s="96" t="str">
        <f>IF((SrcKA!S41&lt;&gt;""), SrcKA!S41,"")</f>
        <v>-</v>
      </c>
      <c r="Z47" s="96" t="str">
        <f>IF((SrcKA!P41&lt;&gt;""), SrcKA!P41,"")</f>
        <v>г.Москва</v>
      </c>
      <c r="AA47" s="97">
        <f>IF((SrcKA!N41&lt;&gt;""), SrcKA!N41,"")</f>
        <v>2</v>
      </c>
    </row>
    <row r="48" spans="1:27" ht="30" x14ac:dyDescent="0.2">
      <c r="A48" s="90" t="s">
        <v>1201</v>
      </c>
      <c r="B48" s="91" t="str">
        <f>SrcKA!D42</f>
        <v>ТЦ_102_77_7719546987_05.08.2026_02_10.1</v>
      </c>
      <c r="C48" s="91" t="str">
        <f>IF((SrcKA!AI42&lt;&gt;""), SrcKA!AI42,"")</f>
        <v>Траверса ТМ66</v>
      </c>
      <c r="D48" s="91" t="str">
        <f>IF((SrcKA!E42&lt;&gt;""), SrcKA!E42,"")</f>
        <v>Траверса ТМ66</v>
      </c>
      <c r="E48" s="92" t="str">
        <f>IF((SrcKA!AH42&lt;&gt;""), SrcKA!AH42,"")</f>
        <v>шт.</v>
      </c>
      <c r="F48" s="92" t="str">
        <f>IF((SrcKA!G42&lt;&gt;""), SrcKA!G42,"")</f>
        <v>шт.</v>
      </c>
      <c r="G48" s="93">
        <f>IF((SrcKA!I42&lt;&gt;""), SrcKA!I42,"")</f>
        <v>2588.44</v>
      </c>
      <c r="H48" s="93">
        <f>IF((SrcKA!H42&lt;&gt;""), SrcKA!H42,"")</f>
        <v>2121.67</v>
      </c>
      <c r="I48" s="92" t="s">
        <v>1710</v>
      </c>
      <c r="J48" s="94"/>
      <c r="K48" s="94" t="str">
        <f>IF((SrcKA!AB42&lt;&gt;""), SrcKA!AB42,"")</f>
        <v/>
      </c>
      <c r="L48" s="93">
        <f>IF((SrcKA!AC42&lt;&gt;""), SrcKA!AC42,"")</f>
        <v>2121.67</v>
      </c>
      <c r="M48" s="93">
        <f>IF((SrcKA!AA42&lt;&gt;""), SrcKA!AA42,"")</f>
        <v>3</v>
      </c>
      <c r="N48" s="93">
        <f>IF((SrcKA!J42&lt;&gt;""), SrcKA!J42,"")</f>
        <v>63.65</v>
      </c>
      <c r="O48" s="93">
        <f>IF((SrcKA!U42&lt;&gt;""), SrcKA!U42,"")</f>
        <v>0.75</v>
      </c>
      <c r="P48" s="93">
        <f>IF((SrcKA!V42&lt;&gt;""), SrcKA!V42,"")</f>
        <v>16.39</v>
      </c>
      <c r="Q48" s="91"/>
      <c r="R48" s="93"/>
      <c r="S48" s="93">
        <f>IF((SrcKA!AE42&lt;&gt;""), SrcKA!AE42,"")</f>
        <v>0</v>
      </c>
      <c r="T48" s="93">
        <f>IF((SrcKA!K42&lt;&gt;""), SrcKA!K42,"")</f>
        <v>2201.71</v>
      </c>
      <c r="U48" s="91" t="str">
        <f>IF((SrcKA!O42&lt;&gt;""), SrcKA!O42,"")</f>
        <v>ООО ТК "Норма-кабель"</v>
      </c>
      <c r="V48" s="91" t="str">
        <f>IF((SrcKA!Z42&lt;&gt;""), SrcKA!Z42,"")</f>
        <v>РФ</v>
      </c>
      <c r="W48" s="91" t="str">
        <f>IF((SrcKA!R42&lt;&gt;""), SrcKA!R42,"")</f>
        <v>504101001</v>
      </c>
      <c r="X48" s="91" t="str">
        <f>IF((SrcKA!Q42&lt;&gt;""), SrcKA!Q42,"")</f>
        <v>7719546987</v>
      </c>
      <c r="Y48" s="91" t="str">
        <f>IF((SrcKA!S42&lt;&gt;""), SrcKA!S42,"")</f>
        <v>-</v>
      </c>
      <c r="Z48" s="91" t="str">
        <f>IF((SrcKA!P42&lt;&gt;""), SrcKA!P42,"")</f>
        <v>г.Москва</v>
      </c>
      <c r="AA48" s="92">
        <f>IF((SrcKA!N42&lt;&gt;""), SrcKA!N42,"")</f>
        <v>2</v>
      </c>
    </row>
    <row r="49" spans="1:27" ht="28.5" x14ac:dyDescent="0.2">
      <c r="A49" s="95" t="s">
        <v>1202</v>
      </c>
      <c r="B49" s="96" t="str">
        <f>SrcKA!D43</f>
        <v>ТЦ_102_50_5036090504_05.08.2026_02_10.2</v>
      </c>
      <c r="C49" s="96" t="str">
        <f>IF((SrcKA!AI43&lt;&gt;""), SrcKA!AI43,"")</f>
        <v>Траверса ТМ66</v>
      </c>
      <c r="D49" s="96" t="str">
        <f>IF((SrcKA!E43&lt;&gt;""), SrcKA!E43,"")</f>
        <v>Траверса ТМ66</v>
      </c>
      <c r="E49" s="97" t="str">
        <f>IF((SrcKA!AH43&lt;&gt;""), SrcKA!AH43,"")</f>
        <v>шт.</v>
      </c>
      <c r="F49" s="97" t="str">
        <f>IF((SrcKA!G43&lt;&gt;""), SrcKA!G43,"")</f>
        <v>шт.</v>
      </c>
      <c r="G49" s="98">
        <f>IF((SrcKA!I43&lt;&gt;""), SrcKA!I43,"")</f>
        <v>3810</v>
      </c>
      <c r="H49" s="98">
        <f>IF((SrcKA!H43&lt;&gt;""), SrcKA!H43,"")</f>
        <v>3122.95</v>
      </c>
      <c r="I49" s="97" t="s">
        <v>1710</v>
      </c>
      <c r="J49" s="99"/>
      <c r="K49" s="99" t="str">
        <f>IF((SrcKA!AB43&lt;&gt;""), SrcKA!AB43,"")</f>
        <v/>
      </c>
      <c r="L49" s="98">
        <f>IF((SrcKA!AC43&lt;&gt;""), SrcKA!AC43,"")</f>
        <v>3122.95</v>
      </c>
      <c r="M49" s="98">
        <f>IF((SrcKA!AA43&lt;&gt;""), SrcKA!AA43,"")</f>
        <v>3</v>
      </c>
      <c r="N49" s="98">
        <f>IF((SrcKA!J43&lt;&gt;""), SrcKA!J43,"")</f>
        <v>93.69</v>
      </c>
      <c r="O49" s="98">
        <f>IF((SrcKA!U43&lt;&gt;""), SrcKA!U43,"")</f>
        <v>0.75</v>
      </c>
      <c r="P49" s="98">
        <f>IF((SrcKA!V43&lt;&gt;""), SrcKA!V43,"")</f>
        <v>24.12</v>
      </c>
      <c r="Q49" s="96"/>
      <c r="R49" s="98"/>
      <c r="S49" s="98">
        <f>IF((SrcKA!AE43&lt;&gt;""), SrcKA!AE43,"")</f>
        <v>0</v>
      </c>
      <c r="T49" s="98">
        <f>IF((SrcKA!K43&lt;&gt;""), SrcKA!K43,"")</f>
        <v>3240.76</v>
      </c>
      <c r="U49" s="96" t="str">
        <f>IF((SrcKA!O43&lt;&gt;""), SrcKA!O43,"")</f>
        <v>ООО "АРМАТЕХ"</v>
      </c>
      <c r="V49" s="96" t="str">
        <f>IF((SrcKA!Z43&lt;&gt;""), SrcKA!Z43,"")</f>
        <v>РФ</v>
      </c>
      <c r="W49" s="96" t="str">
        <f>IF((SrcKA!R43&lt;&gt;""), SrcKA!R43,"")</f>
        <v>503601001</v>
      </c>
      <c r="X49" s="96" t="str">
        <f>IF((SrcKA!Q43&lt;&gt;""), SrcKA!Q43,"")</f>
        <v>5036090504</v>
      </c>
      <c r="Y49" s="96" t="str">
        <f>IF((SrcKA!S43&lt;&gt;""), SrcKA!S43,"")</f>
        <v>-</v>
      </c>
      <c r="Z49" s="96" t="str">
        <f>IF((SrcKA!P43&lt;&gt;""), SrcKA!P43,"")</f>
        <v>г.Москва</v>
      </c>
      <c r="AA49" s="97">
        <f>IF((SrcKA!N43&lt;&gt;""), SrcKA!N43,"")</f>
        <v>2</v>
      </c>
    </row>
    <row r="50" spans="1:27" ht="28.5" x14ac:dyDescent="0.2">
      <c r="A50" s="95" t="s">
        <v>1204</v>
      </c>
      <c r="B50" s="96" t="str">
        <f>SrcKA!D44</f>
        <v>ТЦ_102_50_5001055273_05.08.2026_02_10.3</v>
      </c>
      <c r="C50" s="96" t="str">
        <f>IF((SrcKA!AI44&lt;&gt;""), SrcKA!AI44,"")</f>
        <v>Траверса ТМ66</v>
      </c>
      <c r="D50" s="96" t="str">
        <f>IF((SrcKA!E44&lt;&gt;""), SrcKA!E44,"")</f>
        <v>Траверса ТМ66</v>
      </c>
      <c r="E50" s="97" t="str">
        <f>IF((SrcKA!AH44&lt;&gt;""), SrcKA!AH44,"")</f>
        <v>шт.</v>
      </c>
      <c r="F50" s="97" t="str">
        <f>IF((SrcKA!G44&lt;&gt;""), SrcKA!G44,"")</f>
        <v>шт.</v>
      </c>
      <c r="G50" s="98">
        <f>IF((SrcKA!I44&lt;&gt;""), SrcKA!I44,"")</f>
        <v>3850.1</v>
      </c>
      <c r="H50" s="98">
        <f>IF((SrcKA!H44&lt;&gt;""), SrcKA!H44,"")</f>
        <v>3155.82</v>
      </c>
      <c r="I50" s="97" t="s">
        <v>1710</v>
      </c>
      <c r="J50" s="99"/>
      <c r="K50" s="99" t="str">
        <f>IF((SrcKA!AB44&lt;&gt;""), SrcKA!AB44,"")</f>
        <v/>
      </c>
      <c r="L50" s="98">
        <f>IF((SrcKA!AC44&lt;&gt;""), SrcKA!AC44,"")</f>
        <v>3155.82</v>
      </c>
      <c r="M50" s="98">
        <f>IF((SrcKA!AA44&lt;&gt;""), SrcKA!AA44,"")</f>
        <v>3</v>
      </c>
      <c r="N50" s="98">
        <f>IF((SrcKA!J44&lt;&gt;""), SrcKA!J44,"")</f>
        <v>94.67</v>
      </c>
      <c r="O50" s="98">
        <f>IF((SrcKA!U44&lt;&gt;""), SrcKA!U44,"")</f>
        <v>0.75</v>
      </c>
      <c r="P50" s="98">
        <f>IF((SrcKA!V44&lt;&gt;""), SrcKA!V44,"")</f>
        <v>24.38</v>
      </c>
      <c r="Q50" s="96"/>
      <c r="R50" s="98"/>
      <c r="S50" s="98">
        <f>IF((SrcKA!AE44&lt;&gt;""), SrcKA!AE44,"")</f>
        <v>0</v>
      </c>
      <c r="T50" s="98">
        <f>IF((SrcKA!K44&lt;&gt;""), SrcKA!K44,"")</f>
        <v>3274.87</v>
      </c>
      <c r="U50" s="96" t="str">
        <f>IF((SrcKA!O44&lt;&gt;""), SrcKA!O44,"")</f>
        <v>ООО "КОМПАНИЯ АЛЬЯНС-КАБЕЛЬ"</v>
      </c>
      <c r="V50" s="96" t="str">
        <f>IF((SrcKA!Z44&lt;&gt;""), SrcKA!Z44,"")</f>
        <v>РФ</v>
      </c>
      <c r="W50" s="96" t="str">
        <f>IF((SrcKA!R44&lt;&gt;""), SrcKA!R44,"")</f>
        <v>501201001</v>
      </c>
      <c r="X50" s="96" t="str">
        <f>IF((SrcKA!Q44&lt;&gt;""), SrcKA!Q44,"")</f>
        <v>5001055273</v>
      </c>
      <c r="Y50" s="96" t="str">
        <f>IF((SrcKA!S44&lt;&gt;""), SrcKA!S44,"")</f>
        <v>-</v>
      </c>
      <c r="Z50" s="96" t="str">
        <f>IF((SrcKA!P44&lt;&gt;""), SrcKA!P44,"")</f>
        <v>г.Москва</v>
      </c>
      <c r="AA50" s="97">
        <f>IF((SrcKA!N44&lt;&gt;""), SrcKA!N44,"")</f>
        <v>2</v>
      </c>
    </row>
    <row r="51" spans="1:27" ht="30" x14ac:dyDescent="0.2">
      <c r="A51" s="90" t="s">
        <v>1206</v>
      </c>
      <c r="B51" s="91" t="str">
        <f>SrcKA!D45</f>
        <v>ТЦ_102_77_7719546987_05.08.2026_02_11.1</v>
      </c>
      <c r="C51" s="91" t="str">
        <f>IF((SrcKA!AI45&lt;&gt;""), SrcKA!AI45,"")</f>
        <v>Траверса ТМ67</v>
      </c>
      <c r="D51" s="91" t="str">
        <f>IF((SrcKA!E45&lt;&gt;""), SrcKA!E45,"")</f>
        <v>Траверса ТМ67</v>
      </c>
      <c r="E51" s="92" t="str">
        <f>IF((SrcKA!AH45&lt;&gt;""), SrcKA!AH45,"")</f>
        <v>шт.</v>
      </c>
      <c r="F51" s="92" t="str">
        <f>IF((SrcKA!G45&lt;&gt;""), SrcKA!G45,"")</f>
        <v>шт.</v>
      </c>
      <c r="G51" s="93">
        <f>IF((SrcKA!I45&lt;&gt;""), SrcKA!I45,"")</f>
        <v>1608.39</v>
      </c>
      <c r="H51" s="93">
        <f>IF((SrcKA!H45&lt;&gt;""), SrcKA!H45,"")</f>
        <v>1318.35</v>
      </c>
      <c r="I51" s="92" t="s">
        <v>1710</v>
      </c>
      <c r="J51" s="94"/>
      <c r="K51" s="94" t="str">
        <f>IF((SrcKA!AB45&lt;&gt;""), SrcKA!AB45,"")</f>
        <v/>
      </c>
      <c r="L51" s="93">
        <f>IF((SrcKA!AC45&lt;&gt;""), SrcKA!AC45,"")</f>
        <v>1318.35</v>
      </c>
      <c r="M51" s="93">
        <f>IF((SrcKA!AA45&lt;&gt;""), SrcKA!AA45,"")</f>
        <v>3</v>
      </c>
      <c r="N51" s="93">
        <f>IF((SrcKA!J45&lt;&gt;""), SrcKA!J45,"")</f>
        <v>39.549999999999997</v>
      </c>
      <c r="O51" s="93">
        <f>IF((SrcKA!U45&lt;&gt;""), SrcKA!U45,"")</f>
        <v>0.75</v>
      </c>
      <c r="P51" s="93">
        <f>IF((SrcKA!V45&lt;&gt;""), SrcKA!V45,"")</f>
        <v>10.18</v>
      </c>
      <c r="Q51" s="91"/>
      <c r="R51" s="93"/>
      <c r="S51" s="93">
        <f>IF((SrcKA!AE45&lt;&gt;""), SrcKA!AE45,"")</f>
        <v>0</v>
      </c>
      <c r="T51" s="93">
        <f>IF((SrcKA!K45&lt;&gt;""), SrcKA!K45,"")</f>
        <v>1368.08</v>
      </c>
      <c r="U51" s="91" t="str">
        <f>IF((SrcKA!O45&lt;&gt;""), SrcKA!O45,"")</f>
        <v>ООО ТК "Норма-кабель"</v>
      </c>
      <c r="V51" s="91" t="str">
        <f>IF((SrcKA!Z45&lt;&gt;""), SrcKA!Z45,"")</f>
        <v>РФ</v>
      </c>
      <c r="W51" s="91" t="str">
        <f>IF((SrcKA!R45&lt;&gt;""), SrcKA!R45,"")</f>
        <v>504101001</v>
      </c>
      <c r="X51" s="91" t="str">
        <f>IF((SrcKA!Q45&lt;&gt;""), SrcKA!Q45,"")</f>
        <v>7719546987</v>
      </c>
      <c r="Y51" s="91" t="str">
        <f>IF((SrcKA!S45&lt;&gt;""), SrcKA!S45,"")</f>
        <v>-</v>
      </c>
      <c r="Z51" s="91" t="str">
        <f>IF((SrcKA!P45&lt;&gt;""), SrcKA!P45,"")</f>
        <v>г.Москва</v>
      </c>
      <c r="AA51" s="92">
        <f>IF((SrcKA!N45&lt;&gt;""), SrcKA!N45,"")</f>
        <v>2</v>
      </c>
    </row>
    <row r="52" spans="1:27" ht="28.5" x14ac:dyDescent="0.2">
      <c r="A52" s="95" t="s">
        <v>1207</v>
      </c>
      <c r="B52" s="96" t="str">
        <f>SrcKA!D46</f>
        <v>ТЦ_102_50_5036090504_05.08.2026_02_11.2</v>
      </c>
      <c r="C52" s="96" t="str">
        <f>IF((SrcKA!AI46&lt;&gt;""), SrcKA!AI46,"")</f>
        <v>Траверса ТМ67</v>
      </c>
      <c r="D52" s="96" t="str">
        <f>IF((SrcKA!E46&lt;&gt;""), SrcKA!E46,"")</f>
        <v>Траверса ТМ67</v>
      </c>
      <c r="E52" s="97" t="str">
        <f>IF((SrcKA!AH46&lt;&gt;""), SrcKA!AH46,"")</f>
        <v>шт.</v>
      </c>
      <c r="F52" s="97" t="str">
        <f>IF((SrcKA!G46&lt;&gt;""), SrcKA!G46,"")</f>
        <v>шт.</v>
      </c>
      <c r="G52" s="98">
        <f>IF((SrcKA!I46&lt;&gt;""), SrcKA!I46,"")</f>
        <v>1962</v>
      </c>
      <c r="H52" s="98">
        <f>IF((SrcKA!H46&lt;&gt;""), SrcKA!H46,"")</f>
        <v>1608.2</v>
      </c>
      <c r="I52" s="97" t="s">
        <v>1710</v>
      </c>
      <c r="J52" s="99"/>
      <c r="K52" s="99" t="str">
        <f>IF((SrcKA!AB46&lt;&gt;""), SrcKA!AB46,"")</f>
        <v/>
      </c>
      <c r="L52" s="98">
        <f>IF((SrcKA!AC46&lt;&gt;""), SrcKA!AC46,"")</f>
        <v>1608.2</v>
      </c>
      <c r="M52" s="98">
        <f>IF((SrcKA!AA46&lt;&gt;""), SrcKA!AA46,"")</f>
        <v>3</v>
      </c>
      <c r="N52" s="98">
        <f>IF((SrcKA!J46&lt;&gt;""), SrcKA!J46,"")</f>
        <v>48.25</v>
      </c>
      <c r="O52" s="98">
        <f>IF((SrcKA!U46&lt;&gt;""), SrcKA!U46,"")</f>
        <v>0.75</v>
      </c>
      <c r="P52" s="98">
        <f>IF((SrcKA!V46&lt;&gt;""), SrcKA!V46,"")</f>
        <v>12.42</v>
      </c>
      <c r="Q52" s="96"/>
      <c r="R52" s="98"/>
      <c r="S52" s="98">
        <f>IF((SrcKA!AE46&lt;&gt;""), SrcKA!AE46,"")</f>
        <v>0</v>
      </c>
      <c r="T52" s="98">
        <f>IF((SrcKA!K46&lt;&gt;""), SrcKA!K46,"")</f>
        <v>1668.87</v>
      </c>
      <c r="U52" s="96" t="str">
        <f>IF((SrcKA!O46&lt;&gt;""), SrcKA!O46,"")</f>
        <v>ООО "АРМАТЕХ"</v>
      </c>
      <c r="V52" s="96" t="str">
        <f>IF((SrcKA!Z46&lt;&gt;""), SrcKA!Z46,"")</f>
        <v>РФ</v>
      </c>
      <c r="W52" s="96" t="str">
        <f>IF((SrcKA!R46&lt;&gt;""), SrcKA!R46,"")</f>
        <v>503601001</v>
      </c>
      <c r="X52" s="96" t="str">
        <f>IF((SrcKA!Q46&lt;&gt;""), SrcKA!Q46,"")</f>
        <v>5036090504</v>
      </c>
      <c r="Y52" s="96" t="str">
        <f>IF((SrcKA!S46&lt;&gt;""), SrcKA!S46,"")</f>
        <v>-</v>
      </c>
      <c r="Z52" s="96" t="str">
        <f>IF((SrcKA!P46&lt;&gt;""), SrcKA!P46,"")</f>
        <v>г.Москва</v>
      </c>
      <c r="AA52" s="97">
        <f>IF((SrcKA!N46&lt;&gt;""), SrcKA!N46,"")</f>
        <v>2</v>
      </c>
    </row>
    <row r="53" spans="1:27" ht="28.5" x14ac:dyDescent="0.2">
      <c r="A53" s="95" t="s">
        <v>1209</v>
      </c>
      <c r="B53" s="96" t="str">
        <f>SrcKA!D47</f>
        <v>ТЦ_102_50_5001055273_05.08.2026_02_11.3</v>
      </c>
      <c r="C53" s="96" t="str">
        <f>IF((SrcKA!AI47&lt;&gt;""), SrcKA!AI47,"")</f>
        <v>Траверса ТМ67</v>
      </c>
      <c r="D53" s="96" t="str">
        <f>IF((SrcKA!E47&lt;&gt;""), SrcKA!E47,"")</f>
        <v>Траверса ТМ67</v>
      </c>
      <c r="E53" s="97" t="str">
        <f>IF((SrcKA!AH47&lt;&gt;""), SrcKA!AH47,"")</f>
        <v>шт.</v>
      </c>
      <c r="F53" s="97" t="str">
        <f>IF((SrcKA!G47&lt;&gt;""), SrcKA!G47,"")</f>
        <v>шт.</v>
      </c>
      <c r="G53" s="98">
        <f>IF((SrcKA!I47&lt;&gt;""), SrcKA!I47,"")</f>
        <v>2050</v>
      </c>
      <c r="H53" s="98">
        <f>IF((SrcKA!H47&lt;&gt;""), SrcKA!H47,"")</f>
        <v>1680.33</v>
      </c>
      <c r="I53" s="97" t="s">
        <v>1710</v>
      </c>
      <c r="J53" s="99"/>
      <c r="K53" s="99" t="str">
        <f>IF((SrcKA!AB47&lt;&gt;""), SrcKA!AB47,"")</f>
        <v/>
      </c>
      <c r="L53" s="98">
        <f>IF((SrcKA!AC47&lt;&gt;""), SrcKA!AC47,"")</f>
        <v>1680.33</v>
      </c>
      <c r="M53" s="98">
        <f>IF((SrcKA!AA47&lt;&gt;""), SrcKA!AA47,"")</f>
        <v>3</v>
      </c>
      <c r="N53" s="98">
        <f>IF((SrcKA!J47&lt;&gt;""), SrcKA!J47,"")</f>
        <v>50.41</v>
      </c>
      <c r="O53" s="98">
        <f>IF((SrcKA!U47&lt;&gt;""), SrcKA!U47,"")</f>
        <v>0.75</v>
      </c>
      <c r="P53" s="98">
        <f>IF((SrcKA!V47&lt;&gt;""), SrcKA!V47,"")</f>
        <v>12.98</v>
      </c>
      <c r="Q53" s="96"/>
      <c r="R53" s="98"/>
      <c r="S53" s="98">
        <f>IF((SrcKA!AE47&lt;&gt;""), SrcKA!AE47,"")</f>
        <v>0</v>
      </c>
      <c r="T53" s="98">
        <f>IF((SrcKA!K47&lt;&gt;""), SrcKA!K47,"")</f>
        <v>1743.72</v>
      </c>
      <c r="U53" s="96" t="str">
        <f>IF((SrcKA!O47&lt;&gt;""), SrcKA!O47,"")</f>
        <v>ООО "КОМПАНИЯ АЛЬЯНС-КАБЕЛЬ"</v>
      </c>
      <c r="V53" s="96" t="str">
        <f>IF((SrcKA!Z47&lt;&gt;""), SrcKA!Z47,"")</f>
        <v>РФ</v>
      </c>
      <c r="W53" s="96" t="str">
        <f>IF((SrcKA!R47&lt;&gt;""), SrcKA!R47,"")</f>
        <v>501201001</v>
      </c>
      <c r="X53" s="96" t="str">
        <f>IF((SrcKA!Q47&lt;&gt;""), SrcKA!Q47,"")</f>
        <v>5001055273</v>
      </c>
      <c r="Y53" s="96" t="str">
        <f>IF((SrcKA!S47&lt;&gt;""), SrcKA!S47,"")</f>
        <v>-</v>
      </c>
      <c r="Z53" s="96" t="str">
        <f>IF((SrcKA!P47&lt;&gt;""), SrcKA!P47,"")</f>
        <v>г.Москва</v>
      </c>
      <c r="AA53" s="97">
        <f>IF((SrcKA!N47&lt;&gt;""), SrcKA!N47,"")</f>
        <v>2</v>
      </c>
    </row>
    <row r="54" spans="1:27" ht="30" x14ac:dyDescent="0.2">
      <c r="A54" s="90" t="s">
        <v>1211</v>
      </c>
      <c r="B54" s="91" t="str">
        <f>SrcKA!D48</f>
        <v>ТЦ_102_77_7719546987_05.08.2026_02_12.1</v>
      </c>
      <c r="C54" s="91" t="str">
        <f>IF((SrcKA!AI48&lt;&gt;""), SrcKA!AI48,"")</f>
        <v>Траверса ТМ68</v>
      </c>
      <c r="D54" s="91" t="str">
        <f>IF((SrcKA!E48&lt;&gt;""), SrcKA!E48,"")</f>
        <v>Траверса ТМ68</v>
      </c>
      <c r="E54" s="92" t="str">
        <f>IF((SrcKA!AH48&lt;&gt;""), SrcKA!AH48,"")</f>
        <v>шт.</v>
      </c>
      <c r="F54" s="92" t="str">
        <f>IF((SrcKA!G48&lt;&gt;""), SrcKA!G48,"")</f>
        <v>шт.</v>
      </c>
      <c r="G54" s="93">
        <f>IF((SrcKA!I48&lt;&gt;""), SrcKA!I48,"")</f>
        <v>8082.38</v>
      </c>
      <c r="H54" s="93">
        <f>IF((SrcKA!H48&lt;&gt;""), SrcKA!H48,"")</f>
        <v>6624.9</v>
      </c>
      <c r="I54" s="92" t="s">
        <v>1710</v>
      </c>
      <c r="J54" s="94"/>
      <c r="K54" s="94" t="str">
        <f>IF((SrcKA!AB48&lt;&gt;""), SrcKA!AB48,"")</f>
        <v/>
      </c>
      <c r="L54" s="93">
        <f>IF((SrcKA!AC48&lt;&gt;""), SrcKA!AC48,"")</f>
        <v>6624.9</v>
      </c>
      <c r="M54" s="93">
        <f>IF((SrcKA!AA48&lt;&gt;""), SrcKA!AA48,"")</f>
        <v>3</v>
      </c>
      <c r="N54" s="93">
        <f>IF((SrcKA!J48&lt;&gt;""), SrcKA!J48,"")</f>
        <v>198.75</v>
      </c>
      <c r="O54" s="93">
        <f>IF((SrcKA!U48&lt;&gt;""), SrcKA!U48,"")</f>
        <v>0.75</v>
      </c>
      <c r="P54" s="93">
        <f>IF((SrcKA!V48&lt;&gt;""), SrcKA!V48,"")</f>
        <v>51.18</v>
      </c>
      <c r="Q54" s="91"/>
      <c r="R54" s="93"/>
      <c r="S54" s="93">
        <f>IF((SrcKA!AE48&lt;&gt;""), SrcKA!AE48,"")</f>
        <v>0</v>
      </c>
      <c r="T54" s="93">
        <f>IF((SrcKA!K48&lt;&gt;""), SrcKA!K48,"")</f>
        <v>6874.83</v>
      </c>
      <c r="U54" s="91" t="str">
        <f>IF((SrcKA!O48&lt;&gt;""), SrcKA!O48,"")</f>
        <v>ООО ТК "Норма-кабель"</v>
      </c>
      <c r="V54" s="91" t="str">
        <f>IF((SrcKA!Z48&lt;&gt;""), SrcKA!Z48,"")</f>
        <v>РФ</v>
      </c>
      <c r="W54" s="91" t="str">
        <f>IF((SrcKA!R48&lt;&gt;""), SrcKA!R48,"")</f>
        <v>504101001</v>
      </c>
      <c r="X54" s="91" t="str">
        <f>IF((SrcKA!Q48&lt;&gt;""), SrcKA!Q48,"")</f>
        <v>7719546987</v>
      </c>
      <c r="Y54" s="91" t="str">
        <f>IF((SrcKA!S48&lt;&gt;""), SrcKA!S48,"")</f>
        <v>-</v>
      </c>
      <c r="Z54" s="91" t="str">
        <f>IF((SrcKA!P48&lt;&gt;""), SrcKA!P48,"")</f>
        <v>г.Москва</v>
      </c>
      <c r="AA54" s="92">
        <f>IF((SrcKA!N48&lt;&gt;""), SrcKA!N48,"")</f>
        <v>2</v>
      </c>
    </row>
    <row r="55" spans="1:27" ht="28.5" x14ac:dyDescent="0.2">
      <c r="A55" s="95" t="s">
        <v>1212</v>
      </c>
      <c r="B55" s="96" t="str">
        <f>SrcKA!D49</f>
        <v>ТЦ_102_50_5036090504_05.08.2026_02_12.2</v>
      </c>
      <c r="C55" s="96" t="str">
        <f>IF((SrcKA!AI49&lt;&gt;""), SrcKA!AI49,"")</f>
        <v>Траверса ТМ68</v>
      </c>
      <c r="D55" s="96" t="str">
        <f>IF((SrcKA!E49&lt;&gt;""), SrcKA!E49,"")</f>
        <v>Траверса ТМ68</v>
      </c>
      <c r="E55" s="97" t="str">
        <f>IF((SrcKA!AH49&lt;&gt;""), SrcKA!AH49,"")</f>
        <v>шт.</v>
      </c>
      <c r="F55" s="97" t="str">
        <f>IF((SrcKA!G49&lt;&gt;""), SrcKA!G49,"")</f>
        <v>шт.</v>
      </c>
      <c r="G55" s="98">
        <f>IF((SrcKA!I49&lt;&gt;""), SrcKA!I49,"")</f>
        <v>9962</v>
      </c>
      <c r="H55" s="98">
        <f>IF((SrcKA!H49&lt;&gt;""), SrcKA!H49,"")</f>
        <v>8165.57</v>
      </c>
      <c r="I55" s="97" t="s">
        <v>1710</v>
      </c>
      <c r="J55" s="99"/>
      <c r="K55" s="99" t="str">
        <f>IF((SrcKA!AB49&lt;&gt;""), SrcKA!AB49,"")</f>
        <v/>
      </c>
      <c r="L55" s="98">
        <f>IF((SrcKA!AC49&lt;&gt;""), SrcKA!AC49,"")</f>
        <v>8165.57</v>
      </c>
      <c r="M55" s="98">
        <f>IF((SrcKA!AA49&lt;&gt;""), SrcKA!AA49,"")</f>
        <v>3</v>
      </c>
      <c r="N55" s="98">
        <f>IF((SrcKA!J49&lt;&gt;""), SrcKA!J49,"")</f>
        <v>244.97</v>
      </c>
      <c r="O55" s="98">
        <f>IF((SrcKA!U49&lt;&gt;""), SrcKA!U49,"")</f>
        <v>0.75</v>
      </c>
      <c r="P55" s="98">
        <f>IF((SrcKA!V49&lt;&gt;""), SrcKA!V49,"")</f>
        <v>63.08</v>
      </c>
      <c r="Q55" s="96"/>
      <c r="R55" s="98"/>
      <c r="S55" s="98">
        <f>IF((SrcKA!AE49&lt;&gt;""), SrcKA!AE49,"")</f>
        <v>0</v>
      </c>
      <c r="T55" s="98">
        <f>IF((SrcKA!K49&lt;&gt;""), SrcKA!K49,"")</f>
        <v>8473.6200000000008</v>
      </c>
      <c r="U55" s="96" t="str">
        <f>IF((SrcKA!O49&lt;&gt;""), SrcKA!O49,"")</f>
        <v>ООО "АРМАТЕХ"</v>
      </c>
      <c r="V55" s="96" t="str">
        <f>IF((SrcKA!Z49&lt;&gt;""), SrcKA!Z49,"")</f>
        <v>РФ</v>
      </c>
      <c r="W55" s="96" t="str">
        <f>IF((SrcKA!R49&lt;&gt;""), SrcKA!R49,"")</f>
        <v>503601001</v>
      </c>
      <c r="X55" s="96" t="str">
        <f>IF((SrcKA!Q49&lt;&gt;""), SrcKA!Q49,"")</f>
        <v>5036090504</v>
      </c>
      <c r="Y55" s="96" t="str">
        <f>IF((SrcKA!S49&lt;&gt;""), SrcKA!S49,"")</f>
        <v>-</v>
      </c>
      <c r="Z55" s="96" t="str">
        <f>IF((SrcKA!P49&lt;&gt;""), SrcKA!P49,"")</f>
        <v>г.Москва</v>
      </c>
      <c r="AA55" s="97">
        <f>IF((SrcKA!N49&lt;&gt;""), SrcKA!N49,"")</f>
        <v>2</v>
      </c>
    </row>
    <row r="56" spans="1:27" ht="28.5" x14ac:dyDescent="0.2">
      <c r="A56" s="95" t="s">
        <v>1214</v>
      </c>
      <c r="B56" s="96" t="str">
        <f>SrcKA!D50</f>
        <v>ТЦ_102_50_5001055273_05.08.2026_02_12.3</v>
      </c>
      <c r="C56" s="96" t="str">
        <f>IF((SrcKA!AI50&lt;&gt;""), SrcKA!AI50,"")</f>
        <v>Траверса ТМ68</v>
      </c>
      <c r="D56" s="96" t="str">
        <f>IF((SrcKA!E50&lt;&gt;""), SrcKA!E50,"")</f>
        <v>Траверса ТМ68</v>
      </c>
      <c r="E56" s="97" t="str">
        <f>IF((SrcKA!AH50&lt;&gt;""), SrcKA!AH50,"")</f>
        <v>шт.</v>
      </c>
      <c r="F56" s="97" t="str">
        <f>IF((SrcKA!G50&lt;&gt;""), SrcKA!G50,"")</f>
        <v>шт.</v>
      </c>
      <c r="G56" s="98">
        <f>IF((SrcKA!I50&lt;&gt;""), SrcKA!I50,"")</f>
        <v>10550</v>
      </c>
      <c r="H56" s="98">
        <f>IF((SrcKA!H50&lt;&gt;""), SrcKA!H50,"")</f>
        <v>8647.5400000000009</v>
      </c>
      <c r="I56" s="97" t="s">
        <v>1710</v>
      </c>
      <c r="J56" s="99"/>
      <c r="K56" s="99" t="str">
        <f>IF((SrcKA!AB50&lt;&gt;""), SrcKA!AB50,"")</f>
        <v/>
      </c>
      <c r="L56" s="98">
        <f>IF((SrcKA!AC50&lt;&gt;""), SrcKA!AC50,"")</f>
        <v>8647.5400000000009</v>
      </c>
      <c r="M56" s="98">
        <f>IF((SrcKA!AA50&lt;&gt;""), SrcKA!AA50,"")</f>
        <v>3</v>
      </c>
      <c r="N56" s="98">
        <f>IF((SrcKA!J50&lt;&gt;""), SrcKA!J50,"")</f>
        <v>259.43</v>
      </c>
      <c r="O56" s="98">
        <f>IF((SrcKA!U50&lt;&gt;""), SrcKA!U50,"")</f>
        <v>0.75</v>
      </c>
      <c r="P56" s="98">
        <f>IF((SrcKA!V50&lt;&gt;""), SrcKA!V50,"")</f>
        <v>66.8</v>
      </c>
      <c r="Q56" s="96"/>
      <c r="R56" s="98"/>
      <c r="S56" s="98">
        <f>IF((SrcKA!AE50&lt;&gt;""), SrcKA!AE50,"")</f>
        <v>0</v>
      </c>
      <c r="T56" s="98">
        <f>IF((SrcKA!K50&lt;&gt;""), SrcKA!K50,"")</f>
        <v>8973.77</v>
      </c>
      <c r="U56" s="96" t="str">
        <f>IF((SrcKA!O50&lt;&gt;""), SrcKA!O50,"")</f>
        <v>ООО "КОМПАНИЯ АЛЬЯНС-КАБЕЛЬ"</v>
      </c>
      <c r="V56" s="96" t="str">
        <f>IF((SrcKA!Z50&lt;&gt;""), SrcKA!Z50,"")</f>
        <v>РФ</v>
      </c>
      <c r="W56" s="96" t="str">
        <f>IF((SrcKA!R50&lt;&gt;""), SrcKA!R50,"")</f>
        <v>501201001</v>
      </c>
      <c r="X56" s="96" t="str">
        <f>IF((SrcKA!Q50&lt;&gt;""), SrcKA!Q50,"")</f>
        <v>5001055273</v>
      </c>
      <c r="Y56" s="96" t="str">
        <f>IF((SrcKA!S50&lt;&gt;""), SrcKA!S50,"")</f>
        <v>-</v>
      </c>
      <c r="Z56" s="96" t="str">
        <f>IF((SrcKA!P50&lt;&gt;""), SrcKA!P50,"")</f>
        <v>г.Москва</v>
      </c>
      <c r="AA56" s="97">
        <f>IF((SrcKA!N50&lt;&gt;""), SrcKA!N50,"")</f>
        <v>2</v>
      </c>
    </row>
    <row r="57" spans="1:27" ht="30" x14ac:dyDescent="0.2">
      <c r="A57" s="90" t="s">
        <v>1216</v>
      </c>
      <c r="B57" s="91" t="str">
        <f>SrcKA!D51</f>
        <v>ТЦ_102_77_7719546987_05.08.2026_02_13.1</v>
      </c>
      <c r="C57" s="91" t="str">
        <f>IF((SrcKA!AI51&lt;&gt;""), SrcKA!AI51,"")</f>
        <v>Траверса ТМ73</v>
      </c>
      <c r="D57" s="91" t="str">
        <f>IF((SrcKA!E51&lt;&gt;""), SrcKA!E51,"")</f>
        <v>Траверса ТМ73</v>
      </c>
      <c r="E57" s="92" t="str">
        <f>IF((SrcKA!AH51&lt;&gt;""), SrcKA!AH51,"")</f>
        <v>шт.</v>
      </c>
      <c r="F57" s="92" t="str">
        <f>IF((SrcKA!G51&lt;&gt;""), SrcKA!G51,"")</f>
        <v>шт.</v>
      </c>
      <c r="G57" s="93">
        <f>IF((SrcKA!I51&lt;&gt;""), SrcKA!I51,"")</f>
        <v>2351.58</v>
      </c>
      <c r="H57" s="93">
        <f>IF((SrcKA!H51&lt;&gt;""), SrcKA!H51,"")</f>
        <v>1927.52</v>
      </c>
      <c r="I57" s="92" t="s">
        <v>1710</v>
      </c>
      <c r="J57" s="94"/>
      <c r="K57" s="94" t="str">
        <f>IF((SrcKA!AB51&lt;&gt;""), SrcKA!AB51,"")</f>
        <v/>
      </c>
      <c r="L57" s="93">
        <f>IF((SrcKA!AC51&lt;&gt;""), SrcKA!AC51,"")</f>
        <v>1927.52</v>
      </c>
      <c r="M57" s="93">
        <f>IF((SrcKA!AA51&lt;&gt;""), SrcKA!AA51,"")</f>
        <v>3</v>
      </c>
      <c r="N57" s="93">
        <f>IF((SrcKA!J51&lt;&gt;""), SrcKA!J51,"")</f>
        <v>57.83</v>
      </c>
      <c r="O57" s="93">
        <f>IF((SrcKA!U51&lt;&gt;""), SrcKA!U51,"")</f>
        <v>0.75</v>
      </c>
      <c r="P57" s="93">
        <f>IF((SrcKA!V51&lt;&gt;""), SrcKA!V51,"")</f>
        <v>14.89</v>
      </c>
      <c r="Q57" s="91"/>
      <c r="R57" s="93"/>
      <c r="S57" s="93">
        <f>IF((SrcKA!AE51&lt;&gt;""), SrcKA!AE51,"")</f>
        <v>0</v>
      </c>
      <c r="T57" s="93">
        <f>IF((SrcKA!K51&lt;&gt;""), SrcKA!K51,"")</f>
        <v>2000.24</v>
      </c>
      <c r="U57" s="91" t="str">
        <f>IF((SrcKA!O51&lt;&gt;""), SrcKA!O51,"")</f>
        <v>ООО ТК "Норма-кабель"</v>
      </c>
      <c r="V57" s="91" t="str">
        <f>IF((SrcKA!Z51&lt;&gt;""), SrcKA!Z51,"")</f>
        <v>РФ</v>
      </c>
      <c r="W57" s="91" t="str">
        <f>IF((SrcKA!R51&lt;&gt;""), SrcKA!R51,"")</f>
        <v>504101001</v>
      </c>
      <c r="X57" s="91" t="str">
        <f>IF((SrcKA!Q51&lt;&gt;""), SrcKA!Q51,"")</f>
        <v>7719546987</v>
      </c>
      <c r="Y57" s="91" t="str">
        <f>IF((SrcKA!S51&lt;&gt;""), SrcKA!S51,"")</f>
        <v>-</v>
      </c>
      <c r="Z57" s="91" t="str">
        <f>IF((SrcKA!P51&lt;&gt;""), SrcKA!P51,"")</f>
        <v>г.Москва</v>
      </c>
      <c r="AA57" s="92">
        <f>IF((SrcKA!N51&lt;&gt;""), SrcKA!N51,"")</f>
        <v>2</v>
      </c>
    </row>
    <row r="58" spans="1:27" ht="28.5" x14ac:dyDescent="0.2">
      <c r="A58" s="95" t="s">
        <v>1217</v>
      </c>
      <c r="B58" s="96" t="str">
        <f>SrcKA!D52</f>
        <v>ТЦ_102_50_5036090504_05.08.2026_02_13.2</v>
      </c>
      <c r="C58" s="96" t="str">
        <f>IF((SrcKA!AI52&lt;&gt;""), SrcKA!AI52,"")</f>
        <v>Траверса ТМ73</v>
      </c>
      <c r="D58" s="96" t="str">
        <f>IF((SrcKA!E52&lt;&gt;""), SrcKA!E52,"")</f>
        <v>Траверса ТМ73</v>
      </c>
      <c r="E58" s="97" t="str">
        <f>IF((SrcKA!AH52&lt;&gt;""), SrcKA!AH52,"")</f>
        <v>шт.</v>
      </c>
      <c r="F58" s="97" t="str">
        <f>IF((SrcKA!G52&lt;&gt;""), SrcKA!G52,"")</f>
        <v>шт.</v>
      </c>
      <c r="G58" s="98">
        <f>IF((SrcKA!I52&lt;&gt;""), SrcKA!I52,"")</f>
        <v>3355.6</v>
      </c>
      <c r="H58" s="98">
        <f>IF((SrcKA!H52&lt;&gt;""), SrcKA!H52,"")</f>
        <v>2750.49</v>
      </c>
      <c r="I58" s="97" t="s">
        <v>1710</v>
      </c>
      <c r="J58" s="99"/>
      <c r="K58" s="99" t="str">
        <f>IF((SrcKA!AB52&lt;&gt;""), SrcKA!AB52,"")</f>
        <v/>
      </c>
      <c r="L58" s="98">
        <f>IF((SrcKA!AC52&lt;&gt;""), SrcKA!AC52,"")</f>
        <v>2750.49</v>
      </c>
      <c r="M58" s="98">
        <f>IF((SrcKA!AA52&lt;&gt;""), SrcKA!AA52,"")</f>
        <v>3</v>
      </c>
      <c r="N58" s="98">
        <f>IF((SrcKA!J52&lt;&gt;""), SrcKA!J52,"")</f>
        <v>82.51</v>
      </c>
      <c r="O58" s="98">
        <f>IF((SrcKA!U52&lt;&gt;""), SrcKA!U52,"")</f>
        <v>0.75</v>
      </c>
      <c r="P58" s="98">
        <f>IF((SrcKA!V52&lt;&gt;""), SrcKA!V52,"")</f>
        <v>21.25</v>
      </c>
      <c r="Q58" s="96"/>
      <c r="R58" s="98"/>
      <c r="S58" s="98">
        <f>IF((SrcKA!AE52&lt;&gt;""), SrcKA!AE52,"")</f>
        <v>0</v>
      </c>
      <c r="T58" s="98">
        <f>IF((SrcKA!K52&lt;&gt;""), SrcKA!K52,"")</f>
        <v>2854.25</v>
      </c>
      <c r="U58" s="96" t="str">
        <f>IF((SrcKA!O52&lt;&gt;""), SrcKA!O52,"")</f>
        <v>ООО "АРМАТЕХ"</v>
      </c>
      <c r="V58" s="96" t="str">
        <f>IF((SrcKA!Z52&lt;&gt;""), SrcKA!Z52,"")</f>
        <v>РФ</v>
      </c>
      <c r="W58" s="96" t="str">
        <f>IF((SrcKA!R52&lt;&gt;""), SrcKA!R52,"")</f>
        <v>503601001</v>
      </c>
      <c r="X58" s="96" t="str">
        <f>IF((SrcKA!Q52&lt;&gt;""), SrcKA!Q52,"")</f>
        <v>5036090504</v>
      </c>
      <c r="Y58" s="96" t="str">
        <f>IF((SrcKA!S52&lt;&gt;""), SrcKA!S52,"")</f>
        <v>-</v>
      </c>
      <c r="Z58" s="96" t="str">
        <f>IF((SrcKA!P52&lt;&gt;""), SrcKA!P52,"")</f>
        <v>г.Москва</v>
      </c>
      <c r="AA58" s="97">
        <f>IF((SrcKA!N52&lt;&gt;""), SrcKA!N52,"")</f>
        <v>2</v>
      </c>
    </row>
    <row r="59" spans="1:27" ht="28.5" x14ac:dyDescent="0.2">
      <c r="A59" s="95" t="s">
        <v>1219</v>
      </c>
      <c r="B59" s="96" t="str">
        <f>SrcKA!D53</f>
        <v>ТЦ_102_50_5001055273_05.08.2026_02_13.3</v>
      </c>
      <c r="C59" s="96" t="str">
        <f>IF((SrcKA!AI53&lt;&gt;""), SrcKA!AI53,"")</f>
        <v>Траверса ТМ73</v>
      </c>
      <c r="D59" s="96" t="str">
        <f>IF((SrcKA!E53&lt;&gt;""), SrcKA!E53,"")</f>
        <v>Траверса ТМ73</v>
      </c>
      <c r="E59" s="97" t="str">
        <f>IF((SrcKA!AH53&lt;&gt;""), SrcKA!AH53,"")</f>
        <v>шт.</v>
      </c>
      <c r="F59" s="97" t="str">
        <f>IF((SrcKA!G53&lt;&gt;""), SrcKA!G53,"")</f>
        <v>шт.</v>
      </c>
      <c r="G59" s="98">
        <f>IF((SrcKA!I53&lt;&gt;""), SrcKA!I53,"")</f>
        <v>3402.9</v>
      </c>
      <c r="H59" s="98">
        <f>IF((SrcKA!H53&lt;&gt;""), SrcKA!H53,"")</f>
        <v>2789.26</v>
      </c>
      <c r="I59" s="97" t="s">
        <v>1710</v>
      </c>
      <c r="J59" s="99"/>
      <c r="K59" s="99" t="str">
        <f>IF((SrcKA!AB53&lt;&gt;""), SrcKA!AB53,"")</f>
        <v/>
      </c>
      <c r="L59" s="98">
        <f>IF((SrcKA!AC53&lt;&gt;""), SrcKA!AC53,"")</f>
        <v>2789.26</v>
      </c>
      <c r="M59" s="98">
        <f>IF((SrcKA!AA53&lt;&gt;""), SrcKA!AA53,"")</f>
        <v>3</v>
      </c>
      <c r="N59" s="98">
        <f>IF((SrcKA!J53&lt;&gt;""), SrcKA!J53,"")</f>
        <v>83.68</v>
      </c>
      <c r="O59" s="98">
        <f>IF((SrcKA!U53&lt;&gt;""), SrcKA!U53,"")</f>
        <v>0.75</v>
      </c>
      <c r="P59" s="98">
        <f>IF((SrcKA!V53&lt;&gt;""), SrcKA!V53,"")</f>
        <v>21.55</v>
      </c>
      <c r="Q59" s="96"/>
      <c r="R59" s="98"/>
      <c r="S59" s="98">
        <f>IF((SrcKA!AE53&lt;&gt;""), SrcKA!AE53,"")</f>
        <v>0</v>
      </c>
      <c r="T59" s="98">
        <f>IF((SrcKA!K53&lt;&gt;""), SrcKA!K53,"")</f>
        <v>2894.49</v>
      </c>
      <c r="U59" s="96" t="str">
        <f>IF((SrcKA!O53&lt;&gt;""), SrcKA!O53,"")</f>
        <v>ООО "КОМПАНИЯ АЛЬЯНС-КАБЕЛЬ"</v>
      </c>
      <c r="V59" s="96" t="str">
        <f>IF((SrcKA!Z53&lt;&gt;""), SrcKA!Z53,"")</f>
        <v>РФ</v>
      </c>
      <c r="W59" s="96" t="str">
        <f>IF((SrcKA!R53&lt;&gt;""), SrcKA!R53,"")</f>
        <v>501201001</v>
      </c>
      <c r="X59" s="96" t="str">
        <f>IF((SrcKA!Q53&lt;&gt;""), SrcKA!Q53,"")</f>
        <v>5001055273</v>
      </c>
      <c r="Y59" s="96" t="str">
        <f>IF((SrcKA!S53&lt;&gt;""), SrcKA!S53,"")</f>
        <v>-</v>
      </c>
      <c r="Z59" s="96" t="str">
        <f>IF((SrcKA!P53&lt;&gt;""), SrcKA!P53,"")</f>
        <v>г.Москва</v>
      </c>
      <c r="AA59" s="97">
        <f>IF((SrcKA!N53&lt;&gt;""), SrcKA!N53,"")</f>
        <v>2</v>
      </c>
    </row>
    <row r="60" spans="1:27" ht="30" x14ac:dyDescent="0.2">
      <c r="A60" s="90" t="s">
        <v>1221</v>
      </c>
      <c r="B60" s="91" t="str">
        <f>SrcKA!D54</f>
        <v>ТЦ_102_77_7719546987_05.08.2026_02_14.1</v>
      </c>
      <c r="C60" s="91" t="str">
        <f>IF((SrcKA!AI54&lt;&gt;""), SrcKA!AI54,"")</f>
        <v>Траверса ТМ74</v>
      </c>
      <c r="D60" s="91" t="str">
        <f>IF((SrcKA!E54&lt;&gt;""), SrcKA!E54,"")</f>
        <v>Траверса ТМ74</v>
      </c>
      <c r="E60" s="92" t="str">
        <f>IF((SrcKA!AH54&lt;&gt;""), SrcKA!AH54,"")</f>
        <v>шт.</v>
      </c>
      <c r="F60" s="92" t="str">
        <f>IF((SrcKA!G54&lt;&gt;""), SrcKA!G54,"")</f>
        <v>шт.</v>
      </c>
      <c r="G60" s="93">
        <f>IF((SrcKA!I54&lt;&gt;""), SrcKA!I54,"")</f>
        <v>3782</v>
      </c>
      <c r="H60" s="93">
        <f>IF((SrcKA!H54&lt;&gt;""), SrcKA!H54,"")</f>
        <v>3100</v>
      </c>
      <c r="I60" s="92" t="s">
        <v>1710</v>
      </c>
      <c r="J60" s="94"/>
      <c r="K60" s="94" t="str">
        <f>IF((SrcKA!AB54&lt;&gt;""), SrcKA!AB54,"")</f>
        <v/>
      </c>
      <c r="L60" s="93">
        <f>IF((SrcKA!AC54&lt;&gt;""), SrcKA!AC54,"")</f>
        <v>3100</v>
      </c>
      <c r="M60" s="93">
        <f>IF((SrcKA!AA54&lt;&gt;""), SrcKA!AA54,"")</f>
        <v>3</v>
      </c>
      <c r="N60" s="93">
        <f>IF((SrcKA!J54&lt;&gt;""), SrcKA!J54,"")</f>
        <v>93</v>
      </c>
      <c r="O60" s="93">
        <f>IF((SrcKA!U54&lt;&gt;""), SrcKA!U54,"")</f>
        <v>0.75</v>
      </c>
      <c r="P60" s="93">
        <f>IF((SrcKA!V54&lt;&gt;""), SrcKA!V54,"")</f>
        <v>23.95</v>
      </c>
      <c r="Q60" s="91"/>
      <c r="R60" s="93"/>
      <c r="S60" s="93">
        <f>IF((SrcKA!AE54&lt;&gt;""), SrcKA!AE54,"")</f>
        <v>0</v>
      </c>
      <c r="T60" s="93">
        <f>IF((SrcKA!K54&lt;&gt;""), SrcKA!K54,"")</f>
        <v>3216.95</v>
      </c>
      <c r="U60" s="91" t="str">
        <f>IF((SrcKA!O54&lt;&gt;""), SrcKA!O54,"")</f>
        <v>ООО ТК "Норма-кабель"</v>
      </c>
      <c r="V60" s="91" t="str">
        <f>IF((SrcKA!Z54&lt;&gt;""), SrcKA!Z54,"")</f>
        <v>РФ</v>
      </c>
      <c r="W60" s="91" t="str">
        <f>IF((SrcKA!R54&lt;&gt;""), SrcKA!R54,"")</f>
        <v>504101001</v>
      </c>
      <c r="X60" s="91" t="str">
        <f>IF((SrcKA!Q54&lt;&gt;""), SrcKA!Q54,"")</f>
        <v>7719546987</v>
      </c>
      <c r="Y60" s="91" t="str">
        <f>IF((SrcKA!S54&lt;&gt;""), SrcKA!S54,"")</f>
        <v>-</v>
      </c>
      <c r="Z60" s="91" t="str">
        <f>IF((SrcKA!P54&lt;&gt;""), SrcKA!P54,"")</f>
        <v>г.Москва</v>
      </c>
      <c r="AA60" s="92">
        <f>IF((SrcKA!N54&lt;&gt;""), SrcKA!N54,"")</f>
        <v>2</v>
      </c>
    </row>
    <row r="61" spans="1:27" ht="28.5" x14ac:dyDescent="0.2">
      <c r="A61" s="95" t="s">
        <v>1222</v>
      </c>
      <c r="B61" s="96" t="str">
        <f>SrcKA!D55</f>
        <v>ТЦ_102_50_5036090504_05.08.2026_02_14.2</v>
      </c>
      <c r="C61" s="96" t="str">
        <f>IF((SrcKA!AI55&lt;&gt;""), SrcKA!AI55,"")</f>
        <v>Траверса ТМ74</v>
      </c>
      <c r="D61" s="96" t="str">
        <f>IF((SrcKA!E55&lt;&gt;""), SrcKA!E55,"")</f>
        <v>Траверса ТМ74</v>
      </c>
      <c r="E61" s="97" t="str">
        <f>IF((SrcKA!AH55&lt;&gt;""), SrcKA!AH55,"")</f>
        <v>шт.</v>
      </c>
      <c r="F61" s="97" t="str">
        <f>IF((SrcKA!G55&lt;&gt;""), SrcKA!G55,"")</f>
        <v>шт.</v>
      </c>
      <c r="G61" s="98">
        <f>IF((SrcKA!I55&lt;&gt;""), SrcKA!I55,"")</f>
        <v>5055.6000000000004</v>
      </c>
      <c r="H61" s="98">
        <f>IF((SrcKA!H55&lt;&gt;""), SrcKA!H55,"")</f>
        <v>4143.93</v>
      </c>
      <c r="I61" s="97" t="s">
        <v>1710</v>
      </c>
      <c r="J61" s="99"/>
      <c r="K61" s="99" t="str">
        <f>IF((SrcKA!AB55&lt;&gt;""), SrcKA!AB55,"")</f>
        <v/>
      </c>
      <c r="L61" s="98">
        <f>IF((SrcKA!AC55&lt;&gt;""), SrcKA!AC55,"")</f>
        <v>4143.93</v>
      </c>
      <c r="M61" s="98">
        <f>IF((SrcKA!AA55&lt;&gt;""), SrcKA!AA55,"")</f>
        <v>3</v>
      </c>
      <c r="N61" s="98">
        <f>IF((SrcKA!J55&lt;&gt;""), SrcKA!J55,"")</f>
        <v>124.32</v>
      </c>
      <c r="O61" s="98">
        <f>IF((SrcKA!U55&lt;&gt;""), SrcKA!U55,"")</f>
        <v>0.75</v>
      </c>
      <c r="P61" s="98">
        <f>IF((SrcKA!V55&lt;&gt;""), SrcKA!V55,"")</f>
        <v>32.01</v>
      </c>
      <c r="Q61" s="96"/>
      <c r="R61" s="98"/>
      <c r="S61" s="98">
        <f>IF((SrcKA!AE55&lt;&gt;""), SrcKA!AE55,"")</f>
        <v>0</v>
      </c>
      <c r="T61" s="98">
        <f>IF((SrcKA!K55&lt;&gt;""), SrcKA!K55,"")</f>
        <v>4300.26</v>
      </c>
      <c r="U61" s="96" t="str">
        <f>IF((SrcKA!O55&lt;&gt;""), SrcKA!O55,"")</f>
        <v>ООО "АРМАТЕХ"</v>
      </c>
      <c r="V61" s="96" t="str">
        <f>IF((SrcKA!Z55&lt;&gt;""), SrcKA!Z55,"")</f>
        <v>РФ</v>
      </c>
      <c r="W61" s="96" t="str">
        <f>IF((SrcKA!R55&lt;&gt;""), SrcKA!R55,"")</f>
        <v>503601001</v>
      </c>
      <c r="X61" s="96" t="str">
        <f>IF((SrcKA!Q55&lt;&gt;""), SrcKA!Q55,"")</f>
        <v>5036090504</v>
      </c>
      <c r="Y61" s="96" t="str">
        <f>IF((SrcKA!S55&lt;&gt;""), SrcKA!S55,"")</f>
        <v>-</v>
      </c>
      <c r="Z61" s="96" t="str">
        <f>IF((SrcKA!P55&lt;&gt;""), SrcKA!P55,"")</f>
        <v>г.Москва</v>
      </c>
      <c r="AA61" s="97">
        <f>IF((SrcKA!N55&lt;&gt;""), SrcKA!N55,"")</f>
        <v>2</v>
      </c>
    </row>
    <row r="62" spans="1:27" ht="28.5" x14ac:dyDescent="0.2">
      <c r="A62" s="95" t="s">
        <v>1224</v>
      </c>
      <c r="B62" s="96" t="str">
        <f>SrcKA!D56</f>
        <v>ТЦ_102_50_5001055273_05.08.2026_02_14.3</v>
      </c>
      <c r="C62" s="96" t="str">
        <f>IF((SrcKA!AI56&lt;&gt;""), SrcKA!AI56,"")</f>
        <v>Траверса ТМ74</v>
      </c>
      <c r="D62" s="96" t="str">
        <f>IF((SrcKA!E56&lt;&gt;""), SrcKA!E56,"")</f>
        <v>Траверса ТМ74</v>
      </c>
      <c r="E62" s="97" t="str">
        <f>IF((SrcKA!AH56&lt;&gt;""), SrcKA!AH56,"")</f>
        <v>шт.</v>
      </c>
      <c r="F62" s="97" t="str">
        <f>IF((SrcKA!G56&lt;&gt;""), SrcKA!G56,"")</f>
        <v>шт.</v>
      </c>
      <c r="G62" s="98">
        <f>IF((SrcKA!I56&lt;&gt;""), SrcKA!I56,"")</f>
        <v>5102.8999999999996</v>
      </c>
      <c r="H62" s="98">
        <f>IF((SrcKA!H56&lt;&gt;""), SrcKA!H56,"")</f>
        <v>4182.7</v>
      </c>
      <c r="I62" s="97" t="s">
        <v>1710</v>
      </c>
      <c r="J62" s="99"/>
      <c r="K62" s="99" t="str">
        <f>IF((SrcKA!AB56&lt;&gt;""), SrcKA!AB56,"")</f>
        <v/>
      </c>
      <c r="L62" s="98">
        <f>IF((SrcKA!AC56&lt;&gt;""), SrcKA!AC56,"")</f>
        <v>4182.7</v>
      </c>
      <c r="M62" s="98">
        <f>IF((SrcKA!AA56&lt;&gt;""), SrcKA!AA56,"")</f>
        <v>3</v>
      </c>
      <c r="N62" s="98">
        <f>IF((SrcKA!J56&lt;&gt;""), SrcKA!J56,"")</f>
        <v>125.48</v>
      </c>
      <c r="O62" s="98">
        <f>IF((SrcKA!U56&lt;&gt;""), SrcKA!U56,"")</f>
        <v>0.75</v>
      </c>
      <c r="P62" s="98">
        <f>IF((SrcKA!V56&lt;&gt;""), SrcKA!V56,"")</f>
        <v>32.31</v>
      </c>
      <c r="Q62" s="96"/>
      <c r="R62" s="98"/>
      <c r="S62" s="98">
        <f>IF((SrcKA!AE56&lt;&gt;""), SrcKA!AE56,"")</f>
        <v>0</v>
      </c>
      <c r="T62" s="98">
        <f>IF((SrcKA!K56&lt;&gt;""), SrcKA!K56,"")</f>
        <v>4340.49</v>
      </c>
      <c r="U62" s="96" t="str">
        <f>IF((SrcKA!O56&lt;&gt;""), SrcKA!O56,"")</f>
        <v>ООО "КОМПАНИЯ АЛЬЯНС-КАБЕЛЬ"</v>
      </c>
      <c r="V62" s="96" t="str">
        <f>IF((SrcKA!Z56&lt;&gt;""), SrcKA!Z56,"")</f>
        <v>РФ</v>
      </c>
      <c r="W62" s="96" t="str">
        <f>IF((SrcKA!R56&lt;&gt;""), SrcKA!R56,"")</f>
        <v>501201001</v>
      </c>
      <c r="X62" s="96" t="str">
        <f>IF((SrcKA!Q56&lt;&gt;""), SrcKA!Q56,"")</f>
        <v>5001055273</v>
      </c>
      <c r="Y62" s="96" t="str">
        <f>IF((SrcKA!S56&lt;&gt;""), SrcKA!S56,"")</f>
        <v>-</v>
      </c>
      <c r="Z62" s="96" t="str">
        <f>IF((SrcKA!P56&lt;&gt;""), SrcKA!P56,"")</f>
        <v>г.Москва</v>
      </c>
      <c r="AA62" s="97">
        <f>IF((SrcKA!N56&lt;&gt;""), SrcKA!N56,"")</f>
        <v>2</v>
      </c>
    </row>
    <row r="63" spans="1:27" ht="30" x14ac:dyDescent="0.2">
      <c r="A63" s="90" t="s">
        <v>1226</v>
      </c>
      <c r="B63" s="91" t="str">
        <f>SrcKA!D57</f>
        <v>ТЦ_102_77_7719546987_05.08.2026_02_15.1</v>
      </c>
      <c r="C63" s="91" t="str">
        <f>IF((SrcKA!AI57&lt;&gt;""), SrcKA!AI57,"")</f>
        <v>Заземляющий проводник ЗП1</v>
      </c>
      <c r="D63" s="91" t="str">
        <f>IF((SrcKA!E57&lt;&gt;""), SrcKA!E57,"")</f>
        <v>Заземляющий проводник ЗП1</v>
      </c>
      <c r="E63" s="92" t="str">
        <f>IF((SrcKA!AH57&lt;&gt;""), SrcKA!AH57,"")</f>
        <v>м</v>
      </c>
      <c r="F63" s="92" t="str">
        <f>IF((SrcKA!G57&lt;&gt;""), SrcKA!G57,"")</f>
        <v>шт.</v>
      </c>
      <c r="G63" s="93">
        <f>IF((SrcKA!I57&lt;&gt;""), SrcKA!I57,"")</f>
        <v>447.74</v>
      </c>
      <c r="H63" s="93">
        <f>IF((SrcKA!H57&lt;&gt;""), SrcKA!H57,"")</f>
        <v>367</v>
      </c>
      <c r="I63" s="92" t="s">
        <v>1710</v>
      </c>
      <c r="J63" s="94"/>
      <c r="K63" s="94" t="str">
        <f>IF((SrcKA!AB57&lt;&gt;""), SrcKA!AB57,"")</f>
        <v/>
      </c>
      <c r="L63" s="93">
        <f>IF((SrcKA!AC57&lt;&gt;""), SrcKA!AC57,"")</f>
        <v>367</v>
      </c>
      <c r="M63" s="93">
        <f>IF((SrcKA!AA57&lt;&gt;""), SrcKA!AA57,"")</f>
        <v>3</v>
      </c>
      <c r="N63" s="93">
        <f>IF((SrcKA!J57&lt;&gt;""), SrcKA!J57,"")</f>
        <v>11.01</v>
      </c>
      <c r="O63" s="93">
        <f>IF((SrcKA!U57&lt;&gt;""), SrcKA!U57,"")</f>
        <v>0.75</v>
      </c>
      <c r="P63" s="93">
        <f>IF((SrcKA!V57&lt;&gt;""), SrcKA!V57,"")</f>
        <v>2.84</v>
      </c>
      <c r="Q63" s="91"/>
      <c r="R63" s="93"/>
      <c r="S63" s="93">
        <f>IF((SrcKA!AE57&lt;&gt;""), SrcKA!AE57,"")</f>
        <v>0</v>
      </c>
      <c r="T63" s="93">
        <f>IF((SrcKA!K57&lt;&gt;""), SrcKA!K57,"")</f>
        <v>380.85</v>
      </c>
      <c r="U63" s="91" t="str">
        <f>IF((SrcKA!O57&lt;&gt;""), SrcKA!O57,"")</f>
        <v>ООО ТК "Норма-кабель"</v>
      </c>
      <c r="V63" s="91" t="str">
        <f>IF((SrcKA!Z57&lt;&gt;""), SrcKA!Z57,"")</f>
        <v>РФ</v>
      </c>
      <c r="W63" s="91" t="str">
        <f>IF((SrcKA!R57&lt;&gt;""), SrcKA!R57,"")</f>
        <v>504101001</v>
      </c>
      <c r="X63" s="91" t="str">
        <f>IF((SrcKA!Q57&lt;&gt;""), SrcKA!Q57,"")</f>
        <v>7719546987</v>
      </c>
      <c r="Y63" s="91" t="str">
        <f>IF((SrcKA!S57&lt;&gt;""), SrcKA!S57,"")</f>
        <v>-</v>
      </c>
      <c r="Z63" s="91" t="str">
        <f>IF((SrcKA!P57&lt;&gt;""), SrcKA!P57,"")</f>
        <v>г.Москва</v>
      </c>
      <c r="AA63" s="92">
        <f>IF((SrcKA!N57&lt;&gt;""), SrcKA!N57,"")</f>
        <v>2</v>
      </c>
    </row>
    <row r="64" spans="1:27" ht="28.5" x14ac:dyDescent="0.2">
      <c r="A64" s="95" t="s">
        <v>1227</v>
      </c>
      <c r="B64" s="96" t="str">
        <f>SrcKA!D58</f>
        <v>ТЦ_102_50_5036090504_05.08.2026_02_15.2</v>
      </c>
      <c r="C64" s="96" t="str">
        <f>IF((SrcKA!AI58&lt;&gt;""), SrcKA!AI58,"")</f>
        <v>Заземляющий проводник ЗП1</v>
      </c>
      <c r="D64" s="96" t="str">
        <f>IF((SrcKA!E58&lt;&gt;""), SrcKA!E58,"")</f>
        <v>Заземляющий проводник ЗП1</v>
      </c>
      <c r="E64" s="97" t="str">
        <f>IF((SrcKA!AH58&lt;&gt;""), SrcKA!AH58,"")</f>
        <v>м</v>
      </c>
      <c r="F64" s="97" t="str">
        <f>IF((SrcKA!G58&lt;&gt;""), SrcKA!G58,"")</f>
        <v>шт.</v>
      </c>
      <c r="G64" s="98">
        <f>IF((SrcKA!I58&lt;&gt;""), SrcKA!I58,"")</f>
        <v>577</v>
      </c>
      <c r="H64" s="98">
        <f>IF((SrcKA!H58&lt;&gt;""), SrcKA!H58,"")</f>
        <v>472.95</v>
      </c>
      <c r="I64" s="97" t="s">
        <v>1710</v>
      </c>
      <c r="J64" s="99"/>
      <c r="K64" s="99" t="str">
        <f>IF((SrcKA!AB58&lt;&gt;""), SrcKA!AB58,"")</f>
        <v/>
      </c>
      <c r="L64" s="98">
        <f>IF((SrcKA!AC58&lt;&gt;""), SrcKA!AC58,"")</f>
        <v>472.95</v>
      </c>
      <c r="M64" s="98">
        <f>IF((SrcKA!AA58&lt;&gt;""), SrcKA!AA58,"")</f>
        <v>3</v>
      </c>
      <c r="N64" s="98">
        <f>IF((SrcKA!J58&lt;&gt;""), SrcKA!J58,"")</f>
        <v>14.19</v>
      </c>
      <c r="O64" s="98">
        <f>IF((SrcKA!U58&lt;&gt;""), SrcKA!U58,"")</f>
        <v>0.75</v>
      </c>
      <c r="P64" s="98">
        <f>IF((SrcKA!V58&lt;&gt;""), SrcKA!V58,"")</f>
        <v>3.65</v>
      </c>
      <c r="Q64" s="96"/>
      <c r="R64" s="98"/>
      <c r="S64" s="98">
        <f>IF((SrcKA!AE58&lt;&gt;""), SrcKA!AE58,"")</f>
        <v>0</v>
      </c>
      <c r="T64" s="98">
        <f>IF((SrcKA!K58&lt;&gt;""), SrcKA!K58,"")</f>
        <v>490.79</v>
      </c>
      <c r="U64" s="96" t="str">
        <f>IF((SrcKA!O58&lt;&gt;""), SrcKA!O58,"")</f>
        <v>ООО "АРМАТЕХ"</v>
      </c>
      <c r="V64" s="96" t="str">
        <f>IF((SrcKA!Z58&lt;&gt;""), SrcKA!Z58,"")</f>
        <v>РФ</v>
      </c>
      <c r="W64" s="96" t="str">
        <f>IF((SrcKA!R58&lt;&gt;""), SrcKA!R58,"")</f>
        <v>503601001</v>
      </c>
      <c r="X64" s="96" t="str">
        <f>IF((SrcKA!Q58&lt;&gt;""), SrcKA!Q58,"")</f>
        <v>5036090504</v>
      </c>
      <c r="Y64" s="96" t="str">
        <f>IF((SrcKA!S58&lt;&gt;""), SrcKA!S58,"")</f>
        <v>-</v>
      </c>
      <c r="Z64" s="96" t="str">
        <f>IF((SrcKA!P58&lt;&gt;""), SrcKA!P58,"")</f>
        <v>г.Москва</v>
      </c>
      <c r="AA64" s="97">
        <f>IF((SrcKA!N58&lt;&gt;""), SrcKA!N58,"")</f>
        <v>2</v>
      </c>
    </row>
    <row r="65" spans="1:27" ht="28.5" x14ac:dyDescent="0.2">
      <c r="A65" s="95" t="s">
        <v>1229</v>
      </c>
      <c r="B65" s="96" t="str">
        <f>SrcKA!D59</f>
        <v>ТЦ_102_50_5001055273_05.08.2026_02_15.3</v>
      </c>
      <c r="C65" s="96" t="str">
        <f>IF((SrcKA!AI59&lt;&gt;""), SrcKA!AI59,"")</f>
        <v>Заземляющий проводник ЗП1</v>
      </c>
      <c r="D65" s="96" t="str">
        <f>IF((SrcKA!E59&lt;&gt;""), SrcKA!E59,"")</f>
        <v>Заземляющий проводник ЗП1</v>
      </c>
      <c r="E65" s="97" t="str">
        <f>IF((SrcKA!AH59&lt;&gt;""), SrcKA!AH59,"")</f>
        <v>м</v>
      </c>
      <c r="F65" s="97" t="str">
        <f>IF((SrcKA!G59&lt;&gt;""), SrcKA!G59,"")</f>
        <v>шт.</v>
      </c>
      <c r="G65" s="98">
        <f>IF((SrcKA!I59&lt;&gt;""), SrcKA!I59,"")</f>
        <v>583.20000000000005</v>
      </c>
      <c r="H65" s="98">
        <f>IF((SrcKA!H59&lt;&gt;""), SrcKA!H59,"")</f>
        <v>478.03</v>
      </c>
      <c r="I65" s="97" t="s">
        <v>1710</v>
      </c>
      <c r="J65" s="99"/>
      <c r="K65" s="99" t="str">
        <f>IF((SrcKA!AB59&lt;&gt;""), SrcKA!AB59,"")</f>
        <v/>
      </c>
      <c r="L65" s="98">
        <f>IF((SrcKA!AC59&lt;&gt;""), SrcKA!AC59,"")</f>
        <v>478.03</v>
      </c>
      <c r="M65" s="98">
        <f>IF((SrcKA!AA59&lt;&gt;""), SrcKA!AA59,"")</f>
        <v>3</v>
      </c>
      <c r="N65" s="98">
        <f>IF((SrcKA!J59&lt;&gt;""), SrcKA!J59,"")</f>
        <v>14.34</v>
      </c>
      <c r="O65" s="98">
        <f>IF((SrcKA!U59&lt;&gt;""), SrcKA!U59,"")</f>
        <v>0.75</v>
      </c>
      <c r="P65" s="98">
        <f>IF((SrcKA!V59&lt;&gt;""), SrcKA!V59,"")</f>
        <v>3.69</v>
      </c>
      <c r="Q65" s="96"/>
      <c r="R65" s="98"/>
      <c r="S65" s="98">
        <f>IF((SrcKA!AE59&lt;&gt;""), SrcKA!AE59,"")</f>
        <v>0</v>
      </c>
      <c r="T65" s="98">
        <f>IF((SrcKA!K59&lt;&gt;""), SrcKA!K59,"")</f>
        <v>496.06</v>
      </c>
      <c r="U65" s="96" t="str">
        <f>IF((SrcKA!O59&lt;&gt;""), SrcKA!O59,"")</f>
        <v>ООО "КОМПАНИЯ АЛЬЯНС-КАБЕЛЬ"</v>
      </c>
      <c r="V65" s="96" t="str">
        <f>IF((SrcKA!Z59&lt;&gt;""), SrcKA!Z59,"")</f>
        <v>РФ</v>
      </c>
      <c r="W65" s="96" t="str">
        <f>IF((SrcKA!R59&lt;&gt;""), SrcKA!R59,"")</f>
        <v>501201001</v>
      </c>
      <c r="X65" s="96" t="str">
        <f>IF((SrcKA!Q59&lt;&gt;""), SrcKA!Q59,"")</f>
        <v>5001055273</v>
      </c>
      <c r="Y65" s="96" t="str">
        <f>IF((SrcKA!S59&lt;&gt;""), SrcKA!S59,"")</f>
        <v>-</v>
      </c>
      <c r="Z65" s="96" t="str">
        <f>IF((SrcKA!P59&lt;&gt;""), SrcKA!P59,"")</f>
        <v>г.Москва</v>
      </c>
      <c r="AA65" s="97">
        <f>IF((SrcKA!N59&lt;&gt;""), SrcKA!N59,"")</f>
        <v>2</v>
      </c>
    </row>
    <row r="66" spans="1:27" ht="30" x14ac:dyDescent="0.2">
      <c r="A66" s="90" t="s">
        <v>1231</v>
      </c>
      <c r="B66" s="91" t="str">
        <f>SrcKA!D60</f>
        <v>ТЦ_102_77_7719546987_05.08.2026_02_16.1</v>
      </c>
      <c r="C66" s="91" t="str">
        <f>IF((SrcKA!AI60&lt;&gt;""), SrcKA!AI60,"")</f>
        <v>Болт М20х260</v>
      </c>
      <c r="D66" s="91" t="str">
        <f>IF((SrcKA!E60&lt;&gt;""), SrcKA!E60,"")</f>
        <v>Болт М20х260</v>
      </c>
      <c r="E66" s="92" t="str">
        <f>IF((SrcKA!AH60&lt;&gt;""), SrcKA!AH60,"")</f>
        <v>шт.</v>
      </c>
      <c r="F66" s="92" t="str">
        <f>IF((SrcKA!G60&lt;&gt;""), SrcKA!G60,"")</f>
        <v>шт.</v>
      </c>
      <c r="G66" s="93">
        <f>IF((SrcKA!I60&lt;&gt;""), SrcKA!I60,"")</f>
        <v>724</v>
      </c>
      <c r="H66" s="93">
        <f>IF((SrcKA!H60&lt;&gt;""), SrcKA!H60,"")</f>
        <v>593.44000000000005</v>
      </c>
      <c r="I66" s="92" t="s">
        <v>1710</v>
      </c>
      <c r="J66" s="94"/>
      <c r="K66" s="94" t="str">
        <f>IF((SrcKA!AB60&lt;&gt;""), SrcKA!AB60,"")</f>
        <v/>
      </c>
      <c r="L66" s="93">
        <f>IF((SrcKA!AC60&lt;&gt;""), SrcKA!AC60,"")</f>
        <v>593.44000000000005</v>
      </c>
      <c r="M66" s="93">
        <f>IF((SrcKA!AA60&lt;&gt;""), SrcKA!AA60,"")</f>
        <v>3</v>
      </c>
      <c r="N66" s="93">
        <f>IF((SrcKA!J60&lt;&gt;""), SrcKA!J60,"")</f>
        <v>17.8</v>
      </c>
      <c r="O66" s="93">
        <f>IF((SrcKA!U60&lt;&gt;""), SrcKA!U60,"")</f>
        <v>0.75</v>
      </c>
      <c r="P66" s="93">
        <f>IF((SrcKA!V60&lt;&gt;""), SrcKA!V60,"")</f>
        <v>4.58</v>
      </c>
      <c r="Q66" s="91"/>
      <c r="R66" s="93"/>
      <c r="S66" s="93">
        <f>IF((SrcKA!AE60&lt;&gt;""), SrcKA!AE60,"")</f>
        <v>0</v>
      </c>
      <c r="T66" s="93">
        <f>IF((SrcKA!K60&lt;&gt;""), SrcKA!K60,"")</f>
        <v>615.82000000000005</v>
      </c>
      <c r="U66" s="91" t="str">
        <f>IF((SrcKA!O60&lt;&gt;""), SrcKA!O60,"")</f>
        <v>ООО ТК "Норма-кабель"</v>
      </c>
      <c r="V66" s="91" t="str">
        <f>IF((SrcKA!Z60&lt;&gt;""), SrcKA!Z60,"")</f>
        <v>РФ</v>
      </c>
      <c r="W66" s="91" t="str">
        <f>IF((SrcKA!R60&lt;&gt;""), SrcKA!R60,"")</f>
        <v>504101001</v>
      </c>
      <c r="X66" s="91" t="str">
        <f>IF((SrcKA!Q60&lt;&gt;""), SrcKA!Q60,"")</f>
        <v>7719546987</v>
      </c>
      <c r="Y66" s="91" t="str">
        <f>IF((SrcKA!S60&lt;&gt;""), SrcKA!S60,"")</f>
        <v>-</v>
      </c>
      <c r="Z66" s="91" t="str">
        <f>IF((SrcKA!P60&lt;&gt;""), SrcKA!P60,"")</f>
        <v>г.Москва</v>
      </c>
      <c r="AA66" s="92">
        <f>IF((SrcKA!N60&lt;&gt;""), SrcKA!N60,"")</f>
        <v>2</v>
      </c>
    </row>
    <row r="67" spans="1:27" ht="28.5" x14ac:dyDescent="0.2">
      <c r="A67" s="95" t="s">
        <v>1232</v>
      </c>
      <c r="B67" s="96" t="str">
        <f>SrcKA!D61</f>
        <v>ТЦ_102_50_5036090504_05.08.2026_02_16.2</v>
      </c>
      <c r="C67" s="96" t="str">
        <f>IF((SrcKA!AI61&lt;&gt;""), SrcKA!AI61,"")</f>
        <v>Болт М20х260</v>
      </c>
      <c r="D67" s="96" t="str">
        <f>IF((SrcKA!E61&lt;&gt;""), SrcKA!E61,"")</f>
        <v>Болт М20х260</v>
      </c>
      <c r="E67" s="97" t="str">
        <f>IF((SrcKA!AH61&lt;&gt;""), SrcKA!AH61,"")</f>
        <v>шт.</v>
      </c>
      <c r="F67" s="97" t="str">
        <f>IF((SrcKA!G61&lt;&gt;""), SrcKA!G61,"")</f>
        <v>шт.</v>
      </c>
      <c r="G67" s="98">
        <f>IF((SrcKA!I61&lt;&gt;""), SrcKA!I61,"")</f>
        <v>741</v>
      </c>
      <c r="H67" s="98">
        <f>IF((SrcKA!H61&lt;&gt;""), SrcKA!H61,"")</f>
        <v>607.38</v>
      </c>
      <c r="I67" s="97" t="s">
        <v>1710</v>
      </c>
      <c r="J67" s="99"/>
      <c r="K67" s="99" t="str">
        <f>IF((SrcKA!AB61&lt;&gt;""), SrcKA!AB61,"")</f>
        <v/>
      </c>
      <c r="L67" s="98">
        <f>IF((SrcKA!AC61&lt;&gt;""), SrcKA!AC61,"")</f>
        <v>607.38</v>
      </c>
      <c r="M67" s="98">
        <f>IF((SrcKA!AA61&lt;&gt;""), SrcKA!AA61,"")</f>
        <v>3</v>
      </c>
      <c r="N67" s="98">
        <f>IF((SrcKA!J61&lt;&gt;""), SrcKA!J61,"")</f>
        <v>18.22</v>
      </c>
      <c r="O67" s="98">
        <f>IF((SrcKA!U61&lt;&gt;""), SrcKA!U61,"")</f>
        <v>0.75</v>
      </c>
      <c r="P67" s="98">
        <f>IF((SrcKA!V61&lt;&gt;""), SrcKA!V61,"")</f>
        <v>4.6900000000000004</v>
      </c>
      <c r="Q67" s="96"/>
      <c r="R67" s="98"/>
      <c r="S67" s="98">
        <f>IF((SrcKA!AE61&lt;&gt;""), SrcKA!AE61,"")</f>
        <v>0</v>
      </c>
      <c r="T67" s="98">
        <f>IF((SrcKA!K61&lt;&gt;""), SrcKA!K61,"")</f>
        <v>630.29</v>
      </c>
      <c r="U67" s="96" t="str">
        <f>IF((SrcKA!O61&lt;&gt;""), SrcKA!O61,"")</f>
        <v>ООО "АРМАТЕХ"</v>
      </c>
      <c r="V67" s="96" t="str">
        <f>IF((SrcKA!Z61&lt;&gt;""), SrcKA!Z61,"")</f>
        <v>РФ</v>
      </c>
      <c r="W67" s="96" t="str">
        <f>IF((SrcKA!R61&lt;&gt;""), SrcKA!R61,"")</f>
        <v>503601001</v>
      </c>
      <c r="X67" s="96" t="str">
        <f>IF((SrcKA!Q61&lt;&gt;""), SrcKA!Q61,"")</f>
        <v>5036090504</v>
      </c>
      <c r="Y67" s="96" t="str">
        <f>IF((SrcKA!S61&lt;&gt;""), SrcKA!S61,"")</f>
        <v>-</v>
      </c>
      <c r="Z67" s="96" t="str">
        <f>IF((SrcKA!P61&lt;&gt;""), SrcKA!P61,"")</f>
        <v>г.Москва</v>
      </c>
      <c r="AA67" s="97">
        <f>IF((SrcKA!N61&lt;&gt;""), SrcKA!N61,"")</f>
        <v>2</v>
      </c>
    </row>
    <row r="68" spans="1:27" ht="28.5" x14ac:dyDescent="0.2">
      <c r="A68" s="95" t="s">
        <v>1234</v>
      </c>
      <c r="B68" s="96" t="str">
        <f>SrcKA!D62</f>
        <v>ТЦ_102_50_5001055273_05.08.2026_02_16.3</v>
      </c>
      <c r="C68" s="96" t="str">
        <f>IF((SrcKA!AI62&lt;&gt;""), SrcKA!AI62,"")</f>
        <v>Болт М20х260</v>
      </c>
      <c r="D68" s="96" t="str">
        <f>IF((SrcKA!E62&lt;&gt;""), SrcKA!E62,"")</f>
        <v>Болт М20х260</v>
      </c>
      <c r="E68" s="97" t="str">
        <f>IF((SrcKA!AH62&lt;&gt;""), SrcKA!AH62,"")</f>
        <v>шт.</v>
      </c>
      <c r="F68" s="97" t="str">
        <f>IF((SrcKA!G62&lt;&gt;""), SrcKA!G62,"")</f>
        <v>шт.</v>
      </c>
      <c r="G68" s="98">
        <f>IF((SrcKA!I62&lt;&gt;""), SrcKA!I62,"")</f>
        <v>763</v>
      </c>
      <c r="H68" s="98">
        <f>IF((SrcKA!H62&lt;&gt;""), SrcKA!H62,"")</f>
        <v>625.41</v>
      </c>
      <c r="I68" s="97" t="s">
        <v>1710</v>
      </c>
      <c r="J68" s="99"/>
      <c r="K68" s="99" t="str">
        <f>IF((SrcKA!AB62&lt;&gt;""), SrcKA!AB62,"")</f>
        <v/>
      </c>
      <c r="L68" s="98">
        <f>IF((SrcKA!AC62&lt;&gt;""), SrcKA!AC62,"")</f>
        <v>625.41</v>
      </c>
      <c r="M68" s="98">
        <f>IF((SrcKA!AA62&lt;&gt;""), SrcKA!AA62,"")</f>
        <v>3</v>
      </c>
      <c r="N68" s="98">
        <f>IF((SrcKA!J62&lt;&gt;""), SrcKA!J62,"")</f>
        <v>18.760000000000002</v>
      </c>
      <c r="O68" s="98">
        <f>IF((SrcKA!U62&lt;&gt;""), SrcKA!U62,"")</f>
        <v>0.75</v>
      </c>
      <c r="P68" s="98">
        <f>IF((SrcKA!V62&lt;&gt;""), SrcKA!V62,"")</f>
        <v>4.83</v>
      </c>
      <c r="Q68" s="96"/>
      <c r="R68" s="98"/>
      <c r="S68" s="98">
        <f>IF((SrcKA!AE62&lt;&gt;""), SrcKA!AE62,"")</f>
        <v>0</v>
      </c>
      <c r="T68" s="98">
        <f>IF((SrcKA!K62&lt;&gt;""), SrcKA!K62,"")</f>
        <v>649</v>
      </c>
      <c r="U68" s="96" t="str">
        <f>IF((SrcKA!O62&lt;&gt;""), SrcKA!O62,"")</f>
        <v>ООО "КОМПАНИЯ АЛЬЯНС-КАБЕЛЬ"</v>
      </c>
      <c r="V68" s="96" t="str">
        <f>IF((SrcKA!Z62&lt;&gt;""), SrcKA!Z62,"")</f>
        <v>РФ</v>
      </c>
      <c r="W68" s="96" t="str">
        <f>IF((SrcKA!R62&lt;&gt;""), SrcKA!R62,"")</f>
        <v>501201001</v>
      </c>
      <c r="X68" s="96" t="str">
        <f>IF((SrcKA!Q62&lt;&gt;""), SrcKA!Q62,"")</f>
        <v>5001055273</v>
      </c>
      <c r="Y68" s="96" t="str">
        <f>IF((SrcKA!S62&lt;&gt;""), SrcKA!S62,"")</f>
        <v>-</v>
      </c>
      <c r="Z68" s="96" t="str">
        <f>IF((SrcKA!P62&lt;&gt;""), SrcKA!P62,"")</f>
        <v>г.Москва</v>
      </c>
      <c r="AA68" s="97">
        <f>IF((SrcKA!N62&lt;&gt;""), SrcKA!N62,"")</f>
        <v>2</v>
      </c>
    </row>
    <row r="69" spans="1:27" ht="30" x14ac:dyDescent="0.2">
      <c r="A69" s="90" t="s">
        <v>1236</v>
      </c>
      <c r="B69" s="91" t="str">
        <f>SrcKA!D63</f>
        <v>ТЦ_102_77_7719546987_05.08.2026_02_17.1</v>
      </c>
      <c r="C69" s="91" t="str">
        <f>IF((SrcKA!AI63&lt;&gt;""), SrcKA!AI63,"")</f>
        <v>Гайка М20</v>
      </c>
      <c r="D69" s="91" t="str">
        <f>IF((SrcKA!E63&lt;&gt;""), SrcKA!E63,"")</f>
        <v>Гайка М20</v>
      </c>
      <c r="E69" s="92" t="str">
        <f>IF((SrcKA!AH63&lt;&gt;""), SrcKA!AH63,"")</f>
        <v>шт.</v>
      </c>
      <c r="F69" s="92" t="str">
        <f>IF((SrcKA!G63&lt;&gt;""), SrcKA!G63,"")</f>
        <v>шт.</v>
      </c>
      <c r="G69" s="93">
        <f>IF((SrcKA!I63&lt;&gt;""), SrcKA!I63,"")</f>
        <v>197</v>
      </c>
      <c r="H69" s="93">
        <f>IF((SrcKA!H63&lt;&gt;""), SrcKA!H63,"")</f>
        <v>161.47999999999999</v>
      </c>
      <c r="I69" s="92" t="s">
        <v>1710</v>
      </c>
      <c r="J69" s="94"/>
      <c r="K69" s="94" t="str">
        <f>IF((SrcKA!AB63&lt;&gt;""), SrcKA!AB63,"")</f>
        <v/>
      </c>
      <c r="L69" s="93">
        <f>IF((SrcKA!AC63&lt;&gt;""), SrcKA!AC63,"")</f>
        <v>161.47999999999999</v>
      </c>
      <c r="M69" s="93">
        <f>IF((SrcKA!AA63&lt;&gt;""), SrcKA!AA63,"")</f>
        <v>3</v>
      </c>
      <c r="N69" s="93">
        <f>IF((SrcKA!J63&lt;&gt;""), SrcKA!J63,"")</f>
        <v>4.84</v>
      </c>
      <c r="O69" s="93">
        <f>IF((SrcKA!U63&lt;&gt;""), SrcKA!U63,"")</f>
        <v>0.75</v>
      </c>
      <c r="P69" s="93">
        <f>IF((SrcKA!V63&lt;&gt;""), SrcKA!V63,"")</f>
        <v>1.25</v>
      </c>
      <c r="Q69" s="91"/>
      <c r="R69" s="93"/>
      <c r="S69" s="93">
        <f>IF((SrcKA!AE63&lt;&gt;""), SrcKA!AE63,"")</f>
        <v>0</v>
      </c>
      <c r="T69" s="93">
        <f>IF((SrcKA!K63&lt;&gt;""), SrcKA!K63,"")</f>
        <v>167.57</v>
      </c>
      <c r="U69" s="91" t="str">
        <f>IF((SrcKA!O63&lt;&gt;""), SrcKA!O63,"")</f>
        <v>ООО ТК "Норма-кабель"</v>
      </c>
      <c r="V69" s="91" t="str">
        <f>IF((SrcKA!Z63&lt;&gt;""), SrcKA!Z63,"")</f>
        <v>РФ</v>
      </c>
      <c r="W69" s="91" t="str">
        <f>IF((SrcKA!R63&lt;&gt;""), SrcKA!R63,"")</f>
        <v>504101001</v>
      </c>
      <c r="X69" s="91" t="str">
        <f>IF((SrcKA!Q63&lt;&gt;""), SrcKA!Q63,"")</f>
        <v>7719546987</v>
      </c>
      <c r="Y69" s="91" t="str">
        <f>IF((SrcKA!S63&lt;&gt;""), SrcKA!S63,"")</f>
        <v>-</v>
      </c>
      <c r="Z69" s="91" t="str">
        <f>IF((SrcKA!P63&lt;&gt;""), SrcKA!P63,"")</f>
        <v>г.Москва</v>
      </c>
      <c r="AA69" s="92">
        <f>IF((SrcKA!N63&lt;&gt;""), SrcKA!N63,"")</f>
        <v>2</v>
      </c>
    </row>
    <row r="70" spans="1:27" ht="28.5" x14ac:dyDescent="0.2">
      <c r="A70" s="95" t="s">
        <v>1237</v>
      </c>
      <c r="B70" s="96" t="str">
        <f>SrcKA!D64</f>
        <v>ТЦ_102_50_5036090504_05.08.2026_02_17.2</v>
      </c>
      <c r="C70" s="96" t="str">
        <f>IF((SrcKA!AI64&lt;&gt;""), SrcKA!AI64,"")</f>
        <v>Гайка М20</v>
      </c>
      <c r="D70" s="96" t="str">
        <f>IF((SrcKA!E64&lt;&gt;""), SrcKA!E64,"")</f>
        <v>Гайка М20</v>
      </c>
      <c r="E70" s="97" t="str">
        <f>IF((SrcKA!AH64&lt;&gt;""), SrcKA!AH64,"")</f>
        <v>шт.</v>
      </c>
      <c r="F70" s="97" t="str">
        <f>IF((SrcKA!G64&lt;&gt;""), SrcKA!G64,"")</f>
        <v>шт.</v>
      </c>
      <c r="G70" s="98">
        <f>IF((SrcKA!I64&lt;&gt;""), SrcKA!I64,"")</f>
        <v>210</v>
      </c>
      <c r="H70" s="98">
        <f>IF((SrcKA!H64&lt;&gt;""), SrcKA!H64,"")</f>
        <v>172.13</v>
      </c>
      <c r="I70" s="97" t="s">
        <v>1710</v>
      </c>
      <c r="J70" s="99"/>
      <c r="K70" s="99" t="str">
        <f>IF((SrcKA!AB64&lt;&gt;""), SrcKA!AB64,"")</f>
        <v/>
      </c>
      <c r="L70" s="98">
        <f>IF((SrcKA!AC64&lt;&gt;""), SrcKA!AC64,"")</f>
        <v>172.13</v>
      </c>
      <c r="M70" s="98">
        <f>IF((SrcKA!AA64&lt;&gt;""), SrcKA!AA64,"")</f>
        <v>3</v>
      </c>
      <c r="N70" s="98">
        <f>IF((SrcKA!J64&lt;&gt;""), SrcKA!J64,"")</f>
        <v>5.16</v>
      </c>
      <c r="O70" s="98">
        <f>IF((SrcKA!U64&lt;&gt;""), SrcKA!U64,"")</f>
        <v>0.75</v>
      </c>
      <c r="P70" s="98">
        <f>IF((SrcKA!V64&lt;&gt;""), SrcKA!V64,"")</f>
        <v>1.33</v>
      </c>
      <c r="Q70" s="96"/>
      <c r="R70" s="98"/>
      <c r="S70" s="98">
        <f>IF((SrcKA!AE64&lt;&gt;""), SrcKA!AE64,"")</f>
        <v>0</v>
      </c>
      <c r="T70" s="98">
        <f>IF((SrcKA!K64&lt;&gt;""), SrcKA!K64,"")</f>
        <v>178.62</v>
      </c>
      <c r="U70" s="96" t="str">
        <f>IF((SrcKA!O64&lt;&gt;""), SrcKA!O64,"")</f>
        <v>ООО "АРМАТЕХ"</v>
      </c>
      <c r="V70" s="96" t="str">
        <f>IF((SrcKA!Z64&lt;&gt;""), SrcKA!Z64,"")</f>
        <v>РФ</v>
      </c>
      <c r="W70" s="96" t="str">
        <f>IF((SrcKA!R64&lt;&gt;""), SrcKA!R64,"")</f>
        <v>503601001</v>
      </c>
      <c r="X70" s="96" t="str">
        <f>IF((SrcKA!Q64&lt;&gt;""), SrcKA!Q64,"")</f>
        <v>5036090504</v>
      </c>
      <c r="Y70" s="96" t="str">
        <f>IF((SrcKA!S64&lt;&gt;""), SrcKA!S64,"")</f>
        <v>-</v>
      </c>
      <c r="Z70" s="96" t="str">
        <f>IF((SrcKA!P64&lt;&gt;""), SrcKA!P64,"")</f>
        <v>г.Москва</v>
      </c>
      <c r="AA70" s="97">
        <f>IF((SrcKA!N64&lt;&gt;""), SrcKA!N64,"")</f>
        <v>2</v>
      </c>
    </row>
    <row r="71" spans="1:27" ht="28.5" x14ac:dyDescent="0.2">
      <c r="A71" s="95" t="s">
        <v>1239</v>
      </c>
      <c r="B71" s="96" t="str">
        <f>SrcKA!D65</f>
        <v>ТЦ_102_50_5001055273_05.08.2026_02_17.3</v>
      </c>
      <c r="C71" s="96" t="str">
        <f>IF((SrcKA!AI65&lt;&gt;""), SrcKA!AI65,"")</f>
        <v>Гайка М20</v>
      </c>
      <c r="D71" s="96" t="str">
        <f>IF((SrcKA!E65&lt;&gt;""), SrcKA!E65,"")</f>
        <v>Гайка М20</v>
      </c>
      <c r="E71" s="97" t="str">
        <f>IF((SrcKA!AH65&lt;&gt;""), SrcKA!AH65,"")</f>
        <v>шт.</v>
      </c>
      <c r="F71" s="97" t="str">
        <f>IF((SrcKA!G65&lt;&gt;""), SrcKA!G65,"")</f>
        <v>шт.</v>
      </c>
      <c r="G71" s="98">
        <f>IF((SrcKA!I65&lt;&gt;""), SrcKA!I65,"")</f>
        <v>218</v>
      </c>
      <c r="H71" s="98">
        <f>IF((SrcKA!H65&lt;&gt;""), SrcKA!H65,"")</f>
        <v>178.69</v>
      </c>
      <c r="I71" s="97" t="s">
        <v>1710</v>
      </c>
      <c r="J71" s="99"/>
      <c r="K71" s="99" t="str">
        <f>IF((SrcKA!AB65&lt;&gt;""), SrcKA!AB65,"")</f>
        <v/>
      </c>
      <c r="L71" s="98">
        <f>IF((SrcKA!AC65&lt;&gt;""), SrcKA!AC65,"")</f>
        <v>178.69</v>
      </c>
      <c r="M71" s="98">
        <f>IF((SrcKA!AA65&lt;&gt;""), SrcKA!AA65,"")</f>
        <v>3</v>
      </c>
      <c r="N71" s="98">
        <f>IF((SrcKA!J65&lt;&gt;""), SrcKA!J65,"")</f>
        <v>5.36</v>
      </c>
      <c r="O71" s="98">
        <f>IF((SrcKA!U65&lt;&gt;""), SrcKA!U65,"")</f>
        <v>0.75</v>
      </c>
      <c r="P71" s="98">
        <f>IF((SrcKA!V65&lt;&gt;""), SrcKA!V65,"")</f>
        <v>1.38</v>
      </c>
      <c r="Q71" s="96"/>
      <c r="R71" s="98"/>
      <c r="S71" s="98">
        <f>IF((SrcKA!AE65&lt;&gt;""), SrcKA!AE65,"")</f>
        <v>0</v>
      </c>
      <c r="T71" s="98">
        <f>IF((SrcKA!K65&lt;&gt;""), SrcKA!K65,"")</f>
        <v>185.43</v>
      </c>
      <c r="U71" s="96" t="str">
        <f>IF((SrcKA!O65&lt;&gt;""), SrcKA!O65,"")</f>
        <v>ООО "КОМПАНИЯ АЛЬЯНС-КАБЕЛЬ"</v>
      </c>
      <c r="V71" s="96" t="str">
        <f>IF((SrcKA!Z65&lt;&gt;""), SrcKA!Z65,"")</f>
        <v>РФ</v>
      </c>
      <c r="W71" s="96" t="str">
        <f>IF((SrcKA!R65&lt;&gt;""), SrcKA!R65,"")</f>
        <v>501201001</v>
      </c>
      <c r="X71" s="96" t="str">
        <f>IF((SrcKA!Q65&lt;&gt;""), SrcKA!Q65,"")</f>
        <v>5001055273</v>
      </c>
      <c r="Y71" s="96" t="str">
        <f>IF((SrcKA!S65&lt;&gt;""), SrcKA!S65,"")</f>
        <v>-</v>
      </c>
      <c r="Z71" s="96" t="str">
        <f>IF((SrcKA!P65&lt;&gt;""), SrcKA!P65,"")</f>
        <v>г.Москва</v>
      </c>
      <c r="AA71" s="97">
        <f>IF((SrcKA!N65&lt;&gt;""), SrcKA!N65,"")</f>
        <v>2</v>
      </c>
    </row>
    <row r="72" spans="1:27" ht="30" x14ac:dyDescent="0.2">
      <c r="A72" s="90" t="s">
        <v>1241</v>
      </c>
      <c r="B72" s="91" t="str">
        <f>SrcKA!D66</f>
        <v>ТЦ_102_77_7719546987_05.08.2026_02_18.1</v>
      </c>
      <c r="C72" s="91" t="str">
        <f>IF((SrcKA!AI66&lt;&gt;""), SrcKA!AI66,"")</f>
        <v>Хомут Х51</v>
      </c>
      <c r="D72" s="91" t="str">
        <f>IF((SrcKA!E66&lt;&gt;""), SrcKA!E66,"")</f>
        <v>Хомут Х51</v>
      </c>
      <c r="E72" s="92" t="str">
        <f>IF((SrcKA!AH66&lt;&gt;""), SrcKA!AH66,"")</f>
        <v>шт.</v>
      </c>
      <c r="F72" s="92" t="str">
        <f>IF((SrcKA!G66&lt;&gt;""), SrcKA!G66,"")</f>
        <v>шт.</v>
      </c>
      <c r="G72" s="93">
        <f>IF((SrcKA!I66&lt;&gt;""), SrcKA!I66,"")</f>
        <v>429.66</v>
      </c>
      <c r="H72" s="93">
        <f>IF((SrcKA!H66&lt;&gt;""), SrcKA!H66,"")</f>
        <v>352.18</v>
      </c>
      <c r="I72" s="92" t="s">
        <v>1710</v>
      </c>
      <c r="J72" s="94"/>
      <c r="K72" s="94" t="str">
        <f>IF((SrcKA!AB66&lt;&gt;""), SrcKA!AB66,"")</f>
        <v/>
      </c>
      <c r="L72" s="93">
        <f>IF((SrcKA!AC66&lt;&gt;""), SrcKA!AC66,"")</f>
        <v>352.18</v>
      </c>
      <c r="M72" s="93">
        <f>IF((SrcKA!AA66&lt;&gt;""), SrcKA!AA66,"")</f>
        <v>3</v>
      </c>
      <c r="N72" s="93">
        <f>IF((SrcKA!J66&lt;&gt;""), SrcKA!J66,"")</f>
        <v>10.57</v>
      </c>
      <c r="O72" s="93">
        <f>IF((SrcKA!U66&lt;&gt;""), SrcKA!U66,"")</f>
        <v>0.75</v>
      </c>
      <c r="P72" s="93">
        <f>IF((SrcKA!V66&lt;&gt;""), SrcKA!V66,"")</f>
        <v>2.72</v>
      </c>
      <c r="Q72" s="91"/>
      <c r="R72" s="93"/>
      <c r="S72" s="93">
        <f>IF((SrcKA!AE66&lt;&gt;""), SrcKA!AE66,"")</f>
        <v>0</v>
      </c>
      <c r="T72" s="93">
        <f>IF((SrcKA!K66&lt;&gt;""), SrcKA!K66,"")</f>
        <v>365.47</v>
      </c>
      <c r="U72" s="91" t="str">
        <f>IF((SrcKA!O66&lt;&gt;""), SrcKA!O66,"")</f>
        <v>ООО ТК "Норма-кабель"</v>
      </c>
      <c r="V72" s="91" t="str">
        <f>IF((SrcKA!Z66&lt;&gt;""), SrcKA!Z66,"")</f>
        <v>РФ</v>
      </c>
      <c r="W72" s="91" t="str">
        <f>IF((SrcKA!R66&lt;&gt;""), SrcKA!R66,"")</f>
        <v>504101001</v>
      </c>
      <c r="X72" s="91" t="str">
        <f>IF((SrcKA!Q66&lt;&gt;""), SrcKA!Q66,"")</f>
        <v>7719546987</v>
      </c>
      <c r="Y72" s="91" t="str">
        <f>IF((SrcKA!S66&lt;&gt;""), SrcKA!S66,"")</f>
        <v>-</v>
      </c>
      <c r="Z72" s="91" t="str">
        <f>IF((SrcKA!P66&lt;&gt;""), SrcKA!P66,"")</f>
        <v>г.Москва</v>
      </c>
      <c r="AA72" s="92">
        <f>IF((SrcKA!N66&lt;&gt;""), SrcKA!N66,"")</f>
        <v>2</v>
      </c>
    </row>
    <row r="73" spans="1:27" ht="28.5" x14ac:dyDescent="0.2">
      <c r="A73" s="95" t="s">
        <v>1242</v>
      </c>
      <c r="B73" s="96" t="str">
        <f>SrcKA!D67</f>
        <v>ТЦ_102_50_5036090504_05.08.2026_02_18.2</v>
      </c>
      <c r="C73" s="96" t="str">
        <f>IF((SrcKA!AI67&lt;&gt;""), SrcKA!AI67,"")</f>
        <v>Хомут Х51</v>
      </c>
      <c r="D73" s="96" t="str">
        <f>IF((SrcKA!E67&lt;&gt;""), SrcKA!E67,"")</f>
        <v>Хомут Х51</v>
      </c>
      <c r="E73" s="97" t="str">
        <f>IF((SrcKA!AH67&lt;&gt;""), SrcKA!AH67,"")</f>
        <v>шт.</v>
      </c>
      <c r="F73" s="97" t="str">
        <f>IF((SrcKA!G67&lt;&gt;""), SrcKA!G67,"")</f>
        <v>шт.</v>
      </c>
      <c r="G73" s="98">
        <f>IF((SrcKA!I67&lt;&gt;""), SrcKA!I67,"")</f>
        <v>615.25</v>
      </c>
      <c r="H73" s="98">
        <f>IF((SrcKA!H67&lt;&gt;""), SrcKA!H67,"")</f>
        <v>504.3</v>
      </c>
      <c r="I73" s="97" t="s">
        <v>1710</v>
      </c>
      <c r="J73" s="99"/>
      <c r="K73" s="99" t="str">
        <f>IF((SrcKA!AB67&lt;&gt;""), SrcKA!AB67,"")</f>
        <v/>
      </c>
      <c r="L73" s="98">
        <f>IF((SrcKA!AC67&lt;&gt;""), SrcKA!AC67,"")</f>
        <v>504.3</v>
      </c>
      <c r="M73" s="98">
        <f>IF((SrcKA!AA67&lt;&gt;""), SrcKA!AA67,"")</f>
        <v>3</v>
      </c>
      <c r="N73" s="98">
        <f>IF((SrcKA!J67&lt;&gt;""), SrcKA!J67,"")</f>
        <v>15.13</v>
      </c>
      <c r="O73" s="98">
        <f>IF((SrcKA!U67&lt;&gt;""), SrcKA!U67,"")</f>
        <v>0.75</v>
      </c>
      <c r="P73" s="98">
        <f>IF((SrcKA!V67&lt;&gt;""), SrcKA!V67,"")</f>
        <v>3.9</v>
      </c>
      <c r="Q73" s="96"/>
      <c r="R73" s="98"/>
      <c r="S73" s="98">
        <f>IF((SrcKA!AE67&lt;&gt;""), SrcKA!AE67,"")</f>
        <v>0</v>
      </c>
      <c r="T73" s="98">
        <f>IF((SrcKA!K67&lt;&gt;""), SrcKA!K67,"")</f>
        <v>523.33000000000004</v>
      </c>
      <c r="U73" s="96" t="str">
        <f>IF((SrcKA!O67&lt;&gt;""), SrcKA!O67,"")</f>
        <v>ООО "АРМАТЕХ"</v>
      </c>
      <c r="V73" s="96" t="str">
        <f>IF((SrcKA!Z67&lt;&gt;""), SrcKA!Z67,"")</f>
        <v>РФ</v>
      </c>
      <c r="W73" s="96" t="str">
        <f>IF((SrcKA!R67&lt;&gt;""), SrcKA!R67,"")</f>
        <v>503601001</v>
      </c>
      <c r="X73" s="96" t="str">
        <f>IF((SrcKA!Q67&lt;&gt;""), SrcKA!Q67,"")</f>
        <v>5036090504</v>
      </c>
      <c r="Y73" s="96" t="str">
        <f>IF((SrcKA!S67&lt;&gt;""), SrcKA!S67,"")</f>
        <v>-</v>
      </c>
      <c r="Z73" s="96" t="str">
        <f>IF((SrcKA!P67&lt;&gt;""), SrcKA!P67,"")</f>
        <v>г.Москва</v>
      </c>
      <c r="AA73" s="97">
        <f>IF((SrcKA!N67&lt;&gt;""), SrcKA!N67,"")</f>
        <v>2</v>
      </c>
    </row>
    <row r="74" spans="1:27" ht="28.5" x14ac:dyDescent="0.2">
      <c r="A74" s="95" t="s">
        <v>1244</v>
      </c>
      <c r="B74" s="96" t="str">
        <f>SrcKA!D68</f>
        <v>ТЦ_102_50_5001055273_05.08.2026_02_18.3</v>
      </c>
      <c r="C74" s="96" t="str">
        <f>IF((SrcKA!AI68&lt;&gt;""), SrcKA!AI68,"")</f>
        <v>Хомут Х51</v>
      </c>
      <c r="D74" s="96" t="str">
        <f>IF((SrcKA!E68&lt;&gt;""), SrcKA!E68,"")</f>
        <v>Хомут Х51</v>
      </c>
      <c r="E74" s="97" t="str">
        <f>IF((SrcKA!AH68&lt;&gt;""), SrcKA!AH68,"")</f>
        <v>шт.</v>
      </c>
      <c r="F74" s="97" t="str">
        <f>IF((SrcKA!G68&lt;&gt;""), SrcKA!G68,"")</f>
        <v>шт.</v>
      </c>
      <c r="G74" s="98">
        <f>IF((SrcKA!I68&lt;&gt;""), SrcKA!I68,"")</f>
        <v>660.5</v>
      </c>
      <c r="H74" s="98">
        <f>IF((SrcKA!H68&lt;&gt;""), SrcKA!H68,"")</f>
        <v>541.39</v>
      </c>
      <c r="I74" s="97" t="s">
        <v>1710</v>
      </c>
      <c r="J74" s="99"/>
      <c r="K74" s="99" t="str">
        <f>IF((SrcKA!AB68&lt;&gt;""), SrcKA!AB68,"")</f>
        <v/>
      </c>
      <c r="L74" s="98">
        <f>IF((SrcKA!AC68&lt;&gt;""), SrcKA!AC68,"")</f>
        <v>541.39</v>
      </c>
      <c r="M74" s="98">
        <f>IF((SrcKA!AA68&lt;&gt;""), SrcKA!AA68,"")</f>
        <v>3</v>
      </c>
      <c r="N74" s="98">
        <f>IF((SrcKA!J68&lt;&gt;""), SrcKA!J68,"")</f>
        <v>16.239999999999998</v>
      </c>
      <c r="O74" s="98">
        <f>IF((SrcKA!U68&lt;&gt;""), SrcKA!U68,"")</f>
        <v>0.75</v>
      </c>
      <c r="P74" s="98">
        <f>IF((SrcKA!V68&lt;&gt;""), SrcKA!V68,"")</f>
        <v>4.18</v>
      </c>
      <c r="Q74" s="96"/>
      <c r="R74" s="98"/>
      <c r="S74" s="98">
        <f>IF((SrcKA!AE68&lt;&gt;""), SrcKA!AE68,"")</f>
        <v>0</v>
      </c>
      <c r="T74" s="98">
        <f>IF((SrcKA!K68&lt;&gt;""), SrcKA!K68,"")</f>
        <v>561.80999999999995</v>
      </c>
      <c r="U74" s="96" t="str">
        <f>IF((SrcKA!O68&lt;&gt;""), SrcKA!O68,"")</f>
        <v>ООО "КОМПАНИЯ АЛЬЯНС-КАБЕЛЬ"</v>
      </c>
      <c r="V74" s="96" t="str">
        <f>IF((SrcKA!Z68&lt;&gt;""), SrcKA!Z68,"")</f>
        <v>РФ</v>
      </c>
      <c r="W74" s="96" t="str">
        <f>IF((SrcKA!R68&lt;&gt;""), SrcKA!R68,"")</f>
        <v>501201001</v>
      </c>
      <c r="X74" s="96" t="str">
        <f>IF((SrcKA!Q68&lt;&gt;""), SrcKA!Q68,"")</f>
        <v>5001055273</v>
      </c>
      <c r="Y74" s="96" t="str">
        <f>IF((SrcKA!S68&lt;&gt;""), SrcKA!S68,"")</f>
        <v>-</v>
      </c>
      <c r="Z74" s="96" t="str">
        <f>IF((SrcKA!P68&lt;&gt;""), SrcKA!P68,"")</f>
        <v>г.Москва</v>
      </c>
      <c r="AA74" s="97">
        <f>IF((SrcKA!N68&lt;&gt;""), SrcKA!N68,"")</f>
        <v>2</v>
      </c>
    </row>
    <row r="75" spans="1:27" ht="30" x14ac:dyDescent="0.2">
      <c r="A75" s="90" t="s">
        <v>1246</v>
      </c>
      <c r="B75" s="91" t="str">
        <f>SrcKA!D69</f>
        <v>ТЦ_102_77_7719546987_05.08.2026_02_19.1</v>
      </c>
      <c r="C75" s="91" t="str">
        <f>IF((SrcKA!AI69&lt;&gt;""), SrcKA!AI69,"")</f>
        <v>Изолятор штыревой ШФ-20Г</v>
      </c>
      <c r="D75" s="91" t="str">
        <f>IF((SrcKA!E69&lt;&gt;""), SrcKA!E69,"")</f>
        <v>Изолятор штыревой ШФ-20Г</v>
      </c>
      <c r="E75" s="92" t="str">
        <f>IF((SrcKA!AH69&lt;&gt;""), SrcKA!AH69,"")</f>
        <v>шт.</v>
      </c>
      <c r="F75" s="92" t="str">
        <f>IF((SrcKA!G69&lt;&gt;""), SrcKA!G69,"")</f>
        <v>шт.</v>
      </c>
      <c r="G75" s="93">
        <f>IF((SrcKA!I69&lt;&gt;""), SrcKA!I69,"")</f>
        <v>1098</v>
      </c>
      <c r="H75" s="93">
        <f>IF((SrcKA!H69&lt;&gt;""), SrcKA!H69,"")</f>
        <v>900</v>
      </c>
      <c r="I75" s="92" t="s">
        <v>1710</v>
      </c>
      <c r="J75" s="94"/>
      <c r="K75" s="94" t="str">
        <f>IF((SrcKA!AB69&lt;&gt;""), SrcKA!AB69,"")</f>
        <v/>
      </c>
      <c r="L75" s="93">
        <f>IF((SrcKA!AC69&lt;&gt;""), SrcKA!AC69,"")</f>
        <v>900</v>
      </c>
      <c r="M75" s="93">
        <f>IF((SrcKA!AA69&lt;&gt;""), SrcKA!AA69,"")</f>
        <v>3</v>
      </c>
      <c r="N75" s="93">
        <f>IF((SrcKA!J69&lt;&gt;""), SrcKA!J69,"")</f>
        <v>27</v>
      </c>
      <c r="O75" s="93">
        <f>IF((SrcKA!U69&lt;&gt;""), SrcKA!U69,"")</f>
        <v>2</v>
      </c>
      <c r="P75" s="93">
        <f>IF((SrcKA!V69&lt;&gt;""), SrcKA!V69,"")</f>
        <v>18.54</v>
      </c>
      <c r="Q75" s="91"/>
      <c r="R75" s="93"/>
      <c r="S75" s="93">
        <f>IF((SrcKA!AE69&lt;&gt;""), SrcKA!AE69,"")</f>
        <v>0</v>
      </c>
      <c r="T75" s="93">
        <f>IF((SrcKA!K69&lt;&gt;""), SrcKA!K69,"")</f>
        <v>945.54</v>
      </c>
      <c r="U75" s="91" t="str">
        <f>IF((SrcKA!O69&lt;&gt;""), SrcKA!O69,"")</f>
        <v>ООО ТК "Норма-кабель"</v>
      </c>
      <c r="V75" s="91" t="str">
        <f>IF((SrcKA!Z69&lt;&gt;""), SrcKA!Z69,"")</f>
        <v>РФ</v>
      </c>
      <c r="W75" s="91" t="str">
        <f>IF((SrcKA!R69&lt;&gt;""), SrcKA!R69,"")</f>
        <v>504101001</v>
      </c>
      <c r="X75" s="91" t="str">
        <f>IF((SrcKA!Q69&lt;&gt;""), SrcKA!Q69,"")</f>
        <v>7719546987</v>
      </c>
      <c r="Y75" s="91" t="str">
        <f>IF((SrcKA!S69&lt;&gt;""), SrcKA!S69,"")</f>
        <v>-</v>
      </c>
      <c r="Z75" s="91" t="str">
        <f>IF((SrcKA!P69&lt;&gt;""), SrcKA!P69,"")</f>
        <v>г.Москва</v>
      </c>
      <c r="AA75" s="92">
        <f>IF((SrcKA!N69&lt;&gt;""), SrcKA!N69,"")</f>
        <v>2</v>
      </c>
    </row>
    <row r="76" spans="1:27" ht="28.5" x14ac:dyDescent="0.2">
      <c r="A76" s="95" t="s">
        <v>1247</v>
      </c>
      <c r="B76" s="96" t="str">
        <f>SrcKA!D70</f>
        <v>ТЦ_102_50_5036090504_05.08.2026_02_19.2</v>
      </c>
      <c r="C76" s="96" t="str">
        <f>IF((SrcKA!AI70&lt;&gt;""), SrcKA!AI70,"")</f>
        <v>Изолятор штыревой ШФ-20Г</v>
      </c>
      <c r="D76" s="96" t="str">
        <f>IF((SrcKA!E70&lt;&gt;""), SrcKA!E70,"")</f>
        <v>Изолятор штыревой ШФ-20Г</v>
      </c>
      <c r="E76" s="97" t="str">
        <f>IF((SrcKA!AH70&lt;&gt;""), SrcKA!AH70,"")</f>
        <v>шт.</v>
      </c>
      <c r="F76" s="97" t="str">
        <f>IF((SrcKA!G70&lt;&gt;""), SrcKA!G70,"")</f>
        <v>шт.</v>
      </c>
      <c r="G76" s="98">
        <f>IF((SrcKA!I70&lt;&gt;""), SrcKA!I70,"")</f>
        <v>2230.1</v>
      </c>
      <c r="H76" s="98">
        <f>IF((SrcKA!H70&lt;&gt;""), SrcKA!H70,"")</f>
        <v>1827.95</v>
      </c>
      <c r="I76" s="97" t="s">
        <v>1710</v>
      </c>
      <c r="J76" s="99"/>
      <c r="K76" s="99" t="str">
        <f>IF((SrcKA!AB70&lt;&gt;""), SrcKA!AB70,"")</f>
        <v/>
      </c>
      <c r="L76" s="98">
        <f>IF((SrcKA!AC70&lt;&gt;""), SrcKA!AC70,"")</f>
        <v>1827.95</v>
      </c>
      <c r="M76" s="98">
        <f>IF((SrcKA!AA70&lt;&gt;""), SrcKA!AA70,"")</f>
        <v>3</v>
      </c>
      <c r="N76" s="98">
        <f>IF((SrcKA!J70&lt;&gt;""), SrcKA!J70,"")</f>
        <v>54.84</v>
      </c>
      <c r="O76" s="98">
        <f>IF((SrcKA!U70&lt;&gt;""), SrcKA!U70,"")</f>
        <v>2</v>
      </c>
      <c r="P76" s="98">
        <f>IF((SrcKA!V70&lt;&gt;""), SrcKA!V70,"")</f>
        <v>37.659999999999997</v>
      </c>
      <c r="Q76" s="96"/>
      <c r="R76" s="98"/>
      <c r="S76" s="98">
        <f>IF((SrcKA!AE70&lt;&gt;""), SrcKA!AE70,"")</f>
        <v>0</v>
      </c>
      <c r="T76" s="98">
        <f>IF((SrcKA!K70&lt;&gt;""), SrcKA!K70,"")</f>
        <v>1920.45</v>
      </c>
      <c r="U76" s="96" t="str">
        <f>IF((SrcKA!O70&lt;&gt;""), SrcKA!O70,"")</f>
        <v>ООО "АРМАТЕХ"</v>
      </c>
      <c r="V76" s="96" t="str">
        <f>IF((SrcKA!Z70&lt;&gt;""), SrcKA!Z70,"")</f>
        <v>РФ</v>
      </c>
      <c r="W76" s="96" t="str">
        <f>IF((SrcKA!R70&lt;&gt;""), SrcKA!R70,"")</f>
        <v>503601001</v>
      </c>
      <c r="X76" s="96" t="str">
        <f>IF((SrcKA!Q70&lt;&gt;""), SrcKA!Q70,"")</f>
        <v>5036090504</v>
      </c>
      <c r="Y76" s="96" t="str">
        <f>IF((SrcKA!S70&lt;&gt;""), SrcKA!S70,"")</f>
        <v>-</v>
      </c>
      <c r="Z76" s="96" t="str">
        <f>IF((SrcKA!P70&lt;&gt;""), SrcKA!P70,"")</f>
        <v>г.Москва</v>
      </c>
      <c r="AA76" s="97">
        <f>IF((SrcKA!N70&lt;&gt;""), SrcKA!N70,"")</f>
        <v>2</v>
      </c>
    </row>
    <row r="77" spans="1:27" ht="28.5" x14ac:dyDescent="0.2">
      <c r="A77" s="95" t="s">
        <v>1249</v>
      </c>
      <c r="B77" s="96" t="str">
        <f>SrcKA!D71</f>
        <v>ТЦ_102_50_5001055273_05.08.2026_02_19.3</v>
      </c>
      <c r="C77" s="96" t="str">
        <f>IF((SrcKA!AI71&lt;&gt;""), SrcKA!AI71,"")</f>
        <v>Изолятор штыревой ШФ-20Г</v>
      </c>
      <c r="D77" s="96" t="str">
        <f>IF((SrcKA!E71&lt;&gt;""), SrcKA!E71,"")</f>
        <v>Изолятор штыревой ШФ-20Г</v>
      </c>
      <c r="E77" s="97" t="str">
        <f>IF((SrcKA!AH71&lt;&gt;""), SrcKA!AH71,"")</f>
        <v>шт.</v>
      </c>
      <c r="F77" s="97" t="str">
        <f>IF((SrcKA!G71&lt;&gt;""), SrcKA!G71,"")</f>
        <v>шт.</v>
      </c>
      <c r="G77" s="98">
        <f>IF((SrcKA!I71&lt;&gt;""), SrcKA!I71,"")</f>
        <v>2235.9</v>
      </c>
      <c r="H77" s="98">
        <f>IF((SrcKA!H71&lt;&gt;""), SrcKA!H71,"")</f>
        <v>1832.7</v>
      </c>
      <c r="I77" s="97" t="s">
        <v>1710</v>
      </c>
      <c r="J77" s="99"/>
      <c r="K77" s="99" t="str">
        <f>IF((SrcKA!AB71&lt;&gt;""), SrcKA!AB71,"")</f>
        <v/>
      </c>
      <c r="L77" s="98">
        <f>IF((SrcKA!AC71&lt;&gt;""), SrcKA!AC71,"")</f>
        <v>1832.7</v>
      </c>
      <c r="M77" s="98">
        <f>IF((SrcKA!AA71&lt;&gt;""), SrcKA!AA71,"")</f>
        <v>3</v>
      </c>
      <c r="N77" s="98">
        <f>IF((SrcKA!J71&lt;&gt;""), SrcKA!J71,"")</f>
        <v>54.98</v>
      </c>
      <c r="O77" s="98">
        <f>IF((SrcKA!U71&lt;&gt;""), SrcKA!U71,"")</f>
        <v>2</v>
      </c>
      <c r="P77" s="98">
        <f>IF((SrcKA!V71&lt;&gt;""), SrcKA!V71,"")</f>
        <v>37.75</v>
      </c>
      <c r="Q77" s="96"/>
      <c r="R77" s="98"/>
      <c r="S77" s="98">
        <f>IF((SrcKA!AE71&lt;&gt;""), SrcKA!AE71,"")</f>
        <v>0</v>
      </c>
      <c r="T77" s="98">
        <f>IF((SrcKA!K71&lt;&gt;""), SrcKA!K71,"")</f>
        <v>1925.43</v>
      </c>
      <c r="U77" s="96" t="str">
        <f>IF((SrcKA!O71&lt;&gt;""), SrcKA!O71,"")</f>
        <v>ООО "КОМПАНИЯ АЛЬЯНС-КАБЕЛЬ"</v>
      </c>
      <c r="V77" s="96" t="str">
        <f>IF((SrcKA!Z71&lt;&gt;""), SrcKA!Z71,"")</f>
        <v>РФ</v>
      </c>
      <c r="W77" s="96" t="str">
        <f>IF((SrcKA!R71&lt;&gt;""), SrcKA!R71,"")</f>
        <v>501201001</v>
      </c>
      <c r="X77" s="96" t="str">
        <f>IF((SrcKA!Q71&lt;&gt;""), SrcKA!Q71,"")</f>
        <v>5001055273</v>
      </c>
      <c r="Y77" s="96" t="str">
        <f>IF((SrcKA!S71&lt;&gt;""), SrcKA!S71,"")</f>
        <v>-</v>
      </c>
      <c r="Z77" s="96" t="str">
        <f>IF((SrcKA!P71&lt;&gt;""), SrcKA!P71,"")</f>
        <v>г.Москва</v>
      </c>
      <c r="AA77" s="97">
        <f>IF((SrcKA!N71&lt;&gt;""), SrcKA!N71,"")</f>
        <v>2</v>
      </c>
    </row>
    <row r="78" spans="1:27" ht="30" x14ac:dyDescent="0.2">
      <c r="A78" s="90" t="s">
        <v>1251</v>
      </c>
      <c r="B78" s="91" t="str">
        <f>SrcKA!D72</f>
        <v>ТЦ_102_77_7719546987_05.08.2026_02_20.1</v>
      </c>
      <c r="C78" s="91" t="str">
        <f>IF((SrcKA!AI72&lt;&gt;""), SrcKA!AI72,"")</f>
        <v>Зажим ответвительный SLW 36</v>
      </c>
      <c r="D78" s="91" t="str">
        <f>IF((SrcKA!E72&lt;&gt;""), SrcKA!E72,"")</f>
        <v>Зажим ответвительный SLW 36</v>
      </c>
      <c r="E78" s="92" t="str">
        <f>IF((SrcKA!AH72&lt;&gt;""), SrcKA!AH72,"")</f>
        <v>шт.</v>
      </c>
      <c r="F78" s="92" t="str">
        <f>IF((SrcKA!G72&lt;&gt;""), SrcKA!G72,"")</f>
        <v>шт.</v>
      </c>
      <c r="G78" s="93">
        <f>IF((SrcKA!I72&lt;&gt;""), SrcKA!I72,"")</f>
        <v>6620</v>
      </c>
      <c r="H78" s="93">
        <f>IF((SrcKA!H72&lt;&gt;""), SrcKA!H72,"")</f>
        <v>5426.23</v>
      </c>
      <c r="I78" s="92" t="s">
        <v>1710</v>
      </c>
      <c r="J78" s="94"/>
      <c r="K78" s="94" t="str">
        <f>IF((SrcKA!AB72&lt;&gt;""), SrcKA!AB72,"")</f>
        <v/>
      </c>
      <c r="L78" s="93">
        <f>IF((SrcKA!AC72&lt;&gt;""), SrcKA!AC72,"")</f>
        <v>5426.23</v>
      </c>
      <c r="M78" s="93">
        <f>IF((SrcKA!AA72&lt;&gt;""), SrcKA!AA72,"")</f>
        <v>3</v>
      </c>
      <c r="N78" s="93">
        <f>IF((SrcKA!J72&lt;&gt;""), SrcKA!J72,"")</f>
        <v>162.79</v>
      </c>
      <c r="O78" s="93">
        <f>IF((SrcKA!U72&lt;&gt;""), SrcKA!U72,"")</f>
        <v>2</v>
      </c>
      <c r="P78" s="93">
        <f>IF((SrcKA!V72&lt;&gt;""), SrcKA!V72,"")</f>
        <v>111.78</v>
      </c>
      <c r="Q78" s="91"/>
      <c r="R78" s="93"/>
      <c r="S78" s="93">
        <f>IF((SrcKA!AE72&lt;&gt;""), SrcKA!AE72,"")</f>
        <v>0</v>
      </c>
      <c r="T78" s="93">
        <f>IF((SrcKA!K72&lt;&gt;""), SrcKA!K72,"")</f>
        <v>5700.8</v>
      </c>
      <c r="U78" s="91" t="str">
        <f>IF((SrcKA!O72&lt;&gt;""), SrcKA!O72,"")</f>
        <v>ООО ТК "Норма-кабель"</v>
      </c>
      <c r="V78" s="91" t="str">
        <f>IF((SrcKA!Z72&lt;&gt;""), SrcKA!Z72,"")</f>
        <v>РФ</v>
      </c>
      <c r="W78" s="91" t="str">
        <f>IF((SrcKA!R72&lt;&gt;""), SrcKA!R72,"")</f>
        <v>504101001</v>
      </c>
      <c r="X78" s="91" t="str">
        <f>IF((SrcKA!Q72&lt;&gt;""), SrcKA!Q72,"")</f>
        <v>7719546987</v>
      </c>
      <c r="Y78" s="91" t="str">
        <f>IF((SrcKA!S72&lt;&gt;""), SrcKA!S72,"")</f>
        <v>-</v>
      </c>
      <c r="Z78" s="91" t="str">
        <f>IF((SrcKA!P72&lt;&gt;""), SrcKA!P72,"")</f>
        <v>г.Москва</v>
      </c>
      <c r="AA78" s="92">
        <f>IF((SrcKA!N72&lt;&gt;""), SrcKA!N72,"")</f>
        <v>2</v>
      </c>
    </row>
    <row r="79" spans="1:27" ht="28.5" x14ac:dyDescent="0.2">
      <c r="A79" s="95" t="s">
        <v>1252</v>
      </c>
      <c r="B79" s="96" t="str">
        <f>SrcKA!D73</f>
        <v>ТЦ_102_50_5036090504_05.08.2026_02_20.2</v>
      </c>
      <c r="C79" s="96" t="str">
        <f>IF((SrcKA!AI73&lt;&gt;""), SrcKA!AI73,"")</f>
        <v>Зажим ответвительный SLW 36</v>
      </c>
      <c r="D79" s="96" t="str">
        <f>IF((SrcKA!E73&lt;&gt;""), SrcKA!E73,"")</f>
        <v>Зажим ответвительный SLW 36</v>
      </c>
      <c r="E79" s="97" t="str">
        <f>IF((SrcKA!AH73&lt;&gt;""), SrcKA!AH73,"")</f>
        <v>шт.</v>
      </c>
      <c r="F79" s="97" t="str">
        <f>IF((SrcKA!G73&lt;&gt;""), SrcKA!G73,"")</f>
        <v>шт.</v>
      </c>
      <c r="G79" s="98">
        <f>IF((SrcKA!I73&lt;&gt;""), SrcKA!I73,"")</f>
        <v>6630.9</v>
      </c>
      <c r="H79" s="98">
        <f>IF((SrcKA!H73&lt;&gt;""), SrcKA!H73,"")</f>
        <v>5435.16</v>
      </c>
      <c r="I79" s="97" t="s">
        <v>1710</v>
      </c>
      <c r="J79" s="99"/>
      <c r="K79" s="99" t="str">
        <f>IF((SrcKA!AB73&lt;&gt;""), SrcKA!AB73,"")</f>
        <v/>
      </c>
      <c r="L79" s="98">
        <f>IF((SrcKA!AC73&lt;&gt;""), SrcKA!AC73,"")</f>
        <v>5435.16</v>
      </c>
      <c r="M79" s="98">
        <f>IF((SrcKA!AA73&lt;&gt;""), SrcKA!AA73,"")</f>
        <v>3</v>
      </c>
      <c r="N79" s="98">
        <f>IF((SrcKA!J73&lt;&gt;""), SrcKA!J73,"")</f>
        <v>163.05000000000001</v>
      </c>
      <c r="O79" s="98">
        <f>IF((SrcKA!U73&lt;&gt;""), SrcKA!U73,"")</f>
        <v>2</v>
      </c>
      <c r="P79" s="98">
        <f>IF((SrcKA!V73&lt;&gt;""), SrcKA!V73,"")</f>
        <v>111.96</v>
      </c>
      <c r="Q79" s="96"/>
      <c r="R79" s="98"/>
      <c r="S79" s="98">
        <f>IF((SrcKA!AE73&lt;&gt;""), SrcKA!AE73,"")</f>
        <v>0</v>
      </c>
      <c r="T79" s="98">
        <f>IF((SrcKA!K73&lt;&gt;""), SrcKA!K73,"")</f>
        <v>5710.17</v>
      </c>
      <c r="U79" s="96" t="str">
        <f>IF((SrcKA!O73&lt;&gt;""), SrcKA!O73,"")</f>
        <v>ООО "АРМАТЕХ"</v>
      </c>
      <c r="V79" s="96" t="str">
        <f>IF((SrcKA!Z73&lt;&gt;""), SrcKA!Z73,"")</f>
        <v>РФ</v>
      </c>
      <c r="W79" s="96" t="str">
        <f>IF((SrcKA!R73&lt;&gt;""), SrcKA!R73,"")</f>
        <v>503601001</v>
      </c>
      <c r="X79" s="96" t="str">
        <f>IF((SrcKA!Q73&lt;&gt;""), SrcKA!Q73,"")</f>
        <v>5036090504</v>
      </c>
      <c r="Y79" s="96" t="str">
        <f>IF((SrcKA!S73&lt;&gt;""), SrcKA!S73,"")</f>
        <v>-</v>
      </c>
      <c r="Z79" s="96" t="str">
        <f>IF((SrcKA!P73&lt;&gt;""), SrcKA!P73,"")</f>
        <v>г.Москва</v>
      </c>
      <c r="AA79" s="97">
        <f>IF((SrcKA!N73&lt;&gt;""), SrcKA!N73,"")</f>
        <v>2</v>
      </c>
    </row>
    <row r="80" spans="1:27" ht="28.5" x14ac:dyDescent="0.2">
      <c r="A80" s="95" t="s">
        <v>1254</v>
      </c>
      <c r="B80" s="96" t="str">
        <f>SrcKA!D74</f>
        <v>ТЦ_102_50_5001055273_05.08.2026_02_20.3</v>
      </c>
      <c r="C80" s="96" t="str">
        <f>IF((SrcKA!AI74&lt;&gt;""), SrcKA!AI74,"")</f>
        <v>Зажим ответвительный SLW 36</v>
      </c>
      <c r="D80" s="96" t="str">
        <f>IF((SrcKA!E74&lt;&gt;""), SrcKA!E74,"")</f>
        <v>Зажим ответвительный SLW 36</v>
      </c>
      <c r="E80" s="97" t="str">
        <f>IF((SrcKA!AH74&lt;&gt;""), SrcKA!AH74,"")</f>
        <v>шт.</v>
      </c>
      <c r="F80" s="97" t="str">
        <f>IF((SrcKA!G74&lt;&gt;""), SrcKA!G74,"")</f>
        <v>шт.</v>
      </c>
      <c r="G80" s="98">
        <f>IF((SrcKA!I74&lt;&gt;""), SrcKA!I74,"")</f>
        <v>6683.6</v>
      </c>
      <c r="H80" s="98">
        <f>IF((SrcKA!H74&lt;&gt;""), SrcKA!H74,"")</f>
        <v>5478.36</v>
      </c>
      <c r="I80" s="97" t="s">
        <v>1710</v>
      </c>
      <c r="J80" s="99"/>
      <c r="K80" s="99" t="str">
        <f>IF((SrcKA!AB74&lt;&gt;""), SrcKA!AB74,"")</f>
        <v/>
      </c>
      <c r="L80" s="98">
        <f>IF((SrcKA!AC74&lt;&gt;""), SrcKA!AC74,"")</f>
        <v>5478.36</v>
      </c>
      <c r="M80" s="98">
        <f>IF((SrcKA!AA74&lt;&gt;""), SrcKA!AA74,"")</f>
        <v>3</v>
      </c>
      <c r="N80" s="98">
        <f>IF((SrcKA!J74&lt;&gt;""), SrcKA!J74,"")</f>
        <v>164.35</v>
      </c>
      <c r="O80" s="98">
        <f>IF((SrcKA!U74&lt;&gt;""), SrcKA!U74,"")</f>
        <v>2</v>
      </c>
      <c r="P80" s="98">
        <f>IF((SrcKA!V74&lt;&gt;""), SrcKA!V74,"")</f>
        <v>112.85</v>
      </c>
      <c r="Q80" s="96"/>
      <c r="R80" s="98"/>
      <c r="S80" s="98">
        <f>IF((SrcKA!AE74&lt;&gt;""), SrcKA!AE74,"")</f>
        <v>0</v>
      </c>
      <c r="T80" s="98">
        <f>IF((SrcKA!K74&lt;&gt;""), SrcKA!K74,"")</f>
        <v>5755.56</v>
      </c>
      <c r="U80" s="96" t="str">
        <f>IF((SrcKA!O74&lt;&gt;""), SrcKA!O74,"")</f>
        <v>ООО "КОМПАНИЯ АЛЬЯНС-КАБЕЛЬ"</v>
      </c>
      <c r="V80" s="96" t="str">
        <f>IF((SrcKA!Z74&lt;&gt;""), SrcKA!Z74,"")</f>
        <v>РФ</v>
      </c>
      <c r="W80" s="96" t="str">
        <f>IF((SrcKA!R74&lt;&gt;""), SrcKA!R74,"")</f>
        <v>501201001</v>
      </c>
      <c r="X80" s="96" t="str">
        <f>IF((SrcKA!Q74&lt;&gt;""), SrcKA!Q74,"")</f>
        <v>5001055273</v>
      </c>
      <c r="Y80" s="96" t="str">
        <f>IF((SrcKA!S74&lt;&gt;""), SrcKA!S74,"")</f>
        <v>-</v>
      </c>
      <c r="Z80" s="96" t="str">
        <f>IF((SrcKA!P74&lt;&gt;""), SrcKA!P74,"")</f>
        <v>г.Москва</v>
      </c>
      <c r="AA80" s="97">
        <f>IF((SrcKA!N74&lt;&gt;""), SrcKA!N74,"")</f>
        <v>2</v>
      </c>
    </row>
    <row r="81" spans="1:27" ht="30" x14ac:dyDescent="0.2">
      <c r="A81" s="90" t="s">
        <v>1256</v>
      </c>
      <c r="B81" s="91" t="str">
        <f>SrcKA!D75</f>
        <v>ТЦ_102_77_7719546987_05.08.2026_02_21.1</v>
      </c>
      <c r="C81" s="91" t="str">
        <f>IF((SrcKA!AI75&lt;&gt;""), SrcKA!AI75,"")</f>
        <v>Провод   СИП-3 1х70</v>
      </c>
      <c r="D81" s="91" t="str">
        <f>IF((SrcKA!E75&lt;&gt;""), SrcKA!E75,"")</f>
        <v>Провод   СИП-3 1х70</v>
      </c>
      <c r="E81" s="92" t="str">
        <f>IF((SrcKA!AH75&lt;&gt;""), SrcKA!AH75,"")</f>
        <v>М.</v>
      </c>
      <c r="F81" s="92" t="str">
        <f>IF((SrcKA!G75&lt;&gt;""), SrcKA!G75,"")</f>
        <v>м</v>
      </c>
      <c r="G81" s="93">
        <f>IF((SrcKA!I75&lt;&gt;""), SrcKA!I75,"")</f>
        <v>139.94999999999999</v>
      </c>
      <c r="H81" s="93">
        <f>IF((SrcKA!H75&lt;&gt;""), SrcKA!H75,"")</f>
        <v>114.71</v>
      </c>
      <c r="I81" s="92" t="s">
        <v>1710</v>
      </c>
      <c r="J81" s="94"/>
      <c r="K81" s="94" t="str">
        <f>IF((SrcKA!AB75&lt;&gt;""), SrcKA!AB75,"")</f>
        <v/>
      </c>
      <c r="L81" s="93">
        <f>IF((SrcKA!AC75&lt;&gt;""), SrcKA!AC75,"")</f>
        <v>114.71</v>
      </c>
      <c r="M81" s="93">
        <f>IF((SrcKA!AA75&lt;&gt;""), SrcKA!AA75,"")</f>
        <v>3</v>
      </c>
      <c r="N81" s="93">
        <f>IF((SrcKA!J75&lt;&gt;""), SrcKA!J75,"")</f>
        <v>3.44</v>
      </c>
      <c r="O81" s="93">
        <f>IF((SrcKA!U75&lt;&gt;""), SrcKA!U75,"")</f>
        <v>2</v>
      </c>
      <c r="P81" s="93">
        <f>IF((SrcKA!V75&lt;&gt;""), SrcKA!V75,"")</f>
        <v>2.36</v>
      </c>
      <c r="Q81" s="91"/>
      <c r="R81" s="93"/>
      <c r="S81" s="93">
        <f>IF((SrcKA!AE75&lt;&gt;""), SrcKA!AE75,"")</f>
        <v>0</v>
      </c>
      <c r="T81" s="93">
        <f>IF((SrcKA!K75&lt;&gt;""), SrcKA!K75,"")</f>
        <v>120.51</v>
      </c>
      <c r="U81" s="91" t="str">
        <f>IF((SrcKA!O75&lt;&gt;""), SrcKA!O75,"")</f>
        <v>ООО ТК "Норма-кабель"</v>
      </c>
      <c r="V81" s="91" t="str">
        <f>IF((SrcKA!Z75&lt;&gt;""), SrcKA!Z75,"")</f>
        <v>РФ</v>
      </c>
      <c r="W81" s="91" t="str">
        <f>IF((SrcKA!R75&lt;&gt;""), SrcKA!R75,"")</f>
        <v>504101001</v>
      </c>
      <c r="X81" s="91" t="str">
        <f>IF((SrcKA!Q75&lt;&gt;""), SrcKA!Q75,"")</f>
        <v>7719546987</v>
      </c>
      <c r="Y81" s="91" t="str">
        <f>IF((SrcKA!S75&lt;&gt;""), SrcKA!S75,"")</f>
        <v>-</v>
      </c>
      <c r="Z81" s="91" t="str">
        <f>IF((SrcKA!P75&lt;&gt;""), SrcKA!P75,"")</f>
        <v>г.Москва</v>
      </c>
      <c r="AA81" s="92">
        <f>IF((SrcKA!N75&lt;&gt;""), SrcKA!N75,"")</f>
        <v>2</v>
      </c>
    </row>
    <row r="82" spans="1:27" ht="28.5" x14ac:dyDescent="0.2">
      <c r="A82" s="95" t="s">
        <v>1257</v>
      </c>
      <c r="B82" s="96" t="str">
        <f>SrcKA!D76</f>
        <v>ТЦ_102_50_5036090504_05.08.2026_02_21.2</v>
      </c>
      <c r="C82" s="96" t="str">
        <f>IF((SrcKA!AI76&lt;&gt;""), SrcKA!AI76,"")</f>
        <v>Провод   СИП-3 1х70</v>
      </c>
      <c r="D82" s="96" t="str">
        <f>IF((SrcKA!E76&lt;&gt;""), SrcKA!E76,"")</f>
        <v>Провод   СИП-3 1х70</v>
      </c>
      <c r="E82" s="97" t="str">
        <f>IF((SrcKA!AH76&lt;&gt;""), SrcKA!AH76,"")</f>
        <v>М.</v>
      </c>
      <c r="F82" s="97" t="str">
        <f>IF((SrcKA!G76&lt;&gt;""), SrcKA!G76,"")</f>
        <v>м</v>
      </c>
      <c r="G82" s="98">
        <f>IF((SrcKA!I76&lt;&gt;""), SrcKA!I76,"")</f>
        <v>170.3</v>
      </c>
      <c r="H82" s="98">
        <f>IF((SrcKA!H76&lt;&gt;""), SrcKA!H76,"")</f>
        <v>139.59</v>
      </c>
      <c r="I82" s="97" t="s">
        <v>1710</v>
      </c>
      <c r="J82" s="99"/>
      <c r="K82" s="99" t="str">
        <f>IF((SrcKA!AB76&lt;&gt;""), SrcKA!AB76,"")</f>
        <v/>
      </c>
      <c r="L82" s="98">
        <f>IF((SrcKA!AC76&lt;&gt;""), SrcKA!AC76,"")</f>
        <v>139.59</v>
      </c>
      <c r="M82" s="98">
        <f>IF((SrcKA!AA76&lt;&gt;""), SrcKA!AA76,"")</f>
        <v>3</v>
      </c>
      <c r="N82" s="98">
        <f>IF((SrcKA!J76&lt;&gt;""), SrcKA!J76,"")</f>
        <v>4.1900000000000004</v>
      </c>
      <c r="O82" s="98">
        <f>IF((SrcKA!U76&lt;&gt;""), SrcKA!U76,"")</f>
        <v>2</v>
      </c>
      <c r="P82" s="98">
        <f>IF((SrcKA!V76&lt;&gt;""), SrcKA!V76,"")</f>
        <v>2.88</v>
      </c>
      <c r="Q82" s="96"/>
      <c r="R82" s="98"/>
      <c r="S82" s="98">
        <f>IF((SrcKA!AE76&lt;&gt;""), SrcKA!AE76,"")</f>
        <v>0</v>
      </c>
      <c r="T82" s="98">
        <f>IF((SrcKA!K76&lt;&gt;""), SrcKA!K76,"")</f>
        <v>146.66</v>
      </c>
      <c r="U82" s="96" t="str">
        <f>IF((SrcKA!O76&lt;&gt;""), SrcKA!O76,"")</f>
        <v>ООО "АРМАТЕХ"</v>
      </c>
      <c r="V82" s="96" t="str">
        <f>IF((SrcKA!Z76&lt;&gt;""), SrcKA!Z76,"")</f>
        <v>РФ</v>
      </c>
      <c r="W82" s="96" t="str">
        <f>IF((SrcKA!R76&lt;&gt;""), SrcKA!R76,"")</f>
        <v>503601001</v>
      </c>
      <c r="X82" s="96" t="str">
        <f>IF((SrcKA!Q76&lt;&gt;""), SrcKA!Q76,"")</f>
        <v>5036090504</v>
      </c>
      <c r="Y82" s="96" t="str">
        <f>IF((SrcKA!S76&lt;&gt;""), SrcKA!S76,"")</f>
        <v>-</v>
      </c>
      <c r="Z82" s="96" t="str">
        <f>IF((SrcKA!P76&lt;&gt;""), SrcKA!P76,"")</f>
        <v>г.Москва</v>
      </c>
      <c r="AA82" s="97">
        <f>IF((SrcKA!N76&lt;&gt;""), SrcKA!N76,"")</f>
        <v>2</v>
      </c>
    </row>
    <row r="83" spans="1:27" ht="28.5" x14ac:dyDescent="0.2">
      <c r="A83" s="95" t="s">
        <v>1259</v>
      </c>
      <c r="B83" s="96" t="str">
        <f>SrcKA!D77</f>
        <v>ТЦ_102_50_5001055273_05.08.2026_02_21.3</v>
      </c>
      <c r="C83" s="96" t="str">
        <f>IF((SrcKA!AI77&lt;&gt;""), SrcKA!AI77,"")</f>
        <v>Провод   СИП-3 1х70</v>
      </c>
      <c r="D83" s="96" t="str">
        <f>IF((SrcKA!E77&lt;&gt;""), SrcKA!E77,"")</f>
        <v>Провод   СИП-3 1х70</v>
      </c>
      <c r="E83" s="97" t="str">
        <f>IF((SrcKA!AH77&lt;&gt;""), SrcKA!AH77,"")</f>
        <v>М.</v>
      </c>
      <c r="F83" s="97" t="str">
        <f>IF((SrcKA!G77&lt;&gt;""), SrcKA!G77,"")</f>
        <v>м</v>
      </c>
      <c r="G83" s="98">
        <f>IF((SrcKA!I77&lt;&gt;""), SrcKA!I77,"")</f>
        <v>175.5</v>
      </c>
      <c r="H83" s="98">
        <f>IF((SrcKA!H77&lt;&gt;""), SrcKA!H77,"")</f>
        <v>143.85</v>
      </c>
      <c r="I83" s="97" t="s">
        <v>1710</v>
      </c>
      <c r="J83" s="99"/>
      <c r="K83" s="99" t="str">
        <f>IF((SrcKA!AB77&lt;&gt;""), SrcKA!AB77,"")</f>
        <v/>
      </c>
      <c r="L83" s="98">
        <f>IF((SrcKA!AC77&lt;&gt;""), SrcKA!AC77,"")</f>
        <v>143.85</v>
      </c>
      <c r="M83" s="98">
        <f>IF((SrcKA!AA77&lt;&gt;""), SrcKA!AA77,"")</f>
        <v>3</v>
      </c>
      <c r="N83" s="98">
        <f>IF((SrcKA!J77&lt;&gt;""), SrcKA!J77,"")</f>
        <v>4.32</v>
      </c>
      <c r="O83" s="98">
        <f>IF((SrcKA!U77&lt;&gt;""), SrcKA!U77,"")</f>
        <v>2</v>
      </c>
      <c r="P83" s="98">
        <f>IF((SrcKA!V77&lt;&gt;""), SrcKA!V77,"")</f>
        <v>2.96</v>
      </c>
      <c r="Q83" s="96"/>
      <c r="R83" s="98"/>
      <c r="S83" s="98">
        <f>IF((SrcKA!AE77&lt;&gt;""), SrcKA!AE77,"")</f>
        <v>0</v>
      </c>
      <c r="T83" s="98">
        <f>IF((SrcKA!K77&lt;&gt;""), SrcKA!K77,"")</f>
        <v>151.13</v>
      </c>
      <c r="U83" s="96" t="str">
        <f>IF((SrcKA!O77&lt;&gt;""), SrcKA!O77,"")</f>
        <v>ООО "КОМПАНИЯ АЛЬЯНС-КАБЕЛЬ"</v>
      </c>
      <c r="V83" s="96" t="str">
        <f>IF((SrcKA!Z77&lt;&gt;""), SrcKA!Z77,"")</f>
        <v>РФ</v>
      </c>
      <c r="W83" s="96" t="str">
        <f>IF((SrcKA!R77&lt;&gt;""), SrcKA!R77,"")</f>
        <v>501201001</v>
      </c>
      <c r="X83" s="96" t="str">
        <f>IF((SrcKA!Q77&lt;&gt;""), SrcKA!Q77,"")</f>
        <v>5001055273</v>
      </c>
      <c r="Y83" s="96" t="str">
        <f>IF((SrcKA!S77&lt;&gt;""), SrcKA!S77,"")</f>
        <v>-</v>
      </c>
      <c r="Z83" s="96" t="str">
        <f>IF((SrcKA!P77&lt;&gt;""), SrcKA!P77,"")</f>
        <v>г.Москва</v>
      </c>
      <c r="AA83" s="97">
        <f>IF((SrcKA!N77&lt;&gt;""), SrcKA!N77,"")</f>
        <v>2</v>
      </c>
    </row>
    <row r="84" spans="1:27" ht="30" x14ac:dyDescent="0.2">
      <c r="A84" s="90" t="s">
        <v>1261</v>
      </c>
      <c r="B84" s="91" t="str">
        <f>SrcKA!D78</f>
        <v>ТЦ_102_77_7719546987_05.08.2026_02_22.1</v>
      </c>
      <c r="C84" s="91" t="str">
        <f>IF((SrcKA!AI78&lt;&gt;""), SrcKA!AI78,"")</f>
        <v>Зажим ответвительный RP 150</v>
      </c>
      <c r="D84" s="91" t="str">
        <f>IF((SrcKA!E78&lt;&gt;""), SrcKA!E78,"")</f>
        <v>Зажим ответвительный RP 150</v>
      </c>
      <c r="E84" s="92" t="str">
        <f>IF((SrcKA!AH78&lt;&gt;""), SrcKA!AH78,"")</f>
        <v>шт.</v>
      </c>
      <c r="F84" s="92" t="str">
        <f>IF((SrcKA!G78&lt;&gt;""), SrcKA!G78,"")</f>
        <v>шт.</v>
      </c>
      <c r="G84" s="93">
        <f>IF((SrcKA!I78&lt;&gt;""), SrcKA!I78,"")</f>
        <v>2893.77</v>
      </c>
      <c r="H84" s="93">
        <f>IF((SrcKA!H78&lt;&gt;""), SrcKA!H78,"")</f>
        <v>2371.94</v>
      </c>
      <c r="I84" s="92" t="s">
        <v>1710</v>
      </c>
      <c r="J84" s="94"/>
      <c r="K84" s="94" t="str">
        <f>IF((SrcKA!AB78&lt;&gt;""), SrcKA!AB78,"")</f>
        <v/>
      </c>
      <c r="L84" s="93">
        <f>IF((SrcKA!AC78&lt;&gt;""), SrcKA!AC78,"")</f>
        <v>2371.94</v>
      </c>
      <c r="M84" s="93">
        <f>IF((SrcKA!AA78&lt;&gt;""), SrcKA!AA78,"")</f>
        <v>3</v>
      </c>
      <c r="N84" s="93">
        <f>IF((SrcKA!J78&lt;&gt;""), SrcKA!J78,"")</f>
        <v>71.16</v>
      </c>
      <c r="O84" s="93">
        <f>IF((SrcKA!U78&lt;&gt;""), SrcKA!U78,"")</f>
        <v>2</v>
      </c>
      <c r="P84" s="93">
        <f>IF((SrcKA!V78&lt;&gt;""), SrcKA!V78,"")</f>
        <v>48.86</v>
      </c>
      <c r="Q84" s="91"/>
      <c r="R84" s="93"/>
      <c r="S84" s="93">
        <f>IF((SrcKA!AE78&lt;&gt;""), SrcKA!AE78,"")</f>
        <v>0</v>
      </c>
      <c r="T84" s="93">
        <f>IF((SrcKA!K78&lt;&gt;""), SrcKA!K78,"")</f>
        <v>2491.96</v>
      </c>
      <c r="U84" s="91" t="str">
        <f>IF((SrcKA!O78&lt;&gt;""), SrcKA!O78,"")</f>
        <v>ООО ТК "Норма-кабель"</v>
      </c>
      <c r="V84" s="91" t="str">
        <f>IF((SrcKA!Z78&lt;&gt;""), SrcKA!Z78,"")</f>
        <v>РФ</v>
      </c>
      <c r="W84" s="91" t="str">
        <f>IF((SrcKA!R78&lt;&gt;""), SrcKA!R78,"")</f>
        <v>504101001</v>
      </c>
      <c r="X84" s="91" t="str">
        <f>IF((SrcKA!Q78&lt;&gt;""), SrcKA!Q78,"")</f>
        <v>7719546987</v>
      </c>
      <c r="Y84" s="91" t="str">
        <f>IF((SrcKA!S78&lt;&gt;""), SrcKA!S78,"")</f>
        <v>-</v>
      </c>
      <c r="Z84" s="91" t="str">
        <f>IF((SrcKA!P78&lt;&gt;""), SrcKA!P78,"")</f>
        <v>г.Москва</v>
      </c>
      <c r="AA84" s="92">
        <f>IF((SrcKA!N78&lt;&gt;""), SrcKA!N78,"")</f>
        <v>2</v>
      </c>
    </row>
    <row r="85" spans="1:27" ht="28.5" x14ac:dyDescent="0.2">
      <c r="A85" s="95" t="s">
        <v>1262</v>
      </c>
      <c r="B85" s="96" t="str">
        <f>SrcKA!D79</f>
        <v>ТЦ_102_50_5036090504_05.08.2026_02_22.2</v>
      </c>
      <c r="C85" s="96" t="str">
        <f>IF((SrcKA!AI79&lt;&gt;""), SrcKA!AI79,"")</f>
        <v>Зажим ответвительный RP 150</v>
      </c>
      <c r="D85" s="96" t="str">
        <f>IF((SrcKA!E79&lt;&gt;""), SrcKA!E79,"")</f>
        <v>Зажим ответвительный RP 150</v>
      </c>
      <c r="E85" s="97" t="str">
        <f>IF((SrcKA!AH79&lt;&gt;""), SrcKA!AH79,"")</f>
        <v>шт.</v>
      </c>
      <c r="F85" s="97" t="str">
        <f>IF((SrcKA!G79&lt;&gt;""), SrcKA!G79,"")</f>
        <v>шт.</v>
      </c>
      <c r="G85" s="98">
        <f>IF((SrcKA!I79&lt;&gt;""), SrcKA!I79,"")</f>
        <v>2990</v>
      </c>
      <c r="H85" s="98">
        <f>IF((SrcKA!H79&lt;&gt;""), SrcKA!H79,"")</f>
        <v>2450.8200000000002</v>
      </c>
      <c r="I85" s="97" t="s">
        <v>1710</v>
      </c>
      <c r="J85" s="99"/>
      <c r="K85" s="99" t="str">
        <f>IF((SrcKA!AB79&lt;&gt;""), SrcKA!AB79,"")</f>
        <v/>
      </c>
      <c r="L85" s="98">
        <f>IF((SrcKA!AC79&lt;&gt;""), SrcKA!AC79,"")</f>
        <v>2450.8200000000002</v>
      </c>
      <c r="M85" s="98">
        <f>IF((SrcKA!AA79&lt;&gt;""), SrcKA!AA79,"")</f>
        <v>3</v>
      </c>
      <c r="N85" s="98">
        <f>IF((SrcKA!J79&lt;&gt;""), SrcKA!J79,"")</f>
        <v>73.52</v>
      </c>
      <c r="O85" s="98">
        <f>IF((SrcKA!U79&lt;&gt;""), SrcKA!U79,"")</f>
        <v>2</v>
      </c>
      <c r="P85" s="98">
        <f>IF((SrcKA!V79&lt;&gt;""), SrcKA!V79,"")</f>
        <v>50.49</v>
      </c>
      <c r="Q85" s="96"/>
      <c r="R85" s="98"/>
      <c r="S85" s="98">
        <f>IF((SrcKA!AE79&lt;&gt;""), SrcKA!AE79,"")</f>
        <v>0</v>
      </c>
      <c r="T85" s="98">
        <f>IF((SrcKA!K79&lt;&gt;""), SrcKA!K79,"")</f>
        <v>2574.83</v>
      </c>
      <c r="U85" s="96" t="str">
        <f>IF((SrcKA!O79&lt;&gt;""), SrcKA!O79,"")</f>
        <v>ООО "АРМАТЕХ"</v>
      </c>
      <c r="V85" s="96" t="str">
        <f>IF((SrcKA!Z79&lt;&gt;""), SrcKA!Z79,"")</f>
        <v>РФ</v>
      </c>
      <c r="W85" s="96" t="str">
        <f>IF((SrcKA!R79&lt;&gt;""), SrcKA!R79,"")</f>
        <v>503601001</v>
      </c>
      <c r="X85" s="96" t="str">
        <f>IF((SrcKA!Q79&lt;&gt;""), SrcKA!Q79,"")</f>
        <v>5036090504</v>
      </c>
      <c r="Y85" s="96" t="str">
        <f>IF((SrcKA!S79&lt;&gt;""), SrcKA!S79,"")</f>
        <v>-</v>
      </c>
      <c r="Z85" s="96" t="str">
        <f>IF((SrcKA!P79&lt;&gt;""), SrcKA!P79,"")</f>
        <v>г.Москва</v>
      </c>
      <c r="AA85" s="97">
        <f>IF((SrcKA!N79&lt;&gt;""), SrcKA!N79,"")</f>
        <v>2</v>
      </c>
    </row>
    <row r="86" spans="1:27" ht="28.5" x14ac:dyDescent="0.2">
      <c r="A86" s="95" t="s">
        <v>1264</v>
      </c>
      <c r="B86" s="96" t="str">
        <f>SrcKA!D80</f>
        <v>ТЦ_102_50_5001055273_05.08.2026_02_22.3</v>
      </c>
      <c r="C86" s="96" t="str">
        <f>IF((SrcKA!AI80&lt;&gt;""), SrcKA!AI80,"")</f>
        <v>Зажим ответвительный RP 150</v>
      </c>
      <c r="D86" s="96" t="str">
        <f>IF((SrcKA!E80&lt;&gt;""), SrcKA!E80,"")</f>
        <v>Зажим ответвительный RP 150</v>
      </c>
      <c r="E86" s="97" t="str">
        <f>IF((SrcKA!AH80&lt;&gt;""), SrcKA!AH80,"")</f>
        <v>шт.</v>
      </c>
      <c r="F86" s="97" t="str">
        <f>IF((SrcKA!G80&lt;&gt;""), SrcKA!G80,"")</f>
        <v>шт.</v>
      </c>
      <c r="G86" s="98">
        <f>IF((SrcKA!I80&lt;&gt;""), SrcKA!I80,"")</f>
        <v>3050</v>
      </c>
      <c r="H86" s="98">
        <f>IF((SrcKA!H80&lt;&gt;""), SrcKA!H80,"")</f>
        <v>2500</v>
      </c>
      <c r="I86" s="97" t="s">
        <v>1710</v>
      </c>
      <c r="J86" s="99"/>
      <c r="K86" s="99" t="str">
        <f>IF((SrcKA!AB80&lt;&gt;""), SrcKA!AB80,"")</f>
        <v/>
      </c>
      <c r="L86" s="98">
        <f>IF((SrcKA!AC80&lt;&gt;""), SrcKA!AC80,"")</f>
        <v>2500</v>
      </c>
      <c r="M86" s="98">
        <f>IF((SrcKA!AA80&lt;&gt;""), SrcKA!AA80,"")</f>
        <v>3</v>
      </c>
      <c r="N86" s="98">
        <f>IF((SrcKA!J80&lt;&gt;""), SrcKA!J80,"")</f>
        <v>75</v>
      </c>
      <c r="O86" s="98">
        <f>IF((SrcKA!U80&lt;&gt;""), SrcKA!U80,"")</f>
        <v>2</v>
      </c>
      <c r="P86" s="98">
        <f>IF((SrcKA!V80&lt;&gt;""), SrcKA!V80,"")</f>
        <v>51.5</v>
      </c>
      <c r="Q86" s="96"/>
      <c r="R86" s="98"/>
      <c r="S86" s="98">
        <f>IF((SrcKA!AE80&lt;&gt;""), SrcKA!AE80,"")</f>
        <v>0</v>
      </c>
      <c r="T86" s="98">
        <f>IF((SrcKA!K80&lt;&gt;""), SrcKA!K80,"")</f>
        <v>2626.5</v>
      </c>
      <c r="U86" s="96" t="str">
        <f>IF((SrcKA!O80&lt;&gt;""), SrcKA!O80,"")</f>
        <v>ООО "КОМПАНИЯ АЛЬЯНС-КАБЕЛЬ"</v>
      </c>
      <c r="V86" s="96" t="str">
        <f>IF((SrcKA!Z80&lt;&gt;""), SrcKA!Z80,"")</f>
        <v>РФ</v>
      </c>
      <c r="W86" s="96" t="str">
        <f>IF((SrcKA!R80&lt;&gt;""), SrcKA!R80,"")</f>
        <v>501201001</v>
      </c>
      <c r="X86" s="96" t="str">
        <f>IF((SrcKA!Q80&lt;&gt;""), SrcKA!Q80,"")</f>
        <v>5001055273</v>
      </c>
      <c r="Y86" s="96" t="str">
        <f>IF((SrcKA!S80&lt;&gt;""), SrcKA!S80,"")</f>
        <v>-</v>
      </c>
      <c r="Z86" s="96" t="str">
        <f>IF((SrcKA!P80&lt;&gt;""), SrcKA!P80,"")</f>
        <v>г.Москва</v>
      </c>
      <c r="AA86" s="97">
        <f>IF((SrcKA!N80&lt;&gt;""), SrcKA!N80,"")</f>
        <v>2</v>
      </c>
    </row>
    <row r="87" spans="1:27" ht="30" x14ac:dyDescent="0.2">
      <c r="A87" s="90" t="s">
        <v>1266</v>
      </c>
      <c r="B87" s="91" t="str">
        <f>SrcKA!D81</f>
        <v>ТЦ_102_77_7719546987_05.08.2026_02_23.1</v>
      </c>
      <c r="C87" s="91" t="str">
        <f>IF((SrcKA!AI81&lt;&gt;""), SrcKA!AI81,"")</f>
        <v>Зажим СЕ-3</v>
      </c>
      <c r="D87" s="91" t="str">
        <f>IF((SrcKA!E81&lt;&gt;""), SrcKA!E81,"")</f>
        <v>Зажим СЕ-3</v>
      </c>
      <c r="E87" s="92" t="str">
        <f>IF((SrcKA!AH81&lt;&gt;""), SrcKA!AH81,"")</f>
        <v>шт.</v>
      </c>
      <c r="F87" s="92" t="str">
        <f>IF((SrcKA!G81&lt;&gt;""), SrcKA!G81,"")</f>
        <v>шт.</v>
      </c>
      <c r="G87" s="93">
        <f>IF((SrcKA!I81&lt;&gt;""), SrcKA!I81,"")</f>
        <v>1992.26</v>
      </c>
      <c r="H87" s="93">
        <f>IF((SrcKA!H81&lt;&gt;""), SrcKA!H81,"")</f>
        <v>1633</v>
      </c>
      <c r="I87" s="92" t="s">
        <v>1710</v>
      </c>
      <c r="J87" s="94"/>
      <c r="K87" s="94" t="str">
        <f>IF((SrcKA!AB81&lt;&gt;""), SrcKA!AB81,"")</f>
        <v/>
      </c>
      <c r="L87" s="93">
        <f>IF((SrcKA!AC81&lt;&gt;""), SrcKA!AC81,"")</f>
        <v>1633</v>
      </c>
      <c r="M87" s="93">
        <f>IF((SrcKA!AA81&lt;&gt;""), SrcKA!AA81,"")</f>
        <v>3</v>
      </c>
      <c r="N87" s="93">
        <f>IF((SrcKA!J81&lt;&gt;""), SrcKA!J81,"")</f>
        <v>48.99</v>
      </c>
      <c r="O87" s="93">
        <f>IF((SrcKA!U81&lt;&gt;""), SrcKA!U81,"")</f>
        <v>2</v>
      </c>
      <c r="P87" s="93">
        <f>IF((SrcKA!V81&lt;&gt;""), SrcKA!V81,"")</f>
        <v>33.64</v>
      </c>
      <c r="Q87" s="91"/>
      <c r="R87" s="93"/>
      <c r="S87" s="93">
        <f>IF((SrcKA!AE81&lt;&gt;""), SrcKA!AE81,"")</f>
        <v>0</v>
      </c>
      <c r="T87" s="93">
        <f>IF((SrcKA!K81&lt;&gt;""), SrcKA!K81,"")</f>
        <v>1715.63</v>
      </c>
      <c r="U87" s="91" t="str">
        <f>IF((SrcKA!O81&lt;&gt;""), SrcKA!O81,"")</f>
        <v>ООО ТК "Норма-кабель"</v>
      </c>
      <c r="V87" s="91" t="str">
        <f>IF((SrcKA!Z81&lt;&gt;""), SrcKA!Z81,"")</f>
        <v>РФ</v>
      </c>
      <c r="W87" s="91" t="str">
        <f>IF((SrcKA!R81&lt;&gt;""), SrcKA!R81,"")</f>
        <v>504101001</v>
      </c>
      <c r="X87" s="91" t="str">
        <f>IF((SrcKA!Q81&lt;&gt;""), SrcKA!Q81,"")</f>
        <v>7719546987</v>
      </c>
      <c r="Y87" s="91" t="str">
        <f>IF((SrcKA!S81&lt;&gt;""), SrcKA!S81,"")</f>
        <v>-</v>
      </c>
      <c r="Z87" s="91" t="str">
        <f>IF((SrcKA!P81&lt;&gt;""), SrcKA!P81,"")</f>
        <v>г.Москва</v>
      </c>
      <c r="AA87" s="92">
        <f>IF((SrcKA!N81&lt;&gt;""), SrcKA!N81,"")</f>
        <v>2</v>
      </c>
    </row>
    <row r="88" spans="1:27" ht="28.5" x14ac:dyDescent="0.2">
      <c r="A88" s="95" t="s">
        <v>1267</v>
      </c>
      <c r="B88" s="96" t="str">
        <f>SrcKA!D82</f>
        <v>ТЦ_102_50_5036090504_05.08.2026_02_23.2</v>
      </c>
      <c r="C88" s="96" t="str">
        <f>IF((SrcKA!AI82&lt;&gt;""), SrcKA!AI82,"")</f>
        <v>Зажим СЕ-3</v>
      </c>
      <c r="D88" s="96" t="str">
        <f>IF((SrcKA!E82&lt;&gt;""), SrcKA!E82,"")</f>
        <v>Зажим СЕ-3</v>
      </c>
      <c r="E88" s="97" t="str">
        <f>IF((SrcKA!AH82&lt;&gt;""), SrcKA!AH82,"")</f>
        <v>шт.</v>
      </c>
      <c r="F88" s="97" t="str">
        <f>IF((SrcKA!G82&lt;&gt;""), SrcKA!G82,"")</f>
        <v>шт.</v>
      </c>
      <c r="G88" s="98">
        <f>IF((SrcKA!I82&lt;&gt;""), SrcKA!I82,"")</f>
        <v>2002</v>
      </c>
      <c r="H88" s="98">
        <f>IF((SrcKA!H82&lt;&gt;""), SrcKA!H82,"")</f>
        <v>1640.98</v>
      </c>
      <c r="I88" s="97" t="s">
        <v>1710</v>
      </c>
      <c r="J88" s="99"/>
      <c r="K88" s="99" t="str">
        <f>IF((SrcKA!AB82&lt;&gt;""), SrcKA!AB82,"")</f>
        <v/>
      </c>
      <c r="L88" s="98">
        <f>IF((SrcKA!AC82&lt;&gt;""), SrcKA!AC82,"")</f>
        <v>1640.98</v>
      </c>
      <c r="M88" s="98">
        <f>IF((SrcKA!AA82&lt;&gt;""), SrcKA!AA82,"")</f>
        <v>3</v>
      </c>
      <c r="N88" s="98">
        <f>IF((SrcKA!J82&lt;&gt;""), SrcKA!J82,"")</f>
        <v>49.23</v>
      </c>
      <c r="O88" s="98">
        <f>IF((SrcKA!U82&lt;&gt;""), SrcKA!U82,"")</f>
        <v>2</v>
      </c>
      <c r="P88" s="98">
        <f>IF((SrcKA!V82&lt;&gt;""), SrcKA!V82,"")</f>
        <v>33.799999999999997</v>
      </c>
      <c r="Q88" s="96"/>
      <c r="R88" s="98"/>
      <c r="S88" s="98">
        <f>IF((SrcKA!AE82&lt;&gt;""), SrcKA!AE82,"")</f>
        <v>0</v>
      </c>
      <c r="T88" s="98">
        <f>IF((SrcKA!K82&lt;&gt;""), SrcKA!K82,"")</f>
        <v>1724.01</v>
      </c>
      <c r="U88" s="96" t="str">
        <f>IF((SrcKA!O82&lt;&gt;""), SrcKA!O82,"")</f>
        <v>ООО "АРМАТЕХ"</v>
      </c>
      <c r="V88" s="96" t="str">
        <f>IF((SrcKA!Z82&lt;&gt;""), SrcKA!Z82,"")</f>
        <v>РФ</v>
      </c>
      <c r="W88" s="96" t="str">
        <f>IF((SrcKA!R82&lt;&gt;""), SrcKA!R82,"")</f>
        <v>503601001</v>
      </c>
      <c r="X88" s="96" t="str">
        <f>IF((SrcKA!Q82&lt;&gt;""), SrcKA!Q82,"")</f>
        <v>5036090504</v>
      </c>
      <c r="Y88" s="96" t="str">
        <f>IF((SrcKA!S82&lt;&gt;""), SrcKA!S82,"")</f>
        <v>-</v>
      </c>
      <c r="Z88" s="96" t="str">
        <f>IF((SrcKA!P82&lt;&gt;""), SrcKA!P82,"")</f>
        <v>г. Москва</v>
      </c>
      <c r="AA88" s="97">
        <f>IF((SrcKA!N82&lt;&gt;""), SrcKA!N82,"")</f>
        <v>2</v>
      </c>
    </row>
    <row r="89" spans="1:27" ht="28.5" x14ac:dyDescent="0.2">
      <c r="A89" s="95" t="s">
        <v>1270</v>
      </c>
      <c r="B89" s="96" t="str">
        <f>SrcKA!D83</f>
        <v>ТЦ_102_50_5001055273_05.08.2026_02_23.3</v>
      </c>
      <c r="C89" s="96" t="str">
        <f>IF((SrcKA!AI83&lt;&gt;""), SrcKA!AI83,"")</f>
        <v>Зажим СЕ-3</v>
      </c>
      <c r="D89" s="96" t="str">
        <f>IF((SrcKA!E83&lt;&gt;""), SrcKA!E83,"")</f>
        <v>Зажим СЕ-3</v>
      </c>
      <c r="E89" s="97" t="str">
        <f>IF((SrcKA!AH83&lt;&gt;""), SrcKA!AH83,"")</f>
        <v>шт.</v>
      </c>
      <c r="F89" s="97" t="str">
        <f>IF((SrcKA!G83&lt;&gt;""), SrcKA!G83,"")</f>
        <v>шт.</v>
      </c>
      <c r="G89" s="98">
        <f>IF((SrcKA!I83&lt;&gt;""), SrcKA!I83,"")</f>
        <v>2124</v>
      </c>
      <c r="H89" s="98">
        <f>IF((SrcKA!H83&lt;&gt;""), SrcKA!H83,"")</f>
        <v>1740.98</v>
      </c>
      <c r="I89" s="97" t="s">
        <v>1710</v>
      </c>
      <c r="J89" s="99"/>
      <c r="K89" s="99" t="str">
        <f>IF((SrcKA!AB83&lt;&gt;""), SrcKA!AB83,"")</f>
        <v/>
      </c>
      <c r="L89" s="98">
        <f>IF((SrcKA!AC83&lt;&gt;""), SrcKA!AC83,"")</f>
        <v>1740.98</v>
      </c>
      <c r="M89" s="98">
        <f>IF((SrcKA!AA83&lt;&gt;""), SrcKA!AA83,"")</f>
        <v>3</v>
      </c>
      <c r="N89" s="98">
        <f>IF((SrcKA!J83&lt;&gt;""), SrcKA!J83,"")</f>
        <v>52.23</v>
      </c>
      <c r="O89" s="98">
        <f>IF((SrcKA!U83&lt;&gt;""), SrcKA!U83,"")</f>
        <v>2</v>
      </c>
      <c r="P89" s="98">
        <f>IF((SrcKA!V83&lt;&gt;""), SrcKA!V83,"")</f>
        <v>35.86</v>
      </c>
      <c r="Q89" s="96"/>
      <c r="R89" s="98"/>
      <c r="S89" s="98">
        <f>IF((SrcKA!AE83&lt;&gt;""), SrcKA!AE83,"")</f>
        <v>0</v>
      </c>
      <c r="T89" s="98">
        <f>IF((SrcKA!K83&lt;&gt;""), SrcKA!K83,"")</f>
        <v>1829.07</v>
      </c>
      <c r="U89" s="96" t="str">
        <f>IF((SrcKA!O83&lt;&gt;""), SrcKA!O83,"")</f>
        <v>ООО "КОМПАНИЯ АЛЬЯНС-КАБЕЛЬ"</v>
      </c>
      <c r="V89" s="96" t="str">
        <f>IF((SrcKA!Z83&lt;&gt;""), SrcKA!Z83,"")</f>
        <v>РФ</v>
      </c>
      <c r="W89" s="96" t="str">
        <f>IF((SrcKA!R83&lt;&gt;""), SrcKA!R83,"")</f>
        <v>501201001</v>
      </c>
      <c r="X89" s="96" t="str">
        <f>IF((SrcKA!Q83&lt;&gt;""), SrcKA!Q83,"")</f>
        <v>5001055273</v>
      </c>
      <c r="Y89" s="96" t="str">
        <f>IF((SrcKA!S83&lt;&gt;""), SrcKA!S83,"")</f>
        <v>-</v>
      </c>
      <c r="Z89" s="96" t="str">
        <f>IF((SrcKA!P83&lt;&gt;""), SrcKA!P83,"")</f>
        <v>г.Москва</v>
      </c>
      <c r="AA89" s="97">
        <f>IF((SrcKA!N83&lt;&gt;""), SrcKA!N83,"")</f>
        <v>2</v>
      </c>
    </row>
    <row r="90" spans="1:27" ht="30" x14ac:dyDescent="0.2">
      <c r="A90" s="90" t="s">
        <v>1272</v>
      </c>
      <c r="B90" s="91" t="str">
        <f>SrcKA!D84</f>
        <v>ТЦ_102_77_7719546987_05.08.2026_02_24.1</v>
      </c>
      <c r="C90" s="91" t="str">
        <f>IF((SrcKA!AI84&lt;&gt;""), SrcKA!AI84,"")</f>
        <v>Траверса ДТ-1</v>
      </c>
      <c r="D90" s="91" t="str">
        <f>IF((SrcKA!E84&lt;&gt;""), SrcKA!E84,"")</f>
        <v>Траверса ДТ-1</v>
      </c>
      <c r="E90" s="92" t="str">
        <f>IF((SrcKA!AH84&lt;&gt;""), SrcKA!AH84,"")</f>
        <v>шт.</v>
      </c>
      <c r="F90" s="92" t="str">
        <f>IF((SrcKA!G84&lt;&gt;""), SrcKA!G84,"")</f>
        <v>шт.</v>
      </c>
      <c r="G90" s="93">
        <f>IF((SrcKA!I84&lt;&gt;""), SrcKA!I84,"")</f>
        <v>8418</v>
      </c>
      <c r="H90" s="93">
        <f>IF((SrcKA!H84&lt;&gt;""), SrcKA!H84,"")</f>
        <v>6900</v>
      </c>
      <c r="I90" s="92" t="s">
        <v>1710</v>
      </c>
      <c r="J90" s="94"/>
      <c r="K90" s="94" t="str">
        <f>IF((SrcKA!AB84&lt;&gt;""), SrcKA!AB84,"")</f>
        <v/>
      </c>
      <c r="L90" s="93">
        <f>IF((SrcKA!AC84&lt;&gt;""), SrcKA!AC84,"")</f>
        <v>6900</v>
      </c>
      <c r="M90" s="93">
        <f>IF((SrcKA!AA84&lt;&gt;""), SrcKA!AA84,"")</f>
        <v>3</v>
      </c>
      <c r="N90" s="93">
        <f>IF((SrcKA!J84&lt;&gt;""), SrcKA!J84,"")</f>
        <v>207</v>
      </c>
      <c r="O90" s="93">
        <f>IF((SrcKA!U84&lt;&gt;""), SrcKA!U84,"")</f>
        <v>0.75</v>
      </c>
      <c r="P90" s="93">
        <f>IF((SrcKA!V84&lt;&gt;""), SrcKA!V84,"")</f>
        <v>53.3</v>
      </c>
      <c r="Q90" s="91"/>
      <c r="R90" s="93"/>
      <c r="S90" s="93">
        <f>IF((SrcKA!AE84&lt;&gt;""), SrcKA!AE84,"")</f>
        <v>0</v>
      </c>
      <c r="T90" s="93">
        <f>IF((SrcKA!K84&lt;&gt;""), SrcKA!K84,"")</f>
        <v>7160.3</v>
      </c>
      <c r="U90" s="91" t="str">
        <f>IF((SrcKA!O84&lt;&gt;""), SrcKA!O84,"")</f>
        <v>ООО ТК "Норма-кабель"</v>
      </c>
      <c r="V90" s="91" t="str">
        <f>IF((SrcKA!Z84&lt;&gt;""), SrcKA!Z84,"")</f>
        <v>РФ</v>
      </c>
      <c r="W90" s="91" t="str">
        <f>IF((SrcKA!R84&lt;&gt;""), SrcKA!R84,"")</f>
        <v>504101001</v>
      </c>
      <c r="X90" s="91" t="str">
        <f>IF((SrcKA!Q84&lt;&gt;""), SrcKA!Q84,"")</f>
        <v>7719546987</v>
      </c>
      <c r="Y90" s="91" t="str">
        <f>IF((SrcKA!S84&lt;&gt;""), SrcKA!S84,"")</f>
        <v>-</v>
      </c>
      <c r="Z90" s="91" t="str">
        <f>IF((SrcKA!P84&lt;&gt;""), SrcKA!P84,"")</f>
        <v>г.Москва</v>
      </c>
      <c r="AA90" s="92">
        <f>IF((SrcKA!N84&lt;&gt;""), SrcKA!N84,"")</f>
        <v>2</v>
      </c>
    </row>
    <row r="91" spans="1:27" ht="28.5" x14ac:dyDescent="0.2">
      <c r="A91" s="95" t="s">
        <v>1273</v>
      </c>
      <c r="B91" s="96" t="str">
        <f>SrcKA!D85</f>
        <v>ТЦ_102_50_5036090504_05.08.2026_02_24.2</v>
      </c>
      <c r="C91" s="96" t="str">
        <f>IF((SrcKA!AI85&lt;&gt;""), SrcKA!AI85,"")</f>
        <v>Траверса ДТ-1</v>
      </c>
      <c r="D91" s="96" t="str">
        <f>IF((SrcKA!E85&lt;&gt;""), SrcKA!E85,"")</f>
        <v>Траверса ДТ-1</v>
      </c>
      <c r="E91" s="97" t="str">
        <f>IF((SrcKA!AH85&lt;&gt;""), SrcKA!AH85,"")</f>
        <v>шт.</v>
      </c>
      <c r="F91" s="97" t="str">
        <f>IF((SrcKA!G85&lt;&gt;""), SrcKA!G85,"")</f>
        <v>шт.</v>
      </c>
      <c r="G91" s="98">
        <f>IF((SrcKA!I85&lt;&gt;""), SrcKA!I85,"")</f>
        <v>8562.5</v>
      </c>
      <c r="H91" s="98">
        <f>IF((SrcKA!H85&lt;&gt;""), SrcKA!H85,"")</f>
        <v>7018.44</v>
      </c>
      <c r="I91" s="97" t="s">
        <v>1710</v>
      </c>
      <c r="J91" s="99"/>
      <c r="K91" s="99" t="str">
        <f>IF((SrcKA!AB85&lt;&gt;""), SrcKA!AB85,"")</f>
        <v/>
      </c>
      <c r="L91" s="98">
        <f>IF((SrcKA!AC85&lt;&gt;""), SrcKA!AC85,"")</f>
        <v>7018.44</v>
      </c>
      <c r="M91" s="98">
        <f>IF((SrcKA!AA85&lt;&gt;""), SrcKA!AA85,"")</f>
        <v>3</v>
      </c>
      <c r="N91" s="98">
        <f>IF((SrcKA!J85&lt;&gt;""), SrcKA!J85,"")</f>
        <v>210.55</v>
      </c>
      <c r="O91" s="98">
        <f>IF((SrcKA!U85&lt;&gt;""), SrcKA!U85,"")</f>
        <v>0.75</v>
      </c>
      <c r="P91" s="98">
        <f>IF((SrcKA!V85&lt;&gt;""), SrcKA!V85,"")</f>
        <v>54.22</v>
      </c>
      <c r="Q91" s="96"/>
      <c r="R91" s="98"/>
      <c r="S91" s="98">
        <f>IF((SrcKA!AE85&lt;&gt;""), SrcKA!AE85,"")</f>
        <v>0</v>
      </c>
      <c r="T91" s="98">
        <f>IF((SrcKA!K85&lt;&gt;""), SrcKA!K85,"")</f>
        <v>7283.21</v>
      </c>
      <c r="U91" s="96" t="str">
        <f>IF((SrcKA!O85&lt;&gt;""), SrcKA!O85,"")</f>
        <v>ООО "АРМАТЕХ"</v>
      </c>
      <c r="V91" s="96" t="str">
        <f>IF((SrcKA!Z85&lt;&gt;""), SrcKA!Z85,"")</f>
        <v>РФ</v>
      </c>
      <c r="W91" s="96" t="str">
        <f>IF((SrcKA!R85&lt;&gt;""), SrcKA!R85,"")</f>
        <v>503601001</v>
      </c>
      <c r="X91" s="96" t="str">
        <f>IF((SrcKA!Q85&lt;&gt;""), SrcKA!Q85,"")</f>
        <v>5036090504</v>
      </c>
      <c r="Y91" s="96" t="str">
        <f>IF((SrcKA!S85&lt;&gt;""), SrcKA!S85,"")</f>
        <v>-</v>
      </c>
      <c r="Z91" s="96" t="str">
        <f>IF((SrcKA!P85&lt;&gt;""), SrcKA!P85,"")</f>
        <v>г.Москва</v>
      </c>
      <c r="AA91" s="97">
        <f>IF((SrcKA!N85&lt;&gt;""), SrcKA!N85,"")</f>
        <v>2</v>
      </c>
    </row>
    <row r="92" spans="1:27" ht="28.5" x14ac:dyDescent="0.2">
      <c r="A92" s="95" t="s">
        <v>1275</v>
      </c>
      <c r="B92" s="96" t="str">
        <f>SrcKA!D86</f>
        <v>ТЦ_102_50_5001055273_05.08.2026_02_24.3</v>
      </c>
      <c r="C92" s="96" t="str">
        <f>IF((SrcKA!AI86&lt;&gt;""), SrcKA!AI86,"")</f>
        <v>Траверса ДТ-1</v>
      </c>
      <c r="D92" s="96" t="str">
        <f>IF((SrcKA!E86&lt;&gt;""), SrcKA!E86,"")</f>
        <v>Траверса ДТ-1</v>
      </c>
      <c r="E92" s="97" t="str">
        <f>IF((SrcKA!AH86&lt;&gt;""), SrcKA!AH86,"")</f>
        <v>шт.</v>
      </c>
      <c r="F92" s="97" t="str">
        <f>IF((SrcKA!G86&lt;&gt;""), SrcKA!G86,"")</f>
        <v>шт.</v>
      </c>
      <c r="G92" s="98">
        <f>IF((SrcKA!I86&lt;&gt;""), SrcKA!I86,"")</f>
        <v>8898.5</v>
      </c>
      <c r="H92" s="98">
        <f>IF((SrcKA!H86&lt;&gt;""), SrcKA!H86,"")</f>
        <v>7293.85</v>
      </c>
      <c r="I92" s="97" t="s">
        <v>1710</v>
      </c>
      <c r="J92" s="99"/>
      <c r="K92" s="99" t="str">
        <f>IF((SrcKA!AB86&lt;&gt;""), SrcKA!AB86,"")</f>
        <v/>
      </c>
      <c r="L92" s="98">
        <f>IF((SrcKA!AC86&lt;&gt;""), SrcKA!AC86,"")</f>
        <v>7293.85</v>
      </c>
      <c r="M92" s="98">
        <f>IF((SrcKA!AA86&lt;&gt;""), SrcKA!AA86,"")</f>
        <v>3</v>
      </c>
      <c r="N92" s="98">
        <f>IF((SrcKA!J86&lt;&gt;""), SrcKA!J86,"")</f>
        <v>218.82</v>
      </c>
      <c r="O92" s="98">
        <f>IF((SrcKA!U86&lt;&gt;""), SrcKA!U86,"")</f>
        <v>0.75</v>
      </c>
      <c r="P92" s="98">
        <f>IF((SrcKA!V86&lt;&gt;""), SrcKA!V86,"")</f>
        <v>56.35</v>
      </c>
      <c r="Q92" s="96"/>
      <c r="R92" s="98"/>
      <c r="S92" s="98">
        <f>IF((SrcKA!AE86&lt;&gt;""), SrcKA!AE86,"")</f>
        <v>0</v>
      </c>
      <c r="T92" s="98">
        <f>IF((SrcKA!K86&lt;&gt;""), SrcKA!K86,"")</f>
        <v>7569.02</v>
      </c>
      <c r="U92" s="96" t="str">
        <f>IF((SrcKA!O86&lt;&gt;""), SrcKA!O86,"")</f>
        <v>ООО "КОМПАНИЯ АЛЬЯНС-КАБЕЛЬ"</v>
      </c>
      <c r="V92" s="96" t="str">
        <f>IF((SrcKA!Z86&lt;&gt;""), SrcKA!Z86,"")</f>
        <v>РФ</v>
      </c>
      <c r="W92" s="96" t="str">
        <f>IF((SrcKA!R86&lt;&gt;""), SrcKA!R86,"")</f>
        <v>501201001</v>
      </c>
      <c r="X92" s="96" t="str">
        <f>IF((SrcKA!Q86&lt;&gt;""), SrcKA!Q86,"")</f>
        <v>5001055273</v>
      </c>
      <c r="Y92" s="96" t="str">
        <f>IF((SrcKA!S86&lt;&gt;""), SrcKA!S86,"")</f>
        <v>-</v>
      </c>
      <c r="Z92" s="96" t="str">
        <f>IF((SrcKA!P86&lt;&gt;""), SrcKA!P86,"")</f>
        <v>г.Москва</v>
      </c>
      <c r="AA92" s="97">
        <f>IF((SrcKA!N86&lt;&gt;""), SrcKA!N86,"")</f>
        <v>2</v>
      </c>
    </row>
    <row r="93" spans="1:27" ht="30" x14ac:dyDescent="0.2">
      <c r="A93" s="90" t="s">
        <v>1277</v>
      </c>
      <c r="B93" s="91" t="str">
        <f>SrcKA!D87</f>
        <v>ТЦ_102_77_7719546987_05.08.2026_02_25.1</v>
      </c>
      <c r="C93" s="91" t="str">
        <f>IF((SrcKA!AI87&lt;&gt;""), SrcKA!AI87,"")</f>
        <v>Замок винтовой ВС-110</v>
      </c>
      <c r="D93" s="91" t="str">
        <f>IF((SrcKA!E87&lt;&gt;""), SrcKA!E87,"")</f>
        <v>Замок винтовой ВС-110</v>
      </c>
      <c r="E93" s="92" t="str">
        <f>IF((SrcKA!AH87&lt;&gt;""), SrcKA!AH87,"")</f>
        <v>шт.</v>
      </c>
      <c r="F93" s="92" t="str">
        <f>IF((SrcKA!G87&lt;&gt;""), SrcKA!G87,"")</f>
        <v>шт.</v>
      </c>
      <c r="G93" s="93">
        <f>IF((SrcKA!I87&lt;&gt;""), SrcKA!I87,"")</f>
        <v>960</v>
      </c>
      <c r="H93" s="93">
        <f>IF((SrcKA!H87&lt;&gt;""), SrcKA!H87,"")</f>
        <v>786.89</v>
      </c>
      <c r="I93" s="92" t="s">
        <v>1710</v>
      </c>
      <c r="J93" s="94"/>
      <c r="K93" s="94" t="str">
        <f>IF((SrcKA!AB87&lt;&gt;""), SrcKA!AB87,"")</f>
        <v/>
      </c>
      <c r="L93" s="93">
        <f>IF((SrcKA!AC87&lt;&gt;""), SrcKA!AC87,"")</f>
        <v>786.89</v>
      </c>
      <c r="M93" s="93">
        <f>IF((SrcKA!AA87&lt;&gt;""), SrcKA!AA87,"")</f>
        <v>3</v>
      </c>
      <c r="N93" s="93">
        <f>IF((SrcKA!J87&lt;&gt;""), SrcKA!J87,"")</f>
        <v>23.61</v>
      </c>
      <c r="O93" s="93">
        <f>IF((SrcKA!U87&lt;&gt;""), SrcKA!U87,"")</f>
        <v>0.75</v>
      </c>
      <c r="P93" s="93">
        <f>IF((SrcKA!V87&lt;&gt;""), SrcKA!V87,"")</f>
        <v>6.08</v>
      </c>
      <c r="Q93" s="91"/>
      <c r="R93" s="93"/>
      <c r="S93" s="93">
        <f>IF((SrcKA!AE87&lt;&gt;""), SrcKA!AE87,"")</f>
        <v>0</v>
      </c>
      <c r="T93" s="93">
        <f>IF((SrcKA!K87&lt;&gt;""), SrcKA!K87,"")</f>
        <v>816.58</v>
      </c>
      <c r="U93" s="91" t="str">
        <f>IF((SrcKA!O87&lt;&gt;""), SrcKA!O87,"")</f>
        <v>ООО ТК "Норма-кабель"</v>
      </c>
      <c r="V93" s="91" t="str">
        <f>IF((SrcKA!Z87&lt;&gt;""), SrcKA!Z87,"")</f>
        <v>РФ</v>
      </c>
      <c r="W93" s="91" t="str">
        <f>IF((SrcKA!R87&lt;&gt;""), SrcKA!R87,"")</f>
        <v>504101001</v>
      </c>
      <c r="X93" s="91" t="str">
        <f>IF((SrcKA!Q87&lt;&gt;""), SrcKA!Q87,"")</f>
        <v>7719546987</v>
      </c>
      <c r="Y93" s="91" t="str">
        <f>IF((SrcKA!S87&lt;&gt;""), SrcKA!S87,"")</f>
        <v>-</v>
      </c>
      <c r="Z93" s="91" t="str">
        <f>IF((SrcKA!P87&lt;&gt;""), SrcKA!P87,"")</f>
        <v>г.Москва</v>
      </c>
      <c r="AA93" s="92">
        <f>IF((SrcKA!N87&lt;&gt;""), SrcKA!N87,"")</f>
        <v>2</v>
      </c>
    </row>
    <row r="94" spans="1:27" ht="28.5" x14ac:dyDescent="0.2">
      <c r="A94" s="95" t="s">
        <v>1278</v>
      </c>
      <c r="B94" s="96" t="str">
        <f>SrcKA!D88</f>
        <v>ТЦ_102_50_5036090504_05.08.2026_02_25.2</v>
      </c>
      <c r="C94" s="96" t="str">
        <f>IF((SrcKA!AI88&lt;&gt;""), SrcKA!AI88,"")</f>
        <v>Замок винтовой ВС-110</v>
      </c>
      <c r="D94" s="96" t="str">
        <f>IF((SrcKA!E88&lt;&gt;""), SrcKA!E88,"")</f>
        <v>Замок винтовой ВС-110</v>
      </c>
      <c r="E94" s="97" t="str">
        <f>IF((SrcKA!AH88&lt;&gt;""), SrcKA!AH88,"")</f>
        <v>шт.</v>
      </c>
      <c r="F94" s="97" t="str">
        <f>IF((SrcKA!G88&lt;&gt;""), SrcKA!G88,"")</f>
        <v>шт.</v>
      </c>
      <c r="G94" s="98">
        <f>IF((SrcKA!I88&lt;&gt;""), SrcKA!I88,"")</f>
        <v>1820</v>
      </c>
      <c r="H94" s="98">
        <f>IF((SrcKA!H88&lt;&gt;""), SrcKA!H88,"")</f>
        <v>1491.8</v>
      </c>
      <c r="I94" s="97" t="s">
        <v>1710</v>
      </c>
      <c r="J94" s="99"/>
      <c r="K94" s="99" t="str">
        <f>IF((SrcKA!AB88&lt;&gt;""), SrcKA!AB88,"")</f>
        <v/>
      </c>
      <c r="L94" s="98">
        <f>IF((SrcKA!AC88&lt;&gt;""), SrcKA!AC88,"")</f>
        <v>1491.8</v>
      </c>
      <c r="M94" s="98">
        <f>IF((SrcKA!AA88&lt;&gt;""), SrcKA!AA88,"")</f>
        <v>3</v>
      </c>
      <c r="N94" s="98">
        <f>IF((SrcKA!J88&lt;&gt;""), SrcKA!J88,"")</f>
        <v>44.75</v>
      </c>
      <c r="O94" s="98">
        <f>IF((SrcKA!U88&lt;&gt;""), SrcKA!U88,"")</f>
        <v>0.75</v>
      </c>
      <c r="P94" s="98">
        <f>IF((SrcKA!V88&lt;&gt;""), SrcKA!V88,"")</f>
        <v>11.52</v>
      </c>
      <c r="Q94" s="96"/>
      <c r="R94" s="98"/>
      <c r="S94" s="98">
        <f>IF((SrcKA!AE88&lt;&gt;""), SrcKA!AE88,"")</f>
        <v>0</v>
      </c>
      <c r="T94" s="98">
        <f>IF((SrcKA!K88&lt;&gt;""), SrcKA!K88,"")</f>
        <v>1548.07</v>
      </c>
      <c r="U94" s="96" t="str">
        <f>IF((SrcKA!O88&lt;&gt;""), SrcKA!O88,"")</f>
        <v>ООО "АРМАТЕХ"</v>
      </c>
      <c r="V94" s="96" t="str">
        <f>IF((SrcKA!Z88&lt;&gt;""), SrcKA!Z88,"")</f>
        <v>РФ</v>
      </c>
      <c r="W94" s="96" t="str">
        <f>IF((SrcKA!R88&lt;&gt;""), SrcKA!R88,"")</f>
        <v>503601001</v>
      </c>
      <c r="X94" s="96" t="str">
        <f>IF((SrcKA!Q88&lt;&gt;""), SrcKA!Q88,"")</f>
        <v>5036090504</v>
      </c>
      <c r="Y94" s="96" t="str">
        <f>IF((SrcKA!S88&lt;&gt;""), SrcKA!S88,"")</f>
        <v>-</v>
      </c>
      <c r="Z94" s="96" t="str">
        <f>IF((SrcKA!P88&lt;&gt;""), SrcKA!P88,"")</f>
        <v>г.Москва</v>
      </c>
      <c r="AA94" s="97">
        <f>IF((SrcKA!N88&lt;&gt;""), SrcKA!N88,"")</f>
        <v>2</v>
      </c>
    </row>
    <row r="95" spans="1:27" ht="28.5" x14ac:dyDescent="0.2">
      <c r="A95" s="95" t="s">
        <v>1280</v>
      </c>
      <c r="B95" s="96" t="str">
        <f>SrcKA!D89</f>
        <v>ТЦ_102_50_5001055273_05.08.2026_02_25.3</v>
      </c>
      <c r="C95" s="96" t="str">
        <f>IF((SrcKA!AI89&lt;&gt;""), SrcKA!AI89,"")</f>
        <v>Замок винтовой ВС-110</v>
      </c>
      <c r="D95" s="96" t="str">
        <f>IF((SrcKA!E89&lt;&gt;""), SrcKA!E89,"")</f>
        <v>Замок винтовой ВС-110</v>
      </c>
      <c r="E95" s="97" t="str">
        <f>IF((SrcKA!AH89&lt;&gt;""), SrcKA!AH89,"")</f>
        <v>шт.</v>
      </c>
      <c r="F95" s="97" t="str">
        <f>IF((SrcKA!G89&lt;&gt;""), SrcKA!G89,"")</f>
        <v>шт.</v>
      </c>
      <c r="G95" s="98">
        <f>IF((SrcKA!I89&lt;&gt;""), SrcKA!I89,"")</f>
        <v>1858.4</v>
      </c>
      <c r="H95" s="98">
        <f>IF((SrcKA!H89&lt;&gt;""), SrcKA!H89,"")</f>
        <v>1523.28</v>
      </c>
      <c r="I95" s="97" t="s">
        <v>1710</v>
      </c>
      <c r="J95" s="99"/>
      <c r="K95" s="99" t="str">
        <f>IF((SrcKA!AB89&lt;&gt;""), SrcKA!AB89,"")</f>
        <v/>
      </c>
      <c r="L95" s="98">
        <f>IF((SrcKA!AC89&lt;&gt;""), SrcKA!AC89,"")</f>
        <v>1523.28</v>
      </c>
      <c r="M95" s="98">
        <f>IF((SrcKA!AA89&lt;&gt;""), SrcKA!AA89,"")</f>
        <v>3</v>
      </c>
      <c r="N95" s="98">
        <f>IF((SrcKA!J89&lt;&gt;""), SrcKA!J89,"")</f>
        <v>45.7</v>
      </c>
      <c r="O95" s="98">
        <f>IF((SrcKA!U89&lt;&gt;""), SrcKA!U89,"")</f>
        <v>0.75</v>
      </c>
      <c r="P95" s="98">
        <f>IF((SrcKA!V89&lt;&gt;""), SrcKA!V89,"")</f>
        <v>11.77</v>
      </c>
      <c r="Q95" s="96"/>
      <c r="R95" s="98"/>
      <c r="S95" s="98">
        <f>IF((SrcKA!AE89&lt;&gt;""), SrcKA!AE89,"")</f>
        <v>0</v>
      </c>
      <c r="T95" s="98">
        <f>IF((SrcKA!K89&lt;&gt;""), SrcKA!K89,"")</f>
        <v>1580.75</v>
      </c>
      <c r="U95" s="96" t="str">
        <f>IF((SrcKA!O89&lt;&gt;""), SrcKA!O89,"")</f>
        <v>ООО "КОМПАНИЯ АЛЬЯНС-КАБЕЛЬ"</v>
      </c>
      <c r="V95" s="96" t="str">
        <f>IF((SrcKA!Z89&lt;&gt;""), SrcKA!Z89,"")</f>
        <v>РФ</v>
      </c>
      <c r="W95" s="96" t="str">
        <f>IF((SrcKA!R89&lt;&gt;""), SrcKA!R89,"")</f>
        <v>501201001</v>
      </c>
      <c r="X95" s="96" t="str">
        <f>IF((SrcKA!Q89&lt;&gt;""), SrcKA!Q89,"")</f>
        <v>5001055273</v>
      </c>
      <c r="Y95" s="96" t="str">
        <f>IF((SrcKA!S89&lt;&gt;""), SrcKA!S89,"")</f>
        <v>-</v>
      </c>
      <c r="Z95" s="96" t="str">
        <f>IF((SrcKA!P89&lt;&gt;""), SrcKA!P89,"")</f>
        <v>г.Москва</v>
      </c>
      <c r="AA95" s="97">
        <f>IF((SrcKA!N89&lt;&gt;""), SrcKA!N89,"")</f>
        <v>2</v>
      </c>
    </row>
    <row r="96" spans="1:27" ht="30" x14ac:dyDescent="0.2">
      <c r="A96" s="90" t="s">
        <v>1282</v>
      </c>
      <c r="B96" s="91" t="str">
        <f>SrcKA!D90</f>
        <v>ТЦ_102_77_7719546987_05.08.2026_02_26.1</v>
      </c>
      <c r="C96" s="91" t="str">
        <f>IF((SrcKA!AI90&lt;&gt;""), SrcKA!AI90,"")</f>
        <v>Ограничитель перенапряжения ОПН-П</v>
      </c>
      <c r="D96" s="91" t="str">
        <f>IF((SrcKA!E90&lt;&gt;""), SrcKA!E90,"")</f>
        <v>Ограничитель перенапряжения ОПН-П</v>
      </c>
      <c r="E96" s="92" t="str">
        <f>IF((SrcKA!AH90&lt;&gt;""), SrcKA!AH90,"")</f>
        <v>шт.</v>
      </c>
      <c r="F96" s="92" t="str">
        <f>IF((SrcKA!G90&lt;&gt;""), SrcKA!G90,"")</f>
        <v>шт.</v>
      </c>
      <c r="G96" s="93">
        <f>IF((SrcKA!I90&lt;&gt;""), SrcKA!I90,"")</f>
        <v>3715.97</v>
      </c>
      <c r="H96" s="93">
        <f>IF((SrcKA!H90&lt;&gt;""), SrcKA!H90,"")</f>
        <v>3045.88</v>
      </c>
      <c r="I96" s="92" t="s">
        <v>1710</v>
      </c>
      <c r="J96" s="94"/>
      <c r="K96" s="94" t="str">
        <f>IF((SrcKA!AB90&lt;&gt;""), SrcKA!AB90,"")</f>
        <v/>
      </c>
      <c r="L96" s="93">
        <f>IF((SrcKA!AC90&lt;&gt;""), SrcKA!AC90,"")</f>
        <v>3045.88</v>
      </c>
      <c r="M96" s="93">
        <f>IF((SrcKA!AA90&lt;&gt;""), SrcKA!AA90,"")</f>
        <v>3</v>
      </c>
      <c r="N96" s="93">
        <f>IF((SrcKA!J90&lt;&gt;""), SrcKA!J90,"")</f>
        <v>91.38</v>
      </c>
      <c r="O96" s="93">
        <f>IF((SrcKA!U90&lt;&gt;""), SrcKA!U90,"")</f>
        <v>2</v>
      </c>
      <c r="P96" s="93">
        <f>IF((SrcKA!V90&lt;&gt;""), SrcKA!V90,"")</f>
        <v>62.75</v>
      </c>
      <c r="Q96" s="91"/>
      <c r="R96" s="93"/>
      <c r="S96" s="93">
        <f>IF((SrcKA!AE90&lt;&gt;""), SrcKA!AE90,"")</f>
        <v>0</v>
      </c>
      <c r="T96" s="93">
        <f>IF((SrcKA!K90&lt;&gt;""), SrcKA!K90,"")</f>
        <v>3200.01</v>
      </c>
      <c r="U96" s="91" t="str">
        <f>IF((SrcKA!O90&lt;&gt;""), SrcKA!O90,"")</f>
        <v>ООО ТК "Норма-кабель"</v>
      </c>
      <c r="V96" s="91" t="str">
        <f>IF((SrcKA!Z90&lt;&gt;""), SrcKA!Z90,"")</f>
        <v>РФ</v>
      </c>
      <c r="W96" s="91" t="str">
        <f>IF((SrcKA!R90&lt;&gt;""), SrcKA!R90,"")</f>
        <v>504101001</v>
      </c>
      <c r="X96" s="91" t="str">
        <f>IF((SrcKA!Q90&lt;&gt;""), SrcKA!Q90,"")</f>
        <v>7719546987</v>
      </c>
      <c r="Y96" s="91" t="str">
        <f>IF((SrcKA!S90&lt;&gt;""), SrcKA!S90,"")</f>
        <v>-</v>
      </c>
      <c r="Z96" s="91" t="str">
        <f>IF((SrcKA!P90&lt;&gt;""), SrcKA!P90,"")</f>
        <v>г.Москва</v>
      </c>
      <c r="AA96" s="92">
        <f>IF((SrcKA!N90&lt;&gt;""), SrcKA!N90,"")</f>
        <v>2</v>
      </c>
    </row>
    <row r="97" spans="1:27" ht="28.5" x14ac:dyDescent="0.2">
      <c r="A97" s="95" t="s">
        <v>1283</v>
      </c>
      <c r="B97" s="96" t="str">
        <f>SrcKA!D91</f>
        <v>ТЦ_102_50_5036090504_05.08.2026_02_26.2</v>
      </c>
      <c r="C97" s="96" t="str">
        <f>IF((SrcKA!AI91&lt;&gt;""), SrcKA!AI91,"")</f>
        <v>Ограничитель перенапряжения ОПН-П</v>
      </c>
      <c r="D97" s="96" t="str">
        <f>IF((SrcKA!E91&lt;&gt;""), SrcKA!E91,"")</f>
        <v>Ограничитель перенапряжения ОПН-П</v>
      </c>
      <c r="E97" s="97" t="str">
        <f>IF((SrcKA!AH91&lt;&gt;""), SrcKA!AH91,"")</f>
        <v>шт.</v>
      </c>
      <c r="F97" s="97" t="str">
        <f>IF((SrcKA!G91&lt;&gt;""), SrcKA!G91,"")</f>
        <v>шт.</v>
      </c>
      <c r="G97" s="98">
        <f>IF((SrcKA!I91&lt;&gt;""), SrcKA!I91,"")</f>
        <v>4501</v>
      </c>
      <c r="H97" s="98">
        <f>IF((SrcKA!H91&lt;&gt;""), SrcKA!H91,"")</f>
        <v>3689.34</v>
      </c>
      <c r="I97" s="97" t="s">
        <v>1710</v>
      </c>
      <c r="J97" s="99"/>
      <c r="K97" s="99" t="str">
        <f>IF((SrcKA!AB91&lt;&gt;""), SrcKA!AB91,"")</f>
        <v/>
      </c>
      <c r="L97" s="98">
        <f>IF((SrcKA!AC91&lt;&gt;""), SrcKA!AC91,"")</f>
        <v>3689.34</v>
      </c>
      <c r="M97" s="98">
        <f>IF((SrcKA!AA91&lt;&gt;""), SrcKA!AA91,"")</f>
        <v>3</v>
      </c>
      <c r="N97" s="98">
        <f>IF((SrcKA!J91&lt;&gt;""), SrcKA!J91,"")</f>
        <v>110.68</v>
      </c>
      <c r="O97" s="98">
        <f>IF((SrcKA!U91&lt;&gt;""), SrcKA!U91,"")</f>
        <v>2</v>
      </c>
      <c r="P97" s="98">
        <f>IF((SrcKA!V91&lt;&gt;""), SrcKA!V91,"")</f>
        <v>76</v>
      </c>
      <c r="Q97" s="96"/>
      <c r="R97" s="98"/>
      <c r="S97" s="98">
        <f>IF((SrcKA!AE91&lt;&gt;""), SrcKA!AE91,"")</f>
        <v>0</v>
      </c>
      <c r="T97" s="98">
        <f>IF((SrcKA!K91&lt;&gt;""), SrcKA!K91,"")</f>
        <v>3876.02</v>
      </c>
      <c r="U97" s="96" t="str">
        <f>IF((SrcKA!O91&lt;&gt;""), SrcKA!O91,"")</f>
        <v>ООО "АРМАТЕХ"</v>
      </c>
      <c r="V97" s="96" t="str">
        <f>IF((SrcKA!Z91&lt;&gt;""), SrcKA!Z91,"")</f>
        <v>РФ</v>
      </c>
      <c r="W97" s="96" t="str">
        <f>IF((SrcKA!R91&lt;&gt;""), SrcKA!R91,"")</f>
        <v>503601001</v>
      </c>
      <c r="X97" s="96" t="str">
        <f>IF((SrcKA!Q91&lt;&gt;""), SrcKA!Q91,"")</f>
        <v>5036090504</v>
      </c>
      <c r="Y97" s="96" t="str">
        <f>IF((SrcKA!S91&lt;&gt;""), SrcKA!S91,"")</f>
        <v>-</v>
      </c>
      <c r="Z97" s="96" t="str">
        <f>IF((SrcKA!P91&lt;&gt;""), SrcKA!P91,"")</f>
        <v>г.Москва</v>
      </c>
      <c r="AA97" s="97">
        <f>IF((SrcKA!N91&lt;&gt;""), SrcKA!N91,"")</f>
        <v>2</v>
      </c>
    </row>
    <row r="98" spans="1:27" ht="28.5" x14ac:dyDescent="0.2">
      <c r="A98" s="95" t="s">
        <v>1285</v>
      </c>
      <c r="B98" s="96" t="str">
        <f>SrcKA!D92</f>
        <v>ТЦ_102_50_5001055273_05.08.2026_02_26.3</v>
      </c>
      <c r="C98" s="96" t="str">
        <f>IF((SrcKA!AI92&lt;&gt;""), SrcKA!AI92,"")</f>
        <v>Ограничитель перенапряжения ОПН-П</v>
      </c>
      <c r="D98" s="96" t="str">
        <f>IF((SrcKA!E92&lt;&gt;""), SrcKA!E92,"")</f>
        <v>Ограничитель перенапряжения ОПН-П</v>
      </c>
      <c r="E98" s="97" t="str">
        <f>IF((SrcKA!AH92&lt;&gt;""), SrcKA!AH92,"")</f>
        <v>шт.</v>
      </c>
      <c r="F98" s="97" t="str">
        <f>IF((SrcKA!G92&lt;&gt;""), SrcKA!G92,"")</f>
        <v>шт.</v>
      </c>
      <c r="G98" s="98">
        <f>IF((SrcKA!I92&lt;&gt;""), SrcKA!I92,"")</f>
        <v>4523</v>
      </c>
      <c r="H98" s="98">
        <f>IF((SrcKA!H92&lt;&gt;""), SrcKA!H92,"")</f>
        <v>3707.38</v>
      </c>
      <c r="I98" s="97" t="s">
        <v>1710</v>
      </c>
      <c r="J98" s="99"/>
      <c r="K98" s="99" t="str">
        <f>IF((SrcKA!AB92&lt;&gt;""), SrcKA!AB92,"")</f>
        <v/>
      </c>
      <c r="L98" s="98">
        <f>IF((SrcKA!AC92&lt;&gt;""), SrcKA!AC92,"")</f>
        <v>3707.38</v>
      </c>
      <c r="M98" s="98">
        <f>IF((SrcKA!AA92&lt;&gt;""), SrcKA!AA92,"")</f>
        <v>3</v>
      </c>
      <c r="N98" s="98">
        <f>IF((SrcKA!J92&lt;&gt;""), SrcKA!J92,"")</f>
        <v>111.22</v>
      </c>
      <c r="O98" s="98">
        <f>IF((SrcKA!U92&lt;&gt;""), SrcKA!U92,"")</f>
        <v>2</v>
      </c>
      <c r="P98" s="98">
        <f>IF((SrcKA!V92&lt;&gt;""), SrcKA!V92,"")</f>
        <v>76.37</v>
      </c>
      <c r="Q98" s="96"/>
      <c r="R98" s="98"/>
      <c r="S98" s="98">
        <f>IF((SrcKA!AE92&lt;&gt;""), SrcKA!AE92,"")</f>
        <v>0</v>
      </c>
      <c r="T98" s="98">
        <f>IF((SrcKA!K92&lt;&gt;""), SrcKA!K92,"")</f>
        <v>3894.97</v>
      </c>
      <c r="U98" s="96" t="str">
        <f>IF((SrcKA!O92&lt;&gt;""), SrcKA!O92,"")</f>
        <v>ООО "КОМПАНИЯ АЛЬЯНС-КАБЕЛЬ"</v>
      </c>
      <c r="V98" s="96" t="str">
        <f>IF((SrcKA!Z92&lt;&gt;""), SrcKA!Z92,"")</f>
        <v>РФ</v>
      </c>
      <c r="W98" s="96" t="str">
        <f>IF((SrcKA!R92&lt;&gt;""), SrcKA!R92,"")</f>
        <v>501201001</v>
      </c>
      <c r="X98" s="96" t="str">
        <f>IF((SrcKA!Q92&lt;&gt;""), SrcKA!Q92,"")</f>
        <v>5001055273</v>
      </c>
      <c r="Y98" s="96" t="str">
        <f>IF((SrcKA!S92&lt;&gt;""), SrcKA!S92,"")</f>
        <v>-</v>
      </c>
      <c r="Z98" s="96" t="str">
        <f>IF((SrcKA!P92&lt;&gt;""), SrcKA!P92,"")</f>
        <v>г.Москва</v>
      </c>
      <c r="AA98" s="97">
        <f>IF((SrcKA!N92&lt;&gt;""), SrcKA!N92,"")</f>
        <v>2</v>
      </c>
    </row>
    <row r="99" spans="1:27" ht="30" x14ac:dyDescent="0.2">
      <c r="A99" s="90" t="s">
        <v>1287</v>
      </c>
      <c r="B99" s="91" t="str">
        <f>SrcKA!D93</f>
        <v>ТЦ_103_77_7720302216_05.08.2026_02_29.1</v>
      </c>
      <c r="C99" s="91" t="str">
        <f>IF((SrcKA!AI93&lt;&gt;""), SrcKA!AI93,"")</f>
        <v>Разъединитель РЛР-10/630 Тесла</v>
      </c>
      <c r="D99" s="91" t="str">
        <f>IF((SrcKA!E93&lt;&gt;""), SrcKA!E93,"")</f>
        <v>Разъединитель РЛР-10/630 Тесла</v>
      </c>
      <c r="E99" s="92" t="str">
        <f>IF((SrcKA!AH93&lt;&gt;""), SrcKA!AH93,"")</f>
        <v>шт.</v>
      </c>
      <c r="F99" s="92" t="str">
        <f>IF((SrcKA!G93&lt;&gt;""), SrcKA!G93,"")</f>
        <v>шт.</v>
      </c>
      <c r="G99" s="93">
        <f>IF((SrcKA!I93&lt;&gt;""), SrcKA!I93,"")</f>
        <v>93940</v>
      </c>
      <c r="H99" s="93">
        <f>IF((SrcKA!H93&lt;&gt;""), SrcKA!H93,"")</f>
        <v>77000</v>
      </c>
      <c r="I99" s="92" t="s">
        <v>1710</v>
      </c>
      <c r="J99" s="94"/>
      <c r="K99" s="94" t="str">
        <f>IF((SrcKA!AB93&lt;&gt;""), SrcKA!AB93,"")</f>
        <v/>
      </c>
      <c r="L99" s="93">
        <f>IF((SrcKA!AC93&lt;&gt;""), SrcKA!AC93,"")</f>
        <v>77000</v>
      </c>
      <c r="M99" s="93">
        <f>IF((SrcKA!AA93&lt;&gt;""), SrcKA!AA93,"")</f>
        <v>3</v>
      </c>
      <c r="N99" s="93">
        <f>IF((SrcKA!J93&lt;&gt;""), SrcKA!J93,"")</f>
        <v>2310</v>
      </c>
      <c r="O99" s="93">
        <f>IF((SrcKA!U93&lt;&gt;""), SrcKA!U93,"")</f>
        <v>1.2</v>
      </c>
      <c r="P99" s="93">
        <f>IF((SrcKA!V93&lt;&gt;""), SrcKA!V93,"")</f>
        <v>951.72</v>
      </c>
      <c r="Q99" s="91"/>
      <c r="R99" s="93"/>
      <c r="S99" s="93">
        <f>IF((SrcKA!AE93&lt;&gt;""), SrcKA!AE93,"")</f>
        <v>0</v>
      </c>
      <c r="T99" s="93">
        <f>IF((SrcKA!K93&lt;&gt;""), SrcKA!K93,"")</f>
        <v>80261.72</v>
      </c>
      <c r="U99" s="91" t="str">
        <f>IF((SrcKA!O93&lt;&gt;""), SrcKA!O93,"")</f>
        <v>ООО "ЭЛТКОМ"</v>
      </c>
      <c r="V99" s="91" t="str">
        <f>IF((SrcKA!Z93&lt;&gt;""), SrcKA!Z93,"")</f>
        <v>РФ</v>
      </c>
      <c r="W99" s="91" t="str">
        <f>IF((SrcKA!R93&lt;&gt;""), SrcKA!R93,"")</f>
        <v>772001001</v>
      </c>
      <c r="X99" s="91" t="str">
        <f>IF((SrcKA!Q93&lt;&gt;""), SrcKA!Q93,"")</f>
        <v>7720302216</v>
      </c>
      <c r="Y99" s="91" t="str">
        <f>IF((SrcKA!S93&lt;&gt;""), SrcKA!S93,"")</f>
        <v>-</v>
      </c>
      <c r="Z99" s="91" t="str">
        <f>IF((SrcKA!P93&lt;&gt;""), SrcKA!P93,"")</f>
        <v>г. Москва</v>
      </c>
      <c r="AA99" s="92">
        <f>IF((SrcKA!N93&lt;&gt;""), SrcKA!N93,"")</f>
        <v>2</v>
      </c>
    </row>
    <row r="100" spans="1:27" ht="28.5" x14ac:dyDescent="0.2">
      <c r="A100" s="95" t="s">
        <v>1292</v>
      </c>
      <c r="B100" s="96" t="str">
        <f>SrcKA!D94</f>
        <v>ТЦ_103_50_5036003332_05.08.2026_02_29.2</v>
      </c>
      <c r="C100" s="96" t="str">
        <f>IF((SrcKA!AI94&lt;&gt;""), SrcKA!AI94,"")</f>
        <v>Разъединитель РЛР-10/630 Тесла</v>
      </c>
      <c r="D100" s="96" t="str">
        <f>IF((SrcKA!E94&lt;&gt;""), SrcKA!E94,"")</f>
        <v>Разъединитель РЛР-10/630 Тесла</v>
      </c>
      <c r="E100" s="97" t="str">
        <f>IF((SrcKA!AH94&lt;&gt;""), SrcKA!AH94,"")</f>
        <v>шт.</v>
      </c>
      <c r="F100" s="97" t="str">
        <f>IF((SrcKA!G94&lt;&gt;""), SrcKA!G94,"")</f>
        <v>шт.</v>
      </c>
      <c r="G100" s="98">
        <f>IF((SrcKA!I94&lt;&gt;""), SrcKA!I94,"")</f>
        <v>94325.6</v>
      </c>
      <c r="H100" s="98">
        <f>IF((SrcKA!H94&lt;&gt;""), SrcKA!H94,"")</f>
        <v>77316.070000000007</v>
      </c>
      <c r="I100" s="97" t="s">
        <v>1710</v>
      </c>
      <c r="J100" s="99"/>
      <c r="K100" s="99" t="str">
        <f>IF((SrcKA!AB94&lt;&gt;""), SrcKA!AB94,"")</f>
        <v/>
      </c>
      <c r="L100" s="98">
        <f>IF((SrcKA!AC94&lt;&gt;""), SrcKA!AC94,"")</f>
        <v>77316.070000000007</v>
      </c>
      <c r="M100" s="98">
        <f>IF((SrcKA!AA94&lt;&gt;""), SrcKA!AA94,"")</f>
        <v>3</v>
      </c>
      <c r="N100" s="98">
        <f>IF((SrcKA!J94&lt;&gt;""), SrcKA!J94,"")</f>
        <v>2319.48</v>
      </c>
      <c r="O100" s="98">
        <f>IF((SrcKA!U94&lt;&gt;""), SrcKA!U94,"")</f>
        <v>1.2</v>
      </c>
      <c r="P100" s="98">
        <f>IF((SrcKA!V94&lt;&gt;""), SrcKA!V94,"")</f>
        <v>955.63</v>
      </c>
      <c r="Q100" s="96"/>
      <c r="R100" s="98"/>
      <c r="S100" s="98">
        <f>IF((SrcKA!AE94&lt;&gt;""), SrcKA!AE94,"")</f>
        <v>0</v>
      </c>
      <c r="T100" s="98">
        <f>IF((SrcKA!K94&lt;&gt;""), SrcKA!K94,"")</f>
        <v>80591.179999999993</v>
      </c>
      <c r="U100" s="96" t="str">
        <f>IF((SrcKA!O94&lt;&gt;""), SrcKA!O94,"")</f>
        <v>АО "ПЗЭМИ"</v>
      </c>
      <c r="V100" s="96" t="str">
        <f>IF((SrcKA!Z94&lt;&gt;""), SrcKA!Z94,"")</f>
        <v>РФ</v>
      </c>
      <c r="W100" s="96" t="str">
        <f>IF((SrcKA!R94&lt;&gt;""), SrcKA!R94,"")</f>
        <v>503601001</v>
      </c>
      <c r="X100" s="96" t="str">
        <f>IF((SrcKA!Q94&lt;&gt;""), SrcKA!Q94,"")</f>
        <v>5036003332</v>
      </c>
      <c r="Y100" s="96" t="str">
        <f>IF((SrcKA!S94&lt;&gt;""), SrcKA!S94,"")</f>
        <v>-</v>
      </c>
      <c r="Z100" s="96" t="str">
        <f>IF((SrcKA!P94&lt;&gt;""), SrcKA!P94,"")</f>
        <v>г.Москва</v>
      </c>
      <c r="AA100" s="97">
        <f>IF((SrcKA!N94&lt;&gt;""), SrcKA!N94,"")</f>
        <v>2</v>
      </c>
    </row>
    <row r="101" spans="1:27" ht="28.5" x14ac:dyDescent="0.2">
      <c r="A101" s="95" t="s">
        <v>1296</v>
      </c>
      <c r="B101" s="96" t="str">
        <f>SrcKA!D95</f>
        <v>ТЦ_103_36_3663048933_05.08.2026_02_29.3</v>
      </c>
      <c r="C101" s="96" t="str">
        <f>IF((SrcKA!AI95&lt;&gt;""), SrcKA!AI95,"")</f>
        <v>Разъединитель РЛР-10/630 Тесла</v>
      </c>
      <c r="D101" s="96" t="str">
        <f>IF((SrcKA!E95&lt;&gt;""), SrcKA!E95,"")</f>
        <v>Разъединитель РЛР-10/630 Тесла</v>
      </c>
      <c r="E101" s="97" t="str">
        <f>IF((SrcKA!AH95&lt;&gt;""), SrcKA!AH95,"")</f>
        <v>шт.</v>
      </c>
      <c r="F101" s="97" t="str">
        <f>IF((SrcKA!G95&lt;&gt;""), SrcKA!G95,"")</f>
        <v>шт.</v>
      </c>
      <c r="G101" s="98">
        <f>IF((SrcKA!I95&lt;&gt;""), SrcKA!I95,"")</f>
        <v>95320.5</v>
      </c>
      <c r="H101" s="98">
        <f>IF((SrcKA!H95&lt;&gt;""), SrcKA!H95,"")</f>
        <v>78131.56</v>
      </c>
      <c r="I101" s="97" t="s">
        <v>1710</v>
      </c>
      <c r="J101" s="99"/>
      <c r="K101" s="99" t="str">
        <f>IF((SrcKA!AB95&lt;&gt;""), SrcKA!AB95,"")</f>
        <v/>
      </c>
      <c r="L101" s="98">
        <f>IF((SrcKA!AC95&lt;&gt;""), SrcKA!AC95,"")</f>
        <v>78131.56</v>
      </c>
      <c r="M101" s="98">
        <f>IF((SrcKA!AA95&lt;&gt;""), SrcKA!AA95,"")</f>
        <v>3</v>
      </c>
      <c r="N101" s="98">
        <f>IF((SrcKA!J95&lt;&gt;""), SrcKA!J95,"")</f>
        <v>2343.9499999999998</v>
      </c>
      <c r="O101" s="98">
        <f>IF((SrcKA!U95&lt;&gt;""), SrcKA!U95,"")</f>
        <v>1.2</v>
      </c>
      <c r="P101" s="98">
        <f>IF((SrcKA!V95&lt;&gt;""), SrcKA!V95,"")</f>
        <v>965.71</v>
      </c>
      <c r="Q101" s="96"/>
      <c r="R101" s="98"/>
      <c r="S101" s="98">
        <f>IF((SrcKA!AE95&lt;&gt;""), SrcKA!AE95,"")</f>
        <v>0</v>
      </c>
      <c r="T101" s="98">
        <f>IF((SrcKA!K95&lt;&gt;""), SrcKA!K95,"")</f>
        <v>81441.22</v>
      </c>
      <c r="U101" s="96" t="str">
        <f>IF((SrcKA!O95&lt;&gt;""), SrcKA!O95,"")</f>
        <v>ООО ПКФ "Электрощит"</v>
      </c>
      <c r="V101" s="96" t="str">
        <f>IF((SrcKA!Z95&lt;&gt;""), SrcKA!Z95,"")</f>
        <v>РФ</v>
      </c>
      <c r="W101" s="96" t="str">
        <f>IF((SrcKA!R95&lt;&gt;""), SrcKA!R95,"")</f>
        <v>366301001</v>
      </c>
      <c r="X101" s="96" t="str">
        <f>IF((SrcKA!Q95&lt;&gt;""), SrcKA!Q95,"")</f>
        <v>3663048933</v>
      </c>
      <c r="Y101" s="96" t="str">
        <f>IF((SrcKA!S95&lt;&gt;""), SrcKA!S95,"")</f>
        <v>-</v>
      </c>
      <c r="Z101" s="96" t="str">
        <f>IF((SrcKA!P95&lt;&gt;""), SrcKA!P95,"")</f>
        <v>г.Москва</v>
      </c>
      <c r="AA101" s="97">
        <f>IF((SrcKA!N95&lt;&gt;""), SrcKA!N95,"")</f>
        <v>2</v>
      </c>
    </row>
    <row r="102" spans="1:27" ht="30" x14ac:dyDescent="0.2">
      <c r="A102" s="90" t="s">
        <v>1301</v>
      </c>
      <c r="B102" s="91" t="str">
        <f>SrcKA!D96</f>
        <v>ТЦ_103_77_7720302216_05.08.2026_02_30.1</v>
      </c>
      <c r="C102" s="91" t="str">
        <f>IF((SrcKA!AI96&lt;&gt;""), SrcKA!AI96,"")</f>
        <v>Разрядник РМК-10</v>
      </c>
      <c r="D102" s="91" t="str">
        <f>IF((SrcKA!E96&lt;&gt;""), SrcKA!E96,"")</f>
        <v>Разрядник РМК-10</v>
      </c>
      <c r="E102" s="92" t="str">
        <f>IF((SrcKA!AH96&lt;&gt;""), SrcKA!AH96,"")</f>
        <v>шт.</v>
      </c>
      <c r="F102" s="92" t="str">
        <f>IF((SrcKA!G96&lt;&gt;""), SrcKA!G96,"")</f>
        <v>шт.</v>
      </c>
      <c r="G102" s="93">
        <f>IF((SrcKA!I96&lt;&gt;""), SrcKA!I96,"")</f>
        <v>8418</v>
      </c>
      <c r="H102" s="93">
        <f>IF((SrcKA!H96&lt;&gt;""), SrcKA!H96,"")</f>
        <v>6900</v>
      </c>
      <c r="I102" s="92" t="s">
        <v>1710</v>
      </c>
      <c r="J102" s="94"/>
      <c r="K102" s="94" t="str">
        <f>IF((SrcKA!AB96&lt;&gt;""), SrcKA!AB96,"")</f>
        <v/>
      </c>
      <c r="L102" s="93">
        <f>IF((SrcKA!AC96&lt;&gt;""), SrcKA!AC96,"")</f>
        <v>6900</v>
      </c>
      <c r="M102" s="93">
        <f>IF((SrcKA!AA96&lt;&gt;""), SrcKA!AA96,"")</f>
        <v>3</v>
      </c>
      <c r="N102" s="93">
        <f>IF((SrcKA!J96&lt;&gt;""), SrcKA!J96,"")</f>
        <v>207</v>
      </c>
      <c r="O102" s="93">
        <f>IF((SrcKA!U96&lt;&gt;""), SrcKA!U96,"")</f>
        <v>1.2</v>
      </c>
      <c r="P102" s="93">
        <f>IF((SrcKA!V96&lt;&gt;""), SrcKA!V96,"")</f>
        <v>85.28</v>
      </c>
      <c r="Q102" s="91"/>
      <c r="R102" s="93"/>
      <c r="S102" s="93">
        <f>IF((SrcKA!AE96&lt;&gt;""), SrcKA!AE96,"")</f>
        <v>0</v>
      </c>
      <c r="T102" s="93">
        <f>IF((SrcKA!K96&lt;&gt;""), SrcKA!K96,"")</f>
        <v>7192.28</v>
      </c>
      <c r="U102" s="91" t="str">
        <f>IF((SrcKA!O96&lt;&gt;""), SrcKA!O96,"")</f>
        <v>ООО "ЭЛТКОМ"</v>
      </c>
      <c r="V102" s="91" t="str">
        <f>IF((SrcKA!Z96&lt;&gt;""), SrcKA!Z96,"")</f>
        <v>РФ</v>
      </c>
      <c r="W102" s="91" t="str">
        <f>IF((SrcKA!R96&lt;&gt;""), SrcKA!R96,"")</f>
        <v>772001001</v>
      </c>
      <c r="X102" s="91" t="str">
        <f>IF((SrcKA!Q96&lt;&gt;""), SrcKA!Q96,"")</f>
        <v>7720302216</v>
      </c>
      <c r="Y102" s="91" t="str">
        <f>IF((SrcKA!S96&lt;&gt;""), SrcKA!S96,"")</f>
        <v>-</v>
      </c>
      <c r="Z102" s="91" t="str">
        <f>IF((SrcKA!P96&lt;&gt;""), SrcKA!P96,"")</f>
        <v>г. Москва</v>
      </c>
      <c r="AA102" s="92">
        <f>IF((SrcKA!N96&lt;&gt;""), SrcKA!N96,"")</f>
        <v>2</v>
      </c>
    </row>
    <row r="103" spans="1:27" ht="28.5" x14ac:dyDescent="0.2">
      <c r="A103" s="95" t="s">
        <v>1302</v>
      </c>
      <c r="B103" s="96" t="str">
        <f>SrcKA!D97</f>
        <v>ТЦ_103_50_5036003332_05.08.2026_02_30.2</v>
      </c>
      <c r="C103" s="96" t="str">
        <f>IF((SrcKA!AI97&lt;&gt;""), SrcKA!AI97,"")</f>
        <v>Разрядник РМК-10</v>
      </c>
      <c r="D103" s="96" t="str">
        <f>IF((SrcKA!E97&lt;&gt;""), SrcKA!E97,"")</f>
        <v>Разрядник РМК-10</v>
      </c>
      <c r="E103" s="97" t="str">
        <f>IF((SrcKA!AH97&lt;&gt;""), SrcKA!AH97,"")</f>
        <v>шт.</v>
      </c>
      <c r="F103" s="97" t="str">
        <f>IF((SrcKA!G97&lt;&gt;""), SrcKA!G97,"")</f>
        <v>шт.</v>
      </c>
      <c r="G103" s="98">
        <f>IF((SrcKA!I97&lt;&gt;""), SrcKA!I97,"")</f>
        <v>8820</v>
      </c>
      <c r="H103" s="98">
        <f>IF((SrcKA!H97&lt;&gt;""), SrcKA!H97,"")</f>
        <v>7229.51</v>
      </c>
      <c r="I103" s="97" t="s">
        <v>1710</v>
      </c>
      <c r="J103" s="99"/>
      <c r="K103" s="99" t="str">
        <f>IF((SrcKA!AB97&lt;&gt;""), SrcKA!AB97,"")</f>
        <v/>
      </c>
      <c r="L103" s="98">
        <f>IF((SrcKA!AC97&lt;&gt;""), SrcKA!AC97,"")</f>
        <v>7229.51</v>
      </c>
      <c r="M103" s="98">
        <f>IF((SrcKA!AA97&lt;&gt;""), SrcKA!AA97,"")</f>
        <v>3</v>
      </c>
      <c r="N103" s="98">
        <f>IF((SrcKA!J97&lt;&gt;""), SrcKA!J97,"")</f>
        <v>216.89</v>
      </c>
      <c r="O103" s="98">
        <f>IF((SrcKA!U97&lt;&gt;""), SrcKA!U97,"")</f>
        <v>1.2</v>
      </c>
      <c r="P103" s="98">
        <f>IF((SrcKA!V97&lt;&gt;""), SrcKA!V97,"")</f>
        <v>89.36</v>
      </c>
      <c r="Q103" s="96"/>
      <c r="R103" s="98"/>
      <c r="S103" s="98">
        <f>IF((SrcKA!AE97&lt;&gt;""), SrcKA!AE97,"")</f>
        <v>0</v>
      </c>
      <c r="T103" s="98">
        <f>IF((SrcKA!K97&lt;&gt;""), SrcKA!K97,"")</f>
        <v>7535.76</v>
      </c>
      <c r="U103" s="96" t="str">
        <f>IF((SrcKA!O97&lt;&gt;""), SrcKA!O97,"")</f>
        <v>АО "ПЗЭМИ"</v>
      </c>
      <c r="V103" s="96" t="str">
        <f>IF((SrcKA!Z97&lt;&gt;""), SrcKA!Z97,"")</f>
        <v>РФ</v>
      </c>
      <c r="W103" s="96" t="str">
        <f>IF((SrcKA!R97&lt;&gt;""), SrcKA!R97,"")</f>
        <v>771501001</v>
      </c>
      <c r="X103" s="96" t="str">
        <f>IF((SrcKA!Q97&lt;&gt;""), SrcKA!Q97,"")</f>
        <v>5036003332</v>
      </c>
      <c r="Y103" s="96" t="str">
        <f>IF((SrcKA!S97&lt;&gt;""), SrcKA!S97,"")</f>
        <v>-</v>
      </c>
      <c r="Z103" s="96" t="str">
        <f>IF((SrcKA!P97&lt;&gt;""), SrcKA!P97,"")</f>
        <v>г.Москва</v>
      </c>
      <c r="AA103" s="97">
        <f>IF((SrcKA!N97&lt;&gt;""), SrcKA!N97,"")</f>
        <v>2</v>
      </c>
    </row>
    <row r="104" spans="1:27" ht="28.5" x14ac:dyDescent="0.2">
      <c r="A104" s="95" t="s">
        <v>1305</v>
      </c>
      <c r="B104" s="96" t="str">
        <f>SrcKA!D98</f>
        <v>ТЦ_103_36_3663048933_05.08.2026_02_30.3</v>
      </c>
      <c r="C104" s="96" t="str">
        <f>IF((SrcKA!AI98&lt;&gt;""), SrcKA!AI98,"")</f>
        <v>Разрядник РМК-10</v>
      </c>
      <c r="D104" s="96" t="str">
        <f>IF((SrcKA!E98&lt;&gt;""), SrcKA!E98,"")</f>
        <v>Разрядник РМК-10</v>
      </c>
      <c r="E104" s="97" t="str">
        <f>IF((SrcKA!AH98&lt;&gt;""), SrcKA!AH98,"")</f>
        <v>шт.</v>
      </c>
      <c r="F104" s="97" t="str">
        <f>IF((SrcKA!G98&lt;&gt;""), SrcKA!G98,"")</f>
        <v>шт.</v>
      </c>
      <c r="G104" s="98">
        <f>IF((SrcKA!I98&lt;&gt;""), SrcKA!I98,"")</f>
        <v>8910</v>
      </c>
      <c r="H104" s="98">
        <f>IF((SrcKA!H98&lt;&gt;""), SrcKA!H98,"")</f>
        <v>7303.28</v>
      </c>
      <c r="I104" s="97" t="s">
        <v>1710</v>
      </c>
      <c r="J104" s="99"/>
      <c r="K104" s="99" t="str">
        <f>IF((SrcKA!AB98&lt;&gt;""), SrcKA!AB98,"")</f>
        <v/>
      </c>
      <c r="L104" s="98">
        <f>IF((SrcKA!AC98&lt;&gt;""), SrcKA!AC98,"")</f>
        <v>7303.28</v>
      </c>
      <c r="M104" s="98">
        <f>IF((SrcKA!AA98&lt;&gt;""), SrcKA!AA98,"")</f>
        <v>3</v>
      </c>
      <c r="N104" s="98">
        <f>IF((SrcKA!J98&lt;&gt;""), SrcKA!J98,"")</f>
        <v>219.1</v>
      </c>
      <c r="O104" s="98">
        <f>IF((SrcKA!U98&lt;&gt;""), SrcKA!U98,"")</f>
        <v>1.2</v>
      </c>
      <c r="P104" s="98">
        <f>IF((SrcKA!V98&lt;&gt;""), SrcKA!V98,"")</f>
        <v>90.27</v>
      </c>
      <c r="Q104" s="96"/>
      <c r="R104" s="98"/>
      <c r="S104" s="98">
        <f>IF((SrcKA!AE98&lt;&gt;""), SrcKA!AE98,"")</f>
        <v>0</v>
      </c>
      <c r="T104" s="98">
        <f>IF((SrcKA!K98&lt;&gt;""), SrcKA!K98,"")</f>
        <v>7612.65</v>
      </c>
      <c r="U104" s="96" t="str">
        <f>IF((SrcKA!O98&lt;&gt;""), SrcKA!O98,"")</f>
        <v>ООО ПКФ "Электрощит"</v>
      </c>
      <c r="V104" s="96" t="str">
        <f>IF((SrcKA!Z98&lt;&gt;""), SrcKA!Z98,"")</f>
        <v>РФ</v>
      </c>
      <c r="W104" s="96" t="str">
        <f>IF((SrcKA!R98&lt;&gt;""), SrcKA!R98,"")</f>
        <v>366301001</v>
      </c>
      <c r="X104" s="96" t="str">
        <f>IF((SrcKA!Q98&lt;&gt;""), SrcKA!Q98,"")</f>
        <v>3663048933</v>
      </c>
      <c r="Y104" s="96" t="str">
        <f>IF((SrcKA!S98&lt;&gt;""), SrcKA!S98,"")</f>
        <v>-</v>
      </c>
      <c r="Z104" s="96" t="str">
        <f>IF((SrcKA!P98&lt;&gt;""), SrcKA!P98,"")</f>
        <v>г.Москва</v>
      </c>
      <c r="AA104" s="97">
        <f>IF((SrcKA!N98&lt;&gt;""), SrcKA!N98,"")</f>
        <v>2</v>
      </c>
    </row>
    <row r="105" spans="1:27" ht="30" x14ac:dyDescent="0.2">
      <c r="A105" s="90" t="s">
        <v>1307</v>
      </c>
      <c r="B105" s="91" t="str">
        <f>SrcKA!D99</f>
        <v>ТЦ_102_77_7719546987_05.08.2026_02_32.1</v>
      </c>
      <c r="C105" s="91" t="str">
        <f>IF((SrcKA!AI99&lt;&gt;""), SrcKA!AI99,"")</f>
        <v>Замок винтовой ВС-110</v>
      </c>
      <c r="D105" s="91" t="str">
        <f>IF((SrcKA!E99&lt;&gt;""), SrcKA!E99,"")</f>
        <v>Замок винтовой ВС-110</v>
      </c>
      <c r="E105" s="92" t="str">
        <f>IF((SrcKA!AH99&lt;&gt;""), SrcKA!AH99,"")</f>
        <v>шт.</v>
      </c>
      <c r="F105" s="92" t="str">
        <f>IF((SrcKA!G99&lt;&gt;""), SrcKA!G99,"")</f>
        <v>шт.</v>
      </c>
      <c r="G105" s="93">
        <f>IF((SrcKA!I99&lt;&gt;""), SrcKA!I99,"")</f>
        <v>960</v>
      </c>
      <c r="H105" s="93">
        <f>IF((SrcKA!H99&lt;&gt;""), SrcKA!H99,"")</f>
        <v>786.89</v>
      </c>
      <c r="I105" s="92" t="s">
        <v>1710</v>
      </c>
      <c r="J105" s="94"/>
      <c r="K105" s="94" t="str">
        <f>IF((SrcKA!AB99&lt;&gt;""), SrcKA!AB99,"")</f>
        <v/>
      </c>
      <c r="L105" s="93">
        <f>IF((SrcKA!AC99&lt;&gt;""), SrcKA!AC99,"")</f>
        <v>786.89</v>
      </c>
      <c r="M105" s="93">
        <f>IF((SrcKA!AA99&lt;&gt;""), SrcKA!AA99,"")</f>
        <v>3</v>
      </c>
      <c r="N105" s="93">
        <f>IF((SrcKA!J99&lt;&gt;""), SrcKA!J99,"")</f>
        <v>23.61</v>
      </c>
      <c r="O105" s="93">
        <f>IF((SrcKA!U99&lt;&gt;""), SrcKA!U99,"")</f>
        <v>0.75</v>
      </c>
      <c r="P105" s="93">
        <f>IF((SrcKA!V99&lt;&gt;""), SrcKA!V99,"")</f>
        <v>6.08</v>
      </c>
      <c r="Q105" s="91"/>
      <c r="R105" s="93"/>
      <c r="S105" s="93">
        <f>IF((SrcKA!AE99&lt;&gt;""), SrcKA!AE99,"")</f>
        <v>0</v>
      </c>
      <c r="T105" s="93">
        <f>IF((SrcKA!K99&lt;&gt;""), SrcKA!K99,"")</f>
        <v>816.58</v>
      </c>
      <c r="U105" s="91" t="str">
        <f>IF((SrcKA!O99&lt;&gt;""), SrcKA!O99,"")</f>
        <v>ООО ТК "Норма-кабель"</v>
      </c>
      <c r="V105" s="91" t="str">
        <f>IF((SrcKA!Z99&lt;&gt;""), SrcKA!Z99,"")</f>
        <v>РФ</v>
      </c>
      <c r="W105" s="91" t="str">
        <f>IF((SrcKA!R99&lt;&gt;""), SrcKA!R99,"")</f>
        <v>504101001</v>
      </c>
      <c r="X105" s="91" t="str">
        <f>IF((SrcKA!Q99&lt;&gt;""), SrcKA!Q99,"")</f>
        <v>7719546987</v>
      </c>
      <c r="Y105" s="91" t="str">
        <f>IF((SrcKA!S99&lt;&gt;""), SrcKA!S99,"")</f>
        <v>-</v>
      </c>
      <c r="Z105" s="91" t="str">
        <f>IF((SrcKA!P99&lt;&gt;""), SrcKA!P99,"")</f>
        <v>г.Москва</v>
      </c>
      <c r="AA105" s="92">
        <f>IF((SrcKA!N99&lt;&gt;""), SrcKA!N99,"")</f>
        <v>2</v>
      </c>
    </row>
    <row r="106" spans="1:27" ht="28.5" x14ac:dyDescent="0.2">
      <c r="A106" s="95" t="s">
        <v>1308</v>
      </c>
      <c r="B106" s="96" t="str">
        <f>SrcKA!D100</f>
        <v>ТЦ_102_50_5036090504_05.08.2026_02_32.2</v>
      </c>
      <c r="C106" s="96" t="str">
        <f>IF((SrcKA!AI100&lt;&gt;""), SrcKA!AI100,"")</f>
        <v>Замок винтовой ВС-110</v>
      </c>
      <c r="D106" s="96" t="str">
        <f>IF((SrcKA!E100&lt;&gt;""), SrcKA!E100,"")</f>
        <v>Замок винтовой ВС-110</v>
      </c>
      <c r="E106" s="97" t="str">
        <f>IF((SrcKA!AH100&lt;&gt;""), SrcKA!AH100,"")</f>
        <v>шт.</v>
      </c>
      <c r="F106" s="97" t="str">
        <f>IF((SrcKA!G100&lt;&gt;""), SrcKA!G100,"")</f>
        <v>шт.</v>
      </c>
      <c r="G106" s="98">
        <f>IF((SrcKA!I100&lt;&gt;""), SrcKA!I100,"")</f>
        <v>1820</v>
      </c>
      <c r="H106" s="98">
        <f>IF((SrcKA!H100&lt;&gt;""), SrcKA!H100,"")</f>
        <v>1491.8</v>
      </c>
      <c r="I106" s="97" t="s">
        <v>1710</v>
      </c>
      <c r="J106" s="99"/>
      <c r="K106" s="99" t="str">
        <f>IF((SrcKA!AB100&lt;&gt;""), SrcKA!AB100,"")</f>
        <v/>
      </c>
      <c r="L106" s="98">
        <f>IF((SrcKA!AC100&lt;&gt;""), SrcKA!AC100,"")</f>
        <v>1491.8</v>
      </c>
      <c r="M106" s="98">
        <f>IF((SrcKA!AA100&lt;&gt;""), SrcKA!AA100,"")</f>
        <v>3</v>
      </c>
      <c r="N106" s="98">
        <f>IF((SrcKA!J100&lt;&gt;""), SrcKA!J100,"")</f>
        <v>44.75</v>
      </c>
      <c r="O106" s="98">
        <f>IF((SrcKA!U100&lt;&gt;""), SrcKA!U100,"")</f>
        <v>0.75</v>
      </c>
      <c r="P106" s="98">
        <f>IF((SrcKA!V100&lt;&gt;""), SrcKA!V100,"")</f>
        <v>11.52</v>
      </c>
      <c r="Q106" s="96"/>
      <c r="R106" s="98"/>
      <c r="S106" s="98">
        <f>IF((SrcKA!AE100&lt;&gt;""), SrcKA!AE100,"")</f>
        <v>0</v>
      </c>
      <c r="T106" s="98">
        <f>IF((SrcKA!K100&lt;&gt;""), SrcKA!K100,"")</f>
        <v>1548.07</v>
      </c>
      <c r="U106" s="96" t="str">
        <f>IF((SrcKA!O100&lt;&gt;""), SrcKA!O100,"")</f>
        <v>ООО "АРМАТЕХ"</v>
      </c>
      <c r="V106" s="96" t="str">
        <f>IF((SrcKA!Z100&lt;&gt;""), SrcKA!Z100,"")</f>
        <v>РФ</v>
      </c>
      <c r="W106" s="96" t="str">
        <f>IF((SrcKA!R100&lt;&gt;""), SrcKA!R100,"")</f>
        <v>503601001</v>
      </c>
      <c r="X106" s="96" t="str">
        <f>IF((SrcKA!Q100&lt;&gt;""), SrcKA!Q100,"")</f>
        <v>5036090504</v>
      </c>
      <c r="Y106" s="96" t="str">
        <f>IF((SrcKA!S100&lt;&gt;""), SrcKA!S100,"")</f>
        <v>-</v>
      </c>
      <c r="Z106" s="96" t="str">
        <f>IF((SrcKA!P100&lt;&gt;""), SrcKA!P100,"")</f>
        <v>г.Москва</v>
      </c>
      <c r="AA106" s="97">
        <f>IF((SrcKA!N100&lt;&gt;""), SrcKA!N100,"")</f>
        <v>2</v>
      </c>
    </row>
    <row r="107" spans="1:27" ht="28.5" x14ac:dyDescent="0.2">
      <c r="A107" s="95" t="s">
        <v>1310</v>
      </c>
      <c r="B107" s="96" t="str">
        <f>SrcKA!D101</f>
        <v>ТЦ_102_50_5001055273_05.08.2026_02_32.3</v>
      </c>
      <c r="C107" s="96" t="str">
        <f>IF((SrcKA!AI101&lt;&gt;""), SrcKA!AI101,"")</f>
        <v>Замок винтовой ВС-110</v>
      </c>
      <c r="D107" s="96" t="str">
        <f>IF((SrcKA!E101&lt;&gt;""), SrcKA!E101,"")</f>
        <v>Замок винтовой ВС-110</v>
      </c>
      <c r="E107" s="97" t="str">
        <f>IF((SrcKA!AH101&lt;&gt;""), SrcKA!AH101,"")</f>
        <v>шт.</v>
      </c>
      <c r="F107" s="97" t="str">
        <f>IF((SrcKA!G101&lt;&gt;""), SrcKA!G101,"")</f>
        <v>шт.</v>
      </c>
      <c r="G107" s="98">
        <f>IF((SrcKA!I101&lt;&gt;""), SrcKA!I101,"")</f>
        <v>1858.4</v>
      </c>
      <c r="H107" s="98">
        <f>IF((SrcKA!H101&lt;&gt;""), SrcKA!H101,"")</f>
        <v>1523.28</v>
      </c>
      <c r="I107" s="97" t="s">
        <v>1710</v>
      </c>
      <c r="J107" s="99"/>
      <c r="K107" s="99" t="str">
        <f>IF((SrcKA!AB101&lt;&gt;""), SrcKA!AB101,"")</f>
        <v/>
      </c>
      <c r="L107" s="98">
        <f>IF((SrcKA!AC101&lt;&gt;""), SrcKA!AC101,"")</f>
        <v>1523.28</v>
      </c>
      <c r="M107" s="98">
        <f>IF((SrcKA!AA101&lt;&gt;""), SrcKA!AA101,"")</f>
        <v>3</v>
      </c>
      <c r="N107" s="98">
        <f>IF((SrcKA!J101&lt;&gt;""), SrcKA!J101,"")</f>
        <v>45.7</v>
      </c>
      <c r="O107" s="98">
        <f>IF((SrcKA!U101&lt;&gt;""), SrcKA!U101,"")</f>
        <v>0.75</v>
      </c>
      <c r="P107" s="98">
        <f>IF((SrcKA!V101&lt;&gt;""), SrcKA!V101,"")</f>
        <v>11.77</v>
      </c>
      <c r="Q107" s="96"/>
      <c r="R107" s="98"/>
      <c r="S107" s="98">
        <f>IF((SrcKA!AE101&lt;&gt;""), SrcKA!AE101,"")</f>
        <v>0</v>
      </c>
      <c r="T107" s="98">
        <f>IF((SrcKA!K101&lt;&gt;""), SrcKA!K101,"")</f>
        <v>1580.75</v>
      </c>
      <c r="U107" s="96" t="str">
        <f>IF((SrcKA!O101&lt;&gt;""), SrcKA!O101,"")</f>
        <v>ООО "КОМПАНИЯ АЛЬЯНС-КАБЕЛЬ"</v>
      </c>
      <c r="V107" s="96" t="str">
        <f>IF((SrcKA!Z101&lt;&gt;""), SrcKA!Z101,"")</f>
        <v>РФ</v>
      </c>
      <c r="W107" s="96" t="str">
        <f>IF((SrcKA!R101&lt;&gt;""), SrcKA!R101,"")</f>
        <v>501201001</v>
      </c>
      <c r="X107" s="96" t="str">
        <f>IF((SrcKA!Q101&lt;&gt;""), SrcKA!Q101,"")</f>
        <v>5001055273</v>
      </c>
      <c r="Y107" s="96" t="str">
        <f>IF((SrcKA!S101&lt;&gt;""), SrcKA!S101,"")</f>
        <v>-</v>
      </c>
      <c r="Z107" s="96" t="str">
        <f>IF((SrcKA!P101&lt;&gt;""), SrcKA!P101,"")</f>
        <v>г.Москва</v>
      </c>
      <c r="AA107" s="97">
        <f>IF((SrcKA!N101&lt;&gt;""), SrcKA!N101,"")</f>
        <v>2</v>
      </c>
    </row>
    <row r="108" spans="1:27" ht="30" x14ac:dyDescent="0.2">
      <c r="A108" s="90" t="s">
        <v>1312</v>
      </c>
      <c r="B108" s="91" t="str">
        <f>SrcKA!D102</f>
        <v>ТЦ_102_77_7719546987_16.06.2026_02_34.1</v>
      </c>
      <c r="C108" s="91" t="str">
        <f>IF((SrcKA!AI102&lt;&gt;""), SrcKA!AI102,"")</f>
        <v>Провод ПуГВ 1х95</v>
      </c>
      <c r="D108" s="91" t="str">
        <f>IF((SrcKA!E102&lt;&gt;""), SrcKA!E102,"")</f>
        <v>Провод ПуГВ 1х95</v>
      </c>
      <c r="E108" s="92" t="str">
        <f>IF((SrcKA!AH102&lt;&gt;""), SrcKA!AH102,"")</f>
        <v>м</v>
      </c>
      <c r="F108" s="92" t="str">
        <f>IF((SrcKA!G102&lt;&gt;""), SrcKA!G102,"")</f>
        <v>м</v>
      </c>
      <c r="G108" s="93">
        <f>IF((SrcKA!I102&lt;&gt;""), SrcKA!I102,"")</f>
        <v>2042</v>
      </c>
      <c r="H108" s="93">
        <f>IF((SrcKA!H102&lt;&gt;""), SrcKA!H102,"")</f>
        <v>1673.77</v>
      </c>
      <c r="I108" s="92" t="s">
        <v>1711</v>
      </c>
      <c r="J108" s="94"/>
      <c r="K108" s="94" t="str">
        <f>IF((SrcKA!AB102&lt;&gt;""), SrcKA!AB102,"")</f>
        <v/>
      </c>
      <c r="L108" s="93">
        <f>IF((SrcKA!AC102&lt;&gt;""), SrcKA!AC102,"")</f>
        <v>1673.77</v>
      </c>
      <c r="M108" s="93">
        <f>IF((SrcKA!AA102&lt;&gt;""), SrcKA!AA102,"")</f>
        <v>3</v>
      </c>
      <c r="N108" s="93">
        <f>IF((SrcKA!J102&lt;&gt;""), SrcKA!J102,"")</f>
        <v>50.21</v>
      </c>
      <c r="O108" s="93">
        <f>IF((SrcKA!U102&lt;&gt;""), SrcKA!U102,"")</f>
        <v>2</v>
      </c>
      <c r="P108" s="93">
        <f>IF((SrcKA!V102&lt;&gt;""), SrcKA!V102,"")</f>
        <v>34.479999999999997</v>
      </c>
      <c r="Q108" s="91"/>
      <c r="R108" s="93"/>
      <c r="S108" s="93">
        <f>IF((SrcKA!AE102&lt;&gt;""), SrcKA!AE102,"")</f>
        <v>0</v>
      </c>
      <c r="T108" s="93">
        <f>IF((SrcKA!K102&lt;&gt;""), SrcKA!K102,"")</f>
        <v>1758.46</v>
      </c>
      <c r="U108" s="91" t="str">
        <f>IF((SrcKA!O102&lt;&gt;""), SrcKA!O102,"")</f>
        <v>ООО ТК "Норма-кабель"</v>
      </c>
      <c r="V108" s="91" t="str">
        <f>IF((SrcKA!Z102&lt;&gt;""), SrcKA!Z102,"")</f>
        <v>РФ</v>
      </c>
      <c r="W108" s="91" t="str">
        <f>IF((SrcKA!R102&lt;&gt;""), SrcKA!R102,"")</f>
        <v>504101001</v>
      </c>
      <c r="X108" s="91" t="str">
        <f>IF((SrcKA!Q102&lt;&gt;""), SrcKA!Q102,"")</f>
        <v>7719546987</v>
      </c>
      <c r="Y108" s="91" t="str">
        <f>IF((SrcKA!S102&lt;&gt;""), SrcKA!S102,"")</f>
        <v>-</v>
      </c>
      <c r="Z108" s="91" t="str">
        <f>IF((SrcKA!P102&lt;&gt;""), SrcKA!P102,"")</f>
        <v>г.Москва</v>
      </c>
      <c r="AA108" s="92">
        <f>IF((SrcKA!N102&lt;&gt;""), SrcKA!N102,"")</f>
        <v>2</v>
      </c>
    </row>
    <row r="109" spans="1:27" ht="28.5" x14ac:dyDescent="0.2">
      <c r="A109" s="95" t="s">
        <v>1313</v>
      </c>
      <c r="B109" s="96" t="str">
        <f>SrcKA!D103</f>
        <v>ТЦ_102_50_5036090504_05.08.2026_02_34.2</v>
      </c>
      <c r="C109" s="96" t="str">
        <f>IF((SrcKA!AI103&lt;&gt;""), SrcKA!AI103,"")</f>
        <v>Провод ПуГВ 1х95</v>
      </c>
      <c r="D109" s="96" t="str">
        <f>IF((SrcKA!E103&lt;&gt;""), SrcKA!E103,"")</f>
        <v>Провод ПуГВ 1х95</v>
      </c>
      <c r="E109" s="97" t="str">
        <f>IF((SrcKA!AH103&lt;&gt;""), SrcKA!AH103,"")</f>
        <v>м</v>
      </c>
      <c r="F109" s="97" t="str">
        <f>IF((SrcKA!G103&lt;&gt;""), SrcKA!G103,"")</f>
        <v>м</v>
      </c>
      <c r="G109" s="98">
        <f>IF((SrcKA!I103&lt;&gt;""), SrcKA!I103,"")</f>
        <v>2056.3000000000002</v>
      </c>
      <c r="H109" s="98">
        <f>IF((SrcKA!H103&lt;&gt;""), SrcKA!H103,"")</f>
        <v>1685.49</v>
      </c>
      <c r="I109" s="97" t="s">
        <v>1710</v>
      </c>
      <c r="J109" s="99"/>
      <c r="K109" s="99" t="str">
        <f>IF((SrcKA!AB103&lt;&gt;""), SrcKA!AB103,"")</f>
        <v/>
      </c>
      <c r="L109" s="98">
        <f>IF((SrcKA!AC103&lt;&gt;""), SrcKA!AC103,"")</f>
        <v>1685.49</v>
      </c>
      <c r="M109" s="98">
        <f>IF((SrcKA!AA103&lt;&gt;""), SrcKA!AA103,"")</f>
        <v>3</v>
      </c>
      <c r="N109" s="98">
        <f>IF((SrcKA!J103&lt;&gt;""), SrcKA!J103,"")</f>
        <v>50.56</v>
      </c>
      <c r="O109" s="98">
        <f>IF((SrcKA!U103&lt;&gt;""), SrcKA!U103,"")</f>
        <v>2</v>
      </c>
      <c r="P109" s="98">
        <f>IF((SrcKA!V103&lt;&gt;""), SrcKA!V103,"")</f>
        <v>34.72</v>
      </c>
      <c r="Q109" s="96"/>
      <c r="R109" s="98"/>
      <c r="S109" s="98">
        <f>IF((SrcKA!AE103&lt;&gt;""), SrcKA!AE103,"")</f>
        <v>0</v>
      </c>
      <c r="T109" s="98">
        <f>IF((SrcKA!K103&lt;&gt;""), SrcKA!K103,"")</f>
        <v>1770.77</v>
      </c>
      <c r="U109" s="96" t="str">
        <f>IF((SrcKA!O103&lt;&gt;""), SrcKA!O103,"")</f>
        <v>ООО "АРМАТЕХ"</v>
      </c>
      <c r="V109" s="96" t="str">
        <f>IF((SrcKA!Z103&lt;&gt;""), SrcKA!Z103,"")</f>
        <v>РФ</v>
      </c>
      <c r="W109" s="96" t="str">
        <f>IF((SrcKA!R103&lt;&gt;""), SrcKA!R103,"")</f>
        <v>503601001</v>
      </c>
      <c r="X109" s="96" t="str">
        <f>IF((SrcKA!Q103&lt;&gt;""), SrcKA!Q103,"")</f>
        <v>5036090504</v>
      </c>
      <c r="Y109" s="96" t="str">
        <f>IF((SrcKA!S103&lt;&gt;""), SrcKA!S103,"")</f>
        <v>-</v>
      </c>
      <c r="Z109" s="96" t="str">
        <f>IF((SrcKA!P103&lt;&gt;""), SrcKA!P103,"")</f>
        <v>г.Москва</v>
      </c>
      <c r="AA109" s="97">
        <f>IF((SrcKA!N103&lt;&gt;""), SrcKA!N103,"")</f>
        <v>2</v>
      </c>
    </row>
    <row r="110" spans="1:27" ht="28.5" x14ac:dyDescent="0.2">
      <c r="A110" s="95" t="s">
        <v>1315</v>
      </c>
      <c r="B110" s="96" t="str">
        <f>SrcKA!D104</f>
        <v>ТЦ_102_50_5001055273_05.08.2026_02_34.3</v>
      </c>
      <c r="C110" s="96" t="str">
        <f>IF((SrcKA!AI104&lt;&gt;""), SrcKA!AI104,"")</f>
        <v>Провод ПуГВ 1х95</v>
      </c>
      <c r="D110" s="96" t="str">
        <f>IF((SrcKA!E104&lt;&gt;""), SrcKA!E104,"")</f>
        <v>Провод ПуГВ 1х95</v>
      </c>
      <c r="E110" s="97" t="str">
        <f>IF((SrcKA!AH104&lt;&gt;""), SrcKA!AH104,"")</f>
        <v>м</v>
      </c>
      <c r="F110" s="97" t="str">
        <f>IF((SrcKA!G104&lt;&gt;""), SrcKA!G104,"")</f>
        <v>м</v>
      </c>
      <c r="G110" s="98">
        <f>IF((SrcKA!I104&lt;&gt;""), SrcKA!I104,"")</f>
        <v>2058.1</v>
      </c>
      <c r="H110" s="98">
        <f>IF((SrcKA!H104&lt;&gt;""), SrcKA!H104,"")</f>
        <v>1686.97</v>
      </c>
      <c r="I110" s="97" t="s">
        <v>1710</v>
      </c>
      <c r="J110" s="99"/>
      <c r="K110" s="99" t="str">
        <f>IF((SrcKA!AB104&lt;&gt;""), SrcKA!AB104,"")</f>
        <v/>
      </c>
      <c r="L110" s="98">
        <f>IF((SrcKA!AC104&lt;&gt;""), SrcKA!AC104,"")</f>
        <v>1686.97</v>
      </c>
      <c r="M110" s="98">
        <f>IF((SrcKA!AA104&lt;&gt;""), SrcKA!AA104,"")</f>
        <v>3</v>
      </c>
      <c r="N110" s="98">
        <f>IF((SrcKA!J104&lt;&gt;""), SrcKA!J104,"")</f>
        <v>50.61</v>
      </c>
      <c r="O110" s="98">
        <f>IF((SrcKA!U104&lt;&gt;""), SrcKA!U104,"")</f>
        <v>2</v>
      </c>
      <c r="P110" s="98">
        <f>IF((SrcKA!V104&lt;&gt;""), SrcKA!V104,"")</f>
        <v>34.75</v>
      </c>
      <c r="Q110" s="96"/>
      <c r="R110" s="98"/>
      <c r="S110" s="98">
        <f>IF((SrcKA!AE104&lt;&gt;""), SrcKA!AE104,"")</f>
        <v>0</v>
      </c>
      <c r="T110" s="98">
        <f>IF((SrcKA!K104&lt;&gt;""), SrcKA!K104,"")</f>
        <v>1772.33</v>
      </c>
      <c r="U110" s="96" t="str">
        <f>IF((SrcKA!O104&lt;&gt;""), SrcKA!O104,"")</f>
        <v>ООО "КОМПАНИЯ АЛЬЯНС-КАБЕЛЬ"</v>
      </c>
      <c r="V110" s="96" t="str">
        <f>IF((SrcKA!Z104&lt;&gt;""), SrcKA!Z104,"")</f>
        <v>РФ</v>
      </c>
      <c r="W110" s="96" t="str">
        <f>IF((SrcKA!R104&lt;&gt;""), SrcKA!R104,"")</f>
        <v>501201001</v>
      </c>
      <c r="X110" s="96" t="str">
        <f>IF((SrcKA!Q104&lt;&gt;""), SrcKA!Q104,"")</f>
        <v>5001055273</v>
      </c>
      <c r="Y110" s="96" t="str">
        <f>IF((SrcKA!S104&lt;&gt;""), SrcKA!S104,"")</f>
        <v>-</v>
      </c>
      <c r="Z110" s="96" t="str">
        <f>IF((SrcKA!P104&lt;&gt;""), SrcKA!P104,"")</f>
        <v>г.Москва</v>
      </c>
      <c r="AA110" s="97">
        <f>IF((SrcKA!N104&lt;&gt;""), SrcKA!N104,"")</f>
        <v>2</v>
      </c>
    </row>
    <row r="111" spans="1:27" ht="30" x14ac:dyDescent="0.2">
      <c r="A111" s="90" t="s">
        <v>1317</v>
      </c>
      <c r="B111" s="91" t="str">
        <f>SrcKA!D105</f>
        <v>ТЦ_102_77_7719546987_05.08.2026_02_35.1</v>
      </c>
      <c r="C111" s="91" t="str">
        <f>IF((SrcKA!AI105&lt;&gt;""), SrcKA!AI105,"")</f>
        <v>Провод ПВ 1х2,5</v>
      </c>
      <c r="D111" s="91" t="str">
        <f>IF((SrcKA!E105&lt;&gt;""), SrcKA!E105,"")</f>
        <v>Провод ПВ 1х2,5</v>
      </c>
      <c r="E111" s="92" t="str">
        <f>IF((SrcKA!AH105&lt;&gt;""), SrcKA!AH105,"")</f>
        <v>м</v>
      </c>
      <c r="F111" s="92" t="str">
        <f>IF((SrcKA!G105&lt;&gt;""), SrcKA!G105,"")</f>
        <v>м</v>
      </c>
      <c r="G111" s="93">
        <f>IF((SrcKA!I105&lt;&gt;""), SrcKA!I105,"")</f>
        <v>45</v>
      </c>
      <c r="H111" s="93">
        <f>IF((SrcKA!H105&lt;&gt;""), SrcKA!H105,"")</f>
        <v>36.89</v>
      </c>
      <c r="I111" s="92" t="s">
        <v>1710</v>
      </c>
      <c r="J111" s="94"/>
      <c r="K111" s="94" t="str">
        <f>IF((SrcKA!AB105&lt;&gt;""), SrcKA!AB105,"")</f>
        <v/>
      </c>
      <c r="L111" s="93">
        <f>IF((SrcKA!AC105&lt;&gt;""), SrcKA!AC105,"")</f>
        <v>36.89</v>
      </c>
      <c r="M111" s="93">
        <f>IF((SrcKA!AA105&lt;&gt;""), SrcKA!AA105,"")</f>
        <v>3</v>
      </c>
      <c r="N111" s="93">
        <f>IF((SrcKA!J105&lt;&gt;""), SrcKA!J105,"")</f>
        <v>1.1100000000000001</v>
      </c>
      <c r="O111" s="93">
        <f>IF((SrcKA!U105&lt;&gt;""), SrcKA!U105,"")</f>
        <v>2</v>
      </c>
      <c r="P111" s="93">
        <f>IF((SrcKA!V105&lt;&gt;""), SrcKA!V105,"")</f>
        <v>0.76</v>
      </c>
      <c r="Q111" s="91"/>
      <c r="R111" s="93"/>
      <c r="S111" s="93">
        <f>IF((SrcKA!AE105&lt;&gt;""), SrcKA!AE105,"")</f>
        <v>0</v>
      </c>
      <c r="T111" s="93">
        <f>IF((SrcKA!K105&lt;&gt;""), SrcKA!K105,"")</f>
        <v>38.76</v>
      </c>
      <c r="U111" s="91" t="str">
        <f>IF((SrcKA!O105&lt;&gt;""), SrcKA!O105,"")</f>
        <v>ООО ТК "Норма-кабель"</v>
      </c>
      <c r="V111" s="91" t="str">
        <f>IF((SrcKA!Z105&lt;&gt;""), SrcKA!Z105,"")</f>
        <v>РФ</v>
      </c>
      <c r="W111" s="91" t="str">
        <f>IF((SrcKA!R105&lt;&gt;""), SrcKA!R105,"")</f>
        <v>504101001</v>
      </c>
      <c r="X111" s="91" t="str">
        <f>IF((SrcKA!Q105&lt;&gt;""), SrcKA!Q105,"")</f>
        <v>7719546987</v>
      </c>
      <c r="Y111" s="91" t="str">
        <f>IF((SrcKA!S105&lt;&gt;""), SrcKA!S105,"")</f>
        <v>-</v>
      </c>
      <c r="Z111" s="91" t="str">
        <f>IF((SrcKA!P105&lt;&gt;""), SrcKA!P105,"")</f>
        <v>г.Москва</v>
      </c>
      <c r="AA111" s="92">
        <f>IF((SrcKA!N105&lt;&gt;""), SrcKA!N105,"")</f>
        <v>2</v>
      </c>
    </row>
    <row r="112" spans="1:27" ht="28.5" x14ac:dyDescent="0.2">
      <c r="A112" s="95" t="s">
        <v>1318</v>
      </c>
      <c r="B112" s="96" t="str">
        <f>SrcKA!D106</f>
        <v>ТЦ_102_50_5036090504_05.08.2026_02_35.2</v>
      </c>
      <c r="C112" s="96" t="str">
        <f>IF((SrcKA!AI106&lt;&gt;""), SrcKA!AI106,"")</f>
        <v>Провод ПВ 1х2,5</v>
      </c>
      <c r="D112" s="96" t="str">
        <f>IF((SrcKA!E106&lt;&gt;""), SrcKA!E106,"")</f>
        <v>Провод ПВ 1х2,5</v>
      </c>
      <c r="E112" s="97" t="str">
        <f>IF((SrcKA!AH106&lt;&gt;""), SrcKA!AH106,"")</f>
        <v>м</v>
      </c>
      <c r="F112" s="97" t="str">
        <f>IF((SrcKA!G106&lt;&gt;""), SrcKA!G106,"")</f>
        <v>м</v>
      </c>
      <c r="G112" s="98">
        <f>IF((SrcKA!I106&lt;&gt;""), SrcKA!I106,"")</f>
        <v>46.5</v>
      </c>
      <c r="H112" s="98">
        <f>IF((SrcKA!H106&lt;&gt;""), SrcKA!H106,"")</f>
        <v>38.11</v>
      </c>
      <c r="I112" s="97" t="s">
        <v>1710</v>
      </c>
      <c r="J112" s="99"/>
      <c r="K112" s="99" t="str">
        <f>IF((SrcKA!AB106&lt;&gt;""), SrcKA!AB106,"")</f>
        <v/>
      </c>
      <c r="L112" s="98">
        <f>IF((SrcKA!AC106&lt;&gt;""), SrcKA!AC106,"")</f>
        <v>38.11</v>
      </c>
      <c r="M112" s="98">
        <f>IF((SrcKA!AA106&lt;&gt;""), SrcKA!AA106,"")</f>
        <v>3</v>
      </c>
      <c r="N112" s="98">
        <f>IF((SrcKA!J106&lt;&gt;""), SrcKA!J106,"")</f>
        <v>1.1399999999999999</v>
      </c>
      <c r="O112" s="98">
        <f>IF((SrcKA!U106&lt;&gt;""), SrcKA!U106,"")</f>
        <v>2</v>
      </c>
      <c r="P112" s="98">
        <f>IF((SrcKA!V106&lt;&gt;""), SrcKA!V106,"")</f>
        <v>0.79</v>
      </c>
      <c r="Q112" s="96"/>
      <c r="R112" s="98"/>
      <c r="S112" s="98">
        <f>IF((SrcKA!AE106&lt;&gt;""), SrcKA!AE106,"")</f>
        <v>0</v>
      </c>
      <c r="T112" s="98">
        <f>IF((SrcKA!K106&lt;&gt;""), SrcKA!K106,"")</f>
        <v>40.04</v>
      </c>
      <c r="U112" s="96" t="str">
        <f>IF((SrcKA!O106&lt;&gt;""), SrcKA!O106,"")</f>
        <v>ООО "АРМАТЕХ"</v>
      </c>
      <c r="V112" s="96" t="str">
        <f>IF((SrcKA!Z106&lt;&gt;""), SrcKA!Z106,"")</f>
        <v>РФ</v>
      </c>
      <c r="W112" s="96" t="str">
        <f>IF((SrcKA!R106&lt;&gt;""), SrcKA!R106,"")</f>
        <v>503601001</v>
      </c>
      <c r="X112" s="96" t="str">
        <f>IF((SrcKA!Q106&lt;&gt;""), SrcKA!Q106,"")</f>
        <v>5036090504</v>
      </c>
      <c r="Y112" s="96" t="str">
        <f>IF((SrcKA!S106&lt;&gt;""), SrcKA!S106,"")</f>
        <v>-</v>
      </c>
      <c r="Z112" s="96" t="str">
        <f>IF((SrcKA!P106&lt;&gt;""), SrcKA!P106,"")</f>
        <v>г.Москва</v>
      </c>
      <c r="AA112" s="97">
        <f>IF((SrcKA!N106&lt;&gt;""), SrcKA!N106,"")</f>
        <v>2</v>
      </c>
    </row>
    <row r="113" spans="1:27" ht="28.5" x14ac:dyDescent="0.2">
      <c r="A113" s="95" t="s">
        <v>1320</v>
      </c>
      <c r="B113" s="96" t="str">
        <f>SrcKA!D107</f>
        <v>ТЦ_102_50_5001055273_05.08.2026_02_35.3</v>
      </c>
      <c r="C113" s="96" t="str">
        <f>IF((SrcKA!AI107&lt;&gt;""), SrcKA!AI107,"")</f>
        <v>Провод ПВ 1х2,5</v>
      </c>
      <c r="D113" s="96" t="str">
        <f>IF((SrcKA!E107&lt;&gt;""), SrcKA!E107,"")</f>
        <v>Провод ПВ 1х2,5</v>
      </c>
      <c r="E113" s="97" t="str">
        <f>IF((SrcKA!AH107&lt;&gt;""), SrcKA!AH107,"")</f>
        <v>м</v>
      </c>
      <c r="F113" s="97" t="str">
        <f>IF((SrcKA!G107&lt;&gt;""), SrcKA!G107,"")</f>
        <v>м</v>
      </c>
      <c r="G113" s="98">
        <f>IF((SrcKA!I107&lt;&gt;""), SrcKA!I107,"")</f>
        <v>47</v>
      </c>
      <c r="H113" s="98">
        <f>IF((SrcKA!H107&lt;&gt;""), SrcKA!H107,"")</f>
        <v>38.520000000000003</v>
      </c>
      <c r="I113" s="97" t="s">
        <v>1710</v>
      </c>
      <c r="J113" s="99"/>
      <c r="K113" s="99" t="str">
        <f>IF((SrcKA!AB107&lt;&gt;""), SrcKA!AB107,"")</f>
        <v/>
      </c>
      <c r="L113" s="98">
        <f>IF((SrcKA!AC107&lt;&gt;""), SrcKA!AC107,"")</f>
        <v>38.520000000000003</v>
      </c>
      <c r="M113" s="98">
        <f>IF((SrcKA!AA107&lt;&gt;""), SrcKA!AA107,"")</f>
        <v>3</v>
      </c>
      <c r="N113" s="98">
        <f>IF((SrcKA!J107&lt;&gt;""), SrcKA!J107,"")</f>
        <v>1.1599999999999999</v>
      </c>
      <c r="O113" s="98">
        <f>IF((SrcKA!U107&lt;&gt;""), SrcKA!U107,"")</f>
        <v>2</v>
      </c>
      <c r="P113" s="98">
        <f>IF((SrcKA!V107&lt;&gt;""), SrcKA!V107,"")</f>
        <v>0.79</v>
      </c>
      <c r="Q113" s="96"/>
      <c r="R113" s="98"/>
      <c r="S113" s="98">
        <f>IF((SrcKA!AE107&lt;&gt;""), SrcKA!AE107,"")</f>
        <v>0</v>
      </c>
      <c r="T113" s="98">
        <f>IF((SrcKA!K107&lt;&gt;""), SrcKA!K107,"")</f>
        <v>40.47</v>
      </c>
      <c r="U113" s="96" t="str">
        <f>IF((SrcKA!O107&lt;&gt;""), SrcKA!O107,"")</f>
        <v>ООО "КОМПАНИЯ АЛЬЯНС-КАБЕЛЬ"</v>
      </c>
      <c r="V113" s="96" t="str">
        <f>IF((SrcKA!Z107&lt;&gt;""), SrcKA!Z107,"")</f>
        <v>РФ</v>
      </c>
      <c r="W113" s="96" t="str">
        <f>IF((SrcKA!R107&lt;&gt;""), SrcKA!R107,"")</f>
        <v>501201001</v>
      </c>
      <c r="X113" s="96" t="str">
        <f>IF((SrcKA!Q107&lt;&gt;""), SrcKA!Q107,"")</f>
        <v>5001055273</v>
      </c>
      <c r="Y113" s="96" t="str">
        <f>IF((SrcKA!S107&lt;&gt;""), SrcKA!S107,"")</f>
        <v>-</v>
      </c>
      <c r="Z113" s="96" t="str">
        <f>IF((SrcKA!P107&lt;&gt;""), SrcKA!P107,"")</f>
        <v>г.Москва</v>
      </c>
      <c r="AA113" s="97">
        <f>IF((SrcKA!N107&lt;&gt;""), SrcKA!N107,"")</f>
        <v>2</v>
      </c>
    </row>
    <row r="114" spans="1:27" ht="30" x14ac:dyDescent="0.2">
      <c r="A114" s="90" t="s">
        <v>1322</v>
      </c>
      <c r="B114" s="91" t="str">
        <f>SrcKA!D108</f>
        <v>ТЦ_102_77_7719546987_05.08.2026_02_36.1</v>
      </c>
      <c r="C114" s="91" t="str">
        <f>IF((SrcKA!AI108&lt;&gt;""), SrcKA!AI108,"")</f>
        <v>Наконечник болтовой 2НБВ-2-100 (70-120)</v>
      </c>
      <c r="D114" s="91" t="str">
        <f>IF((SrcKA!E108&lt;&gt;""), SrcKA!E108,"")</f>
        <v>Наконечник болтовой 2НБВ-2-100 (70-120)</v>
      </c>
      <c r="E114" s="92" t="str">
        <f>IF((SrcKA!AH108&lt;&gt;""), SrcKA!AH108,"")</f>
        <v>шт.</v>
      </c>
      <c r="F114" s="92" t="str">
        <f>IF((SrcKA!G108&lt;&gt;""), SrcKA!G108,"")</f>
        <v>шт.</v>
      </c>
      <c r="G114" s="93">
        <f>IF((SrcKA!I108&lt;&gt;""), SrcKA!I108,"")</f>
        <v>549.9</v>
      </c>
      <c r="H114" s="93">
        <f>IF((SrcKA!H108&lt;&gt;""), SrcKA!H108,"")</f>
        <v>450.74</v>
      </c>
      <c r="I114" s="92" t="s">
        <v>1710</v>
      </c>
      <c r="J114" s="94"/>
      <c r="K114" s="94" t="str">
        <f>IF((SrcKA!AB108&lt;&gt;""), SrcKA!AB108,"")</f>
        <v/>
      </c>
      <c r="L114" s="93">
        <f>IF((SrcKA!AC108&lt;&gt;""), SrcKA!AC108,"")</f>
        <v>450.74</v>
      </c>
      <c r="M114" s="93">
        <f>IF((SrcKA!AA108&lt;&gt;""), SrcKA!AA108,"")</f>
        <v>3</v>
      </c>
      <c r="N114" s="93">
        <f>IF((SrcKA!J108&lt;&gt;""), SrcKA!J108,"")</f>
        <v>13.52</v>
      </c>
      <c r="O114" s="93">
        <f>IF((SrcKA!U108&lt;&gt;""), SrcKA!U108,"")</f>
        <v>2</v>
      </c>
      <c r="P114" s="93">
        <f>IF((SrcKA!V108&lt;&gt;""), SrcKA!V108,"")</f>
        <v>9.2899999999999991</v>
      </c>
      <c r="Q114" s="91"/>
      <c r="R114" s="93"/>
      <c r="S114" s="93">
        <f>IF((SrcKA!AE108&lt;&gt;""), SrcKA!AE108,"")</f>
        <v>0</v>
      </c>
      <c r="T114" s="93">
        <f>IF((SrcKA!K108&lt;&gt;""), SrcKA!K108,"")</f>
        <v>473.55</v>
      </c>
      <c r="U114" s="91" t="str">
        <f>IF((SrcKA!O108&lt;&gt;""), SrcKA!O108,"")</f>
        <v>ООО ТК "Норма-кабель"</v>
      </c>
      <c r="V114" s="91" t="str">
        <f>IF((SrcKA!Z108&lt;&gt;""), SrcKA!Z108,"")</f>
        <v>РФ</v>
      </c>
      <c r="W114" s="91" t="str">
        <f>IF((SrcKA!R108&lt;&gt;""), SrcKA!R108,"")</f>
        <v>504101001</v>
      </c>
      <c r="X114" s="91" t="str">
        <f>IF((SrcKA!Q108&lt;&gt;""), SrcKA!Q108,"")</f>
        <v>7719546987</v>
      </c>
      <c r="Y114" s="91" t="str">
        <f>IF((SrcKA!S108&lt;&gt;""), SrcKA!S108,"")</f>
        <v>-</v>
      </c>
      <c r="Z114" s="91" t="str">
        <f>IF((SrcKA!P108&lt;&gt;""), SrcKA!P108,"")</f>
        <v>г.Москва</v>
      </c>
      <c r="AA114" s="92">
        <f>IF((SrcKA!N108&lt;&gt;""), SrcKA!N108,"")</f>
        <v>2</v>
      </c>
    </row>
    <row r="115" spans="1:27" ht="28.5" x14ac:dyDescent="0.2">
      <c r="A115" s="95" t="s">
        <v>1323</v>
      </c>
      <c r="B115" s="96" t="str">
        <f>SrcKA!D109</f>
        <v>ТЦ_102_50_5036090504_05.08.2026_02_36.2</v>
      </c>
      <c r="C115" s="96" t="str">
        <f>IF((SrcKA!AI109&lt;&gt;""), SrcKA!AI109,"")</f>
        <v>Наконечник болтовой 2НБВ-2-100 (70-120)</v>
      </c>
      <c r="D115" s="96" t="str">
        <f>IF((SrcKA!E109&lt;&gt;""), SrcKA!E109,"")</f>
        <v>Наконечник болтовой 2НБВ-2-100 (70-120)</v>
      </c>
      <c r="E115" s="97" t="str">
        <f>IF((SrcKA!AH109&lt;&gt;""), SrcKA!AH109,"")</f>
        <v>шт.</v>
      </c>
      <c r="F115" s="97" t="str">
        <f>IF((SrcKA!G109&lt;&gt;""), SrcKA!G109,"")</f>
        <v>шт.</v>
      </c>
      <c r="G115" s="98">
        <f>IF((SrcKA!I109&lt;&gt;""), SrcKA!I109,"")</f>
        <v>550.29999999999995</v>
      </c>
      <c r="H115" s="98">
        <f>IF((SrcKA!H109&lt;&gt;""), SrcKA!H109,"")</f>
        <v>451.07</v>
      </c>
      <c r="I115" s="97" t="s">
        <v>1710</v>
      </c>
      <c r="J115" s="99"/>
      <c r="K115" s="99" t="str">
        <f>IF((SrcKA!AB109&lt;&gt;""), SrcKA!AB109,"")</f>
        <v/>
      </c>
      <c r="L115" s="98">
        <f>IF((SrcKA!AC109&lt;&gt;""), SrcKA!AC109,"")</f>
        <v>451.07</v>
      </c>
      <c r="M115" s="98">
        <f>IF((SrcKA!AA109&lt;&gt;""), SrcKA!AA109,"")</f>
        <v>3</v>
      </c>
      <c r="N115" s="98">
        <f>IF((SrcKA!J109&lt;&gt;""), SrcKA!J109,"")</f>
        <v>13.53</v>
      </c>
      <c r="O115" s="98">
        <f>IF((SrcKA!U109&lt;&gt;""), SrcKA!U109,"")</f>
        <v>2</v>
      </c>
      <c r="P115" s="98">
        <f>IF((SrcKA!V109&lt;&gt;""), SrcKA!V109,"")</f>
        <v>9.2899999999999991</v>
      </c>
      <c r="Q115" s="96"/>
      <c r="R115" s="98"/>
      <c r="S115" s="98">
        <f>IF((SrcKA!AE109&lt;&gt;""), SrcKA!AE109,"")</f>
        <v>0</v>
      </c>
      <c r="T115" s="98">
        <f>IF((SrcKA!K109&lt;&gt;""), SrcKA!K109,"")</f>
        <v>473.89</v>
      </c>
      <c r="U115" s="96" t="str">
        <f>IF((SrcKA!O109&lt;&gt;""), SrcKA!O109,"")</f>
        <v>ООО "АРМАТЕХ"</v>
      </c>
      <c r="V115" s="96" t="str">
        <f>IF((SrcKA!Z109&lt;&gt;""), SrcKA!Z109,"")</f>
        <v>РФ</v>
      </c>
      <c r="W115" s="96" t="str">
        <f>IF((SrcKA!R109&lt;&gt;""), SrcKA!R109,"")</f>
        <v>503601001</v>
      </c>
      <c r="X115" s="96" t="str">
        <f>IF((SrcKA!Q109&lt;&gt;""), SrcKA!Q109,"")</f>
        <v>5036090504</v>
      </c>
      <c r="Y115" s="96" t="str">
        <f>IF((SrcKA!S109&lt;&gt;""), SrcKA!S109,"")</f>
        <v>-</v>
      </c>
      <c r="Z115" s="96" t="str">
        <f>IF((SrcKA!P109&lt;&gt;""), SrcKA!P109,"")</f>
        <v>г. Москва</v>
      </c>
      <c r="AA115" s="97">
        <f>IF((SrcKA!N109&lt;&gt;""), SrcKA!N109,"")</f>
        <v>2</v>
      </c>
    </row>
    <row r="116" spans="1:27" ht="28.5" x14ac:dyDescent="0.2">
      <c r="A116" s="95" t="s">
        <v>1325</v>
      </c>
      <c r="B116" s="96" t="str">
        <f>SrcKA!D110</f>
        <v>ТЦ_102_50_5001055273_05.08.2026_02_36.3</v>
      </c>
      <c r="C116" s="96" t="str">
        <f>IF((SrcKA!AI110&lt;&gt;""), SrcKA!AI110,"")</f>
        <v>Наконечник болтовой 2НБВ-2-100 (70-120)</v>
      </c>
      <c r="D116" s="96" t="str">
        <f>IF((SrcKA!E110&lt;&gt;""), SrcKA!E110,"")</f>
        <v>Наконечник болтовой 2НБВ-2-100 (70-120)</v>
      </c>
      <c r="E116" s="97" t="str">
        <f>IF((SrcKA!AH110&lt;&gt;""), SrcKA!AH110,"")</f>
        <v>шт.</v>
      </c>
      <c r="F116" s="97" t="str">
        <f>IF((SrcKA!G110&lt;&gt;""), SrcKA!G110,"")</f>
        <v>шт.</v>
      </c>
      <c r="G116" s="98">
        <f>IF((SrcKA!I110&lt;&gt;""), SrcKA!I110,"")</f>
        <v>593.6</v>
      </c>
      <c r="H116" s="98">
        <f>IF((SrcKA!H110&lt;&gt;""), SrcKA!H110,"")</f>
        <v>486.56</v>
      </c>
      <c r="I116" s="97" t="s">
        <v>1710</v>
      </c>
      <c r="J116" s="99"/>
      <c r="K116" s="99" t="str">
        <f>IF((SrcKA!AB110&lt;&gt;""), SrcKA!AB110,"")</f>
        <v/>
      </c>
      <c r="L116" s="98">
        <f>IF((SrcKA!AC110&lt;&gt;""), SrcKA!AC110,"")</f>
        <v>486.56</v>
      </c>
      <c r="M116" s="98">
        <f>IF((SrcKA!AA110&lt;&gt;""), SrcKA!AA110,"")</f>
        <v>3</v>
      </c>
      <c r="N116" s="98">
        <f>IF((SrcKA!J110&lt;&gt;""), SrcKA!J110,"")</f>
        <v>14.6</v>
      </c>
      <c r="O116" s="98">
        <f>IF((SrcKA!U110&lt;&gt;""), SrcKA!U110,"")</f>
        <v>2</v>
      </c>
      <c r="P116" s="98">
        <f>IF((SrcKA!V110&lt;&gt;""), SrcKA!V110,"")</f>
        <v>10.02</v>
      </c>
      <c r="Q116" s="96"/>
      <c r="R116" s="98"/>
      <c r="S116" s="98">
        <f>IF((SrcKA!AE110&lt;&gt;""), SrcKA!AE110,"")</f>
        <v>0</v>
      </c>
      <c r="T116" s="98">
        <f>IF((SrcKA!K110&lt;&gt;""), SrcKA!K110,"")</f>
        <v>511.18</v>
      </c>
      <c r="U116" s="96" t="str">
        <f>IF((SrcKA!O110&lt;&gt;""), SrcKA!O110,"")</f>
        <v>ООО "КОМПАНИЯ АЛЬЯНС-КАБЕЛЬ"</v>
      </c>
      <c r="V116" s="96" t="str">
        <f>IF((SrcKA!Z110&lt;&gt;""), SrcKA!Z110,"")</f>
        <v>РФ</v>
      </c>
      <c r="W116" s="96" t="str">
        <f>IF((SrcKA!R110&lt;&gt;""), SrcKA!R110,"")</f>
        <v>501201001</v>
      </c>
      <c r="X116" s="96" t="str">
        <f>IF((SrcKA!Q110&lt;&gt;""), SrcKA!Q110,"")</f>
        <v>5001055273</v>
      </c>
      <c r="Y116" s="96" t="str">
        <f>IF((SrcKA!S110&lt;&gt;""), SrcKA!S110,"")</f>
        <v>-</v>
      </c>
      <c r="Z116" s="96" t="str">
        <f>IF((SrcKA!P110&lt;&gt;""), SrcKA!P110,"")</f>
        <v>г.Москва</v>
      </c>
      <c r="AA116" s="97">
        <f>IF((SrcKA!N110&lt;&gt;""), SrcKA!N110,"")</f>
        <v>2</v>
      </c>
    </row>
    <row r="117" spans="1:27" ht="30" x14ac:dyDescent="0.2">
      <c r="A117" s="90" t="s">
        <v>1327</v>
      </c>
      <c r="B117" s="91" t="str">
        <f>SrcKA!D111</f>
        <v>ТЦ_102_77_7719546987_05.08.2026_02_37.1</v>
      </c>
      <c r="C117" s="91" t="str">
        <f>IF((SrcKA!AI111&lt;&gt;""), SrcKA!AI111,"")</f>
        <v>Изолятор штыревой ШФ-20Г</v>
      </c>
      <c r="D117" s="91" t="str">
        <f>IF((SrcKA!E111&lt;&gt;""), SrcKA!E111,"")</f>
        <v>Изолятор штыревой ШФ-20Г</v>
      </c>
      <c r="E117" s="92" t="str">
        <f>IF((SrcKA!AH111&lt;&gt;""), SrcKA!AH111,"")</f>
        <v>шт.</v>
      </c>
      <c r="F117" s="92" t="str">
        <f>IF((SrcKA!G111&lt;&gt;""), SrcKA!G111,"")</f>
        <v>шт.</v>
      </c>
      <c r="G117" s="93">
        <f>IF((SrcKA!I111&lt;&gt;""), SrcKA!I111,"")</f>
        <v>1098</v>
      </c>
      <c r="H117" s="93">
        <f>IF((SrcKA!H111&lt;&gt;""), SrcKA!H111,"")</f>
        <v>900</v>
      </c>
      <c r="I117" s="92" t="s">
        <v>1710</v>
      </c>
      <c r="J117" s="94"/>
      <c r="K117" s="94" t="str">
        <f>IF((SrcKA!AB111&lt;&gt;""), SrcKA!AB111,"")</f>
        <v/>
      </c>
      <c r="L117" s="93">
        <f>IF((SrcKA!AC111&lt;&gt;""), SrcKA!AC111,"")</f>
        <v>900</v>
      </c>
      <c r="M117" s="93">
        <f>IF((SrcKA!AA111&lt;&gt;""), SrcKA!AA111,"")</f>
        <v>3</v>
      </c>
      <c r="N117" s="93">
        <f>IF((SrcKA!J111&lt;&gt;""), SrcKA!J111,"")</f>
        <v>27</v>
      </c>
      <c r="O117" s="93">
        <f>IF((SrcKA!U111&lt;&gt;""), SrcKA!U111,"")</f>
        <v>2</v>
      </c>
      <c r="P117" s="93">
        <f>IF((SrcKA!V111&lt;&gt;""), SrcKA!V111,"")</f>
        <v>18.54</v>
      </c>
      <c r="Q117" s="91"/>
      <c r="R117" s="93"/>
      <c r="S117" s="93">
        <f>IF((SrcKA!AE111&lt;&gt;""), SrcKA!AE111,"")</f>
        <v>0</v>
      </c>
      <c r="T117" s="93">
        <f>IF((SrcKA!K111&lt;&gt;""), SrcKA!K111,"")</f>
        <v>945.54</v>
      </c>
      <c r="U117" s="91" t="str">
        <f>IF((SrcKA!O111&lt;&gt;""), SrcKA!O111,"")</f>
        <v>ООО ТК "Норма-кабель"</v>
      </c>
      <c r="V117" s="91" t="str">
        <f>IF((SrcKA!Z111&lt;&gt;""), SrcKA!Z111,"")</f>
        <v>РФ</v>
      </c>
      <c r="W117" s="91" t="str">
        <f>IF((SrcKA!R111&lt;&gt;""), SrcKA!R111,"")</f>
        <v>504101001</v>
      </c>
      <c r="X117" s="91" t="str">
        <f>IF((SrcKA!Q111&lt;&gt;""), SrcKA!Q111,"")</f>
        <v>7719546987</v>
      </c>
      <c r="Y117" s="91" t="str">
        <f>IF((SrcKA!S111&lt;&gt;""), SrcKA!S111,"")</f>
        <v>-</v>
      </c>
      <c r="Z117" s="91" t="str">
        <f>IF((SrcKA!P111&lt;&gt;""), SrcKA!P111,"")</f>
        <v>г.Москва</v>
      </c>
      <c r="AA117" s="92">
        <f>IF((SrcKA!N111&lt;&gt;""), SrcKA!N111,"")</f>
        <v>2</v>
      </c>
    </row>
    <row r="118" spans="1:27" ht="28.5" x14ac:dyDescent="0.2">
      <c r="A118" s="95" t="s">
        <v>1328</v>
      </c>
      <c r="B118" s="96" t="str">
        <f>SrcKA!D112</f>
        <v>ТЦ_102_50_5036090504_05.08.2026_02_37.2</v>
      </c>
      <c r="C118" s="96" t="str">
        <f>IF((SrcKA!AI112&lt;&gt;""), SrcKA!AI112,"")</f>
        <v>Изолятор штыревой ШФ-20Г</v>
      </c>
      <c r="D118" s="96" t="str">
        <f>IF((SrcKA!E112&lt;&gt;""), SrcKA!E112,"")</f>
        <v>Изолятор штыревой ШФ-20Г</v>
      </c>
      <c r="E118" s="97" t="str">
        <f>IF((SrcKA!AH112&lt;&gt;""), SrcKA!AH112,"")</f>
        <v>шт.</v>
      </c>
      <c r="F118" s="97" t="str">
        <f>IF((SrcKA!G112&lt;&gt;""), SrcKA!G112,"")</f>
        <v>шт.</v>
      </c>
      <c r="G118" s="98">
        <f>IF((SrcKA!I112&lt;&gt;""), SrcKA!I112,"")</f>
        <v>1230.0999999999999</v>
      </c>
      <c r="H118" s="98">
        <f>IF((SrcKA!H112&lt;&gt;""), SrcKA!H112,"")</f>
        <v>1008.28</v>
      </c>
      <c r="I118" s="97" t="s">
        <v>1710</v>
      </c>
      <c r="J118" s="99"/>
      <c r="K118" s="99" t="str">
        <f>IF((SrcKA!AB112&lt;&gt;""), SrcKA!AB112,"")</f>
        <v/>
      </c>
      <c r="L118" s="98">
        <f>IF((SrcKA!AC112&lt;&gt;""), SrcKA!AC112,"")</f>
        <v>1008.28</v>
      </c>
      <c r="M118" s="98">
        <f>IF((SrcKA!AA112&lt;&gt;""), SrcKA!AA112,"")</f>
        <v>3</v>
      </c>
      <c r="N118" s="98">
        <f>IF((SrcKA!J112&lt;&gt;""), SrcKA!J112,"")</f>
        <v>30.25</v>
      </c>
      <c r="O118" s="98">
        <f>IF((SrcKA!U112&lt;&gt;""), SrcKA!U112,"")</f>
        <v>2</v>
      </c>
      <c r="P118" s="98">
        <f>IF((SrcKA!V112&lt;&gt;""), SrcKA!V112,"")</f>
        <v>20.77</v>
      </c>
      <c r="Q118" s="96"/>
      <c r="R118" s="98"/>
      <c r="S118" s="98">
        <f>IF((SrcKA!AE112&lt;&gt;""), SrcKA!AE112,"")</f>
        <v>0</v>
      </c>
      <c r="T118" s="98">
        <f>IF((SrcKA!K112&lt;&gt;""), SrcKA!K112,"")</f>
        <v>1059.3</v>
      </c>
      <c r="U118" s="96" t="str">
        <f>IF((SrcKA!O112&lt;&gt;""), SrcKA!O112,"")</f>
        <v>ООО "АРМАТЕХ"</v>
      </c>
      <c r="V118" s="96" t="str">
        <f>IF((SrcKA!Z112&lt;&gt;""), SrcKA!Z112,"")</f>
        <v>РФ</v>
      </c>
      <c r="W118" s="96" t="str">
        <f>IF((SrcKA!R112&lt;&gt;""), SrcKA!R112,"")</f>
        <v>503601001</v>
      </c>
      <c r="X118" s="96" t="str">
        <f>IF((SrcKA!Q112&lt;&gt;""), SrcKA!Q112,"")</f>
        <v>5036090504</v>
      </c>
      <c r="Y118" s="96" t="str">
        <f>IF((SrcKA!S112&lt;&gt;""), SrcKA!S112,"")</f>
        <v>-</v>
      </c>
      <c r="Z118" s="96" t="str">
        <f>IF((SrcKA!P112&lt;&gt;""), SrcKA!P112,"")</f>
        <v>г.Москва</v>
      </c>
      <c r="AA118" s="97">
        <f>IF((SrcKA!N112&lt;&gt;""), SrcKA!N112,"")</f>
        <v>2</v>
      </c>
    </row>
    <row r="119" spans="1:27" ht="28.5" x14ac:dyDescent="0.2">
      <c r="A119" s="95" t="s">
        <v>1330</v>
      </c>
      <c r="B119" s="96" t="str">
        <f>SrcKA!D113</f>
        <v>ТЦ_102_50_5001055273_05.08.2026_02_37.3</v>
      </c>
      <c r="C119" s="96" t="str">
        <f>IF((SrcKA!AI113&lt;&gt;""), SrcKA!AI113,"")</f>
        <v>Изолятор штыревой ШФ-20Г</v>
      </c>
      <c r="D119" s="96" t="str">
        <f>IF((SrcKA!E113&lt;&gt;""), SrcKA!E113,"")</f>
        <v>Изолятор штыревой ШФ-20Г</v>
      </c>
      <c r="E119" s="97" t="str">
        <f>IF((SrcKA!AH113&lt;&gt;""), SrcKA!AH113,"")</f>
        <v>шт.</v>
      </c>
      <c r="F119" s="97" t="str">
        <f>IF((SrcKA!G113&lt;&gt;""), SrcKA!G113,"")</f>
        <v>шт.</v>
      </c>
      <c r="G119" s="98">
        <f>IF((SrcKA!I113&lt;&gt;""), SrcKA!I113,"")</f>
        <v>1235.9000000000001</v>
      </c>
      <c r="H119" s="98">
        <f>IF((SrcKA!H113&lt;&gt;""), SrcKA!H113,"")</f>
        <v>1013.03</v>
      </c>
      <c r="I119" s="97" t="s">
        <v>1710</v>
      </c>
      <c r="J119" s="99"/>
      <c r="K119" s="99" t="str">
        <f>IF((SrcKA!AB113&lt;&gt;""), SrcKA!AB113,"")</f>
        <v/>
      </c>
      <c r="L119" s="98">
        <f>IF((SrcKA!AC113&lt;&gt;""), SrcKA!AC113,"")</f>
        <v>1013.03</v>
      </c>
      <c r="M119" s="98">
        <f>IF((SrcKA!AA113&lt;&gt;""), SrcKA!AA113,"")</f>
        <v>3</v>
      </c>
      <c r="N119" s="98">
        <f>IF((SrcKA!J113&lt;&gt;""), SrcKA!J113,"")</f>
        <v>30.39</v>
      </c>
      <c r="O119" s="98">
        <f>IF((SrcKA!U113&lt;&gt;""), SrcKA!U113,"")</f>
        <v>2</v>
      </c>
      <c r="P119" s="98">
        <f>IF((SrcKA!V113&lt;&gt;""), SrcKA!V113,"")</f>
        <v>20.87</v>
      </c>
      <c r="Q119" s="96"/>
      <c r="R119" s="98"/>
      <c r="S119" s="98">
        <f>IF((SrcKA!AE113&lt;&gt;""), SrcKA!AE113,"")</f>
        <v>0</v>
      </c>
      <c r="T119" s="98">
        <f>IF((SrcKA!K113&lt;&gt;""), SrcKA!K113,"")</f>
        <v>1064.29</v>
      </c>
      <c r="U119" s="96" t="str">
        <f>IF((SrcKA!O113&lt;&gt;""), SrcKA!O113,"")</f>
        <v>ООО "КОМПАНИЯ АЛЬЯНС-КАБЕЛЬ"</v>
      </c>
      <c r="V119" s="96" t="str">
        <f>IF((SrcKA!Z113&lt;&gt;""), SrcKA!Z113,"")</f>
        <v>РФ</v>
      </c>
      <c r="W119" s="96" t="str">
        <f>IF((SrcKA!R113&lt;&gt;""), SrcKA!R113,"")</f>
        <v>501201001</v>
      </c>
      <c r="X119" s="96" t="str">
        <f>IF((SrcKA!Q113&lt;&gt;""), SrcKA!Q113,"")</f>
        <v>5001055273</v>
      </c>
      <c r="Y119" s="96" t="str">
        <f>IF((SrcKA!S113&lt;&gt;""), SrcKA!S113,"")</f>
        <v>-</v>
      </c>
      <c r="Z119" s="96" t="str">
        <f>IF((SrcKA!P113&lt;&gt;""), SrcKA!P113,"")</f>
        <v>г.Москва</v>
      </c>
      <c r="AA119" s="97">
        <f>IF((SrcKA!N113&lt;&gt;""), SrcKA!N113,"")</f>
        <v>2</v>
      </c>
    </row>
    <row r="120" spans="1:27" ht="30" x14ac:dyDescent="0.2">
      <c r="A120" s="90" t="s">
        <v>1332</v>
      </c>
      <c r="B120" s="91" t="str">
        <f>SrcKA!D114</f>
        <v>ТЦ_102_77_7719546987_05.08.2026_02_38.1</v>
      </c>
      <c r="C120" s="91" t="str">
        <f>IF((SrcKA!AI114&lt;&gt;""), SrcKA!AI114,"")</f>
        <v>Провод ПВ3 1х120</v>
      </c>
      <c r="D120" s="91" t="str">
        <f>IF((SrcKA!E114&lt;&gt;""), SrcKA!E114,"")</f>
        <v>Провод ПВ3 1х120</v>
      </c>
      <c r="E120" s="92" t="str">
        <f>IF((SrcKA!AH114&lt;&gt;""), SrcKA!AH114,"")</f>
        <v>М.</v>
      </c>
      <c r="F120" s="92" t="str">
        <f>IF((SrcKA!G114&lt;&gt;""), SrcKA!G114,"")</f>
        <v>М.</v>
      </c>
      <c r="G120" s="93">
        <f>IF((SrcKA!I114&lt;&gt;""), SrcKA!I114,"")</f>
        <v>2372</v>
      </c>
      <c r="H120" s="93">
        <f>IF((SrcKA!H114&lt;&gt;""), SrcKA!H114,"")</f>
        <v>1944.26</v>
      </c>
      <c r="I120" s="92" t="s">
        <v>1710</v>
      </c>
      <c r="J120" s="94"/>
      <c r="K120" s="94" t="str">
        <f>IF((SrcKA!AB114&lt;&gt;""), SrcKA!AB114,"")</f>
        <v/>
      </c>
      <c r="L120" s="93">
        <f>IF((SrcKA!AC114&lt;&gt;""), SrcKA!AC114,"")</f>
        <v>1944.26</v>
      </c>
      <c r="M120" s="93">
        <f>IF((SrcKA!AA114&lt;&gt;""), SrcKA!AA114,"")</f>
        <v>3</v>
      </c>
      <c r="N120" s="93">
        <f>IF((SrcKA!J114&lt;&gt;""), SrcKA!J114,"")</f>
        <v>58.33</v>
      </c>
      <c r="O120" s="93">
        <f>IF((SrcKA!U114&lt;&gt;""), SrcKA!U114,"")</f>
        <v>2</v>
      </c>
      <c r="P120" s="93">
        <f>IF((SrcKA!V114&lt;&gt;""), SrcKA!V114,"")</f>
        <v>40.049999999999997</v>
      </c>
      <c r="Q120" s="91"/>
      <c r="R120" s="93"/>
      <c r="S120" s="93">
        <f>IF((SrcKA!AE114&lt;&gt;""), SrcKA!AE114,"")</f>
        <v>0</v>
      </c>
      <c r="T120" s="93">
        <f>IF((SrcKA!K114&lt;&gt;""), SrcKA!K114,"")</f>
        <v>2042.64</v>
      </c>
      <c r="U120" s="91" t="str">
        <f>IF((SrcKA!O114&lt;&gt;""), SrcKA!O114,"")</f>
        <v>ООО ТК "Норма-кабель"</v>
      </c>
      <c r="V120" s="91" t="str">
        <f>IF((SrcKA!Z114&lt;&gt;""), SrcKA!Z114,"")</f>
        <v>РФ</v>
      </c>
      <c r="W120" s="91" t="str">
        <f>IF((SrcKA!R114&lt;&gt;""), SrcKA!R114,"")</f>
        <v>504101001</v>
      </c>
      <c r="X120" s="91" t="str">
        <f>IF((SrcKA!Q114&lt;&gt;""), SrcKA!Q114,"")</f>
        <v>7719546987</v>
      </c>
      <c r="Y120" s="91" t="str">
        <f>IF((SrcKA!S114&lt;&gt;""), SrcKA!S114,"")</f>
        <v>-</v>
      </c>
      <c r="Z120" s="91" t="str">
        <f>IF((SrcKA!P114&lt;&gt;""), SrcKA!P114,"")</f>
        <v>г.Москва</v>
      </c>
      <c r="AA120" s="92">
        <f>IF((SrcKA!N114&lt;&gt;""), SrcKA!N114,"")</f>
        <v>2</v>
      </c>
    </row>
    <row r="121" spans="1:27" ht="28.5" x14ac:dyDescent="0.2">
      <c r="A121" s="95" t="s">
        <v>1333</v>
      </c>
      <c r="B121" s="96" t="str">
        <f>SrcKA!D115</f>
        <v>ТЦ_102_50_5036090504_05.08.2026_02_38.2</v>
      </c>
      <c r="C121" s="96" t="str">
        <f>IF((SrcKA!AI115&lt;&gt;""), SrcKA!AI115,"")</f>
        <v>Провод ПВ3 1х120</v>
      </c>
      <c r="D121" s="96" t="str">
        <f>IF((SrcKA!E115&lt;&gt;""), SrcKA!E115,"")</f>
        <v>Провод ПВ3 1х120</v>
      </c>
      <c r="E121" s="97" t="str">
        <f>IF((SrcKA!AH115&lt;&gt;""), SrcKA!AH115,"")</f>
        <v>М.</v>
      </c>
      <c r="F121" s="97" t="str">
        <f>IF((SrcKA!G115&lt;&gt;""), SrcKA!G115,"")</f>
        <v>М.</v>
      </c>
      <c r="G121" s="98">
        <f>IF((SrcKA!I115&lt;&gt;""), SrcKA!I115,"")</f>
        <v>2450.6</v>
      </c>
      <c r="H121" s="98">
        <f>IF((SrcKA!H115&lt;&gt;""), SrcKA!H115,"")</f>
        <v>2008.69</v>
      </c>
      <c r="I121" s="97" t="s">
        <v>1710</v>
      </c>
      <c r="J121" s="99"/>
      <c r="K121" s="99" t="str">
        <f>IF((SrcKA!AB115&lt;&gt;""), SrcKA!AB115,"")</f>
        <v/>
      </c>
      <c r="L121" s="98">
        <f>IF((SrcKA!AC115&lt;&gt;""), SrcKA!AC115,"")</f>
        <v>2008.69</v>
      </c>
      <c r="M121" s="98">
        <f>IF((SrcKA!AA115&lt;&gt;""), SrcKA!AA115,"")</f>
        <v>3</v>
      </c>
      <c r="N121" s="98">
        <f>IF((SrcKA!J115&lt;&gt;""), SrcKA!J115,"")</f>
        <v>60.26</v>
      </c>
      <c r="O121" s="98">
        <f>IF((SrcKA!U115&lt;&gt;""), SrcKA!U115,"")</f>
        <v>2</v>
      </c>
      <c r="P121" s="98">
        <f>IF((SrcKA!V115&lt;&gt;""), SrcKA!V115,"")</f>
        <v>41.38</v>
      </c>
      <c r="Q121" s="96"/>
      <c r="R121" s="98"/>
      <c r="S121" s="98">
        <f>IF((SrcKA!AE115&lt;&gt;""), SrcKA!AE115,"")</f>
        <v>0</v>
      </c>
      <c r="T121" s="98">
        <f>IF((SrcKA!K115&lt;&gt;""), SrcKA!K115,"")</f>
        <v>2110.33</v>
      </c>
      <c r="U121" s="96" t="str">
        <f>IF((SrcKA!O115&lt;&gt;""), SrcKA!O115,"")</f>
        <v>ООО "АРМАТЕХ"</v>
      </c>
      <c r="V121" s="96" t="str">
        <f>IF((SrcKA!Z115&lt;&gt;""), SrcKA!Z115,"")</f>
        <v>РФ</v>
      </c>
      <c r="W121" s="96" t="str">
        <f>IF((SrcKA!R115&lt;&gt;""), SrcKA!R115,"")</f>
        <v>503601001</v>
      </c>
      <c r="X121" s="96" t="str">
        <f>IF((SrcKA!Q115&lt;&gt;""), SrcKA!Q115,"")</f>
        <v>5036090504</v>
      </c>
      <c r="Y121" s="96" t="str">
        <f>IF((SrcKA!S115&lt;&gt;""), SrcKA!S115,"")</f>
        <v>-</v>
      </c>
      <c r="Z121" s="96" t="str">
        <f>IF((SrcKA!P115&lt;&gt;""), SrcKA!P115,"")</f>
        <v>г. Москва</v>
      </c>
      <c r="AA121" s="97">
        <f>IF((SrcKA!N115&lt;&gt;""), SrcKA!N115,"")</f>
        <v>2</v>
      </c>
    </row>
    <row r="122" spans="1:27" ht="28.5" x14ac:dyDescent="0.2">
      <c r="A122" s="95" t="s">
        <v>1335</v>
      </c>
      <c r="B122" s="96" t="str">
        <f>SrcKA!D116</f>
        <v>ТЦ_102_50_5001055273_05.08.2026_02_38.3</v>
      </c>
      <c r="C122" s="96" t="str">
        <f>IF((SrcKA!AI116&lt;&gt;""), SrcKA!AI116,"")</f>
        <v>Провод ПВ3 1х120</v>
      </c>
      <c r="D122" s="96" t="str">
        <f>IF((SrcKA!E116&lt;&gt;""), SrcKA!E116,"")</f>
        <v>Провод ПВ3 1х120</v>
      </c>
      <c r="E122" s="97" t="str">
        <f>IF((SrcKA!AH116&lt;&gt;""), SrcKA!AH116,"")</f>
        <v>М.</v>
      </c>
      <c r="F122" s="97" t="str">
        <f>IF((SrcKA!G116&lt;&gt;""), SrcKA!G116,"")</f>
        <v>М.</v>
      </c>
      <c r="G122" s="98">
        <f>IF((SrcKA!I116&lt;&gt;""), SrcKA!I116,"")</f>
        <v>2480.8000000000002</v>
      </c>
      <c r="H122" s="98">
        <f>IF((SrcKA!H116&lt;&gt;""), SrcKA!H116,"")</f>
        <v>2033.44</v>
      </c>
      <c r="I122" s="97" t="s">
        <v>1710</v>
      </c>
      <c r="J122" s="99"/>
      <c r="K122" s="99" t="str">
        <f>IF((SrcKA!AB116&lt;&gt;""), SrcKA!AB116,"")</f>
        <v/>
      </c>
      <c r="L122" s="98">
        <f>IF((SrcKA!AC116&lt;&gt;""), SrcKA!AC116,"")</f>
        <v>2033.44</v>
      </c>
      <c r="M122" s="98">
        <f>IF((SrcKA!AA116&lt;&gt;""), SrcKA!AA116,"")</f>
        <v>3</v>
      </c>
      <c r="N122" s="98">
        <f>IF((SrcKA!J116&lt;&gt;""), SrcKA!J116,"")</f>
        <v>61</v>
      </c>
      <c r="O122" s="98">
        <f>IF((SrcKA!U116&lt;&gt;""), SrcKA!U116,"")</f>
        <v>2</v>
      </c>
      <c r="P122" s="98">
        <f>IF((SrcKA!V116&lt;&gt;""), SrcKA!V116,"")</f>
        <v>41.89</v>
      </c>
      <c r="Q122" s="96"/>
      <c r="R122" s="98"/>
      <c r="S122" s="98">
        <f>IF((SrcKA!AE116&lt;&gt;""), SrcKA!AE116,"")</f>
        <v>0</v>
      </c>
      <c r="T122" s="98">
        <f>IF((SrcKA!K116&lt;&gt;""), SrcKA!K116,"")</f>
        <v>2136.33</v>
      </c>
      <c r="U122" s="96" t="str">
        <f>IF((SrcKA!O116&lt;&gt;""), SrcKA!O116,"")</f>
        <v>ООО "КОМПАНИЯ АЛЬЯНС-КАБЕЛЬ"</v>
      </c>
      <c r="V122" s="96" t="str">
        <f>IF((SrcKA!Z116&lt;&gt;""), SrcKA!Z116,"")</f>
        <v>РФ</v>
      </c>
      <c r="W122" s="96" t="str">
        <f>IF((SrcKA!R116&lt;&gt;""), SrcKA!R116,"")</f>
        <v>501201001</v>
      </c>
      <c r="X122" s="96" t="str">
        <f>IF((SrcKA!Q116&lt;&gt;""), SrcKA!Q116,"")</f>
        <v>5001055273</v>
      </c>
      <c r="Y122" s="96" t="str">
        <f>IF((SrcKA!S116&lt;&gt;""), SrcKA!S116,"")</f>
        <v>-</v>
      </c>
      <c r="Z122" s="96" t="str">
        <f>IF((SrcKA!P116&lt;&gt;""), SrcKA!P116,"")</f>
        <v>г.Москва</v>
      </c>
      <c r="AA122" s="97">
        <f>IF((SrcKA!N116&lt;&gt;""), SrcKA!N116,"")</f>
        <v>2</v>
      </c>
    </row>
    <row r="123" spans="1:27" ht="30" x14ac:dyDescent="0.2">
      <c r="A123" s="90" t="s">
        <v>1337</v>
      </c>
      <c r="B123" s="91" t="str">
        <f>SrcKA!D117</f>
        <v>ТЦ_102_77_7719546987_05.08.2026_02_39.1</v>
      </c>
      <c r="C123" s="91" t="str">
        <f>IF((SrcKA!AI117&lt;&gt;""), SrcKA!AI117,"")</f>
        <v>Зажим прокалывающий SL 16.24</v>
      </c>
      <c r="D123" s="91" t="str">
        <f>IF((SrcKA!E117&lt;&gt;""), SrcKA!E117,"")</f>
        <v>Зажим прокалывающий SL 16.24</v>
      </c>
      <c r="E123" s="92" t="str">
        <f>IF((SrcKA!AH117&lt;&gt;""), SrcKA!AH117,"")</f>
        <v>шт.</v>
      </c>
      <c r="F123" s="92" t="str">
        <f>IF((SrcKA!G117&lt;&gt;""), SrcKA!G117,"")</f>
        <v>шт.</v>
      </c>
      <c r="G123" s="93">
        <f>IF((SrcKA!I117&lt;&gt;""), SrcKA!I117,"")</f>
        <v>968</v>
      </c>
      <c r="H123" s="93">
        <f>IF((SrcKA!H117&lt;&gt;""), SrcKA!H117,"")</f>
        <v>793.44</v>
      </c>
      <c r="I123" s="92" t="s">
        <v>1710</v>
      </c>
      <c r="J123" s="94"/>
      <c r="K123" s="94" t="str">
        <f>IF((SrcKA!AB117&lt;&gt;""), SrcKA!AB117,"")</f>
        <v/>
      </c>
      <c r="L123" s="93">
        <f>IF((SrcKA!AC117&lt;&gt;""), SrcKA!AC117,"")</f>
        <v>793.44</v>
      </c>
      <c r="M123" s="93">
        <f>IF((SrcKA!AA117&lt;&gt;""), SrcKA!AA117,"")</f>
        <v>3</v>
      </c>
      <c r="N123" s="93">
        <f>IF((SrcKA!J117&lt;&gt;""), SrcKA!J117,"")</f>
        <v>23.8</v>
      </c>
      <c r="O123" s="93">
        <f>IF((SrcKA!U117&lt;&gt;""), SrcKA!U117,"")</f>
        <v>2</v>
      </c>
      <c r="P123" s="93">
        <f>IF((SrcKA!V117&lt;&gt;""), SrcKA!V117,"")</f>
        <v>16.34</v>
      </c>
      <c r="Q123" s="91"/>
      <c r="R123" s="93"/>
      <c r="S123" s="93">
        <f>IF((SrcKA!AE117&lt;&gt;""), SrcKA!AE117,"")</f>
        <v>0</v>
      </c>
      <c r="T123" s="93">
        <f>IF((SrcKA!K117&lt;&gt;""), SrcKA!K117,"")</f>
        <v>833.58</v>
      </c>
      <c r="U123" s="91" t="str">
        <f>IF((SrcKA!O117&lt;&gt;""), SrcKA!O117,"")</f>
        <v>ООО ТК "Норма-кабель"</v>
      </c>
      <c r="V123" s="91" t="str">
        <f>IF((SrcKA!Z117&lt;&gt;""), SrcKA!Z117,"")</f>
        <v>РФ</v>
      </c>
      <c r="W123" s="91" t="str">
        <f>IF((SrcKA!R117&lt;&gt;""), SrcKA!R117,"")</f>
        <v>504101001</v>
      </c>
      <c r="X123" s="91" t="str">
        <f>IF((SrcKA!Q117&lt;&gt;""), SrcKA!Q117,"")</f>
        <v>7719546987</v>
      </c>
      <c r="Y123" s="91" t="str">
        <f>IF((SrcKA!S117&lt;&gt;""), SrcKA!S117,"")</f>
        <v>-</v>
      </c>
      <c r="Z123" s="91" t="str">
        <f>IF((SrcKA!P117&lt;&gt;""), SrcKA!P117,"")</f>
        <v>г.Москва</v>
      </c>
      <c r="AA123" s="92">
        <f>IF((SrcKA!N117&lt;&gt;""), SrcKA!N117,"")</f>
        <v>2</v>
      </c>
    </row>
    <row r="124" spans="1:27" ht="28.5" x14ac:dyDescent="0.2">
      <c r="A124" s="95" t="s">
        <v>1338</v>
      </c>
      <c r="B124" s="96" t="str">
        <f>SrcKA!D118</f>
        <v>ТЦ_102_50_5036090504_05.08.2026_02_39.2</v>
      </c>
      <c r="C124" s="96" t="str">
        <f>IF((SrcKA!AI118&lt;&gt;""), SrcKA!AI118,"")</f>
        <v>Зажим прокалывающий SL 16.24</v>
      </c>
      <c r="D124" s="96" t="str">
        <f>IF((SrcKA!E118&lt;&gt;""), SrcKA!E118,"")</f>
        <v>Зажим прокалывающий SL 16.24</v>
      </c>
      <c r="E124" s="97" t="str">
        <f>IF((SrcKA!AH118&lt;&gt;""), SrcKA!AH118,"")</f>
        <v>шт.</v>
      </c>
      <c r="F124" s="97" t="str">
        <f>IF((SrcKA!G118&lt;&gt;""), SrcKA!G118,"")</f>
        <v>шт.</v>
      </c>
      <c r="G124" s="98">
        <f>IF((SrcKA!I118&lt;&gt;""), SrcKA!I118,"")</f>
        <v>972.3</v>
      </c>
      <c r="H124" s="98">
        <f>IF((SrcKA!H118&lt;&gt;""), SrcKA!H118,"")</f>
        <v>796.97</v>
      </c>
      <c r="I124" s="97" t="s">
        <v>1710</v>
      </c>
      <c r="J124" s="99"/>
      <c r="K124" s="99" t="str">
        <f>IF((SrcKA!AB118&lt;&gt;""), SrcKA!AB118,"")</f>
        <v/>
      </c>
      <c r="L124" s="98">
        <f>IF((SrcKA!AC118&lt;&gt;""), SrcKA!AC118,"")</f>
        <v>796.97</v>
      </c>
      <c r="M124" s="98">
        <f>IF((SrcKA!AA118&lt;&gt;""), SrcKA!AA118,"")</f>
        <v>3</v>
      </c>
      <c r="N124" s="98">
        <f>IF((SrcKA!J118&lt;&gt;""), SrcKA!J118,"")</f>
        <v>23.91</v>
      </c>
      <c r="O124" s="98">
        <f>IF((SrcKA!U118&lt;&gt;""), SrcKA!U118,"")</f>
        <v>2</v>
      </c>
      <c r="P124" s="98">
        <f>IF((SrcKA!V118&lt;&gt;""), SrcKA!V118,"")</f>
        <v>16.420000000000002</v>
      </c>
      <c r="Q124" s="96"/>
      <c r="R124" s="98"/>
      <c r="S124" s="98">
        <f>IF((SrcKA!AE118&lt;&gt;""), SrcKA!AE118,"")</f>
        <v>0</v>
      </c>
      <c r="T124" s="98">
        <f>IF((SrcKA!K118&lt;&gt;""), SrcKA!K118,"")</f>
        <v>837.3</v>
      </c>
      <c r="U124" s="96" t="str">
        <f>IF((SrcKA!O118&lt;&gt;""), SrcKA!O118,"")</f>
        <v>ООО "АРМАТЕХ"</v>
      </c>
      <c r="V124" s="96" t="str">
        <f>IF((SrcKA!Z118&lt;&gt;""), SrcKA!Z118,"")</f>
        <v>РФ</v>
      </c>
      <c r="W124" s="96" t="str">
        <f>IF((SrcKA!R118&lt;&gt;""), SrcKA!R118,"")</f>
        <v>503601001</v>
      </c>
      <c r="X124" s="96" t="str">
        <f>IF((SrcKA!Q118&lt;&gt;""), SrcKA!Q118,"")</f>
        <v>5036090504</v>
      </c>
      <c r="Y124" s="96" t="str">
        <f>IF((SrcKA!S118&lt;&gt;""), SrcKA!S118,"")</f>
        <v>-</v>
      </c>
      <c r="Z124" s="96" t="str">
        <f>IF((SrcKA!P118&lt;&gt;""), SrcKA!P118,"")</f>
        <v>г. Москва</v>
      </c>
      <c r="AA124" s="97">
        <f>IF((SrcKA!N118&lt;&gt;""), SrcKA!N118,"")</f>
        <v>2</v>
      </c>
    </row>
    <row r="125" spans="1:27" ht="28.5" x14ac:dyDescent="0.2">
      <c r="A125" s="95" t="s">
        <v>1340</v>
      </c>
      <c r="B125" s="96" t="str">
        <f>SrcKA!D119</f>
        <v>ТЦ_102_50_5001055273_05.08.2026_02_39.3</v>
      </c>
      <c r="C125" s="96" t="str">
        <f>IF((SrcKA!AI119&lt;&gt;""), SrcKA!AI119,"")</f>
        <v>Зажим прокалывающий SL 16.24</v>
      </c>
      <c r="D125" s="96" t="str">
        <f>IF((SrcKA!E119&lt;&gt;""), SrcKA!E119,"")</f>
        <v>Зажим прокалывающий SL 16.24</v>
      </c>
      <c r="E125" s="97" t="str">
        <f>IF((SrcKA!AH119&lt;&gt;""), SrcKA!AH119,"")</f>
        <v>шт.</v>
      </c>
      <c r="F125" s="97" t="str">
        <f>IF((SrcKA!G119&lt;&gt;""), SrcKA!G119,"")</f>
        <v>шт.</v>
      </c>
      <c r="G125" s="98">
        <f>IF((SrcKA!I119&lt;&gt;""), SrcKA!I119,"")</f>
        <v>985.3</v>
      </c>
      <c r="H125" s="98">
        <f>IF((SrcKA!H119&lt;&gt;""), SrcKA!H119,"")</f>
        <v>807.62</v>
      </c>
      <c r="I125" s="97" t="s">
        <v>1710</v>
      </c>
      <c r="J125" s="99"/>
      <c r="K125" s="99" t="str">
        <f>IF((SrcKA!AB119&lt;&gt;""), SrcKA!AB119,"")</f>
        <v/>
      </c>
      <c r="L125" s="98">
        <f>IF((SrcKA!AC119&lt;&gt;""), SrcKA!AC119,"")</f>
        <v>807.62</v>
      </c>
      <c r="M125" s="98">
        <f>IF((SrcKA!AA119&lt;&gt;""), SrcKA!AA119,"")</f>
        <v>3</v>
      </c>
      <c r="N125" s="98">
        <f>IF((SrcKA!J119&lt;&gt;""), SrcKA!J119,"")</f>
        <v>24.23</v>
      </c>
      <c r="O125" s="98">
        <f>IF((SrcKA!U119&lt;&gt;""), SrcKA!U119,"")</f>
        <v>2</v>
      </c>
      <c r="P125" s="98">
        <f>IF((SrcKA!V119&lt;&gt;""), SrcKA!V119,"")</f>
        <v>16.64</v>
      </c>
      <c r="Q125" s="96"/>
      <c r="R125" s="98"/>
      <c r="S125" s="98">
        <f>IF((SrcKA!AE119&lt;&gt;""), SrcKA!AE119,"")</f>
        <v>0</v>
      </c>
      <c r="T125" s="98">
        <f>IF((SrcKA!K119&lt;&gt;""), SrcKA!K119,"")</f>
        <v>848.49</v>
      </c>
      <c r="U125" s="96" t="str">
        <f>IF((SrcKA!O119&lt;&gt;""), SrcKA!O119,"")</f>
        <v>ООО "КОМПАНИЯ АЛЬЯНС-КАБЕЛЬ"</v>
      </c>
      <c r="V125" s="96" t="str">
        <f>IF((SrcKA!Z119&lt;&gt;""), SrcKA!Z119,"")</f>
        <v>РФ</v>
      </c>
      <c r="W125" s="96" t="str">
        <f>IF((SrcKA!R119&lt;&gt;""), SrcKA!R119,"")</f>
        <v>501201001</v>
      </c>
      <c r="X125" s="96" t="str">
        <f>IF((SrcKA!Q119&lt;&gt;""), SrcKA!Q119,"")</f>
        <v>5001055273</v>
      </c>
      <c r="Y125" s="96" t="str">
        <f>IF((SrcKA!S119&lt;&gt;""), SrcKA!S119,"")</f>
        <v>-</v>
      </c>
      <c r="Z125" s="96" t="str">
        <f>IF((SrcKA!P119&lt;&gt;""), SrcKA!P119,"")</f>
        <v>г.Москва</v>
      </c>
      <c r="AA125" s="97">
        <f>IF((SrcKA!N119&lt;&gt;""), SrcKA!N119,"")</f>
        <v>2</v>
      </c>
    </row>
    <row r="126" spans="1:27" ht="30" x14ac:dyDescent="0.2">
      <c r="A126" s="90" t="s">
        <v>1342</v>
      </c>
      <c r="B126" s="91" t="str">
        <f>SrcKA!D120</f>
        <v>ТЦ_102_77_7719546987_05.08.2026_02_40.1</v>
      </c>
      <c r="C126" s="91" t="str">
        <f>IF((SrcKA!AI120&lt;&gt;""), SrcKA!AI120,"")</f>
        <v>Стойка опоры СВ 110-5-Ат</v>
      </c>
      <c r="D126" s="91" t="str">
        <f>IF((SrcKA!E120&lt;&gt;""), SrcKA!E120,"")</f>
        <v>Стойка опоры СВ 110-5-Ат</v>
      </c>
      <c r="E126" s="92" t="str">
        <f>IF((SrcKA!AH120&lt;&gt;""), SrcKA!AH120,"")</f>
        <v>шт.</v>
      </c>
      <c r="F126" s="92" t="str">
        <f>IF((SrcKA!G120&lt;&gt;""), SrcKA!G120,"")</f>
        <v>шт.</v>
      </c>
      <c r="G126" s="93">
        <f>IF((SrcKA!I120&lt;&gt;""), SrcKA!I120,"")</f>
        <v>22172.82</v>
      </c>
      <c r="H126" s="93">
        <f>IF((SrcKA!H120&lt;&gt;""), SrcKA!H120,"")</f>
        <v>18174.439999999999</v>
      </c>
      <c r="I126" s="92" t="s">
        <v>1710</v>
      </c>
      <c r="J126" s="94"/>
      <c r="K126" s="94" t="str">
        <f>IF((SrcKA!AB120&lt;&gt;""), SrcKA!AB120,"")</f>
        <v/>
      </c>
      <c r="L126" s="93">
        <f>IF((SrcKA!AC120&lt;&gt;""), SrcKA!AC120,"")</f>
        <v>18174.439999999999</v>
      </c>
      <c r="M126" s="93">
        <f>IF((SrcKA!AA120&lt;&gt;""), SrcKA!AA120,"")</f>
        <v>3</v>
      </c>
      <c r="N126" s="93">
        <f>IF((SrcKA!J120&lt;&gt;""), SrcKA!J120,"")</f>
        <v>545.23</v>
      </c>
      <c r="O126" s="93">
        <f>IF((SrcKA!U120&lt;&gt;""), SrcKA!U120,"")</f>
        <v>2</v>
      </c>
      <c r="P126" s="93">
        <f>IF((SrcKA!V120&lt;&gt;""), SrcKA!V120,"")</f>
        <v>374.39</v>
      </c>
      <c r="Q126" s="91"/>
      <c r="R126" s="93"/>
      <c r="S126" s="93">
        <f>IF((SrcKA!AE120&lt;&gt;""), SrcKA!AE120,"")</f>
        <v>0</v>
      </c>
      <c r="T126" s="93">
        <f>IF((SrcKA!K120&lt;&gt;""), SrcKA!K120,"")</f>
        <v>19094.060000000001</v>
      </c>
      <c r="U126" s="91" t="str">
        <f>IF((SrcKA!O120&lt;&gt;""), SrcKA!O120,"")</f>
        <v>ООО ТК "Норма-кабель"</v>
      </c>
      <c r="V126" s="91" t="str">
        <f>IF((SrcKA!Z120&lt;&gt;""), SrcKA!Z120,"")</f>
        <v>РФ</v>
      </c>
      <c r="W126" s="91" t="str">
        <f>IF((SrcKA!R120&lt;&gt;""), SrcKA!R120,"")</f>
        <v>504101001</v>
      </c>
      <c r="X126" s="91" t="str">
        <f>IF((SrcKA!Q120&lt;&gt;""), SrcKA!Q120,"")</f>
        <v>7719546987</v>
      </c>
      <c r="Y126" s="91" t="str">
        <f>IF((SrcKA!S120&lt;&gt;""), SrcKA!S120,"")</f>
        <v/>
      </c>
      <c r="Z126" s="91" t="str">
        <f>IF((SrcKA!P120&lt;&gt;""), SrcKA!P120,"")</f>
        <v>г.Москва</v>
      </c>
      <c r="AA126" s="92">
        <f>IF((SrcKA!N120&lt;&gt;""), SrcKA!N120,"")</f>
        <v>2</v>
      </c>
    </row>
    <row r="127" spans="1:27" ht="28.5" x14ac:dyDescent="0.2">
      <c r="A127" s="95" t="s">
        <v>1343</v>
      </c>
      <c r="B127" s="96" t="str">
        <f>SrcKA!D121</f>
        <v>ТЦ_102_50_5036090504_05.08.2026_02_40.2</v>
      </c>
      <c r="C127" s="96" t="str">
        <f>IF((SrcKA!AI121&lt;&gt;""), SrcKA!AI121,"")</f>
        <v>Стойка опоры СВ 110-5-Ат</v>
      </c>
      <c r="D127" s="96" t="str">
        <f>IF((SrcKA!E121&lt;&gt;""), SrcKA!E121,"")</f>
        <v>Стойка опоры СВ 110-5-Ат</v>
      </c>
      <c r="E127" s="97" t="str">
        <f>IF((SrcKA!AH121&lt;&gt;""), SrcKA!AH121,"")</f>
        <v>шт.</v>
      </c>
      <c r="F127" s="97" t="str">
        <f>IF((SrcKA!G121&lt;&gt;""), SrcKA!G121,"")</f>
        <v>шт.</v>
      </c>
      <c r="G127" s="98">
        <f>IF((SrcKA!I121&lt;&gt;""), SrcKA!I121,"")</f>
        <v>18550</v>
      </c>
      <c r="H127" s="98">
        <f>IF((SrcKA!H121&lt;&gt;""), SrcKA!H121,"")</f>
        <v>15204.92</v>
      </c>
      <c r="I127" s="97" t="s">
        <v>1710</v>
      </c>
      <c r="J127" s="99"/>
      <c r="K127" s="99" t="str">
        <f>IF((SrcKA!AB121&lt;&gt;""), SrcKA!AB121,"")</f>
        <v/>
      </c>
      <c r="L127" s="98">
        <f>IF((SrcKA!AC121&lt;&gt;""), SrcKA!AC121,"")</f>
        <v>15204.92</v>
      </c>
      <c r="M127" s="98">
        <f>IF((SrcKA!AA121&lt;&gt;""), SrcKA!AA121,"")</f>
        <v>3</v>
      </c>
      <c r="N127" s="98">
        <f>IF((SrcKA!J121&lt;&gt;""), SrcKA!J121,"")</f>
        <v>456.15</v>
      </c>
      <c r="O127" s="98">
        <f>IF((SrcKA!U121&lt;&gt;""), SrcKA!U121,"")</f>
        <v>2</v>
      </c>
      <c r="P127" s="98">
        <f>IF((SrcKA!V121&lt;&gt;""), SrcKA!V121,"")</f>
        <v>313.22000000000003</v>
      </c>
      <c r="Q127" s="96"/>
      <c r="R127" s="98"/>
      <c r="S127" s="98">
        <f>IF((SrcKA!AE121&lt;&gt;""), SrcKA!AE121,"")</f>
        <v>0</v>
      </c>
      <c r="T127" s="98">
        <f>IF((SrcKA!K121&lt;&gt;""), SrcKA!K121,"")</f>
        <v>15974.29</v>
      </c>
      <c r="U127" s="96" t="str">
        <f>IF((SrcKA!O121&lt;&gt;""), SrcKA!O121,"")</f>
        <v>ООО "АРМАТЕХ"</v>
      </c>
      <c r="V127" s="96" t="str">
        <f>IF((SrcKA!Z121&lt;&gt;""), SrcKA!Z121,"")</f>
        <v>РФ</v>
      </c>
      <c r="W127" s="96" t="str">
        <f>IF((SrcKA!R121&lt;&gt;""), SrcKA!R121,"")</f>
        <v>503601001</v>
      </c>
      <c r="X127" s="96" t="str">
        <f>IF((SrcKA!Q121&lt;&gt;""), SrcKA!Q121,"")</f>
        <v>5036090504</v>
      </c>
      <c r="Y127" s="96" t="str">
        <f>IF((SrcKA!S121&lt;&gt;""), SrcKA!S121,"")</f>
        <v/>
      </c>
      <c r="Z127" s="96" t="str">
        <f>IF((SrcKA!P121&lt;&gt;""), SrcKA!P121,"")</f>
        <v>г.Москва</v>
      </c>
      <c r="AA127" s="97">
        <f>IF((SrcKA!N121&lt;&gt;""), SrcKA!N121,"")</f>
        <v>2</v>
      </c>
    </row>
    <row r="128" spans="1:27" ht="28.5" x14ac:dyDescent="0.2">
      <c r="A128" s="95" t="s">
        <v>1345</v>
      </c>
      <c r="B128" s="96" t="str">
        <f>SrcKA!D122</f>
        <v>ТЦ_102_50_5001055273_05.08.2026_02_40.3</v>
      </c>
      <c r="C128" s="96" t="str">
        <f>IF((SrcKA!AI122&lt;&gt;""), SrcKA!AI122,"")</f>
        <v>Стойка опоры СВ 110-5-Ат</v>
      </c>
      <c r="D128" s="96" t="str">
        <f>IF((SrcKA!E122&lt;&gt;""), SrcKA!E122,"")</f>
        <v>Стойка опоры СВ 110-5-Ат</v>
      </c>
      <c r="E128" s="97" t="str">
        <f>IF((SrcKA!AH122&lt;&gt;""), SrcKA!AH122,"")</f>
        <v>шт.</v>
      </c>
      <c r="F128" s="97" t="str">
        <f>IF((SrcKA!G122&lt;&gt;""), SrcKA!G122,"")</f>
        <v>шт.</v>
      </c>
      <c r="G128" s="98">
        <f>IF((SrcKA!I122&lt;&gt;""), SrcKA!I122,"")</f>
        <v>18660</v>
      </c>
      <c r="H128" s="98">
        <f>IF((SrcKA!H122&lt;&gt;""), SrcKA!H122,"")</f>
        <v>15295.08</v>
      </c>
      <c r="I128" s="97" t="s">
        <v>1710</v>
      </c>
      <c r="J128" s="99"/>
      <c r="K128" s="99" t="str">
        <f>IF((SrcKA!AB122&lt;&gt;""), SrcKA!AB122,"")</f>
        <v/>
      </c>
      <c r="L128" s="98">
        <f>IF((SrcKA!AC122&lt;&gt;""), SrcKA!AC122,"")</f>
        <v>15295.08</v>
      </c>
      <c r="M128" s="98">
        <f>IF((SrcKA!AA122&lt;&gt;""), SrcKA!AA122,"")</f>
        <v>3</v>
      </c>
      <c r="N128" s="98">
        <f>IF((SrcKA!J122&lt;&gt;""), SrcKA!J122,"")</f>
        <v>458.85</v>
      </c>
      <c r="O128" s="98">
        <f>IF((SrcKA!U122&lt;&gt;""), SrcKA!U122,"")</f>
        <v>2</v>
      </c>
      <c r="P128" s="98">
        <f>IF((SrcKA!V122&lt;&gt;""), SrcKA!V122,"")</f>
        <v>315.08</v>
      </c>
      <c r="Q128" s="96"/>
      <c r="R128" s="98"/>
      <c r="S128" s="98">
        <f>IF((SrcKA!AE122&lt;&gt;""), SrcKA!AE122,"")</f>
        <v>0</v>
      </c>
      <c r="T128" s="98">
        <f>IF((SrcKA!K122&lt;&gt;""), SrcKA!K122,"")</f>
        <v>16069.01</v>
      </c>
      <c r="U128" s="96" t="str">
        <f>IF((SrcKA!O122&lt;&gt;""), SrcKA!O122,"")</f>
        <v>ООО "КОМПАНИЯ АЛЬЯНС-КАБЕЛЬ"</v>
      </c>
      <c r="V128" s="96" t="str">
        <f>IF((SrcKA!Z122&lt;&gt;""), SrcKA!Z122,"")</f>
        <v>РФ</v>
      </c>
      <c r="W128" s="96" t="str">
        <f>IF((SrcKA!R122&lt;&gt;""), SrcKA!R122,"")</f>
        <v>501201001</v>
      </c>
      <c r="X128" s="96" t="str">
        <f>IF((SrcKA!Q122&lt;&gt;""), SrcKA!Q122,"")</f>
        <v>5001055273</v>
      </c>
      <c r="Y128" s="96" t="str">
        <f>IF((SrcKA!S122&lt;&gt;""), SrcKA!S122,"")</f>
        <v/>
      </c>
      <c r="Z128" s="96" t="str">
        <f>IF((SrcKA!P122&lt;&gt;""), SrcKA!P122,"")</f>
        <v>г.Москва</v>
      </c>
      <c r="AA128" s="97">
        <f>IF((SrcKA!N122&lt;&gt;""), SrcKA!N122,"")</f>
        <v>2</v>
      </c>
    </row>
    <row r="129" spans="1:27" ht="30" x14ac:dyDescent="0.2">
      <c r="A129" s="90" t="s">
        <v>1347</v>
      </c>
      <c r="B129" s="91" t="str">
        <f>SrcKA!D123</f>
        <v>ТЦ_102_77_7719546987_05.08.2026_02_41.1</v>
      </c>
      <c r="C129" s="91" t="str">
        <f>IF((SrcKA!AI123&lt;&gt;""), SrcKA!AI123,"")</f>
        <v>Труба стальная профильная 60х60х3мм 3 м</v>
      </c>
      <c r="D129" s="91" t="str">
        <f>IF((SrcKA!E123&lt;&gt;""), SrcKA!E123,"")</f>
        <v>Труба стальная профильная 60х60х3мм 3 м</v>
      </c>
      <c r="E129" s="92" t="str">
        <f>IF((SrcKA!AH123&lt;&gt;""), SrcKA!AH123,"")</f>
        <v>шт.</v>
      </c>
      <c r="F129" s="92" t="str">
        <f>IF((SrcKA!G123&lt;&gt;""), SrcKA!G123,"")</f>
        <v>шт.</v>
      </c>
      <c r="G129" s="93">
        <f>IF((SrcKA!I123&lt;&gt;""), SrcKA!I123,"")</f>
        <v>2737</v>
      </c>
      <c r="H129" s="93">
        <f>IF((SrcKA!H123&lt;&gt;""), SrcKA!H123,"")</f>
        <v>2243.44</v>
      </c>
      <c r="I129" s="92" t="s">
        <v>1710</v>
      </c>
      <c r="J129" s="94"/>
      <c r="K129" s="94" t="str">
        <f>IF((SrcKA!AB123&lt;&gt;""), SrcKA!AB123,"")</f>
        <v/>
      </c>
      <c r="L129" s="93">
        <f>IF((SrcKA!AC123&lt;&gt;""), SrcKA!AC123,"")</f>
        <v>2243.44</v>
      </c>
      <c r="M129" s="93">
        <f>IF((SrcKA!AA123&lt;&gt;""), SrcKA!AA123,"")</f>
        <v>3</v>
      </c>
      <c r="N129" s="93">
        <f>IF((SrcKA!J123&lt;&gt;""), SrcKA!J123,"")</f>
        <v>67.3</v>
      </c>
      <c r="O129" s="93">
        <f>IF((SrcKA!U123&lt;&gt;""), SrcKA!U123,"")</f>
        <v>0.75</v>
      </c>
      <c r="P129" s="93">
        <f>IF((SrcKA!V123&lt;&gt;""), SrcKA!V123,"")</f>
        <v>17.329999999999998</v>
      </c>
      <c r="Q129" s="91"/>
      <c r="R129" s="93"/>
      <c r="S129" s="93">
        <f>IF((SrcKA!AE123&lt;&gt;""), SrcKA!AE123,"")</f>
        <v>0</v>
      </c>
      <c r="T129" s="93">
        <f>IF((SrcKA!K123&lt;&gt;""), SrcKA!K123,"")</f>
        <v>2328.0700000000002</v>
      </c>
      <c r="U129" s="91" t="str">
        <f>IF((SrcKA!O123&lt;&gt;""), SrcKA!O123,"")</f>
        <v>ООО ТК "Норма-кабель"</v>
      </c>
      <c r="V129" s="91" t="str">
        <f>IF((SrcKA!Z123&lt;&gt;""), SrcKA!Z123,"")</f>
        <v>РФ</v>
      </c>
      <c r="W129" s="91" t="str">
        <f>IF((SrcKA!R123&lt;&gt;""), SrcKA!R123,"")</f>
        <v>504101001</v>
      </c>
      <c r="X129" s="91" t="str">
        <f>IF((SrcKA!Q123&lt;&gt;""), SrcKA!Q123,"")</f>
        <v>7719546987</v>
      </c>
      <c r="Y129" s="91" t="str">
        <f>IF((SrcKA!S123&lt;&gt;""), SrcKA!S123,"")</f>
        <v>-</v>
      </c>
      <c r="Z129" s="91" t="str">
        <f>IF((SrcKA!P123&lt;&gt;""), SrcKA!P123,"")</f>
        <v>г.Москва</v>
      </c>
      <c r="AA129" s="92">
        <f>IF((SrcKA!N123&lt;&gt;""), SrcKA!N123,"")</f>
        <v>2</v>
      </c>
    </row>
    <row r="130" spans="1:27" ht="28.5" x14ac:dyDescent="0.2">
      <c r="A130" s="95" t="s">
        <v>1348</v>
      </c>
      <c r="B130" s="96" t="str">
        <f>SrcKA!D124</f>
        <v>ТЦ_102_50_5036090504_05.08.2026_02_41.2</v>
      </c>
      <c r="C130" s="96" t="str">
        <f>IF((SrcKA!AI124&lt;&gt;""), SrcKA!AI124,"")</f>
        <v>Труба стальная профильная 60х60х3мм 3 м</v>
      </c>
      <c r="D130" s="96" t="str">
        <f>IF((SrcKA!E124&lt;&gt;""), SrcKA!E124,"")</f>
        <v>Труба стальная профильная 60х60х3мм 3 м</v>
      </c>
      <c r="E130" s="97" t="str">
        <f>IF((SrcKA!AH124&lt;&gt;""), SrcKA!AH124,"")</f>
        <v>шт.</v>
      </c>
      <c r="F130" s="97" t="str">
        <f>IF((SrcKA!G124&lt;&gt;""), SrcKA!G124,"")</f>
        <v>шт.</v>
      </c>
      <c r="G130" s="98">
        <f>IF((SrcKA!I124&lt;&gt;""), SrcKA!I124,"")</f>
        <v>2780</v>
      </c>
      <c r="H130" s="98">
        <f>IF((SrcKA!H124&lt;&gt;""), SrcKA!H124,"")</f>
        <v>2278.69</v>
      </c>
      <c r="I130" s="97" t="s">
        <v>1710</v>
      </c>
      <c r="J130" s="99"/>
      <c r="K130" s="99" t="str">
        <f>IF((SrcKA!AB124&lt;&gt;""), SrcKA!AB124,"")</f>
        <v/>
      </c>
      <c r="L130" s="98">
        <f>IF((SrcKA!AC124&lt;&gt;""), SrcKA!AC124,"")</f>
        <v>2278.69</v>
      </c>
      <c r="M130" s="98">
        <f>IF((SrcKA!AA124&lt;&gt;""), SrcKA!AA124,"")</f>
        <v>3</v>
      </c>
      <c r="N130" s="98">
        <f>IF((SrcKA!J124&lt;&gt;""), SrcKA!J124,"")</f>
        <v>68.36</v>
      </c>
      <c r="O130" s="98">
        <f>IF((SrcKA!U124&lt;&gt;""), SrcKA!U124,"")</f>
        <v>0.75</v>
      </c>
      <c r="P130" s="98">
        <f>IF((SrcKA!V124&lt;&gt;""), SrcKA!V124,"")</f>
        <v>17.600000000000001</v>
      </c>
      <c r="Q130" s="96"/>
      <c r="R130" s="98"/>
      <c r="S130" s="98">
        <f>IF((SrcKA!AE124&lt;&gt;""), SrcKA!AE124,"")</f>
        <v>0</v>
      </c>
      <c r="T130" s="98">
        <f>IF((SrcKA!K124&lt;&gt;""), SrcKA!K124,"")</f>
        <v>2364.65</v>
      </c>
      <c r="U130" s="96" t="str">
        <f>IF((SrcKA!O124&lt;&gt;""), SrcKA!O124,"")</f>
        <v>ООО "АРМАТЕХ"</v>
      </c>
      <c r="V130" s="96" t="str">
        <f>IF((SrcKA!Z124&lt;&gt;""), SrcKA!Z124,"")</f>
        <v>РФ</v>
      </c>
      <c r="W130" s="96" t="str">
        <f>IF((SrcKA!R124&lt;&gt;""), SrcKA!R124,"")</f>
        <v>503601001</v>
      </c>
      <c r="X130" s="96" t="str">
        <f>IF((SrcKA!Q124&lt;&gt;""), SrcKA!Q124,"")</f>
        <v>5036090504</v>
      </c>
      <c r="Y130" s="96" t="str">
        <f>IF((SrcKA!S124&lt;&gt;""), SrcKA!S124,"")</f>
        <v>-</v>
      </c>
      <c r="Z130" s="96" t="str">
        <f>IF((SrcKA!P124&lt;&gt;""), SrcKA!P124,"")</f>
        <v>г.Москва</v>
      </c>
      <c r="AA130" s="97">
        <f>IF((SrcKA!N124&lt;&gt;""), SrcKA!N124,"")</f>
        <v>2</v>
      </c>
    </row>
    <row r="131" spans="1:27" ht="28.5" x14ac:dyDescent="0.2">
      <c r="A131" s="95" t="s">
        <v>1350</v>
      </c>
      <c r="B131" s="96" t="str">
        <f>SrcKA!D125</f>
        <v>ТЦ_102_50_5001055273_05.08.2026_02_41.3</v>
      </c>
      <c r="C131" s="96" t="str">
        <f>IF((SrcKA!AI125&lt;&gt;""), SrcKA!AI125,"")</f>
        <v>Труба стальная профильная 60х60х3мм 3 м</v>
      </c>
      <c r="D131" s="96" t="str">
        <f>IF((SrcKA!E125&lt;&gt;""), SrcKA!E125,"")</f>
        <v>Труба стальная профильная 60х60х3мм 3 м</v>
      </c>
      <c r="E131" s="97" t="str">
        <f>IF((SrcKA!AH125&lt;&gt;""), SrcKA!AH125,"")</f>
        <v>шт.</v>
      </c>
      <c r="F131" s="97" t="str">
        <f>IF((SrcKA!G125&lt;&gt;""), SrcKA!G125,"")</f>
        <v>шт.</v>
      </c>
      <c r="G131" s="98">
        <f>IF((SrcKA!I125&lt;&gt;""), SrcKA!I125,"")</f>
        <v>2793</v>
      </c>
      <c r="H131" s="98">
        <f>IF((SrcKA!H125&lt;&gt;""), SrcKA!H125,"")</f>
        <v>2289.34</v>
      </c>
      <c r="I131" s="97" t="s">
        <v>1710</v>
      </c>
      <c r="J131" s="99"/>
      <c r="K131" s="99" t="str">
        <f>IF((SrcKA!AB125&lt;&gt;""), SrcKA!AB125,"")</f>
        <v/>
      </c>
      <c r="L131" s="98">
        <f>IF((SrcKA!AC125&lt;&gt;""), SrcKA!AC125,"")</f>
        <v>2289.34</v>
      </c>
      <c r="M131" s="98">
        <f>IF((SrcKA!AA125&lt;&gt;""), SrcKA!AA125,"")</f>
        <v>3</v>
      </c>
      <c r="N131" s="98">
        <f>IF((SrcKA!J125&lt;&gt;""), SrcKA!J125,"")</f>
        <v>68.680000000000007</v>
      </c>
      <c r="O131" s="98">
        <f>IF((SrcKA!U125&lt;&gt;""), SrcKA!U125,"")</f>
        <v>0.75</v>
      </c>
      <c r="P131" s="98">
        <f>IF((SrcKA!V125&lt;&gt;""), SrcKA!V125,"")</f>
        <v>17.690000000000001</v>
      </c>
      <c r="Q131" s="96"/>
      <c r="R131" s="98"/>
      <c r="S131" s="98">
        <f>IF((SrcKA!AE125&lt;&gt;""), SrcKA!AE125,"")</f>
        <v>0</v>
      </c>
      <c r="T131" s="98">
        <f>IF((SrcKA!K125&lt;&gt;""), SrcKA!K125,"")</f>
        <v>2375.71</v>
      </c>
      <c r="U131" s="96" t="str">
        <f>IF((SrcKA!O125&lt;&gt;""), SrcKA!O125,"")</f>
        <v>ООО "КОМПАНИЯ АЛЬЯНС-КАБЕЛЬ"</v>
      </c>
      <c r="V131" s="96" t="str">
        <f>IF((SrcKA!Z125&lt;&gt;""), SrcKA!Z125,"")</f>
        <v>РФ</v>
      </c>
      <c r="W131" s="96" t="str">
        <f>IF((SrcKA!R125&lt;&gt;""), SrcKA!R125,"")</f>
        <v>501201001</v>
      </c>
      <c r="X131" s="96" t="str">
        <f>IF((SrcKA!Q125&lt;&gt;""), SrcKA!Q125,"")</f>
        <v>5001055273</v>
      </c>
      <c r="Y131" s="96" t="str">
        <f>IF((SrcKA!S125&lt;&gt;""), SrcKA!S125,"")</f>
        <v>-</v>
      </c>
      <c r="Z131" s="96" t="str">
        <f>IF((SrcKA!P125&lt;&gt;""), SrcKA!P125,"")</f>
        <v>г.Москва</v>
      </c>
      <c r="AA131" s="97">
        <f>IF((SrcKA!N125&lt;&gt;""), SrcKA!N125,"")</f>
        <v>2</v>
      </c>
    </row>
    <row r="132" spans="1:27" ht="30" x14ac:dyDescent="0.2">
      <c r="A132" s="90" t="s">
        <v>1352</v>
      </c>
      <c r="B132" s="91" t="str">
        <f>SrcKA!D126</f>
        <v>ТЦ_102_77_7719546987_05.08.2026_02_42.1</v>
      </c>
      <c r="C132" s="91" t="str">
        <f>IF((SrcKA!AI126&lt;&gt;""), SrcKA!AI126,"")</f>
        <v>Труба стальная профильная 80х80х5мм 3,2 м</v>
      </c>
      <c r="D132" s="91" t="str">
        <f>IF((SrcKA!E126&lt;&gt;""), SrcKA!E126,"")</f>
        <v>Труба стальная профильная 80х80х5мм 3,2 м</v>
      </c>
      <c r="E132" s="92" t="str">
        <f>IF((SrcKA!AH126&lt;&gt;""), SrcKA!AH126,"")</f>
        <v>шт.</v>
      </c>
      <c r="F132" s="92" t="str">
        <f>IF((SrcKA!G126&lt;&gt;""), SrcKA!G126,"")</f>
        <v>шт.</v>
      </c>
      <c r="G132" s="93">
        <f>IF((SrcKA!I126&lt;&gt;""), SrcKA!I126,"")</f>
        <v>2985</v>
      </c>
      <c r="H132" s="93">
        <f>IF((SrcKA!H126&lt;&gt;""), SrcKA!H126,"")</f>
        <v>2446.7199999999998</v>
      </c>
      <c r="I132" s="92" t="s">
        <v>1710</v>
      </c>
      <c r="J132" s="94"/>
      <c r="K132" s="94" t="str">
        <f>IF((SrcKA!AB126&lt;&gt;""), SrcKA!AB126,"")</f>
        <v/>
      </c>
      <c r="L132" s="93">
        <f>IF((SrcKA!AC126&lt;&gt;""), SrcKA!AC126,"")</f>
        <v>2446.7199999999998</v>
      </c>
      <c r="M132" s="93">
        <f>IF((SrcKA!AA126&lt;&gt;""), SrcKA!AA126,"")</f>
        <v>3</v>
      </c>
      <c r="N132" s="93">
        <f>IF((SrcKA!J126&lt;&gt;""), SrcKA!J126,"")</f>
        <v>73.400000000000006</v>
      </c>
      <c r="O132" s="93">
        <f>IF((SrcKA!U126&lt;&gt;""), SrcKA!U126,"")</f>
        <v>0.75</v>
      </c>
      <c r="P132" s="93">
        <f>IF((SrcKA!V126&lt;&gt;""), SrcKA!V126,"")</f>
        <v>18.899999999999999</v>
      </c>
      <c r="Q132" s="91"/>
      <c r="R132" s="93"/>
      <c r="S132" s="93">
        <f>IF((SrcKA!AE126&lt;&gt;""), SrcKA!AE126,"")</f>
        <v>0</v>
      </c>
      <c r="T132" s="93">
        <f>IF((SrcKA!K126&lt;&gt;""), SrcKA!K126,"")</f>
        <v>2539.02</v>
      </c>
      <c r="U132" s="91" t="str">
        <f>IF((SrcKA!O126&lt;&gt;""), SrcKA!O126,"")</f>
        <v>ООО ТК "Норма-кабель"</v>
      </c>
      <c r="V132" s="91" t="str">
        <f>IF((SrcKA!Z126&lt;&gt;""), SrcKA!Z126,"")</f>
        <v>РФ</v>
      </c>
      <c r="W132" s="91" t="str">
        <f>IF((SrcKA!R126&lt;&gt;""), SrcKA!R126,"")</f>
        <v>504101001</v>
      </c>
      <c r="X132" s="91" t="str">
        <f>IF((SrcKA!Q126&lt;&gt;""), SrcKA!Q126,"")</f>
        <v>7719546987</v>
      </c>
      <c r="Y132" s="91" t="str">
        <f>IF((SrcKA!S126&lt;&gt;""), SrcKA!S126,"")</f>
        <v>-</v>
      </c>
      <c r="Z132" s="91" t="str">
        <f>IF((SrcKA!P126&lt;&gt;""), SrcKA!P126,"")</f>
        <v>г.Москва</v>
      </c>
      <c r="AA132" s="92">
        <f>IF((SrcKA!N126&lt;&gt;""), SrcKA!N126,"")</f>
        <v>2</v>
      </c>
    </row>
    <row r="133" spans="1:27" ht="28.5" x14ac:dyDescent="0.2">
      <c r="A133" s="95" t="s">
        <v>1353</v>
      </c>
      <c r="B133" s="96" t="str">
        <f>SrcKA!D127</f>
        <v>ТЦ_102_50_5036090504_05.08.2026_02_42.2</v>
      </c>
      <c r="C133" s="96" t="str">
        <f>IF((SrcKA!AI127&lt;&gt;""), SrcKA!AI127,"")</f>
        <v>Труба стальная профильная 80х80х5мм 3,2 м</v>
      </c>
      <c r="D133" s="96" t="str">
        <f>IF((SrcKA!E127&lt;&gt;""), SrcKA!E127,"")</f>
        <v>Труба стальная профильная 80х80х5мм 3,2 м</v>
      </c>
      <c r="E133" s="97" t="str">
        <f>IF((SrcKA!AH127&lt;&gt;""), SrcKA!AH127,"")</f>
        <v>шт.</v>
      </c>
      <c r="F133" s="97" t="str">
        <f>IF((SrcKA!G127&lt;&gt;""), SrcKA!G127,"")</f>
        <v>шт.</v>
      </c>
      <c r="G133" s="98">
        <f>IF((SrcKA!I127&lt;&gt;""), SrcKA!I127,"")</f>
        <v>2992</v>
      </c>
      <c r="H133" s="98">
        <f>IF((SrcKA!H127&lt;&gt;""), SrcKA!H127,"")</f>
        <v>2452.46</v>
      </c>
      <c r="I133" s="97" t="s">
        <v>1710</v>
      </c>
      <c r="J133" s="99"/>
      <c r="K133" s="99" t="str">
        <f>IF((SrcKA!AB127&lt;&gt;""), SrcKA!AB127,"")</f>
        <v/>
      </c>
      <c r="L133" s="98">
        <f>IF((SrcKA!AC127&lt;&gt;""), SrcKA!AC127,"")</f>
        <v>2452.46</v>
      </c>
      <c r="M133" s="98">
        <f>IF((SrcKA!AA127&lt;&gt;""), SrcKA!AA127,"")</f>
        <v>3</v>
      </c>
      <c r="N133" s="98">
        <f>IF((SrcKA!J127&lt;&gt;""), SrcKA!J127,"")</f>
        <v>73.569999999999993</v>
      </c>
      <c r="O133" s="98">
        <f>IF((SrcKA!U127&lt;&gt;""), SrcKA!U127,"")</f>
        <v>0.75</v>
      </c>
      <c r="P133" s="98">
        <f>IF((SrcKA!V127&lt;&gt;""), SrcKA!V127,"")</f>
        <v>18.95</v>
      </c>
      <c r="Q133" s="96"/>
      <c r="R133" s="98"/>
      <c r="S133" s="98">
        <f>IF((SrcKA!AE127&lt;&gt;""), SrcKA!AE127,"")</f>
        <v>0</v>
      </c>
      <c r="T133" s="98">
        <f>IF((SrcKA!K127&lt;&gt;""), SrcKA!K127,"")</f>
        <v>2544.98</v>
      </c>
      <c r="U133" s="96" t="str">
        <f>IF((SrcKA!O127&lt;&gt;""), SrcKA!O127,"")</f>
        <v>ООО "АРМАТЕХ"</v>
      </c>
      <c r="V133" s="96" t="str">
        <f>IF((SrcKA!Z127&lt;&gt;""), SrcKA!Z127,"")</f>
        <v>РФ</v>
      </c>
      <c r="W133" s="96" t="str">
        <f>IF((SrcKA!R127&lt;&gt;""), SrcKA!R127,"")</f>
        <v>503601001</v>
      </c>
      <c r="X133" s="96" t="str">
        <f>IF((SrcKA!Q127&lt;&gt;""), SrcKA!Q127,"")</f>
        <v>5036090504</v>
      </c>
      <c r="Y133" s="96" t="str">
        <f>IF((SrcKA!S127&lt;&gt;""), SrcKA!S127,"")</f>
        <v>-</v>
      </c>
      <c r="Z133" s="96" t="str">
        <f>IF((SrcKA!P127&lt;&gt;""), SrcKA!P127,"")</f>
        <v>г. Москва</v>
      </c>
      <c r="AA133" s="97">
        <f>IF((SrcKA!N127&lt;&gt;""), SrcKA!N127,"")</f>
        <v>2</v>
      </c>
    </row>
    <row r="134" spans="1:27" ht="28.5" x14ac:dyDescent="0.2">
      <c r="A134" s="95" t="s">
        <v>1355</v>
      </c>
      <c r="B134" s="96" t="str">
        <f>SrcKA!D128</f>
        <v>ТЦ_102_50_5001055273_05.08.2026_02_42.3</v>
      </c>
      <c r="C134" s="96" t="str">
        <f>IF((SrcKA!AI128&lt;&gt;""), SrcKA!AI128,"")</f>
        <v>Труба стальная профильная 80х80х5мм 3,2 м</v>
      </c>
      <c r="D134" s="96" t="str">
        <f>IF((SrcKA!E128&lt;&gt;""), SrcKA!E128,"")</f>
        <v>Труба стальная профильная 80х80х5мм 3,2 м</v>
      </c>
      <c r="E134" s="97" t="str">
        <f>IF((SrcKA!AH128&lt;&gt;""), SrcKA!AH128,"")</f>
        <v>шт.</v>
      </c>
      <c r="F134" s="97" t="str">
        <f>IF((SrcKA!G128&lt;&gt;""), SrcKA!G128,"")</f>
        <v>шт.</v>
      </c>
      <c r="G134" s="98">
        <f>IF((SrcKA!I128&lt;&gt;""), SrcKA!I128,"")</f>
        <v>3000.2</v>
      </c>
      <c r="H134" s="98">
        <f>IF((SrcKA!H128&lt;&gt;""), SrcKA!H128,"")</f>
        <v>2459.1799999999998</v>
      </c>
      <c r="I134" s="97" t="s">
        <v>1710</v>
      </c>
      <c r="J134" s="99"/>
      <c r="K134" s="99" t="str">
        <f>IF((SrcKA!AB128&lt;&gt;""), SrcKA!AB128,"")</f>
        <v/>
      </c>
      <c r="L134" s="98">
        <f>IF((SrcKA!AC128&lt;&gt;""), SrcKA!AC128,"")</f>
        <v>2459.1799999999998</v>
      </c>
      <c r="M134" s="98">
        <f>IF((SrcKA!AA128&lt;&gt;""), SrcKA!AA128,"")</f>
        <v>3</v>
      </c>
      <c r="N134" s="98">
        <f>IF((SrcKA!J128&lt;&gt;""), SrcKA!J128,"")</f>
        <v>73.78</v>
      </c>
      <c r="O134" s="98">
        <f>IF((SrcKA!U128&lt;&gt;""), SrcKA!U128,"")</f>
        <v>0.75</v>
      </c>
      <c r="P134" s="98">
        <f>IF((SrcKA!V128&lt;&gt;""), SrcKA!V128,"")</f>
        <v>19</v>
      </c>
      <c r="Q134" s="96"/>
      <c r="R134" s="98"/>
      <c r="S134" s="98">
        <f>IF((SrcKA!AE128&lt;&gt;""), SrcKA!AE128,"")</f>
        <v>0</v>
      </c>
      <c r="T134" s="98">
        <f>IF((SrcKA!K128&lt;&gt;""), SrcKA!K128,"")</f>
        <v>2551.96</v>
      </c>
      <c r="U134" s="96" t="str">
        <f>IF((SrcKA!O128&lt;&gt;""), SrcKA!O128,"")</f>
        <v>ООО "КОМПАНИЯ АЛЬЯНС-КАБЕЛЬ"</v>
      </c>
      <c r="V134" s="96" t="str">
        <f>IF((SrcKA!Z128&lt;&gt;""), SrcKA!Z128,"")</f>
        <v>РФ</v>
      </c>
      <c r="W134" s="96" t="str">
        <f>IF((SrcKA!R128&lt;&gt;""), SrcKA!R128,"")</f>
        <v>501201001</v>
      </c>
      <c r="X134" s="96" t="str">
        <f>IF((SrcKA!Q128&lt;&gt;""), SrcKA!Q128,"")</f>
        <v>5001055273</v>
      </c>
      <c r="Y134" s="96" t="str">
        <f>IF((SrcKA!S128&lt;&gt;""), SrcKA!S128,"")</f>
        <v>-</v>
      </c>
      <c r="Z134" s="96" t="str">
        <f>IF((SrcKA!P128&lt;&gt;""), SrcKA!P128,"")</f>
        <v>г.Москва</v>
      </c>
      <c r="AA134" s="97">
        <f>IF((SrcKA!N128&lt;&gt;""), SrcKA!N128,"")</f>
        <v>2</v>
      </c>
    </row>
    <row r="135" spans="1:27" ht="28.5" x14ac:dyDescent="0.2">
      <c r="A135" s="95" t="s">
        <v>1357</v>
      </c>
      <c r="B135" s="96" t="str">
        <f>SrcKA!D129</f>
        <v>ТЦ_102_77_7719546987_05.08.2026_02_43.1</v>
      </c>
      <c r="C135" s="96" t="str">
        <f>IF((SrcKA!AI129&lt;&gt;""), SrcKA!AI129,"")</f>
        <v>Труба стальная профильная 60х30х3мм</v>
      </c>
      <c r="D135" s="96" t="str">
        <f>IF((SrcKA!E129&lt;&gt;""), SrcKA!E129,"")</f>
        <v>Труба стальная профильная 60х30х3мм</v>
      </c>
      <c r="E135" s="97" t="str">
        <f>IF((SrcKA!AH129&lt;&gt;""), SrcKA!AH129,"")</f>
        <v>м</v>
      </c>
      <c r="F135" s="97" t="str">
        <f>IF((SrcKA!G129&lt;&gt;""), SrcKA!G129,"")</f>
        <v>м</v>
      </c>
      <c r="G135" s="98">
        <f>IF((SrcKA!I129&lt;&gt;""), SrcKA!I129,"")</f>
        <v>292.75</v>
      </c>
      <c r="H135" s="98">
        <f>IF((SrcKA!H129&lt;&gt;""), SrcKA!H129,"")</f>
        <v>239.96</v>
      </c>
      <c r="I135" s="97" t="s">
        <v>1710</v>
      </c>
      <c r="J135" s="99"/>
      <c r="K135" s="99" t="str">
        <f>IF((SrcKA!AB129&lt;&gt;""), SrcKA!AB129,"")</f>
        <v/>
      </c>
      <c r="L135" s="98">
        <f>IF((SrcKA!AC129&lt;&gt;""), SrcKA!AC129,"")</f>
        <v>239.96</v>
      </c>
      <c r="M135" s="98">
        <f>IF((SrcKA!AA129&lt;&gt;""), SrcKA!AA129,"")</f>
        <v>3</v>
      </c>
      <c r="N135" s="98">
        <f>IF((SrcKA!J129&lt;&gt;""), SrcKA!J129,"")</f>
        <v>7.2</v>
      </c>
      <c r="O135" s="98">
        <f>IF((SrcKA!U129&lt;&gt;""), SrcKA!U129,"")</f>
        <v>0.75</v>
      </c>
      <c r="P135" s="98">
        <f>IF((SrcKA!V129&lt;&gt;""), SrcKA!V129,"")</f>
        <v>1.85</v>
      </c>
      <c r="Q135" s="96"/>
      <c r="R135" s="98"/>
      <c r="S135" s="98">
        <f>IF((SrcKA!AE129&lt;&gt;""), SrcKA!AE129,"")</f>
        <v>0</v>
      </c>
      <c r="T135" s="98">
        <f>IF((SrcKA!K129&lt;&gt;""), SrcKA!K129,"")</f>
        <v>249.01</v>
      </c>
      <c r="U135" s="96" t="str">
        <f>IF((SrcKA!O129&lt;&gt;""), SrcKA!O129,"")</f>
        <v>ООО ТК "Норма-кабель"</v>
      </c>
      <c r="V135" s="96" t="str">
        <f>IF((SrcKA!Z129&lt;&gt;""), SrcKA!Z129,"")</f>
        <v>РФ</v>
      </c>
      <c r="W135" s="96" t="str">
        <f>IF((SrcKA!R129&lt;&gt;""), SrcKA!R129,"")</f>
        <v>504101001</v>
      </c>
      <c r="X135" s="96" t="str">
        <f>IF((SrcKA!Q129&lt;&gt;""), SrcKA!Q129,"")</f>
        <v>7719546987</v>
      </c>
      <c r="Y135" s="96" t="str">
        <f>IF((SrcKA!S129&lt;&gt;""), SrcKA!S129,"")</f>
        <v>-</v>
      </c>
      <c r="Z135" s="96" t="str">
        <f>IF((SrcKA!P129&lt;&gt;""), SrcKA!P129,"")</f>
        <v>г.Москва</v>
      </c>
      <c r="AA135" s="97">
        <f>IF((SrcKA!N129&lt;&gt;""), SrcKA!N129,"")</f>
        <v>2</v>
      </c>
    </row>
    <row r="136" spans="1:27" ht="28.5" x14ac:dyDescent="0.2">
      <c r="A136" s="95" t="s">
        <v>1359</v>
      </c>
      <c r="B136" s="96" t="str">
        <f>SrcKA!D130</f>
        <v>ТЦ_102_50_5036090504_05.08.2026_02_43.2</v>
      </c>
      <c r="C136" s="96" t="str">
        <f>IF((SrcKA!AI130&lt;&gt;""), SrcKA!AI130,"")</f>
        <v>Труба стальная профильная 60х30х3мм</v>
      </c>
      <c r="D136" s="96" t="str">
        <f>IF((SrcKA!E130&lt;&gt;""), SrcKA!E130,"")</f>
        <v>Труба стальная профильная 60х30х3мм</v>
      </c>
      <c r="E136" s="97" t="str">
        <f>IF((SrcKA!AH130&lt;&gt;""), SrcKA!AH130,"")</f>
        <v>м</v>
      </c>
      <c r="F136" s="97" t="str">
        <f>IF((SrcKA!G130&lt;&gt;""), SrcKA!G130,"")</f>
        <v>м</v>
      </c>
      <c r="G136" s="98">
        <f>IF((SrcKA!I130&lt;&gt;""), SrcKA!I130,"")</f>
        <v>375</v>
      </c>
      <c r="H136" s="98">
        <f>IF((SrcKA!H130&lt;&gt;""), SrcKA!H130,"")</f>
        <v>307.38</v>
      </c>
      <c r="I136" s="97" t="s">
        <v>1710</v>
      </c>
      <c r="J136" s="99"/>
      <c r="K136" s="99" t="str">
        <f>IF((SrcKA!AB130&lt;&gt;""), SrcKA!AB130,"")</f>
        <v/>
      </c>
      <c r="L136" s="98">
        <f>IF((SrcKA!AC130&lt;&gt;""), SrcKA!AC130,"")</f>
        <v>307.38</v>
      </c>
      <c r="M136" s="98">
        <f>IF((SrcKA!AA130&lt;&gt;""), SrcKA!AA130,"")</f>
        <v>3</v>
      </c>
      <c r="N136" s="98">
        <f>IF((SrcKA!J130&lt;&gt;""), SrcKA!J130,"")</f>
        <v>9.2200000000000006</v>
      </c>
      <c r="O136" s="98">
        <f>IF((SrcKA!U130&lt;&gt;""), SrcKA!U130,"")</f>
        <v>0.75</v>
      </c>
      <c r="P136" s="98">
        <f>IF((SrcKA!V130&lt;&gt;""), SrcKA!V130,"")</f>
        <v>2.37</v>
      </c>
      <c r="Q136" s="96"/>
      <c r="R136" s="98"/>
      <c r="S136" s="98">
        <f>IF((SrcKA!AE130&lt;&gt;""), SrcKA!AE130,"")</f>
        <v>0</v>
      </c>
      <c r="T136" s="98">
        <f>IF((SrcKA!K130&lt;&gt;""), SrcKA!K130,"")</f>
        <v>318.97000000000003</v>
      </c>
      <c r="U136" s="96" t="str">
        <f>IF((SrcKA!O130&lt;&gt;""), SrcKA!O130,"")</f>
        <v>ООО "АРМАТЕХ"</v>
      </c>
      <c r="V136" s="96" t="str">
        <f>IF((SrcKA!Z130&lt;&gt;""), SrcKA!Z130,"")</f>
        <v>РФ</v>
      </c>
      <c r="W136" s="96" t="str">
        <f>IF((SrcKA!R130&lt;&gt;""), SrcKA!R130,"")</f>
        <v>503601001</v>
      </c>
      <c r="X136" s="96" t="str">
        <f>IF((SrcKA!Q130&lt;&gt;""), SrcKA!Q130,"")</f>
        <v>5036090504</v>
      </c>
      <c r="Y136" s="96" t="str">
        <f>IF((SrcKA!S130&lt;&gt;""), SrcKA!S130,"")</f>
        <v>-</v>
      </c>
      <c r="Z136" s="96" t="str">
        <f>IF((SrcKA!P130&lt;&gt;""), SrcKA!P130,"")</f>
        <v>г. Москва</v>
      </c>
      <c r="AA136" s="97">
        <f>IF((SrcKA!N130&lt;&gt;""), SrcKA!N130,"")</f>
        <v>2</v>
      </c>
    </row>
    <row r="137" spans="1:27" ht="45" x14ac:dyDescent="0.2">
      <c r="A137" s="90" t="s">
        <v>1361</v>
      </c>
      <c r="B137" s="91" t="str">
        <f>SrcKA!D131</f>
        <v>ТЦ_102_50_5001055273_05.08.2026_02_43.3</v>
      </c>
      <c r="C137" s="91" t="str">
        <f>IF((SrcKA!AI131&lt;&gt;""), SrcKA!AI131,"")</f>
        <v>Труба стальная профильная 60х30х3мм</v>
      </c>
      <c r="D137" s="91" t="str">
        <f>IF((SrcKA!E131&lt;&gt;""), SrcKA!E131,"")</f>
        <v>Труба стальная профильная 60х30х3мм</v>
      </c>
      <c r="E137" s="92" t="str">
        <f>IF((SrcKA!AH131&lt;&gt;""), SrcKA!AH131,"")</f>
        <v>м</v>
      </c>
      <c r="F137" s="92" t="str">
        <f>IF((SrcKA!G131&lt;&gt;""), SrcKA!G131,"")</f>
        <v>м</v>
      </c>
      <c r="G137" s="93">
        <f>IF((SrcKA!I131&lt;&gt;""), SrcKA!I131,"")</f>
        <v>480.3</v>
      </c>
      <c r="H137" s="93">
        <f>IF((SrcKA!H131&lt;&gt;""), SrcKA!H131,"")</f>
        <v>393.69</v>
      </c>
      <c r="I137" s="92" t="s">
        <v>1710</v>
      </c>
      <c r="J137" s="94"/>
      <c r="K137" s="94" t="str">
        <f>IF((SrcKA!AB131&lt;&gt;""), SrcKA!AB131,"")</f>
        <v/>
      </c>
      <c r="L137" s="93">
        <f>IF((SrcKA!AC131&lt;&gt;""), SrcKA!AC131,"")</f>
        <v>393.69</v>
      </c>
      <c r="M137" s="93">
        <f>IF((SrcKA!AA131&lt;&gt;""), SrcKA!AA131,"")</f>
        <v>3</v>
      </c>
      <c r="N137" s="93">
        <f>IF((SrcKA!J131&lt;&gt;""), SrcKA!J131,"")</f>
        <v>11.81</v>
      </c>
      <c r="O137" s="93">
        <f>IF((SrcKA!U131&lt;&gt;""), SrcKA!U131,"")</f>
        <v>0.75</v>
      </c>
      <c r="P137" s="93">
        <f>IF((SrcKA!V131&lt;&gt;""), SrcKA!V131,"")</f>
        <v>3.04</v>
      </c>
      <c r="Q137" s="91"/>
      <c r="R137" s="93"/>
      <c r="S137" s="93">
        <f>IF((SrcKA!AE131&lt;&gt;""), SrcKA!AE131,"")</f>
        <v>0</v>
      </c>
      <c r="T137" s="93">
        <f>IF((SrcKA!K131&lt;&gt;""), SrcKA!K131,"")</f>
        <v>408.54</v>
      </c>
      <c r="U137" s="91" t="str">
        <f>IF((SrcKA!O131&lt;&gt;""), SrcKA!O131,"")</f>
        <v>ООО "КОМПАНИЯ АЛЬЯНС-КАБЕЛЬ"</v>
      </c>
      <c r="V137" s="91" t="str">
        <f>IF((SrcKA!Z131&lt;&gt;""), SrcKA!Z131,"")</f>
        <v>РФ</v>
      </c>
      <c r="W137" s="91" t="str">
        <f>IF((SrcKA!R131&lt;&gt;""), SrcKA!R131,"")</f>
        <v>501201001</v>
      </c>
      <c r="X137" s="91" t="str">
        <f>IF((SrcKA!Q131&lt;&gt;""), SrcKA!Q131,"")</f>
        <v>5001055273</v>
      </c>
      <c r="Y137" s="91" t="str">
        <f>IF((SrcKA!S131&lt;&gt;""), SrcKA!S131,"")</f>
        <v>-</v>
      </c>
      <c r="Z137" s="91" t="str">
        <f>IF((SrcKA!P131&lt;&gt;""), SrcKA!P131,"")</f>
        <v>г.Москва</v>
      </c>
      <c r="AA137" s="92">
        <f>IF((SrcKA!N131&lt;&gt;""), SrcKA!N131,"")</f>
        <v>2</v>
      </c>
    </row>
    <row r="138" spans="1:27" ht="30" x14ac:dyDescent="0.2">
      <c r="A138" s="90" t="s">
        <v>1362</v>
      </c>
      <c r="B138" s="91" t="str">
        <f>SrcKA!D132</f>
        <v>ТЦ_102_77_7719546987_05.08.2026_02_44.1</v>
      </c>
      <c r="C138" s="91" t="str">
        <f>IF((SrcKA!AI132&lt;&gt;""), SrcKA!AI132,"")</f>
        <v>Панель заборная 2х2,5м</v>
      </c>
      <c r="D138" s="91" t="str">
        <f>IF((SrcKA!E132&lt;&gt;""), SrcKA!E132,"")</f>
        <v>Панель заборная 2х2,5м</v>
      </c>
      <c r="E138" s="92" t="str">
        <f>IF((SrcKA!AH132&lt;&gt;""), SrcKA!AH132,"")</f>
        <v>шт.</v>
      </c>
      <c r="F138" s="92" t="str">
        <f>IF((SrcKA!G132&lt;&gt;""), SrcKA!G132,"")</f>
        <v>шт.</v>
      </c>
      <c r="G138" s="93">
        <f>IF((SrcKA!I132&lt;&gt;""), SrcKA!I132,"")</f>
        <v>8560</v>
      </c>
      <c r="H138" s="93">
        <f>IF((SrcKA!H132&lt;&gt;""), SrcKA!H132,"")</f>
        <v>7016.39</v>
      </c>
      <c r="I138" s="92" t="s">
        <v>1710</v>
      </c>
      <c r="J138" s="94"/>
      <c r="K138" s="94" t="str">
        <f>IF((SrcKA!AB132&lt;&gt;""), SrcKA!AB132,"")</f>
        <v/>
      </c>
      <c r="L138" s="93">
        <f>IF((SrcKA!AC132&lt;&gt;""), SrcKA!AC132,"")</f>
        <v>7016.39</v>
      </c>
      <c r="M138" s="93">
        <f>IF((SrcKA!AA132&lt;&gt;""), SrcKA!AA132,"")</f>
        <v>3</v>
      </c>
      <c r="N138" s="93">
        <f>IF((SrcKA!J132&lt;&gt;""), SrcKA!J132,"")</f>
        <v>210.49</v>
      </c>
      <c r="O138" s="93">
        <f>IF((SrcKA!U132&lt;&gt;""), SrcKA!U132,"")</f>
        <v>0.75</v>
      </c>
      <c r="P138" s="93">
        <f>IF((SrcKA!V132&lt;&gt;""), SrcKA!V132,"")</f>
        <v>54.2</v>
      </c>
      <c r="Q138" s="91"/>
      <c r="R138" s="93"/>
      <c r="S138" s="93">
        <f>IF((SrcKA!AE132&lt;&gt;""), SrcKA!AE132,"")</f>
        <v>0</v>
      </c>
      <c r="T138" s="93">
        <f>IF((SrcKA!K132&lt;&gt;""), SrcKA!K132,"")</f>
        <v>7281.08</v>
      </c>
      <c r="U138" s="91" t="str">
        <f>IF((SrcKA!O132&lt;&gt;""), SrcKA!O132,"")</f>
        <v>ООО ТК "Норма-кабель"</v>
      </c>
      <c r="V138" s="91" t="str">
        <f>IF((SrcKA!Z132&lt;&gt;""), SrcKA!Z132,"")</f>
        <v>РФ</v>
      </c>
      <c r="W138" s="91" t="str">
        <f>IF((SrcKA!R132&lt;&gt;""), SrcKA!R132,"")</f>
        <v>504101001</v>
      </c>
      <c r="X138" s="91" t="str">
        <f>IF((SrcKA!Q132&lt;&gt;""), SrcKA!Q132,"")</f>
        <v>7719546987</v>
      </c>
      <c r="Y138" s="91" t="str">
        <f>IF((SrcKA!S132&lt;&gt;""), SrcKA!S132,"")</f>
        <v>-</v>
      </c>
      <c r="Z138" s="91" t="str">
        <f>IF((SrcKA!P132&lt;&gt;""), SrcKA!P132,"")</f>
        <v>г.Москва</v>
      </c>
      <c r="AA138" s="92">
        <f>IF((SrcKA!N132&lt;&gt;""), SrcKA!N132,"")</f>
        <v>2</v>
      </c>
    </row>
    <row r="139" spans="1:27" ht="28.5" x14ac:dyDescent="0.2">
      <c r="A139" s="95" t="s">
        <v>1363</v>
      </c>
      <c r="B139" s="96" t="str">
        <f>SrcKA!D133</f>
        <v>ТЦ_102_50_5036090504_05.08.2026_02_44.2</v>
      </c>
      <c r="C139" s="96" t="str">
        <f>IF((SrcKA!AI133&lt;&gt;""), SrcKA!AI133,"")</f>
        <v>Панель заборная 2х2,5м</v>
      </c>
      <c r="D139" s="96" t="str">
        <f>IF((SrcKA!E133&lt;&gt;""), SrcKA!E133,"")</f>
        <v>Панель заборная 2х2,5м</v>
      </c>
      <c r="E139" s="97" t="str">
        <f>IF((SrcKA!AH133&lt;&gt;""), SrcKA!AH133,"")</f>
        <v>шт.</v>
      </c>
      <c r="F139" s="97" t="str">
        <f>IF((SrcKA!G133&lt;&gt;""), SrcKA!G133,"")</f>
        <v>шт.</v>
      </c>
      <c r="G139" s="98">
        <f>IF((SrcKA!I133&lt;&gt;""), SrcKA!I133,"")</f>
        <v>8650.6</v>
      </c>
      <c r="H139" s="98">
        <f>IF((SrcKA!H133&lt;&gt;""), SrcKA!H133,"")</f>
        <v>7090.66</v>
      </c>
      <c r="I139" s="97" t="s">
        <v>1710</v>
      </c>
      <c r="J139" s="99"/>
      <c r="K139" s="99" t="str">
        <f>IF((SrcKA!AB133&lt;&gt;""), SrcKA!AB133,"")</f>
        <v/>
      </c>
      <c r="L139" s="98">
        <f>IF((SrcKA!AC133&lt;&gt;""), SrcKA!AC133,"")</f>
        <v>7090.66</v>
      </c>
      <c r="M139" s="98">
        <f>IF((SrcKA!AA133&lt;&gt;""), SrcKA!AA133,"")</f>
        <v>3</v>
      </c>
      <c r="N139" s="98">
        <f>IF((SrcKA!J133&lt;&gt;""), SrcKA!J133,"")</f>
        <v>212.72</v>
      </c>
      <c r="O139" s="98">
        <f>IF((SrcKA!U133&lt;&gt;""), SrcKA!U133,"")</f>
        <v>0.75</v>
      </c>
      <c r="P139" s="98">
        <f>IF((SrcKA!V133&lt;&gt;""), SrcKA!V133,"")</f>
        <v>54.78</v>
      </c>
      <c r="Q139" s="96"/>
      <c r="R139" s="98"/>
      <c r="S139" s="98">
        <f>IF((SrcKA!AE133&lt;&gt;""), SrcKA!AE133,"")</f>
        <v>0</v>
      </c>
      <c r="T139" s="98">
        <f>IF((SrcKA!K133&lt;&gt;""), SrcKA!K133,"")</f>
        <v>7358.16</v>
      </c>
      <c r="U139" s="96" t="str">
        <f>IF((SrcKA!O133&lt;&gt;""), SrcKA!O133,"")</f>
        <v>ООО "АРМАТЕХ"</v>
      </c>
      <c r="V139" s="96" t="str">
        <f>IF((SrcKA!Z133&lt;&gt;""), SrcKA!Z133,"")</f>
        <v>РФ</v>
      </c>
      <c r="W139" s="96" t="str">
        <f>IF((SrcKA!R133&lt;&gt;""), SrcKA!R133,"")</f>
        <v>503601001</v>
      </c>
      <c r="X139" s="96" t="str">
        <f>IF((SrcKA!Q133&lt;&gt;""), SrcKA!Q133,"")</f>
        <v>5036090504</v>
      </c>
      <c r="Y139" s="96" t="str">
        <f>IF((SrcKA!S133&lt;&gt;""), SrcKA!S133,"")</f>
        <v>-</v>
      </c>
      <c r="Z139" s="96" t="str">
        <f>IF((SrcKA!P133&lt;&gt;""), SrcKA!P133,"")</f>
        <v>г. Москва</v>
      </c>
      <c r="AA139" s="97">
        <f>IF((SrcKA!N133&lt;&gt;""), SrcKA!N133,"")</f>
        <v>2</v>
      </c>
    </row>
    <row r="140" spans="1:27" ht="28.5" x14ac:dyDescent="0.2">
      <c r="A140" s="95" t="s">
        <v>1365</v>
      </c>
      <c r="B140" s="96" t="str">
        <f>SrcKA!D134</f>
        <v>ТЦ_102_50_5001055273_05.08.2026_02_44.3</v>
      </c>
      <c r="C140" s="96" t="str">
        <f>IF((SrcKA!AI134&lt;&gt;""), SrcKA!AI134,"")</f>
        <v>Панель заборная 2х2,5м</v>
      </c>
      <c r="D140" s="96" t="str">
        <f>IF((SrcKA!E134&lt;&gt;""), SrcKA!E134,"")</f>
        <v>Панель заборная 2х2,5м</v>
      </c>
      <c r="E140" s="97" t="str">
        <f>IF((SrcKA!AH134&lt;&gt;""), SrcKA!AH134,"")</f>
        <v>шт.</v>
      </c>
      <c r="F140" s="97" t="str">
        <f>IF((SrcKA!G134&lt;&gt;""), SrcKA!G134,"")</f>
        <v>шт.</v>
      </c>
      <c r="G140" s="98">
        <f>IF((SrcKA!I134&lt;&gt;""), SrcKA!I134,"")</f>
        <v>8790</v>
      </c>
      <c r="H140" s="98">
        <f>IF((SrcKA!H134&lt;&gt;""), SrcKA!H134,"")</f>
        <v>7204.92</v>
      </c>
      <c r="I140" s="97" t="s">
        <v>1710</v>
      </c>
      <c r="J140" s="99"/>
      <c r="K140" s="99" t="str">
        <f>IF((SrcKA!AB134&lt;&gt;""), SrcKA!AB134,"")</f>
        <v/>
      </c>
      <c r="L140" s="98">
        <f>IF((SrcKA!AC134&lt;&gt;""), SrcKA!AC134,"")</f>
        <v>7204.92</v>
      </c>
      <c r="M140" s="98">
        <f>IF((SrcKA!AA134&lt;&gt;""), SrcKA!AA134,"")</f>
        <v>3</v>
      </c>
      <c r="N140" s="98">
        <f>IF((SrcKA!J134&lt;&gt;""), SrcKA!J134,"")</f>
        <v>216.15</v>
      </c>
      <c r="O140" s="98">
        <f>IF((SrcKA!U134&lt;&gt;""), SrcKA!U134,"")</f>
        <v>0.75</v>
      </c>
      <c r="P140" s="98">
        <f>IF((SrcKA!V134&lt;&gt;""), SrcKA!V134,"")</f>
        <v>55.66</v>
      </c>
      <c r="Q140" s="96"/>
      <c r="R140" s="98"/>
      <c r="S140" s="98">
        <f>IF((SrcKA!AE134&lt;&gt;""), SrcKA!AE134,"")</f>
        <v>0</v>
      </c>
      <c r="T140" s="98">
        <f>IF((SrcKA!K134&lt;&gt;""), SrcKA!K134,"")</f>
        <v>7476.73</v>
      </c>
      <c r="U140" s="96" t="str">
        <f>IF((SrcKA!O134&lt;&gt;""), SrcKA!O134,"")</f>
        <v>ООО "КОМПАНИЯ АЛЬЯНС-КАБЕЛЬ"</v>
      </c>
      <c r="V140" s="96" t="str">
        <f>IF((SrcKA!Z134&lt;&gt;""), SrcKA!Z134,"")</f>
        <v>РФ</v>
      </c>
      <c r="W140" s="96" t="str">
        <f>IF((SrcKA!R134&lt;&gt;""), SrcKA!R134,"")</f>
        <v>501201001</v>
      </c>
      <c r="X140" s="96" t="str">
        <f>IF((SrcKA!Q134&lt;&gt;""), SrcKA!Q134,"")</f>
        <v>5001055273</v>
      </c>
      <c r="Y140" s="96" t="str">
        <f>IF((SrcKA!S134&lt;&gt;""), SrcKA!S134,"")</f>
        <v>-</v>
      </c>
      <c r="Z140" s="96" t="str">
        <f>IF((SrcKA!P134&lt;&gt;""), SrcKA!P134,"")</f>
        <v>г.Москва</v>
      </c>
      <c r="AA140" s="97">
        <f>IF((SrcKA!N134&lt;&gt;""), SrcKA!N134,"")</f>
        <v>2</v>
      </c>
    </row>
    <row r="141" spans="1:27" ht="30" x14ac:dyDescent="0.2">
      <c r="A141" s="90" t="s">
        <v>1367</v>
      </c>
      <c r="B141" s="91" t="str">
        <f>SrcKA!D135</f>
        <v>ТЦ_102_77_7719546987_05.08.2026_02_45.1</v>
      </c>
      <c r="C141" s="91" t="str">
        <f>IF((SrcKA!AI135&lt;&gt;""), SrcKA!AI135,"")</f>
        <v>Петля заборная</v>
      </c>
      <c r="D141" s="91" t="str">
        <f>IF((SrcKA!E135&lt;&gt;""), SrcKA!E135,"")</f>
        <v>Петля заборная</v>
      </c>
      <c r="E141" s="92" t="str">
        <f>IF((SrcKA!AH135&lt;&gt;""), SrcKA!AH135,"")</f>
        <v>шт.</v>
      </c>
      <c r="F141" s="92" t="str">
        <f>IF((SrcKA!G135&lt;&gt;""), SrcKA!G135,"")</f>
        <v>шт.</v>
      </c>
      <c r="G141" s="93">
        <f>IF((SrcKA!I135&lt;&gt;""), SrcKA!I135,"")</f>
        <v>640</v>
      </c>
      <c r="H141" s="93">
        <f>IF((SrcKA!H135&lt;&gt;""), SrcKA!H135,"")</f>
        <v>524.59</v>
      </c>
      <c r="I141" s="92" t="s">
        <v>1710</v>
      </c>
      <c r="J141" s="94"/>
      <c r="K141" s="94" t="str">
        <f>IF((SrcKA!AB135&lt;&gt;""), SrcKA!AB135,"")</f>
        <v/>
      </c>
      <c r="L141" s="93">
        <f>IF((SrcKA!AC135&lt;&gt;""), SrcKA!AC135,"")</f>
        <v>524.59</v>
      </c>
      <c r="M141" s="93">
        <f>IF((SrcKA!AA135&lt;&gt;""), SrcKA!AA135,"")</f>
        <v>3</v>
      </c>
      <c r="N141" s="93">
        <f>IF((SrcKA!J135&lt;&gt;""), SrcKA!J135,"")</f>
        <v>15.74</v>
      </c>
      <c r="O141" s="93">
        <f>IF((SrcKA!U135&lt;&gt;""), SrcKA!U135,"")</f>
        <v>0.75</v>
      </c>
      <c r="P141" s="93">
        <f>IF((SrcKA!V135&lt;&gt;""), SrcKA!V135,"")</f>
        <v>4.05</v>
      </c>
      <c r="Q141" s="91"/>
      <c r="R141" s="93"/>
      <c r="S141" s="93">
        <f>IF((SrcKA!AE135&lt;&gt;""), SrcKA!AE135,"")</f>
        <v>0</v>
      </c>
      <c r="T141" s="93">
        <f>IF((SrcKA!K135&lt;&gt;""), SrcKA!K135,"")</f>
        <v>544.38</v>
      </c>
      <c r="U141" s="91" t="str">
        <f>IF((SrcKA!O135&lt;&gt;""), SrcKA!O135,"")</f>
        <v>ООО ТК "Норма-кабель"</v>
      </c>
      <c r="V141" s="91" t="str">
        <f>IF((SrcKA!Z135&lt;&gt;""), SrcKA!Z135,"")</f>
        <v>РФ</v>
      </c>
      <c r="W141" s="91" t="str">
        <f>IF((SrcKA!R135&lt;&gt;""), SrcKA!R135,"")</f>
        <v>504101001</v>
      </c>
      <c r="X141" s="91" t="str">
        <f>IF((SrcKA!Q135&lt;&gt;""), SrcKA!Q135,"")</f>
        <v>7719546987</v>
      </c>
      <c r="Y141" s="91" t="str">
        <f>IF((SrcKA!S135&lt;&gt;""), SrcKA!S135,"")</f>
        <v>-</v>
      </c>
      <c r="Z141" s="91" t="str">
        <f>IF((SrcKA!P135&lt;&gt;""), SrcKA!P135,"")</f>
        <v>г.Москва</v>
      </c>
      <c r="AA141" s="92">
        <f>IF((SrcKA!N135&lt;&gt;""), SrcKA!N135,"")</f>
        <v>2</v>
      </c>
    </row>
    <row r="142" spans="1:27" ht="28.5" x14ac:dyDescent="0.2">
      <c r="A142" s="95" t="s">
        <v>1368</v>
      </c>
      <c r="B142" s="96" t="str">
        <f>SrcKA!D136</f>
        <v>ТЦ_102_50_5036090504_05.08.2026_02_45.2</v>
      </c>
      <c r="C142" s="96" t="str">
        <f>IF((SrcKA!AI136&lt;&gt;""), SrcKA!AI136,"")</f>
        <v>Петля заборная</v>
      </c>
      <c r="D142" s="96" t="str">
        <f>IF((SrcKA!E136&lt;&gt;""), SrcKA!E136,"")</f>
        <v>Петля заборная</v>
      </c>
      <c r="E142" s="97" t="str">
        <f>IF((SrcKA!AH136&lt;&gt;""), SrcKA!AH136,"")</f>
        <v>шт.</v>
      </c>
      <c r="F142" s="97" t="str">
        <f>IF((SrcKA!G136&lt;&gt;""), SrcKA!G136,"")</f>
        <v>шт.</v>
      </c>
      <c r="G142" s="98">
        <f>IF((SrcKA!I136&lt;&gt;""), SrcKA!I136,"")</f>
        <v>662</v>
      </c>
      <c r="H142" s="98">
        <f>IF((SrcKA!H136&lt;&gt;""), SrcKA!H136,"")</f>
        <v>542.62</v>
      </c>
      <c r="I142" s="97" t="s">
        <v>1710</v>
      </c>
      <c r="J142" s="99"/>
      <c r="K142" s="99" t="str">
        <f>IF((SrcKA!AB136&lt;&gt;""), SrcKA!AB136,"")</f>
        <v/>
      </c>
      <c r="L142" s="98">
        <f>IF((SrcKA!AC136&lt;&gt;""), SrcKA!AC136,"")</f>
        <v>542.62</v>
      </c>
      <c r="M142" s="98">
        <f>IF((SrcKA!AA136&lt;&gt;""), SrcKA!AA136,"")</f>
        <v>3</v>
      </c>
      <c r="N142" s="98">
        <f>IF((SrcKA!J136&lt;&gt;""), SrcKA!J136,"")</f>
        <v>16.28</v>
      </c>
      <c r="O142" s="98">
        <f>IF((SrcKA!U136&lt;&gt;""), SrcKA!U136,"")</f>
        <v>0.75</v>
      </c>
      <c r="P142" s="98">
        <f>IF((SrcKA!V136&lt;&gt;""), SrcKA!V136,"")</f>
        <v>4.1900000000000004</v>
      </c>
      <c r="Q142" s="96"/>
      <c r="R142" s="98"/>
      <c r="S142" s="98">
        <f>IF((SrcKA!AE136&lt;&gt;""), SrcKA!AE136,"")</f>
        <v>0</v>
      </c>
      <c r="T142" s="98">
        <f>IF((SrcKA!K136&lt;&gt;""), SrcKA!K136,"")</f>
        <v>563.09</v>
      </c>
      <c r="U142" s="96" t="str">
        <f>IF((SrcKA!O136&lt;&gt;""), SrcKA!O136,"")</f>
        <v>ООО "АРМАТЕХ"</v>
      </c>
      <c r="V142" s="96" t="str">
        <f>IF((SrcKA!Z136&lt;&gt;""), SrcKA!Z136,"")</f>
        <v>РФ</v>
      </c>
      <c r="W142" s="96" t="str">
        <f>IF((SrcKA!R136&lt;&gt;""), SrcKA!R136,"")</f>
        <v>503601001</v>
      </c>
      <c r="X142" s="96" t="str">
        <f>IF((SrcKA!Q136&lt;&gt;""), SrcKA!Q136,"")</f>
        <v>5036090504</v>
      </c>
      <c r="Y142" s="96" t="str">
        <f>IF((SrcKA!S136&lt;&gt;""), SrcKA!S136,"")</f>
        <v>-</v>
      </c>
      <c r="Z142" s="96" t="str">
        <f>IF((SrcKA!P136&lt;&gt;""), SrcKA!P136,"")</f>
        <v>г. Москва</v>
      </c>
      <c r="AA142" s="97">
        <f>IF((SrcKA!N136&lt;&gt;""), SrcKA!N136,"")</f>
        <v>2</v>
      </c>
    </row>
    <row r="143" spans="1:27" ht="28.5" x14ac:dyDescent="0.2">
      <c r="A143" s="95" t="s">
        <v>1370</v>
      </c>
      <c r="B143" s="96" t="str">
        <f>SrcKA!D137</f>
        <v>ТЦ_102_50_5001055273_05.08.2026_02_45.3</v>
      </c>
      <c r="C143" s="96" t="str">
        <f>IF((SrcKA!AI137&lt;&gt;""), SrcKA!AI137,"")</f>
        <v>Петля заборная</v>
      </c>
      <c r="D143" s="96" t="str">
        <f>IF((SrcKA!E137&lt;&gt;""), SrcKA!E137,"")</f>
        <v>Петля заборная</v>
      </c>
      <c r="E143" s="97" t="str">
        <f>IF((SrcKA!AH137&lt;&gt;""), SrcKA!AH137,"")</f>
        <v>шт.</v>
      </c>
      <c r="F143" s="97" t="str">
        <f>IF((SrcKA!G137&lt;&gt;""), SrcKA!G137,"")</f>
        <v>шт.</v>
      </c>
      <c r="G143" s="98">
        <f>IF((SrcKA!I137&lt;&gt;""), SrcKA!I137,"")</f>
        <v>684</v>
      </c>
      <c r="H143" s="98">
        <f>IF((SrcKA!H137&lt;&gt;""), SrcKA!H137,"")</f>
        <v>560.66</v>
      </c>
      <c r="I143" s="97" t="s">
        <v>1710</v>
      </c>
      <c r="J143" s="99"/>
      <c r="K143" s="99" t="str">
        <f>IF((SrcKA!AB137&lt;&gt;""), SrcKA!AB137,"")</f>
        <v/>
      </c>
      <c r="L143" s="98">
        <f>IF((SrcKA!AC137&lt;&gt;""), SrcKA!AC137,"")</f>
        <v>560.66</v>
      </c>
      <c r="M143" s="98">
        <f>IF((SrcKA!AA137&lt;&gt;""), SrcKA!AA137,"")</f>
        <v>3</v>
      </c>
      <c r="N143" s="98">
        <f>IF((SrcKA!J137&lt;&gt;""), SrcKA!J137,"")</f>
        <v>16.82</v>
      </c>
      <c r="O143" s="98">
        <f>IF((SrcKA!U137&lt;&gt;""), SrcKA!U137,"")</f>
        <v>0.75</v>
      </c>
      <c r="P143" s="98">
        <f>IF((SrcKA!V137&lt;&gt;""), SrcKA!V137,"")</f>
        <v>4.33</v>
      </c>
      <c r="Q143" s="96"/>
      <c r="R143" s="98"/>
      <c r="S143" s="98">
        <f>IF((SrcKA!AE137&lt;&gt;""), SrcKA!AE137,"")</f>
        <v>0</v>
      </c>
      <c r="T143" s="98">
        <f>IF((SrcKA!K137&lt;&gt;""), SrcKA!K137,"")</f>
        <v>581.80999999999995</v>
      </c>
      <c r="U143" s="96" t="str">
        <f>IF((SrcKA!O137&lt;&gt;""), SrcKA!O137,"")</f>
        <v>ООО "КОМПАНИЯ АЛЬЯНС-КАБЕЛЬ"</v>
      </c>
      <c r="V143" s="96" t="str">
        <f>IF((SrcKA!Z137&lt;&gt;""), SrcKA!Z137,"")</f>
        <v>РФ</v>
      </c>
      <c r="W143" s="96" t="str">
        <f>IF((SrcKA!R137&lt;&gt;""), SrcKA!R137,"")</f>
        <v>501201001</v>
      </c>
      <c r="X143" s="96" t="str">
        <f>IF((SrcKA!Q137&lt;&gt;""), SrcKA!Q137,"")</f>
        <v>5001055273</v>
      </c>
      <c r="Y143" s="96" t="str">
        <f>IF((SrcKA!S137&lt;&gt;""), SrcKA!S137,"")</f>
        <v>-</v>
      </c>
      <c r="Z143" s="96" t="str">
        <f>IF((SrcKA!P137&lt;&gt;""), SrcKA!P137,"")</f>
        <v>г.Москва</v>
      </c>
      <c r="AA143" s="97">
        <f>IF((SrcKA!N137&lt;&gt;""), SrcKA!N137,"")</f>
        <v>2</v>
      </c>
    </row>
    <row r="144" spans="1:27" ht="30" x14ac:dyDescent="0.2">
      <c r="A144" s="90" t="s">
        <v>1372</v>
      </c>
      <c r="B144" s="91" t="str">
        <f>SrcKA!D138</f>
        <v>ТЦ_102_77_7719546987_05.08.2026_02_46.1</v>
      </c>
      <c r="C144" s="91" t="str">
        <f>IF((SrcKA!AI138&lt;&gt;""), SrcKA!AI138,"")</f>
        <v>Ушко для навесного замка</v>
      </c>
      <c r="D144" s="91" t="str">
        <f>IF((SrcKA!E138&lt;&gt;""), SrcKA!E138,"")</f>
        <v>Ушко для навесного замка</v>
      </c>
      <c r="E144" s="92" t="str">
        <f>IF((SrcKA!AH138&lt;&gt;""), SrcKA!AH138,"")</f>
        <v>шт.</v>
      </c>
      <c r="F144" s="92" t="str">
        <f>IF((SrcKA!G138&lt;&gt;""), SrcKA!G138,"")</f>
        <v>шт.</v>
      </c>
      <c r="G144" s="93">
        <f>IF((SrcKA!I138&lt;&gt;""), SrcKA!I138,"")</f>
        <v>200</v>
      </c>
      <c r="H144" s="93">
        <f>IF((SrcKA!H138&lt;&gt;""), SrcKA!H138,"")</f>
        <v>163.93</v>
      </c>
      <c r="I144" s="92" t="s">
        <v>1710</v>
      </c>
      <c r="J144" s="94"/>
      <c r="K144" s="94" t="str">
        <f>IF((SrcKA!AB138&lt;&gt;""), SrcKA!AB138,"")</f>
        <v/>
      </c>
      <c r="L144" s="93">
        <f>IF((SrcKA!AC138&lt;&gt;""), SrcKA!AC138,"")</f>
        <v>163.93</v>
      </c>
      <c r="M144" s="93">
        <f>IF((SrcKA!AA138&lt;&gt;""), SrcKA!AA138,"")</f>
        <v>3</v>
      </c>
      <c r="N144" s="93">
        <f>IF((SrcKA!J138&lt;&gt;""), SrcKA!J138,"")</f>
        <v>4.92</v>
      </c>
      <c r="O144" s="93">
        <f>IF((SrcKA!U138&lt;&gt;""), SrcKA!U138,"")</f>
        <v>0.75</v>
      </c>
      <c r="P144" s="93">
        <f>IF((SrcKA!V138&lt;&gt;""), SrcKA!V138,"")</f>
        <v>1.27</v>
      </c>
      <c r="Q144" s="91"/>
      <c r="R144" s="93"/>
      <c r="S144" s="93">
        <f>IF((SrcKA!AE138&lt;&gt;""), SrcKA!AE138,"")</f>
        <v>0</v>
      </c>
      <c r="T144" s="93">
        <f>IF((SrcKA!K138&lt;&gt;""), SrcKA!K138,"")</f>
        <v>170.12</v>
      </c>
      <c r="U144" s="91" t="str">
        <f>IF((SrcKA!O138&lt;&gt;""), SrcKA!O138,"")</f>
        <v>ООО ТК "Норма-кабель"</v>
      </c>
      <c r="V144" s="91" t="str">
        <f>IF((SrcKA!Z138&lt;&gt;""), SrcKA!Z138,"")</f>
        <v>РФ</v>
      </c>
      <c r="W144" s="91" t="str">
        <f>IF((SrcKA!R138&lt;&gt;""), SrcKA!R138,"")</f>
        <v>504101001</v>
      </c>
      <c r="X144" s="91" t="str">
        <f>IF((SrcKA!Q138&lt;&gt;""), SrcKA!Q138,"")</f>
        <v>7719546987</v>
      </c>
      <c r="Y144" s="91" t="str">
        <f>IF((SrcKA!S138&lt;&gt;""), SrcKA!S138,"")</f>
        <v>-</v>
      </c>
      <c r="Z144" s="91" t="str">
        <f>IF((SrcKA!P138&lt;&gt;""), SrcKA!P138,"")</f>
        <v>г.Москва</v>
      </c>
      <c r="AA144" s="92">
        <f>IF((SrcKA!N138&lt;&gt;""), SrcKA!N138,"")</f>
        <v>2</v>
      </c>
    </row>
    <row r="145" spans="1:27" ht="28.5" x14ac:dyDescent="0.2">
      <c r="A145" s="95" t="s">
        <v>1373</v>
      </c>
      <c r="B145" s="96" t="str">
        <f>SrcKA!D139</f>
        <v>ТЦ_102_50_5036090504_05.08.2026_02_46.2</v>
      </c>
      <c r="C145" s="96" t="str">
        <f>IF((SrcKA!AI139&lt;&gt;""), SrcKA!AI139,"")</f>
        <v>Ушко для навесного замка</v>
      </c>
      <c r="D145" s="96" t="str">
        <f>IF((SrcKA!E139&lt;&gt;""), SrcKA!E139,"")</f>
        <v>Ушко для навесного замка</v>
      </c>
      <c r="E145" s="97" t="str">
        <f>IF((SrcKA!AH139&lt;&gt;""), SrcKA!AH139,"")</f>
        <v>шт.</v>
      </c>
      <c r="F145" s="97" t="str">
        <f>IF((SrcKA!G139&lt;&gt;""), SrcKA!G139,"")</f>
        <v>шт.</v>
      </c>
      <c r="G145" s="98">
        <f>IF((SrcKA!I139&lt;&gt;""), SrcKA!I139,"")</f>
        <v>202.6</v>
      </c>
      <c r="H145" s="98">
        <f>IF((SrcKA!H139&lt;&gt;""), SrcKA!H139,"")</f>
        <v>166.07</v>
      </c>
      <c r="I145" s="97" t="s">
        <v>1710</v>
      </c>
      <c r="J145" s="99"/>
      <c r="K145" s="99" t="str">
        <f>IF((SrcKA!AB139&lt;&gt;""), SrcKA!AB139,"")</f>
        <v/>
      </c>
      <c r="L145" s="98">
        <f>IF((SrcKA!AC139&lt;&gt;""), SrcKA!AC139,"")</f>
        <v>166.07</v>
      </c>
      <c r="M145" s="98">
        <f>IF((SrcKA!AA139&lt;&gt;""), SrcKA!AA139,"")</f>
        <v>3</v>
      </c>
      <c r="N145" s="98">
        <f>IF((SrcKA!J139&lt;&gt;""), SrcKA!J139,"")</f>
        <v>4.9800000000000004</v>
      </c>
      <c r="O145" s="98">
        <f>IF((SrcKA!U139&lt;&gt;""), SrcKA!U139,"")</f>
        <v>0.75</v>
      </c>
      <c r="P145" s="98">
        <f>IF((SrcKA!V139&lt;&gt;""), SrcKA!V139,"")</f>
        <v>1.28</v>
      </c>
      <c r="Q145" s="96"/>
      <c r="R145" s="98"/>
      <c r="S145" s="98">
        <f>IF((SrcKA!AE139&lt;&gt;""), SrcKA!AE139,"")</f>
        <v>0</v>
      </c>
      <c r="T145" s="98">
        <f>IF((SrcKA!K139&lt;&gt;""), SrcKA!K139,"")</f>
        <v>172.33</v>
      </c>
      <c r="U145" s="96" t="str">
        <f>IF((SrcKA!O139&lt;&gt;""), SrcKA!O139,"")</f>
        <v>ООО "АРМАТЕХ"</v>
      </c>
      <c r="V145" s="96" t="str">
        <f>IF((SrcKA!Z139&lt;&gt;""), SrcKA!Z139,"")</f>
        <v>РФ</v>
      </c>
      <c r="W145" s="96" t="str">
        <f>IF((SrcKA!R139&lt;&gt;""), SrcKA!R139,"")</f>
        <v>503601001</v>
      </c>
      <c r="X145" s="96" t="str">
        <f>IF((SrcKA!Q139&lt;&gt;""), SrcKA!Q139,"")</f>
        <v>5036090504</v>
      </c>
      <c r="Y145" s="96" t="str">
        <f>IF((SrcKA!S139&lt;&gt;""), SrcKA!S139,"")</f>
        <v>-</v>
      </c>
      <c r="Z145" s="96" t="str">
        <f>IF((SrcKA!P139&lt;&gt;""), SrcKA!P139,"")</f>
        <v>г. Москва</v>
      </c>
      <c r="AA145" s="97">
        <f>IF((SrcKA!N139&lt;&gt;""), SrcKA!N139,"")</f>
        <v>2</v>
      </c>
    </row>
    <row r="146" spans="1:27" ht="28.5" x14ac:dyDescent="0.2">
      <c r="A146" s="95" t="s">
        <v>1375</v>
      </c>
      <c r="B146" s="96" t="str">
        <f>SrcKA!D140</f>
        <v>ТЦ_102_50_5001055273_05.08.2026_02_46.3</v>
      </c>
      <c r="C146" s="96" t="str">
        <f>IF((SrcKA!AI140&lt;&gt;""), SrcKA!AI140,"")</f>
        <v>Ушко для навесного замка</v>
      </c>
      <c r="D146" s="96" t="str">
        <f>IF((SrcKA!E140&lt;&gt;""), SrcKA!E140,"")</f>
        <v>Ушко для навесного замка</v>
      </c>
      <c r="E146" s="97" t="str">
        <f>IF((SrcKA!AH140&lt;&gt;""), SrcKA!AH140,"")</f>
        <v>шт.</v>
      </c>
      <c r="F146" s="97" t="str">
        <f>IF((SrcKA!G140&lt;&gt;""), SrcKA!G140,"")</f>
        <v>шт.</v>
      </c>
      <c r="G146" s="98">
        <f>IF((SrcKA!I140&lt;&gt;""), SrcKA!I140,"")</f>
        <v>205.9</v>
      </c>
      <c r="H146" s="98">
        <f>IF((SrcKA!H140&lt;&gt;""), SrcKA!H140,"")</f>
        <v>168.77</v>
      </c>
      <c r="I146" s="97" t="s">
        <v>1710</v>
      </c>
      <c r="J146" s="99"/>
      <c r="K146" s="99" t="str">
        <f>IF((SrcKA!AB140&lt;&gt;""), SrcKA!AB140,"")</f>
        <v/>
      </c>
      <c r="L146" s="98">
        <f>IF((SrcKA!AC140&lt;&gt;""), SrcKA!AC140,"")</f>
        <v>168.77</v>
      </c>
      <c r="M146" s="98">
        <f>IF((SrcKA!AA140&lt;&gt;""), SrcKA!AA140,"")</f>
        <v>3</v>
      </c>
      <c r="N146" s="98">
        <f>IF((SrcKA!J140&lt;&gt;""), SrcKA!J140,"")</f>
        <v>5.0599999999999996</v>
      </c>
      <c r="O146" s="98">
        <f>IF((SrcKA!U140&lt;&gt;""), SrcKA!U140,"")</f>
        <v>0.75</v>
      </c>
      <c r="P146" s="98">
        <f>IF((SrcKA!V140&lt;&gt;""), SrcKA!V140,"")</f>
        <v>1.3</v>
      </c>
      <c r="Q146" s="96"/>
      <c r="R146" s="98"/>
      <c r="S146" s="98">
        <f>IF((SrcKA!AE140&lt;&gt;""), SrcKA!AE140,"")</f>
        <v>0</v>
      </c>
      <c r="T146" s="98">
        <f>IF((SrcKA!K140&lt;&gt;""), SrcKA!K140,"")</f>
        <v>175.13</v>
      </c>
      <c r="U146" s="96" t="str">
        <f>IF((SrcKA!O140&lt;&gt;""), SrcKA!O140,"")</f>
        <v>ООО "КОМПАНИЯ АЛЬЯНС-КАБЕЛЬ"</v>
      </c>
      <c r="V146" s="96" t="str">
        <f>IF((SrcKA!Z140&lt;&gt;""), SrcKA!Z140,"")</f>
        <v>РФ</v>
      </c>
      <c r="W146" s="96" t="str">
        <f>IF((SrcKA!R140&lt;&gt;""), SrcKA!R140,"")</f>
        <v>501201001</v>
      </c>
      <c r="X146" s="96" t="str">
        <f>IF((SrcKA!Q140&lt;&gt;""), SrcKA!Q140,"")</f>
        <v>5001055273</v>
      </c>
      <c r="Y146" s="96" t="str">
        <f>IF((SrcKA!S140&lt;&gt;""), SrcKA!S140,"")</f>
        <v>-</v>
      </c>
      <c r="Z146" s="96" t="str">
        <f>IF((SrcKA!P140&lt;&gt;""), SrcKA!P140,"")</f>
        <v>г.Москва</v>
      </c>
      <c r="AA146" s="97">
        <f>IF((SrcKA!N140&lt;&gt;""), SrcKA!N140,"")</f>
        <v>2</v>
      </c>
    </row>
    <row r="147" spans="1:27" ht="30" x14ac:dyDescent="0.2">
      <c r="A147" s="90" t="s">
        <v>1377</v>
      </c>
      <c r="B147" s="91" t="str">
        <f>SrcKA!D141</f>
        <v>ТЦ_102_77_7719546987_05.08.2026_02_47.1</v>
      </c>
      <c r="C147" s="91" t="str">
        <f>IF((SrcKA!AI141&lt;&gt;""), SrcKA!AI141,"")</f>
        <v>Заглушка пластиковая 60х60</v>
      </c>
      <c r="D147" s="91" t="str">
        <f>IF((SrcKA!E141&lt;&gt;""), SrcKA!E141,"")</f>
        <v>Заглушка пластиковая 60х60</v>
      </c>
      <c r="E147" s="92" t="str">
        <f>IF((SrcKA!AH141&lt;&gt;""), SrcKA!AH141,"")</f>
        <v>шт.</v>
      </c>
      <c r="F147" s="92" t="str">
        <f>IF((SrcKA!G141&lt;&gt;""), SrcKA!G141,"")</f>
        <v>шт.</v>
      </c>
      <c r="G147" s="93">
        <f>IF((SrcKA!I141&lt;&gt;""), SrcKA!I141,"")</f>
        <v>100</v>
      </c>
      <c r="H147" s="93">
        <f>IF((SrcKA!H141&lt;&gt;""), SrcKA!H141,"")</f>
        <v>81.97</v>
      </c>
      <c r="I147" s="92" t="s">
        <v>1710</v>
      </c>
      <c r="J147" s="94"/>
      <c r="K147" s="94" t="str">
        <f>IF((SrcKA!AB141&lt;&gt;""), SrcKA!AB141,"")</f>
        <v/>
      </c>
      <c r="L147" s="93">
        <f>IF((SrcKA!AC141&lt;&gt;""), SrcKA!AC141,"")</f>
        <v>81.97</v>
      </c>
      <c r="M147" s="93">
        <f>IF((SrcKA!AA141&lt;&gt;""), SrcKA!AA141,"")</f>
        <v>3</v>
      </c>
      <c r="N147" s="93">
        <f>IF((SrcKA!J141&lt;&gt;""), SrcKA!J141,"")</f>
        <v>2.46</v>
      </c>
      <c r="O147" s="93">
        <f>IF((SrcKA!U141&lt;&gt;""), SrcKA!U141,"")</f>
        <v>2</v>
      </c>
      <c r="P147" s="93">
        <f>IF((SrcKA!V141&lt;&gt;""), SrcKA!V141,"")</f>
        <v>1.69</v>
      </c>
      <c r="Q147" s="91"/>
      <c r="R147" s="93"/>
      <c r="S147" s="93">
        <f>IF((SrcKA!AE141&lt;&gt;""), SrcKA!AE141,"")</f>
        <v>0</v>
      </c>
      <c r="T147" s="93">
        <f>IF((SrcKA!K141&lt;&gt;""), SrcKA!K141,"")</f>
        <v>86.12</v>
      </c>
      <c r="U147" s="91" t="str">
        <f>IF((SrcKA!O141&lt;&gt;""), SrcKA!O141,"")</f>
        <v>ООО ТК "Норма-кабель"</v>
      </c>
      <c r="V147" s="91" t="str">
        <f>IF((SrcKA!Z141&lt;&gt;""), SrcKA!Z141,"")</f>
        <v>РФ</v>
      </c>
      <c r="W147" s="91" t="str">
        <f>IF((SrcKA!R141&lt;&gt;""), SrcKA!R141,"")</f>
        <v>504101001</v>
      </c>
      <c r="X147" s="91" t="str">
        <f>IF((SrcKA!Q141&lt;&gt;""), SrcKA!Q141,"")</f>
        <v>7719546987</v>
      </c>
      <c r="Y147" s="91" t="str">
        <f>IF((SrcKA!S141&lt;&gt;""), SrcKA!S141,"")</f>
        <v>-</v>
      </c>
      <c r="Z147" s="91" t="str">
        <f>IF((SrcKA!P141&lt;&gt;""), SrcKA!P141,"")</f>
        <v>г.Москва</v>
      </c>
      <c r="AA147" s="92">
        <f>IF((SrcKA!N141&lt;&gt;""), SrcKA!N141,"")</f>
        <v>2</v>
      </c>
    </row>
    <row r="148" spans="1:27" ht="28.5" x14ac:dyDescent="0.2">
      <c r="A148" s="95" t="s">
        <v>1378</v>
      </c>
      <c r="B148" s="96" t="str">
        <f>SrcKA!D142</f>
        <v>ТЦ_102_50_5036090504_05.08.2026_02_47.2</v>
      </c>
      <c r="C148" s="96" t="str">
        <f>IF((SrcKA!AI142&lt;&gt;""), SrcKA!AI142,"")</f>
        <v>Заглушка пластиковая 60х60</v>
      </c>
      <c r="D148" s="96" t="str">
        <f>IF((SrcKA!E142&lt;&gt;""), SrcKA!E142,"")</f>
        <v>Заглушка пластиковая 60х60</v>
      </c>
      <c r="E148" s="97" t="str">
        <f>IF((SrcKA!AH142&lt;&gt;""), SrcKA!AH142,"")</f>
        <v>шт.</v>
      </c>
      <c r="F148" s="97" t="str">
        <f>IF((SrcKA!G142&lt;&gt;""), SrcKA!G142,"")</f>
        <v>шт.</v>
      </c>
      <c r="G148" s="98">
        <f>IF((SrcKA!I142&lt;&gt;""), SrcKA!I142,"")</f>
        <v>101</v>
      </c>
      <c r="H148" s="98">
        <f>IF((SrcKA!H142&lt;&gt;""), SrcKA!H142,"")</f>
        <v>82.79</v>
      </c>
      <c r="I148" s="97" t="s">
        <v>1710</v>
      </c>
      <c r="J148" s="99"/>
      <c r="K148" s="99" t="str">
        <f>IF((SrcKA!AB142&lt;&gt;""), SrcKA!AB142,"")</f>
        <v/>
      </c>
      <c r="L148" s="98">
        <f>IF((SrcKA!AC142&lt;&gt;""), SrcKA!AC142,"")</f>
        <v>82.79</v>
      </c>
      <c r="M148" s="98">
        <f>IF((SrcKA!AA142&lt;&gt;""), SrcKA!AA142,"")</f>
        <v>3</v>
      </c>
      <c r="N148" s="98">
        <f>IF((SrcKA!J142&lt;&gt;""), SrcKA!J142,"")</f>
        <v>2.48</v>
      </c>
      <c r="O148" s="98">
        <f>IF((SrcKA!U142&lt;&gt;""), SrcKA!U142,"")</f>
        <v>2</v>
      </c>
      <c r="P148" s="98">
        <f>IF((SrcKA!V142&lt;&gt;""), SrcKA!V142,"")</f>
        <v>1.71</v>
      </c>
      <c r="Q148" s="96"/>
      <c r="R148" s="98"/>
      <c r="S148" s="98">
        <f>IF((SrcKA!AE142&lt;&gt;""), SrcKA!AE142,"")</f>
        <v>0</v>
      </c>
      <c r="T148" s="98">
        <f>IF((SrcKA!K142&lt;&gt;""), SrcKA!K142,"")</f>
        <v>86.98</v>
      </c>
      <c r="U148" s="96" t="str">
        <f>IF((SrcKA!O142&lt;&gt;""), SrcKA!O142,"")</f>
        <v>ООО "АРМАТЕХ"</v>
      </c>
      <c r="V148" s="96" t="str">
        <f>IF((SrcKA!Z142&lt;&gt;""), SrcKA!Z142,"")</f>
        <v>РФ</v>
      </c>
      <c r="W148" s="96" t="str">
        <f>IF((SrcKA!R142&lt;&gt;""), SrcKA!R142,"")</f>
        <v>503601001</v>
      </c>
      <c r="X148" s="96" t="str">
        <f>IF((SrcKA!Q142&lt;&gt;""), SrcKA!Q142,"")</f>
        <v>5036090504</v>
      </c>
      <c r="Y148" s="96" t="str">
        <f>IF((SrcKA!S142&lt;&gt;""), SrcKA!S142,"")</f>
        <v>-</v>
      </c>
      <c r="Z148" s="96" t="str">
        <f>IF((SrcKA!P142&lt;&gt;""), SrcKA!P142,"")</f>
        <v>г. Москва</v>
      </c>
      <c r="AA148" s="97">
        <f>IF((SrcKA!N142&lt;&gt;""), SrcKA!N142,"")</f>
        <v>2</v>
      </c>
    </row>
    <row r="149" spans="1:27" ht="28.5" x14ac:dyDescent="0.2">
      <c r="A149" s="95" t="s">
        <v>1380</v>
      </c>
      <c r="B149" s="96" t="str">
        <f>SrcKA!D143</f>
        <v>ТЦ_102_50_5001055273_05.08.2026_02_47.3</v>
      </c>
      <c r="C149" s="96" t="str">
        <f>IF((SrcKA!AI143&lt;&gt;""), SrcKA!AI143,"")</f>
        <v>Заглушка пластиковая 60х60</v>
      </c>
      <c r="D149" s="96" t="str">
        <f>IF((SrcKA!E143&lt;&gt;""), SrcKA!E143,"")</f>
        <v>Заглушка пластиковая 60х60</v>
      </c>
      <c r="E149" s="97" t="str">
        <f>IF((SrcKA!AH143&lt;&gt;""), SrcKA!AH143,"")</f>
        <v>шт.</v>
      </c>
      <c r="F149" s="97" t="str">
        <f>IF((SrcKA!G143&lt;&gt;""), SrcKA!G143,"")</f>
        <v>шт.</v>
      </c>
      <c r="G149" s="98">
        <f>IF((SrcKA!I143&lt;&gt;""), SrcKA!I143,"")</f>
        <v>102.5</v>
      </c>
      <c r="H149" s="98">
        <f>IF((SrcKA!H143&lt;&gt;""), SrcKA!H143,"")</f>
        <v>84.02</v>
      </c>
      <c r="I149" s="97" t="s">
        <v>1710</v>
      </c>
      <c r="J149" s="99"/>
      <c r="K149" s="99" t="str">
        <f>IF((SrcKA!AB143&lt;&gt;""), SrcKA!AB143,"")</f>
        <v/>
      </c>
      <c r="L149" s="98">
        <f>IF((SrcKA!AC143&lt;&gt;""), SrcKA!AC143,"")</f>
        <v>84.02</v>
      </c>
      <c r="M149" s="98">
        <f>IF((SrcKA!AA143&lt;&gt;""), SrcKA!AA143,"")</f>
        <v>3</v>
      </c>
      <c r="N149" s="98">
        <f>IF((SrcKA!J143&lt;&gt;""), SrcKA!J143,"")</f>
        <v>2.52</v>
      </c>
      <c r="O149" s="98">
        <f>IF((SrcKA!U143&lt;&gt;""), SrcKA!U143,"")</f>
        <v>2</v>
      </c>
      <c r="P149" s="98">
        <f>IF((SrcKA!V143&lt;&gt;""), SrcKA!V143,"")</f>
        <v>1.73</v>
      </c>
      <c r="Q149" s="96"/>
      <c r="R149" s="98"/>
      <c r="S149" s="98">
        <f>IF((SrcKA!AE143&lt;&gt;""), SrcKA!AE143,"")</f>
        <v>0</v>
      </c>
      <c r="T149" s="98">
        <f>IF((SrcKA!K143&lt;&gt;""), SrcKA!K143,"")</f>
        <v>88.27</v>
      </c>
      <c r="U149" s="96" t="str">
        <f>IF((SrcKA!O143&lt;&gt;""), SrcKA!O143,"")</f>
        <v>ООО "КОМПАНИЯ АЛЬЯНС-КАБЕЛЬ"</v>
      </c>
      <c r="V149" s="96" t="str">
        <f>IF((SrcKA!Z143&lt;&gt;""), SrcKA!Z143,"")</f>
        <v>РФ</v>
      </c>
      <c r="W149" s="96" t="str">
        <f>IF((SrcKA!R143&lt;&gt;""), SrcKA!R143,"")</f>
        <v>501201001</v>
      </c>
      <c r="X149" s="96" t="str">
        <f>IF((SrcKA!Q143&lt;&gt;""), SrcKA!Q143,"")</f>
        <v>5001055273</v>
      </c>
      <c r="Y149" s="96" t="str">
        <f>IF((SrcKA!S143&lt;&gt;""), SrcKA!S143,"")</f>
        <v>-</v>
      </c>
      <c r="Z149" s="96" t="str">
        <f>IF((SrcKA!P143&lt;&gt;""), SrcKA!P143,"")</f>
        <v>г.Москва</v>
      </c>
      <c r="AA149" s="97">
        <f>IF((SrcKA!N143&lt;&gt;""), SrcKA!N143,"")</f>
        <v>2</v>
      </c>
    </row>
    <row r="150" spans="1:27" ht="30" x14ac:dyDescent="0.2">
      <c r="A150" s="90" t="s">
        <v>1382</v>
      </c>
      <c r="B150" s="91" t="str">
        <f>SrcKA!D144</f>
        <v>ТЦ_102_77_7719546987_05.08.2026_02_48.1</v>
      </c>
      <c r="C150" s="91" t="str">
        <f>IF((SrcKA!AI144&lt;&gt;""), SrcKA!AI144,"")</f>
        <v>Заглушка пластиковая 80х80</v>
      </c>
      <c r="D150" s="91" t="str">
        <f>IF((SrcKA!E144&lt;&gt;""), SrcKA!E144,"")</f>
        <v>Заглушка пластиковая 80х80</v>
      </c>
      <c r="E150" s="92" t="str">
        <f>IF((SrcKA!AH144&lt;&gt;""), SrcKA!AH144,"")</f>
        <v>шт.</v>
      </c>
      <c r="F150" s="92" t="str">
        <f>IF((SrcKA!G144&lt;&gt;""), SrcKA!G144,"")</f>
        <v>шт.</v>
      </c>
      <c r="G150" s="93">
        <f>IF((SrcKA!I144&lt;&gt;""), SrcKA!I144,"")</f>
        <v>130</v>
      </c>
      <c r="H150" s="93">
        <f>IF((SrcKA!H144&lt;&gt;""), SrcKA!H144,"")</f>
        <v>106.56</v>
      </c>
      <c r="I150" s="92" t="s">
        <v>1710</v>
      </c>
      <c r="J150" s="94"/>
      <c r="K150" s="94" t="str">
        <f>IF((SrcKA!AB144&lt;&gt;""), SrcKA!AB144,"")</f>
        <v/>
      </c>
      <c r="L150" s="93">
        <f>IF((SrcKA!AC144&lt;&gt;""), SrcKA!AC144,"")</f>
        <v>106.56</v>
      </c>
      <c r="M150" s="93">
        <f>IF((SrcKA!AA144&lt;&gt;""), SrcKA!AA144,"")</f>
        <v>3</v>
      </c>
      <c r="N150" s="93">
        <f>IF((SrcKA!J144&lt;&gt;""), SrcKA!J144,"")</f>
        <v>3.2</v>
      </c>
      <c r="O150" s="93">
        <f>IF((SrcKA!U144&lt;&gt;""), SrcKA!U144,"")</f>
        <v>2</v>
      </c>
      <c r="P150" s="93">
        <f>IF((SrcKA!V144&lt;&gt;""), SrcKA!V144,"")</f>
        <v>2.2000000000000002</v>
      </c>
      <c r="Q150" s="91"/>
      <c r="R150" s="93"/>
      <c r="S150" s="93">
        <f>IF((SrcKA!AE144&lt;&gt;""), SrcKA!AE144,"")</f>
        <v>0</v>
      </c>
      <c r="T150" s="93">
        <f>IF((SrcKA!K144&lt;&gt;""), SrcKA!K144,"")</f>
        <v>111.96</v>
      </c>
      <c r="U150" s="91" t="str">
        <f>IF((SrcKA!O144&lt;&gt;""), SrcKA!O144,"")</f>
        <v>ООО ТК "Норма-кабель"</v>
      </c>
      <c r="V150" s="91" t="str">
        <f>IF((SrcKA!Z144&lt;&gt;""), SrcKA!Z144,"")</f>
        <v>РФ</v>
      </c>
      <c r="W150" s="91" t="str">
        <f>IF((SrcKA!R144&lt;&gt;""), SrcKA!R144,"")</f>
        <v>504101001</v>
      </c>
      <c r="X150" s="91" t="str">
        <f>IF((SrcKA!Q144&lt;&gt;""), SrcKA!Q144,"")</f>
        <v>7719546987</v>
      </c>
      <c r="Y150" s="91" t="str">
        <f>IF((SrcKA!S144&lt;&gt;""), SrcKA!S144,"")</f>
        <v>-</v>
      </c>
      <c r="Z150" s="91" t="str">
        <f>IF((SrcKA!P144&lt;&gt;""), SrcKA!P144,"")</f>
        <v>г.Москва</v>
      </c>
      <c r="AA150" s="92">
        <f>IF((SrcKA!N144&lt;&gt;""), SrcKA!N144,"")</f>
        <v>2</v>
      </c>
    </row>
    <row r="151" spans="1:27" ht="28.5" x14ac:dyDescent="0.2">
      <c r="A151" s="95" t="s">
        <v>1383</v>
      </c>
      <c r="B151" s="96" t="str">
        <f>SrcKA!D145</f>
        <v>ТЦ_102_50_5036090504_05.08.2026_02_48.2</v>
      </c>
      <c r="C151" s="96" t="str">
        <f>IF((SrcKA!AI145&lt;&gt;""), SrcKA!AI145,"")</f>
        <v>Заглушка пластиковая 80х80</v>
      </c>
      <c r="D151" s="96" t="str">
        <f>IF((SrcKA!E145&lt;&gt;""), SrcKA!E145,"")</f>
        <v>Заглушка пластиковая 80х80</v>
      </c>
      <c r="E151" s="97" t="str">
        <f>IF((SrcKA!AH145&lt;&gt;""), SrcKA!AH145,"")</f>
        <v>шт.</v>
      </c>
      <c r="F151" s="97" t="str">
        <f>IF((SrcKA!G145&lt;&gt;""), SrcKA!G145,"")</f>
        <v>шт.</v>
      </c>
      <c r="G151" s="98">
        <f>IF((SrcKA!I145&lt;&gt;""), SrcKA!I145,"")</f>
        <v>150</v>
      </c>
      <c r="H151" s="98">
        <f>IF((SrcKA!H145&lt;&gt;""), SrcKA!H145,"")</f>
        <v>122.95</v>
      </c>
      <c r="I151" s="97" t="s">
        <v>1710</v>
      </c>
      <c r="J151" s="99"/>
      <c r="K151" s="99" t="str">
        <f>IF((SrcKA!AB145&lt;&gt;""), SrcKA!AB145,"")</f>
        <v/>
      </c>
      <c r="L151" s="98">
        <f>IF((SrcKA!AC145&lt;&gt;""), SrcKA!AC145,"")</f>
        <v>122.95</v>
      </c>
      <c r="M151" s="98">
        <f>IF((SrcKA!AA145&lt;&gt;""), SrcKA!AA145,"")</f>
        <v>3</v>
      </c>
      <c r="N151" s="98">
        <f>IF((SrcKA!J145&lt;&gt;""), SrcKA!J145,"")</f>
        <v>3.69</v>
      </c>
      <c r="O151" s="98">
        <f>IF((SrcKA!U145&lt;&gt;""), SrcKA!U145,"")</f>
        <v>2</v>
      </c>
      <c r="P151" s="98">
        <f>IF((SrcKA!V145&lt;&gt;""), SrcKA!V145,"")</f>
        <v>2.5299999999999998</v>
      </c>
      <c r="Q151" s="96"/>
      <c r="R151" s="98"/>
      <c r="S151" s="98">
        <f>IF((SrcKA!AE145&lt;&gt;""), SrcKA!AE145,"")</f>
        <v>0</v>
      </c>
      <c r="T151" s="98">
        <f>IF((SrcKA!K145&lt;&gt;""), SrcKA!K145,"")</f>
        <v>129.16999999999999</v>
      </c>
      <c r="U151" s="96" t="str">
        <f>IF((SrcKA!O145&lt;&gt;""), SrcKA!O145,"")</f>
        <v>ООО "АРМАТЕХ"</v>
      </c>
      <c r="V151" s="96" t="str">
        <f>IF((SrcKA!Z145&lt;&gt;""), SrcKA!Z145,"")</f>
        <v>РФ</v>
      </c>
      <c r="W151" s="96" t="str">
        <f>IF((SrcKA!R145&lt;&gt;""), SrcKA!R145,"")</f>
        <v>503601001</v>
      </c>
      <c r="X151" s="96" t="str">
        <f>IF((SrcKA!Q145&lt;&gt;""), SrcKA!Q145,"")</f>
        <v>5036090504</v>
      </c>
      <c r="Y151" s="96" t="str">
        <f>IF((SrcKA!S145&lt;&gt;""), SrcKA!S145,"")</f>
        <v>-</v>
      </c>
      <c r="Z151" s="96" t="str">
        <f>IF((SrcKA!P145&lt;&gt;""), SrcKA!P145,"")</f>
        <v>г. Москва</v>
      </c>
      <c r="AA151" s="97">
        <f>IF((SrcKA!N145&lt;&gt;""), SrcKA!N145,"")</f>
        <v>2</v>
      </c>
    </row>
    <row r="152" spans="1:27" ht="28.5" x14ac:dyDescent="0.2">
      <c r="A152" s="95" t="s">
        <v>1385</v>
      </c>
      <c r="B152" s="96" t="str">
        <f>SrcKA!D146</f>
        <v>ТЦ_102_50_5001055273_05.08.2026_02_48.3</v>
      </c>
      <c r="C152" s="96" t="str">
        <f>IF((SrcKA!AI146&lt;&gt;""), SrcKA!AI146,"")</f>
        <v>Заглушка пластиковая 80х80</v>
      </c>
      <c r="D152" s="96" t="str">
        <f>IF((SrcKA!E146&lt;&gt;""), SrcKA!E146,"")</f>
        <v>Заглушка пластиковая 80х80</v>
      </c>
      <c r="E152" s="97" t="str">
        <f>IF((SrcKA!AH146&lt;&gt;""), SrcKA!AH146,"")</f>
        <v>шт.</v>
      </c>
      <c r="F152" s="97" t="str">
        <f>IF((SrcKA!G146&lt;&gt;""), SrcKA!G146,"")</f>
        <v>шт.</v>
      </c>
      <c r="G152" s="98">
        <f>IF((SrcKA!I146&lt;&gt;""), SrcKA!I146,"")</f>
        <v>155</v>
      </c>
      <c r="H152" s="98">
        <f>IF((SrcKA!H146&lt;&gt;""), SrcKA!H146,"")</f>
        <v>127.05</v>
      </c>
      <c r="I152" s="97" t="s">
        <v>1710</v>
      </c>
      <c r="J152" s="99"/>
      <c r="K152" s="99" t="str">
        <f>IF((SrcKA!AB146&lt;&gt;""), SrcKA!AB146,"")</f>
        <v/>
      </c>
      <c r="L152" s="98">
        <f>IF((SrcKA!AC146&lt;&gt;""), SrcKA!AC146,"")</f>
        <v>127.05</v>
      </c>
      <c r="M152" s="98">
        <f>IF((SrcKA!AA146&lt;&gt;""), SrcKA!AA146,"")</f>
        <v>3</v>
      </c>
      <c r="N152" s="98">
        <f>IF((SrcKA!J146&lt;&gt;""), SrcKA!J146,"")</f>
        <v>3.81</v>
      </c>
      <c r="O152" s="98">
        <f>IF((SrcKA!U146&lt;&gt;""), SrcKA!U146,"")</f>
        <v>2</v>
      </c>
      <c r="P152" s="98">
        <f>IF((SrcKA!V146&lt;&gt;""), SrcKA!V146,"")</f>
        <v>2.62</v>
      </c>
      <c r="Q152" s="96"/>
      <c r="R152" s="98"/>
      <c r="S152" s="98">
        <f>IF((SrcKA!AE146&lt;&gt;""), SrcKA!AE146,"")</f>
        <v>0</v>
      </c>
      <c r="T152" s="98">
        <f>IF((SrcKA!K146&lt;&gt;""), SrcKA!K146,"")</f>
        <v>133.47999999999999</v>
      </c>
      <c r="U152" s="96" t="str">
        <f>IF((SrcKA!O146&lt;&gt;""), SrcKA!O146,"")</f>
        <v>ООО "КОМПАНИЯ АЛЬЯНС-КАБЕЛЬ"</v>
      </c>
      <c r="V152" s="96" t="str">
        <f>IF((SrcKA!Z146&lt;&gt;""), SrcKA!Z146,"")</f>
        <v>РФ</v>
      </c>
      <c r="W152" s="96" t="str">
        <f>IF((SrcKA!R146&lt;&gt;""), SrcKA!R146,"")</f>
        <v>501201001</v>
      </c>
      <c r="X152" s="96" t="str">
        <f>IF((SrcKA!Q146&lt;&gt;""), SrcKA!Q146,"")</f>
        <v>5001055273</v>
      </c>
      <c r="Y152" s="96" t="str">
        <f>IF((SrcKA!S146&lt;&gt;""), SrcKA!S146,"")</f>
        <v>-</v>
      </c>
      <c r="Z152" s="96" t="str">
        <f>IF((SrcKA!P146&lt;&gt;""), SrcKA!P146,"")</f>
        <v>г.Москва</v>
      </c>
      <c r="AA152" s="97">
        <f>IF((SrcKA!N146&lt;&gt;""), SrcKA!N146,"")</f>
        <v>2</v>
      </c>
    </row>
    <row r="153" spans="1:27" ht="30" x14ac:dyDescent="0.2">
      <c r="A153" s="90" t="s">
        <v>1387</v>
      </c>
      <c r="B153" s="91" t="str">
        <f>SrcKA!D147</f>
        <v>ТЦ_102_77_7719546987_05.08.2026_02_49.1</v>
      </c>
      <c r="C153" s="91" t="str">
        <f>IF((SrcKA!AI147&lt;&gt;""), SrcKA!AI147,"")</f>
        <v>Замок винтовой ВС-110</v>
      </c>
      <c r="D153" s="91" t="str">
        <f>IF((SrcKA!E147&lt;&gt;""), SrcKA!E147,"")</f>
        <v>Замок винтовой ВС-110</v>
      </c>
      <c r="E153" s="92" t="str">
        <f>IF((SrcKA!AH147&lt;&gt;""), SrcKA!AH147,"")</f>
        <v>шт.</v>
      </c>
      <c r="F153" s="92" t="str">
        <f>IF((SrcKA!G147&lt;&gt;""), SrcKA!G147,"")</f>
        <v>шт.</v>
      </c>
      <c r="G153" s="93">
        <f>IF((SrcKA!I147&lt;&gt;""), SrcKA!I147,"")</f>
        <v>960</v>
      </c>
      <c r="H153" s="93">
        <f>IF((SrcKA!H147&lt;&gt;""), SrcKA!H147,"")</f>
        <v>786.89</v>
      </c>
      <c r="I153" s="92" t="s">
        <v>1710</v>
      </c>
      <c r="J153" s="94"/>
      <c r="K153" s="94" t="str">
        <f>IF((SrcKA!AB147&lt;&gt;""), SrcKA!AB147,"")</f>
        <v/>
      </c>
      <c r="L153" s="93">
        <f>IF((SrcKA!AC147&lt;&gt;""), SrcKA!AC147,"")</f>
        <v>786.89</v>
      </c>
      <c r="M153" s="93">
        <f>IF((SrcKA!AA147&lt;&gt;""), SrcKA!AA147,"")</f>
        <v>3</v>
      </c>
      <c r="N153" s="93">
        <f>IF((SrcKA!J147&lt;&gt;""), SrcKA!J147,"")</f>
        <v>23.61</v>
      </c>
      <c r="O153" s="93">
        <f>IF((SrcKA!U147&lt;&gt;""), SrcKA!U147,"")</f>
        <v>0.75</v>
      </c>
      <c r="P153" s="93">
        <f>IF((SrcKA!V147&lt;&gt;""), SrcKA!V147,"")</f>
        <v>6.08</v>
      </c>
      <c r="Q153" s="91"/>
      <c r="R153" s="93"/>
      <c r="S153" s="93">
        <f>IF((SrcKA!AE147&lt;&gt;""), SrcKA!AE147,"")</f>
        <v>0</v>
      </c>
      <c r="T153" s="93">
        <f>IF((SrcKA!K147&lt;&gt;""), SrcKA!K147,"")</f>
        <v>816.58</v>
      </c>
      <c r="U153" s="91" t="str">
        <f>IF((SrcKA!O147&lt;&gt;""), SrcKA!O147,"")</f>
        <v>ООО ТК "Норма-кабель"</v>
      </c>
      <c r="V153" s="91" t="str">
        <f>IF((SrcKA!Z147&lt;&gt;""), SrcKA!Z147,"")</f>
        <v>РФ</v>
      </c>
      <c r="W153" s="91" t="str">
        <f>IF((SrcKA!R147&lt;&gt;""), SrcKA!R147,"")</f>
        <v>504101001</v>
      </c>
      <c r="X153" s="91" t="str">
        <f>IF((SrcKA!Q147&lt;&gt;""), SrcKA!Q147,"")</f>
        <v>7719546987</v>
      </c>
      <c r="Y153" s="91" t="str">
        <f>IF((SrcKA!S147&lt;&gt;""), SrcKA!S147,"")</f>
        <v>-</v>
      </c>
      <c r="Z153" s="91" t="str">
        <f>IF((SrcKA!P147&lt;&gt;""), SrcKA!P147,"")</f>
        <v>г.Москва</v>
      </c>
      <c r="AA153" s="92">
        <f>IF((SrcKA!N147&lt;&gt;""), SrcKA!N147,"")</f>
        <v>2</v>
      </c>
    </row>
    <row r="154" spans="1:27" ht="28.5" x14ac:dyDescent="0.2">
      <c r="A154" s="95" t="s">
        <v>1388</v>
      </c>
      <c r="B154" s="96" t="str">
        <f>SrcKA!D148</f>
        <v>ТЦ_102_50_5036090504_05.08.2026_02_49.2</v>
      </c>
      <c r="C154" s="96" t="str">
        <f>IF((SrcKA!AI148&lt;&gt;""), SrcKA!AI148,"")</f>
        <v>Замок винтовой ВС-110</v>
      </c>
      <c r="D154" s="96" t="str">
        <f>IF((SrcKA!E148&lt;&gt;""), SrcKA!E148,"")</f>
        <v>Замок винтовой ВС-110</v>
      </c>
      <c r="E154" s="97" t="str">
        <f>IF((SrcKA!AH148&lt;&gt;""), SrcKA!AH148,"")</f>
        <v>шт.</v>
      </c>
      <c r="F154" s="97" t="str">
        <f>IF((SrcKA!G148&lt;&gt;""), SrcKA!G148,"")</f>
        <v>шт.</v>
      </c>
      <c r="G154" s="98">
        <f>IF((SrcKA!I148&lt;&gt;""), SrcKA!I148,"")</f>
        <v>1820</v>
      </c>
      <c r="H154" s="98">
        <f>IF((SrcKA!H148&lt;&gt;""), SrcKA!H148,"")</f>
        <v>1491.8</v>
      </c>
      <c r="I154" s="97" t="s">
        <v>1710</v>
      </c>
      <c r="J154" s="99"/>
      <c r="K154" s="99" t="str">
        <f>IF((SrcKA!AB148&lt;&gt;""), SrcKA!AB148,"")</f>
        <v/>
      </c>
      <c r="L154" s="98">
        <f>IF((SrcKA!AC148&lt;&gt;""), SrcKA!AC148,"")</f>
        <v>1491.8</v>
      </c>
      <c r="M154" s="98">
        <f>IF((SrcKA!AA148&lt;&gt;""), SrcKA!AA148,"")</f>
        <v>3</v>
      </c>
      <c r="N154" s="98">
        <f>IF((SrcKA!J148&lt;&gt;""), SrcKA!J148,"")</f>
        <v>44.75</v>
      </c>
      <c r="O154" s="98">
        <f>IF((SrcKA!U148&lt;&gt;""), SrcKA!U148,"")</f>
        <v>0.75</v>
      </c>
      <c r="P154" s="98">
        <f>IF((SrcKA!V148&lt;&gt;""), SrcKA!V148,"")</f>
        <v>11.52</v>
      </c>
      <c r="Q154" s="96"/>
      <c r="R154" s="98"/>
      <c r="S154" s="98">
        <f>IF((SrcKA!AE148&lt;&gt;""), SrcKA!AE148,"")</f>
        <v>0</v>
      </c>
      <c r="T154" s="98">
        <f>IF((SrcKA!K148&lt;&gt;""), SrcKA!K148,"")</f>
        <v>1548.07</v>
      </c>
      <c r="U154" s="96" t="str">
        <f>IF((SrcKA!O148&lt;&gt;""), SrcKA!O148,"")</f>
        <v>ООО "АРМАТЕХ"</v>
      </c>
      <c r="V154" s="96" t="str">
        <f>IF((SrcKA!Z148&lt;&gt;""), SrcKA!Z148,"")</f>
        <v>РФ</v>
      </c>
      <c r="W154" s="96" t="str">
        <f>IF((SrcKA!R148&lt;&gt;""), SrcKA!R148,"")</f>
        <v>503601001</v>
      </c>
      <c r="X154" s="96" t="str">
        <f>IF((SrcKA!Q148&lt;&gt;""), SrcKA!Q148,"")</f>
        <v>5036090504</v>
      </c>
      <c r="Y154" s="96" t="str">
        <f>IF((SrcKA!S148&lt;&gt;""), SrcKA!S148,"")</f>
        <v>-</v>
      </c>
      <c r="Z154" s="96" t="str">
        <f>IF((SrcKA!P148&lt;&gt;""), SrcKA!P148,"")</f>
        <v>г.Москва</v>
      </c>
      <c r="AA154" s="97">
        <f>IF((SrcKA!N148&lt;&gt;""), SrcKA!N148,"")</f>
        <v>2</v>
      </c>
    </row>
    <row r="155" spans="1:27" ht="28.5" x14ac:dyDescent="0.2">
      <c r="A155" s="95" t="s">
        <v>1390</v>
      </c>
      <c r="B155" s="96" t="str">
        <f>SrcKA!D149</f>
        <v>ТЦ_102_50_5001055273_05.08.2026_02_49.3</v>
      </c>
      <c r="C155" s="96" t="str">
        <f>IF((SrcKA!AI149&lt;&gt;""), SrcKA!AI149,"")</f>
        <v>Замок винтовой ВС-110</v>
      </c>
      <c r="D155" s="96" t="str">
        <f>IF((SrcKA!E149&lt;&gt;""), SrcKA!E149,"")</f>
        <v>Замок винтовой ВС-110</v>
      </c>
      <c r="E155" s="97" t="str">
        <f>IF((SrcKA!AH149&lt;&gt;""), SrcKA!AH149,"")</f>
        <v>шт.</v>
      </c>
      <c r="F155" s="97" t="str">
        <f>IF((SrcKA!G149&lt;&gt;""), SrcKA!G149,"")</f>
        <v>шт.</v>
      </c>
      <c r="G155" s="98">
        <f>IF((SrcKA!I149&lt;&gt;""), SrcKA!I149,"")</f>
        <v>1858.4</v>
      </c>
      <c r="H155" s="98">
        <f>IF((SrcKA!H149&lt;&gt;""), SrcKA!H149,"")</f>
        <v>1523.28</v>
      </c>
      <c r="I155" s="97" t="s">
        <v>1710</v>
      </c>
      <c r="J155" s="99"/>
      <c r="K155" s="99" t="str">
        <f>IF((SrcKA!AB149&lt;&gt;""), SrcKA!AB149,"")</f>
        <v/>
      </c>
      <c r="L155" s="98">
        <f>IF((SrcKA!AC149&lt;&gt;""), SrcKA!AC149,"")</f>
        <v>1523.28</v>
      </c>
      <c r="M155" s="98">
        <f>IF((SrcKA!AA149&lt;&gt;""), SrcKA!AA149,"")</f>
        <v>3</v>
      </c>
      <c r="N155" s="98">
        <f>IF((SrcKA!J149&lt;&gt;""), SrcKA!J149,"")</f>
        <v>45.7</v>
      </c>
      <c r="O155" s="98">
        <f>IF((SrcKA!U149&lt;&gt;""), SrcKA!U149,"")</f>
        <v>0.75</v>
      </c>
      <c r="P155" s="98">
        <f>IF((SrcKA!V149&lt;&gt;""), SrcKA!V149,"")</f>
        <v>11.77</v>
      </c>
      <c r="Q155" s="96"/>
      <c r="R155" s="98"/>
      <c r="S155" s="98">
        <f>IF((SrcKA!AE149&lt;&gt;""), SrcKA!AE149,"")</f>
        <v>0</v>
      </c>
      <c r="T155" s="98">
        <f>IF((SrcKA!K149&lt;&gt;""), SrcKA!K149,"")</f>
        <v>1580.75</v>
      </c>
      <c r="U155" s="96" t="str">
        <f>IF((SrcKA!O149&lt;&gt;""), SrcKA!O149,"")</f>
        <v>ООО "КОМПАНИЯ АЛЬЯНС-КАБЕЛЬ"</v>
      </c>
      <c r="V155" s="96" t="str">
        <f>IF((SrcKA!Z149&lt;&gt;""), SrcKA!Z149,"")</f>
        <v>РФ</v>
      </c>
      <c r="W155" s="96" t="str">
        <f>IF((SrcKA!R149&lt;&gt;""), SrcKA!R149,"")</f>
        <v>501201001</v>
      </c>
      <c r="X155" s="96" t="str">
        <f>IF((SrcKA!Q149&lt;&gt;""), SrcKA!Q149,"")</f>
        <v>5001055273</v>
      </c>
      <c r="Y155" s="96" t="str">
        <f>IF((SrcKA!S149&lt;&gt;""), SrcKA!S149,"")</f>
        <v>-</v>
      </c>
      <c r="Z155" s="96" t="str">
        <f>IF((SrcKA!P149&lt;&gt;""), SrcKA!P149,"")</f>
        <v>г.Москва</v>
      </c>
      <c r="AA155" s="97">
        <f>IF((SrcKA!N149&lt;&gt;""), SrcKA!N149,"")</f>
        <v>2</v>
      </c>
    </row>
    <row r="156" spans="1:27" ht="30" x14ac:dyDescent="0.2">
      <c r="A156" s="90" t="s">
        <v>1392</v>
      </c>
      <c r="B156" s="91" t="str">
        <f>SrcKA!D150</f>
        <v>ТЦ_102_77_7719546987_05.08.2026_02_50.1</v>
      </c>
      <c r="C156" s="91" t="str">
        <f>IF((SrcKA!AI150&lt;&gt;""), SrcKA!AI150,"")</f>
        <v>Крепежный комплект (скаба-саморез)</v>
      </c>
      <c r="D156" s="91" t="str">
        <f>IF((SrcKA!E150&lt;&gt;""), SrcKA!E150,"")</f>
        <v>Крепежный комплект (скаба-саморез)</v>
      </c>
      <c r="E156" s="92" t="str">
        <f>IF((SrcKA!AH150&lt;&gt;""), SrcKA!AH150,"")</f>
        <v>шт.</v>
      </c>
      <c r="F156" s="92" t="str">
        <f>IF((SrcKA!G150&lt;&gt;""), SrcKA!G150,"")</f>
        <v>шт.</v>
      </c>
      <c r="G156" s="93">
        <f>IF((SrcKA!I150&lt;&gt;""), SrcKA!I150,"")</f>
        <v>102</v>
      </c>
      <c r="H156" s="93">
        <f>IF((SrcKA!H150&lt;&gt;""), SrcKA!H150,"")</f>
        <v>83.61</v>
      </c>
      <c r="I156" s="92" t="s">
        <v>1710</v>
      </c>
      <c r="J156" s="94"/>
      <c r="K156" s="94" t="str">
        <f>IF((SrcKA!AB150&lt;&gt;""), SrcKA!AB150,"")</f>
        <v/>
      </c>
      <c r="L156" s="93">
        <f>IF((SrcKA!AC150&lt;&gt;""), SrcKA!AC150,"")</f>
        <v>83.61</v>
      </c>
      <c r="M156" s="93">
        <f>IF((SrcKA!AA150&lt;&gt;""), SrcKA!AA150,"")</f>
        <v>3</v>
      </c>
      <c r="N156" s="93">
        <f>IF((SrcKA!J150&lt;&gt;""), SrcKA!J150,"")</f>
        <v>2.5099999999999998</v>
      </c>
      <c r="O156" s="93">
        <f>IF((SrcKA!U150&lt;&gt;""), SrcKA!U150,"")</f>
        <v>0.75</v>
      </c>
      <c r="P156" s="93">
        <f>IF((SrcKA!V150&lt;&gt;""), SrcKA!V150,"")</f>
        <v>0.65</v>
      </c>
      <c r="Q156" s="91"/>
      <c r="R156" s="93"/>
      <c r="S156" s="93">
        <f>IF((SrcKA!AE150&lt;&gt;""), SrcKA!AE150,"")</f>
        <v>0</v>
      </c>
      <c r="T156" s="93">
        <f>IF((SrcKA!K150&lt;&gt;""), SrcKA!K150,"")</f>
        <v>86.77</v>
      </c>
      <c r="U156" s="91" t="str">
        <f>IF((SrcKA!O150&lt;&gt;""), SrcKA!O150,"")</f>
        <v>ООО ТК "Норма-кабель"</v>
      </c>
      <c r="V156" s="91" t="str">
        <f>IF((SrcKA!Z150&lt;&gt;""), SrcKA!Z150,"")</f>
        <v>РФ</v>
      </c>
      <c r="W156" s="91" t="str">
        <f>IF((SrcKA!R150&lt;&gt;""), SrcKA!R150,"")</f>
        <v>504101001</v>
      </c>
      <c r="X156" s="91" t="str">
        <f>IF((SrcKA!Q150&lt;&gt;""), SrcKA!Q150,"")</f>
        <v>7719546987</v>
      </c>
      <c r="Y156" s="91" t="str">
        <f>IF((SrcKA!S150&lt;&gt;""), SrcKA!S150,"")</f>
        <v>-</v>
      </c>
      <c r="Z156" s="91" t="str">
        <f>IF((SrcKA!P150&lt;&gt;""), SrcKA!P150,"")</f>
        <v>г.Москва</v>
      </c>
      <c r="AA156" s="92">
        <f>IF((SrcKA!N150&lt;&gt;""), SrcKA!N150,"")</f>
        <v>2</v>
      </c>
    </row>
    <row r="157" spans="1:27" ht="28.5" x14ac:dyDescent="0.2">
      <c r="A157" s="95" t="s">
        <v>1393</v>
      </c>
      <c r="B157" s="96" t="str">
        <f>SrcKA!D151</f>
        <v>ТЦ_102_50_5036090504_05.08.2026_02_50.2</v>
      </c>
      <c r="C157" s="96" t="str">
        <f>IF((SrcKA!AI151&lt;&gt;""), SrcKA!AI151,"")</f>
        <v>Крепежный комплект (скаба-саморез)</v>
      </c>
      <c r="D157" s="96" t="str">
        <f>IF((SrcKA!E151&lt;&gt;""), SrcKA!E151,"")</f>
        <v>Крепежный комплект (скаба-саморез)</v>
      </c>
      <c r="E157" s="97" t="str">
        <f>IF((SrcKA!AH151&lt;&gt;""), SrcKA!AH151,"")</f>
        <v>шт.</v>
      </c>
      <c r="F157" s="97" t="str">
        <f>IF((SrcKA!G151&lt;&gt;""), SrcKA!G151,"")</f>
        <v>шт.</v>
      </c>
      <c r="G157" s="98">
        <f>IF((SrcKA!I151&lt;&gt;""), SrcKA!I151,"")</f>
        <v>109</v>
      </c>
      <c r="H157" s="98">
        <f>IF((SrcKA!H151&lt;&gt;""), SrcKA!H151,"")</f>
        <v>89.34</v>
      </c>
      <c r="I157" s="97" t="s">
        <v>1710</v>
      </c>
      <c r="J157" s="99"/>
      <c r="K157" s="99" t="str">
        <f>IF((SrcKA!AB151&lt;&gt;""), SrcKA!AB151,"")</f>
        <v/>
      </c>
      <c r="L157" s="98">
        <f>IF((SrcKA!AC151&lt;&gt;""), SrcKA!AC151,"")</f>
        <v>89.34</v>
      </c>
      <c r="M157" s="98">
        <f>IF((SrcKA!AA151&lt;&gt;""), SrcKA!AA151,"")</f>
        <v>3</v>
      </c>
      <c r="N157" s="98">
        <f>IF((SrcKA!J151&lt;&gt;""), SrcKA!J151,"")</f>
        <v>2.68</v>
      </c>
      <c r="O157" s="98">
        <f>IF((SrcKA!U151&lt;&gt;""), SrcKA!U151,"")</f>
        <v>0.75</v>
      </c>
      <c r="P157" s="98">
        <f>IF((SrcKA!V151&lt;&gt;""), SrcKA!V151,"")</f>
        <v>0.69</v>
      </c>
      <c r="Q157" s="96"/>
      <c r="R157" s="98"/>
      <c r="S157" s="98">
        <f>IF((SrcKA!AE151&lt;&gt;""), SrcKA!AE151,"")</f>
        <v>0</v>
      </c>
      <c r="T157" s="98">
        <f>IF((SrcKA!K151&lt;&gt;""), SrcKA!K151,"")</f>
        <v>92.71</v>
      </c>
      <c r="U157" s="96" t="str">
        <f>IF((SrcKA!O151&lt;&gt;""), SrcKA!O151,"")</f>
        <v>ООО "АРМАТЕХ"</v>
      </c>
      <c r="V157" s="96" t="str">
        <f>IF((SrcKA!Z151&lt;&gt;""), SrcKA!Z151,"")</f>
        <v>РФ</v>
      </c>
      <c r="W157" s="96" t="str">
        <f>IF((SrcKA!R151&lt;&gt;""), SrcKA!R151,"")</f>
        <v>503601001</v>
      </c>
      <c r="X157" s="96" t="str">
        <f>IF((SrcKA!Q151&lt;&gt;""), SrcKA!Q151,"")</f>
        <v>5036090504</v>
      </c>
      <c r="Y157" s="96" t="str">
        <f>IF((SrcKA!S151&lt;&gt;""), SrcKA!S151,"")</f>
        <v>-</v>
      </c>
      <c r="Z157" s="96" t="str">
        <f>IF((SrcKA!P151&lt;&gt;""), SrcKA!P151,"")</f>
        <v>г. Москва</v>
      </c>
      <c r="AA157" s="97">
        <f>IF((SrcKA!N151&lt;&gt;""), SrcKA!N151,"")</f>
        <v>2</v>
      </c>
    </row>
    <row r="158" spans="1:27" ht="28.5" x14ac:dyDescent="0.2">
      <c r="A158" s="95" t="s">
        <v>1395</v>
      </c>
      <c r="B158" s="96" t="str">
        <f>SrcKA!D152</f>
        <v>ТЦ_102_50_5001055273_05.08.2026_02_50.3</v>
      </c>
      <c r="C158" s="96" t="str">
        <f>IF((SrcKA!AI152&lt;&gt;""), SrcKA!AI152,"")</f>
        <v>Крепежный комплект (скаба-саморез)</v>
      </c>
      <c r="D158" s="96" t="str">
        <f>IF((SrcKA!E152&lt;&gt;""), SrcKA!E152,"")</f>
        <v>Крепежный комплект (скаба-саморез)</v>
      </c>
      <c r="E158" s="97" t="str">
        <f>IF((SrcKA!AH152&lt;&gt;""), SrcKA!AH152,"")</f>
        <v>шт.</v>
      </c>
      <c r="F158" s="97" t="str">
        <f>IF((SrcKA!G152&lt;&gt;""), SrcKA!G152,"")</f>
        <v>шт.</v>
      </c>
      <c r="G158" s="98">
        <f>IF((SrcKA!I152&lt;&gt;""), SrcKA!I152,"")</f>
        <v>115</v>
      </c>
      <c r="H158" s="98">
        <f>IF((SrcKA!H152&lt;&gt;""), SrcKA!H152,"")</f>
        <v>94.26</v>
      </c>
      <c r="I158" s="97" t="s">
        <v>1710</v>
      </c>
      <c r="J158" s="99"/>
      <c r="K158" s="99" t="str">
        <f>IF((SrcKA!AB152&lt;&gt;""), SrcKA!AB152,"")</f>
        <v/>
      </c>
      <c r="L158" s="98">
        <f>IF((SrcKA!AC152&lt;&gt;""), SrcKA!AC152,"")</f>
        <v>94.26</v>
      </c>
      <c r="M158" s="98">
        <f>IF((SrcKA!AA152&lt;&gt;""), SrcKA!AA152,"")</f>
        <v>3</v>
      </c>
      <c r="N158" s="98">
        <f>IF((SrcKA!J152&lt;&gt;""), SrcKA!J152,"")</f>
        <v>2.83</v>
      </c>
      <c r="O158" s="98">
        <f>IF((SrcKA!U152&lt;&gt;""), SrcKA!U152,"")</f>
        <v>0.75</v>
      </c>
      <c r="P158" s="98">
        <f>IF((SrcKA!V152&lt;&gt;""), SrcKA!V152,"")</f>
        <v>0.73</v>
      </c>
      <c r="Q158" s="96"/>
      <c r="R158" s="98"/>
      <c r="S158" s="98">
        <f>IF((SrcKA!AE152&lt;&gt;""), SrcKA!AE152,"")</f>
        <v>0</v>
      </c>
      <c r="T158" s="98">
        <f>IF((SrcKA!K152&lt;&gt;""), SrcKA!K152,"")</f>
        <v>97.82</v>
      </c>
      <c r="U158" s="96" t="str">
        <f>IF((SrcKA!O152&lt;&gt;""), SrcKA!O152,"")</f>
        <v>ООО "КОМПАНИЯ АЛЬЯНС-КАБЕЛЬ"</v>
      </c>
      <c r="V158" s="96" t="str">
        <f>IF((SrcKA!Z152&lt;&gt;""), SrcKA!Z152,"")</f>
        <v>РФ</v>
      </c>
      <c r="W158" s="96" t="str">
        <f>IF((SrcKA!R152&lt;&gt;""), SrcKA!R152,"")</f>
        <v>501201001</v>
      </c>
      <c r="X158" s="96" t="str">
        <f>IF((SrcKA!Q152&lt;&gt;""), SrcKA!Q152,"")</f>
        <v>5001055273</v>
      </c>
      <c r="Y158" s="96" t="str">
        <f>IF((SrcKA!S152&lt;&gt;""), SrcKA!S152,"")</f>
        <v>-</v>
      </c>
      <c r="Z158" s="96" t="str">
        <f>IF((SrcKA!P152&lt;&gt;""), SrcKA!P152,"")</f>
        <v>г.Москва</v>
      </c>
      <c r="AA158" s="97">
        <f>IF((SrcKA!N152&lt;&gt;""), SrcKA!N152,"")</f>
        <v>2</v>
      </c>
    </row>
    <row r="159" spans="1:27" ht="30" x14ac:dyDescent="0.2">
      <c r="A159" s="90" t="s">
        <v>1397</v>
      </c>
      <c r="B159" s="91" t="str">
        <f>SrcKA!D153</f>
        <v>ТЦ_102_77_7719546987_05.08.2026_02_51.1</v>
      </c>
      <c r="C159" s="91" t="str">
        <f>IF((SrcKA!AI153&lt;&gt;""), SrcKA!AI153,"")</f>
        <v>Спиральный барьер безопасности Егоза</v>
      </c>
      <c r="D159" s="91" t="str">
        <f>IF((SrcKA!E153&lt;&gt;""), SrcKA!E153,"")</f>
        <v>Спиральный барьер безопасности Егоза</v>
      </c>
      <c r="E159" s="92" t="str">
        <f>IF((SrcKA!AH153&lt;&gt;""), SrcKA!AH153,"")</f>
        <v>м</v>
      </c>
      <c r="F159" s="92" t="str">
        <f>IF((SrcKA!G153&lt;&gt;""), SrcKA!G153,"")</f>
        <v>М.</v>
      </c>
      <c r="G159" s="93">
        <f>IF((SrcKA!I153&lt;&gt;""), SrcKA!I153,"")</f>
        <v>300.5</v>
      </c>
      <c r="H159" s="93">
        <f>IF((SrcKA!H153&lt;&gt;""), SrcKA!H153,"")</f>
        <v>246.31</v>
      </c>
      <c r="I159" s="92" t="s">
        <v>1710</v>
      </c>
      <c r="J159" s="94"/>
      <c r="K159" s="94" t="str">
        <f>IF((SrcKA!AB153&lt;&gt;""), SrcKA!AB153,"")</f>
        <v/>
      </c>
      <c r="L159" s="93">
        <f>IF((SrcKA!AC153&lt;&gt;""), SrcKA!AC153,"")</f>
        <v>246.31</v>
      </c>
      <c r="M159" s="93">
        <f>IF((SrcKA!AA153&lt;&gt;""), SrcKA!AA153,"")</f>
        <v>3</v>
      </c>
      <c r="N159" s="93">
        <f>IF((SrcKA!J153&lt;&gt;""), SrcKA!J153,"")</f>
        <v>7.39</v>
      </c>
      <c r="O159" s="93">
        <f>IF((SrcKA!U153&lt;&gt;""), SrcKA!U153,"")</f>
        <v>0.75</v>
      </c>
      <c r="P159" s="93">
        <f>IF((SrcKA!V153&lt;&gt;""), SrcKA!V153,"")</f>
        <v>1.9</v>
      </c>
      <c r="Q159" s="91"/>
      <c r="R159" s="93"/>
      <c r="S159" s="93">
        <f>IF((SrcKA!AE153&lt;&gt;""), SrcKA!AE153,"")</f>
        <v>0</v>
      </c>
      <c r="T159" s="93">
        <f>IF((SrcKA!K153&lt;&gt;""), SrcKA!K153,"")</f>
        <v>255.6</v>
      </c>
      <c r="U159" s="91" t="str">
        <f>IF((SrcKA!O153&lt;&gt;""), SrcKA!O153,"")</f>
        <v>ООО ТК "Норма-кабель"</v>
      </c>
      <c r="V159" s="91" t="str">
        <f>IF((SrcKA!Z153&lt;&gt;""), SrcKA!Z153,"")</f>
        <v>РФ</v>
      </c>
      <c r="W159" s="91" t="str">
        <f>IF((SrcKA!R153&lt;&gt;""), SrcKA!R153,"")</f>
        <v>504101001</v>
      </c>
      <c r="X159" s="91" t="str">
        <f>IF((SrcKA!Q153&lt;&gt;""), SrcKA!Q153,"")</f>
        <v>7719546987</v>
      </c>
      <c r="Y159" s="91" t="str">
        <f>IF((SrcKA!S153&lt;&gt;""), SrcKA!S153,"")</f>
        <v>-</v>
      </c>
      <c r="Z159" s="91" t="str">
        <f>IF((SrcKA!P153&lt;&gt;""), SrcKA!P153,"")</f>
        <v>г.Москва</v>
      </c>
      <c r="AA159" s="92">
        <f>IF((SrcKA!N153&lt;&gt;""), SrcKA!N153,"")</f>
        <v>2</v>
      </c>
    </row>
    <row r="160" spans="1:27" ht="28.5" x14ac:dyDescent="0.2">
      <c r="A160" s="95" t="s">
        <v>1398</v>
      </c>
      <c r="B160" s="96" t="str">
        <f>SrcKA!D154</f>
        <v>ТЦ_102_50_5036090504_05.08.2026_02_51.2</v>
      </c>
      <c r="C160" s="96" t="str">
        <f>IF((SrcKA!AI154&lt;&gt;""), SrcKA!AI154,"")</f>
        <v>Спиральный барьер безопасности Егоза</v>
      </c>
      <c r="D160" s="96" t="str">
        <f>IF((SrcKA!E154&lt;&gt;""), SrcKA!E154,"")</f>
        <v>Спиральный барьер безопасности Егоза</v>
      </c>
      <c r="E160" s="97" t="str">
        <f>IF((SrcKA!AH154&lt;&gt;""), SrcKA!AH154,"")</f>
        <v>м</v>
      </c>
      <c r="F160" s="97" t="str">
        <f>IF((SrcKA!G154&lt;&gt;""), SrcKA!G154,"")</f>
        <v>М.</v>
      </c>
      <c r="G160" s="98">
        <f>IF((SrcKA!I154&lt;&gt;""), SrcKA!I154,"")</f>
        <v>395.6</v>
      </c>
      <c r="H160" s="98">
        <f>IF((SrcKA!H154&lt;&gt;""), SrcKA!H154,"")</f>
        <v>324.26</v>
      </c>
      <c r="I160" s="97" t="s">
        <v>1710</v>
      </c>
      <c r="J160" s="99"/>
      <c r="K160" s="99" t="str">
        <f>IF((SrcKA!AB154&lt;&gt;""), SrcKA!AB154,"")</f>
        <v/>
      </c>
      <c r="L160" s="98">
        <f>IF((SrcKA!AC154&lt;&gt;""), SrcKA!AC154,"")</f>
        <v>324.26</v>
      </c>
      <c r="M160" s="98">
        <f>IF((SrcKA!AA154&lt;&gt;""), SrcKA!AA154,"")</f>
        <v>3</v>
      </c>
      <c r="N160" s="98">
        <f>IF((SrcKA!J154&lt;&gt;""), SrcKA!J154,"")</f>
        <v>9.73</v>
      </c>
      <c r="O160" s="98">
        <f>IF((SrcKA!U154&lt;&gt;""), SrcKA!U154,"")</f>
        <v>0.75</v>
      </c>
      <c r="P160" s="98">
        <f>IF((SrcKA!V154&lt;&gt;""), SrcKA!V154,"")</f>
        <v>2.5</v>
      </c>
      <c r="Q160" s="96"/>
      <c r="R160" s="98"/>
      <c r="S160" s="98">
        <f>IF((SrcKA!AE154&lt;&gt;""), SrcKA!AE154,"")</f>
        <v>0</v>
      </c>
      <c r="T160" s="98">
        <f>IF((SrcKA!K154&lt;&gt;""), SrcKA!K154,"")</f>
        <v>336.49</v>
      </c>
      <c r="U160" s="96" t="str">
        <f>IF((SrcKA!O154&lt;&gt;""), SrcKA!O154,"")</f>
        <v>ООО "АРМАТЕХ"</v>
      </c>
      <c r="V160" s="96" t="str">
        <f>IF((SrcKA!Z154&lt;&gt;""), SrcKA!Z154,"")</f>
        <v>РФ</v>
      </c>
      <c r="W160" s="96" t="str">
        <f>IF((SrcKA!R154&lt;&gt;""), SrcKA!R154,"")</f>
        <v>503601001</v>
      </c>
      <c r="X160" s="96" t="str">
        <f>IF((SrcKA!Q154&lt;&gt;""), SrcKA!Q154,"")</f>
        <v>5036090504</v>
      </c>
      <c r="Y160" s="96" t="str">
        <f>IF((SrcKA!S154&lt;&gt;""), SrcKA!S154,"")</f>
        <v>-</v>
      </c>
      <c r="Z160" s="96" t="str">
        <f>IF((SrcKA!P154&lt;&gt;""), SrcKA!P154,"")</f>
        <v>г. Москва</v>
      </c>
      <c r="AA160" s="97">
        <f>IF((SrcKA!N154&lt;&gt;""), SrcKA!N154,"")</f>
        <v>2</v>
      </c>
    </row>
    <row r="161" spans="1:27" ht="28.5" x14ac:dyDescent="0.2">
      <c r="A161" s="95" t="s">
        <v>1400</v>
      </c>
      <c r="B161" s="96" t="str">
        <f>SrcKA!D155</f>
        <v>ТЦ_102_50_5001055273_05.08.2026_02_51.3</v>
      </c>
      <c r="C161" s="96" t="str">
        <f>IF((SrcKA!AI155&lt;&gt;""), SrcKA!AI155,"")</f>
        <v>Спиральный барьер безопасности Егоза</v>
      </c>
      <c r="D161" s="96" t="str">
        <f>IF((SrcKA!E155&lt;&gt;""), SrcKA!E155,"")</f>
        <v>Спиральный барьер безопасности Егоза</v>
      </c>
      <c r="E161" s="97" t="str">
        <f>IF((SrcKA!AH155&lt;&gt;""), SrcKA!AH155,"")</f>
        <v>м</v>
      </c>
      <c r="F161" s="97" t="str">
        <f>IF((SrcKA!G155&lt;&gt;""), SrcKA!G155,"")</f>
        <v>М.</v>
      </c>
      <c r="G161" s="98">
        <f>IF((SrcKA!I155&lt;&gt;""), SrcKA!I155,"")</f>
        <v>400.5</v>
      </c>
      <c r="H161" s="98">
        <f>IF((SrcKA!H155&lt;&gt;""), SrcKA!H155,"")</f>
        <v>328.28</v>
      </c>
      <c r="I161" s="97" t="s">
        <v>1710</v>
      </c>
      <c r="J161" s="99"/>
      <c r="K161" s="99" t="str">
        <f>IF((SrcKA!AB155&lt;&gt;""), SrcKA!AB155,"")</f>
        <v/>
      </c>
      <c r="L161" s="98">
        <f>IF((SrcKA!AC155&lt;&gt;""), SrcKA!AC155,"")</f>
        <v>328.28</v>
      </c>
      <c r="M161" s="98">
        <f>IF((SrcKA!AA155&lt;&gt;""), SrcKA!AA155,"")</f>
        <v>3</v>
      </c>
      <c r="N161" s="98">
        <f>IF((SrcKA!J155&lt;&gt;""), SrcKA!J155,"")</f>
        <v>9.85</v>
      </c>
      <c r="O161" s="98">
        <f>IF((SrcKA!U155&lt;&gt;""), SrcKA!U155,"")</f>
        <v>0.75</v>
      </c>
      <c r="P161" s="98">
        <f>IF((SrcKA!V155&lt;&gt;""), SrcKA!V155,"")</f>
        <v>2.54</v>
      </c>
      <c r="Q161" s="96"/>
      <c r="R161" s="98"/>
      <c r="S161" s="98">
        <f>IF((SrcKA!AE155&lt;&gt;""), SrcKA!AE155,"")</f>
        <v>0</v>
      </c>
      <c r="T161" s="98">
        <f>IF((SrcKA!K155&lt;&gt;""), SrcKA!K155,"")</f>
        <v>340.67</v>
      </c>
      <c r="U161" s="96" t="str">
        <f>IF((SrcKA!O155&lt;&gt;""), SrcKA!O155,"")</f>
        <v>ООО "КОМПАНИЯ АЛЬЯНС-КАБЕЛЬ"</v>
      </c>
      <c r="V161" s="96" t="str">
        <f>IF((SrcKA!Z155&lt;&gt;""), SrcKA!Z155,"")</f>
        <v>РФ</v>
      </c>
      <c r="W161" s="96" t="str">
        <f>IF((SrcKA!R155&lt;&gt;""), SrcKA!R155,"")</f>
        <v>501201001</v>
      </c>
      <c r="X161" s="96" t="str">
        <f>IF((SrcKA!Q155&lt;&gt;""), SrcKA!Q155,"")</f>
        <v>5001055273</v>
      </c>
      <c r="Y161" s="96" t="str">
        <f>IF((SrcKA!S155&lt;&gt;""), SrcKA!S155,"")</f>
        <v>-</v>
      </c>
      <c r="Z161" s="96" t="str">
        <f>IF((SrcKA!P155&lt;&gt;""), SrcKA!P155,"")</f>
        <v>г.Москва</v>
      </c>
      <c r="AA161" s="97">
        <f>IF((SrcKA!N155&lt;&gt;""), SrcKA!N155,"")</f>
        <v>2</v>
      </c>
    </row>
    <row r="162" spans="1:27" ht="30" x14ac:dyDescent="0.2">
      <c r="A162" s="90" t="s">
        <v>1402</v>
      </c>
      <c r="B162" s="91" t="str">
        <f>SrcKA!D156</f>
        <v>ТЦ_103_77_7720302216_05.08.2026_02_52.1</v>
      </c>
      <c r="C162" s="91" t="str">
        <f>IF((SrcKA!AI156&lt;&gt;""), SrcKA!AI156,"")</f>
        <v>МТП-250/10/0,4</v>
      </c>
      <c r="D162" s="91" t="str">
        <f>IF((SrcKA!E156&lt;&gt;""), SrcKA!E156,"")</f>
        <v>МТП-250/10/0,4</v>
      </c>
      <c r="E162" s="92" t="str">
        <f>IF((SrcKA!AH156&lt;&gt;""), SrcKA!AH156,"")</f>
        <v>шт.</v>
      </c>
      <c r="F162" s="92" t="str">
        <f>IF((SrcKA!G156&lt;&gt;""), SrcKA!G156,"")</f>
        <v>шт.</v>
      </c>
      <c r="G162" s="93">
        <f>IF((SrcKA!I156&lt;&gt;""), SrcKA!I156,"")</f>
        <v>912000</v>
      </c>
      <c r="H162" s="93">
        <f>IF((SrcKA!H156&lt;&gt;""), SrcKA!H156,"")</f>
        <v>747540.98</v>
      </c>
      <c r="I162" s="92" t="s">
        <v>1710</v>
      </c>
      <c r="J162" s="94"/>
      <c r="K162" s="94" t="str">
        <f>IF((SrcKA!AB156&lt;&gt;""), SrcKA!AB156,"")</f>
        <v/>
      </c>
      <c r="L162" s="93">
        <f>IF((SrcKA!AC156&lt;&gt;""), SrcKA!AC156,"")</f>
        <v>747540.98</v>
      </c>
      <c r="M162" s="93">
        <f>IF((SrcKA!AA156&lt;&gt;""), SrcKA!AA156,"")</f>
        <v>3</v>
      </c>
      <c r="N162" s="93">
        <f>IF((SrcKA!J156&lt;&gt;""), SrcKA!J156,"")</f>
        <v>22426.23</v>
      </c>
      <c r="O162" s="93">
        <f>IF((SrcKA!U156&lt;&gt;""), SrcKA!U156,"")</f>
        <v>1.2</v>
      </c>
      <c r="P162" s="93">
        <f>IF((SrcKA!V156&lt;&gt;""), SrcKA!V156,"")</f>
        <v>9239.61</v>
      </c>
      <c r="Q162" s="91"/>
      <c r="R162" s="93"/>
      <c r="S162" s="93">
        <f>IF((SrcKA!AE156&lt;&gt;""), SrcKA!AE156,"")</f>
        <v>0</v>
      </c>
      <c r="T162" s="93">
        <f>IF((SrcKA!K156&lt;&gt;""), SrcKA!K156,"")</f>
        <v>779206.82</v>
      </c>
      <c r="U162" s="91" t="str">
        <f>IF((SrcKA!O156&lt;&gt;""), SrcKA!O156,"")</f>
        <v>ООО "ЭЛТКОМ"</v>
      </c>
      <c r="V162" s="91" t="str">
        <f>IF((SrcKA!Z156&lt;&gt;""), SrcKA!Z156,"")</f>
        <v>РФ</v>
      </c>
      <c r="W162" s="91" t="str">
        <f>IF((SrcKA!R156&lt;&gt;""), SrcKA!R156,"")</f>
        <v>772001001</v>
      </c>
      <c r="X162" s="91" t="str">
        <f>IF((SrcKA!Q156&lt;&gt;""), SrcKA!Q156,"")</f>
        <v>7720302216</v>
      </c>
      <c r="Y162" s="91" t="str">
        <f>IF((SrcKA!S156&lt;&gt;""), SrcKA!S156,"")</f>
        <v>-</v>
      </c>
      <c r="Z162" s="91" t="str">
        <f>IF((SrcKA!P156&lt;&gt;""), SrcKA!P156,"")</f>
        <v>г. Москва</v>
      </c>
      <c r="AA162" s="92">
        <f>IF((SrcKA!N156&lt;&gt;""), SrcKA!N156,"")</f>
        <v>2</v>
      </c>
    </row>
    <row r="163" spans="1:27" ht="28.5" x14ac:dyDescent="0.2">
      <c r="A163" s="95" t="s">
        <v>1403</v>
      </c>
      <c r="B163" s="96" t="str">
        <f>SrcKA!D157</f>
        <v>ТЦ_103_50_5036003332_05.08.2026_02_52.2</v>
      </c>
      <c r="C163" s="96" t="str">
        <f>IF((SrcKA!AI157&lt;&gt;""), SrcKA!AI157,"")</f>
        <v>МТП-250/10/0,4</v>
      </c>
      <c r="D163" s="96" t="str">
        <f>IF((SrcKA!E157&lt;&gt;""), SrcKA!E157,"")</f>
        <v>МТП-250/10/0,4</v>
      </c>
      <c r="E163" s="97" t="str">
        <f>IF((SrcKA!AH157&lt;&gt;""), SrcKA!AH157,"")</f>
        <v>шт.</v>
      </c>
      <c r="F163" s="97" t="str">
        <f>IF((SrcKA!G157&lt;&gt;""), SrcKA!G157,"")</f>
        <v>шт.</v>
      </c>
      <c r="G163" s="98">
        <f>IF((SrcKA!I157&lt;&gt;""), SrcKA!I157,"")</f>
        <v>932000</v>
      </c>
      <c r="H163" s="98">
        <f>IF((SrcKA!H157&lt;&gt;""), SrcKA!H157,"")</f>
        <v>763934.43</v>
      </c>
      <c r="I163" s="97" t="s">
        <v>1710</v>
      </c>
      <c r="J163" s="99"/>
      <c r="K163" s="99" t="str">
        <f>IF((SrcKA!AB157&lt;&gt;""), SrcKA!AB157,"")</f>
        <v/>
      </c>
      <c r="L163" s="98">
        <f>IF((SrcKA!AC157&lt;&gt;""), SrcKA!AC157,"")</f>
        <v>763934.43</v>
      </c>
      <c r="M163" s="98">
        <f>IF((SrcKA!AA157&lt;&gt;""), SrcKA!AA157,"")</f>
        <v>3</v>
      </c>
      <c r="N163" s="98">
        <f>IF((SrcKA!J157&lt;&gt;""), SrcKA!J157,"")</f>
        <v>22918.03</v>
      </c>
      <c r="O163" s="98">
        <f>IF((SrcKA!U157&lt;&gt;""), SrcKA!U157,"")</f>
        <v>1.2</v>
      </c>
      <c r="P163" s="98">
        <f>IF((SrcKA!V157&lt;&gt;""), SrcKA!V157,"")</f>
        <v>9442.23</v>
      </c>
      <c r="Q163" s="96"/>
      <c r="R163" s="98"/>
      <c r="S163" s="98">
        <f>IF((SrcKA!AE157&lt;&gt;""), SrcKA!AE157,"")</f>
        <v>0</v>
      </c>
      <c r="T163" s="98">
        <f>IF((SrcKA!K157&lt;&gt;""), SrcKA!K157,"")</f>
        <v>796294.69</v>
      </c>
      <c r="U163" s="96" t="str">
        <f>IF((SrcKA!O157&lt;&gt;""), SrcKA!O157,"")</f>
        <v>АО "ПЗЭМИ"</v>
      </c>
      <c r="V163" s="96" t="str">
        <f>IF((SrcKA!Z157&lt;&gt;""), SrcKA!Z157,"")</f>
        <v>РФ</v>
      </c>
      <c r="W163" s="96" t="str">
        <f>IF((SrcKA!R157&lt;&gt;""), SrcKA!R157,"")</f>
        <v>5036003332</v>
      </c>
      <c r="X163" s="96" t="str">
        <f>IF((SrcKA!Q157&lt;&gt;""), SrcKA!Q157,"")</f>
        <v>5036003332</v>
      </c>
      <c r="Y163" s="96" t="str">
        <f>IF((SrcKA!S157&lt;&gt;""), SrcKA!S157,"")</f>
        <v>-</v>
      </c>
      <c r="Z163" s="96" t="str">
        <f>IF((SrcKA!P157&lt;&gt;""), SrcKA!P157,"")</f>
        <v>г.Москва</v>
      </c>
      <c r="AA163" s="97">
        <f>IF((SrcKA!N157&lt;&gt;""), SrcKA!N157,"")</f>
        <v>2</v>
      </c>
    </row>
    <row r="164" spans="1:27" ht="28.5" x14ac:dyDescent="0.2">
      <c r="A164" s="95" t="s">
        <v>1405</v>
      </c>
      <c r="B164" s="96" t="str">
        <f>SrcKA!D158</f>
        <v>ТЦ_103_36_3663048933_05.08.2026_02_52.3</v>
      </c>
      <c r="C164" s="96" t="str">
        <f>IF((SrcKA!AI158&lt;&gt;""), SrcKA!AI158,"")</f>
        <v>МТП-250/10/0,4</v>
      </c>
      <c r="D164" s="96" t="str">
        <f>IF((SrcKA!E158&lt;&gt;""), SrcKA!E158,"")</f>
        <v>МТП-250/10/0,4</v>
      </c>
      <c r="E164" s="97" t="str">
        <f>IF((SrcKA!AH158&lt;&gt;""), SrcKA!AH158,"")</f>
        <v>шт.</v>
      </c>
      <c r="F164" s="97" t="str">
        <f>IF((SrcKA!G158&lt;&gt;""), SrcKA!G158,"")</f>
        <v>шт.</v>
      </c>
      <c r="G164" s="98">
        <f>IF((SrcKA!I158&lt;&gt;""), SrcKA!I158,"")</f>
        <v>940300</v>
      </c>
      <c r="H164" s="98">
        <f>IF((SrcKA!H158&lt;&gt;""), SrcKA!H158,"")</f>
        <v>770737.7</v>
      </c>
      <c r="I164" s="97" t="s">
        <v>1710</v>
      </c>
      <c r="J164" s="99"/>
      <c r="K164" s="99" t="str">
        <f>IF((SrcKA!AB158&lt;&gt;""), SrcKA!AB158,"")</f>
        <v/>
      </c>
      <c r="L164" s="98">
        <f>IF((SrcKA!AC158&lt;&gt;""), SrcKA!AC158,"")</f>
        <v>770737.7</v>
      </c>
      <c r="M164" s="98">
        <f>IF((SrcKA!AA158&lt;&gt;""), SrcKA!AA158,"")</f>
        <v>3</v>
      </c>
      <c r="N164" s="98">
        <f>IF((SrcKA!J158&lt;&gt;""), SrcKA!J158,"")</f>
        <v>23122.13</v>
      </c>
      <c r="O164" s="98">
        <f>IF((SrcKA!U158&lt;&gt;""), SrcKA!U158,"")</f>
        <v>1.2</v>
      </c>
      <c r="P164" s="98">
        <f>IF((SrcKA!V158&lt;&gt;""), SrcKA!V158,"")</f>
        <v>9526.32</v>
      </c>
      <c r="Q164" s="96"/>
      <c r="R164" s="98"/>
      <c r="S164" s="98">
        <f>IF((SrcKA!AE158&lt;&gt;""), SrcKA!AE158,"")</f>
        <v>0</v>
      </c>
      <c r="T164" s="98">
        <f>IF((SrcKA!K158&lt;&gt;""), SrcKA!K158,"")</f>
        <v>803386.15</v>
      </c>
      <c r="U164" s="96" t="str">
        <f>IF((SrcKA!O158&lt;&gt;""), SrcKA!O158,"")</f>
        <v>ООО ПКФ "Электрощит"</v>
      </c>
      <c r="V164" s="96" t="str">
        <f>IF((SrcKA!Z158&lt;&gt;""), SrcKA!Z158,"")</f>
        <v>РФ</v>
      </c>
      <c r="W164" s="96" t="str">
        <f>IF((SrcKA!R158&lt;&gt;""), SrcKA!R158,"")</f>
        <v>366301001</v>
      </c>
      <c r="X164" s="96" t="str">
        <f>IF((SrcKA!Q158&lt;&gt;""), SrcKA!Q158,"")</f>
        <v>3663048933</v>
      </c>
      <c r="Y164" s="96" t="str">
        <f>IF((SrcKA!S158&lt;&gt;""), SrcKA!S158,"")</f>
        <v>-</v>
      </c>
      <c r="Z164" s="96" t="str">
        <f>IF((SrcKA!P158&lt;&gt;""), SrcKA!P158,"")</f>
        <v>г.Москва</v>
      </c>
      <c r="AA164" s="97">
        <f>IF((SrcKA!N158&lt;&gt;""), SrcKA!N158,"")</f>
        <v>2</v>
      </c>
    </row>
    <row r="165" spans="1:27" ht="30" x14ac:dyDescent="0.2">
      <c r="A165" s="90" t="s">
        <v>1407</v>
      </c>
      <c r="B165" s="91" t="str">
        <f>SrcKA!D159</f>
        <v>ТЦ_102_77_7719546987_05.08.2026_02_53.1</v>
      </c>
      <c r="C165" s="91" t="str">
        <f>IF((SrcKA!AI159&lt;&gt;""), SrcKA!AI159,"")</f>
        <v>Зажим трансформаторный ВН</v>
      </c>
      <c r="D165" s="91" t="str">
        <f>IF((SrcKA!E159&lt;&gt;""), SrcKA!E159,"")</f>
        <v>Зажим трансформаторный ВН</v>
      </c>
      <c r="E165" s="92" t="str">
        <f>IF((SrcKA!AH159&lt;&gt;""), SrcKA!AH159,"")</f>
        <v>шт.</v>
      </c>
      <c r="F165" s="92" t="str">
        <f>IF((SrcKA!G159&lt;&gt;""), SrcKA!G159,"")</f>
        <v>шт.</v>
      </c>
      <c r="G165" s="93">
        <f>IF((SrcKA!I159&lt;&gt;""), SrcKA!I159,"")</f>
        <v>4060</v>
      </c>
      <c r="H165" s="93">
        <f>IF((SrcKA!H159&lt;&gt;""), SrcKA!H159,"")</f>
        <v>3327.87</v>
      </c>
      <c r="I165" s="92" t="s">
        <v>1710</v>
      </c>
      <c r="J165" s="94"/>
      <c r="K165" s="94" t="str">
        <f>IF((SrcKA!AB159&lt;&gt;""), SrcKA!AB159,"")</f>
        <v/>
      </c>
      <c r="L165" s="93">
        <f>IF((SrcKA!AC159&lt;&gt;""), SrcKA!AC159,"")</f>
        <v>3327.87</v>
      </c>
      <c r="M165" s="93">
        <f>IF((SrcKA!AA159&lt;&gt;""), SrcKA!AA159,"")</f>
        <v>3</v>
      </c>
      <c r="N165" s="93">
        <f>IF((SrcKA!J159&lt;&gt;""), SrcKA!J159,"")</f>
        <v>99.84</v>
      </c>
      <c r="O165" s="93">
        <f>IF((SrcKA!U159&lt;&gt;""), SrcKA!U159,"")</f>
        <v>0.75</v>
      </c>
      <c r="P165" s="93">
        <f>IF((SrcKA!V159&lt;&gt;""), SrcKA!V159,"")</f>
        <v>25.71</v>
      </c>
      <c r="Q165" s="91"/>
      <c r="R165" s="93"/>
      <c r="S165" s="93">
        <f>IF((SrcKA!AE159&lt;&gt;""), SrcKA!AE159,"")</f>
        <v>0</v>
      </c>
      <c r="T165" s="93">
        <f>IF((SrcKA!K159&lt;&gt;""), SrcKA!K159,"")</f>
        <v>3453.42</v>
      </c>
      <c r="U165" s="91" t="str">
        <f>IF((SrcKA!O159&lt;&gt;""), SrcKA!O159,"")</f>
        <v>ООО ТК "Норма-кабель"</v>
      </c>
      <c r="V165" s="91" t="str">
        <f>IF((SrcKA!Z159&lt;&gt;""), SrcKA!Z159,"")</f>
        <v>РФ</v>
      </c>
      <c r="W165" s="91" t="str">
        <f>IF((SrcKA!R159&lt;&gt;""), SrcKA!R159,"")</f>
        <v>504101001</v>
      </c>
      <c r="X165" s="91" t="str">
        <f>IF((SrcKA!Q159&lt;&gt;""), SrcKA!Q159,"")</f>
        <v>7719546987</v>
      </c>
      <c r="Y165" s="91" t="str">
        <f>IF((SrcKA!S159&lt;&gt;""), SrcKA!S159,"")</f>
        <v>-</v>
      </c>
      <c r="Z165" s="91" t="str">
        <f>IF((SrcKA!P159&lt;&gt;""), SrcKA!P159,"")</f>
        <v>г.Москва</v>
      </c>
      <c r="AA165" s="92">
        <f>IF((SrcKA!N159&lt;&gt;""), SrcKA!N159,"")</f>
        <v>2</v>
      </c>
    </row>
    <row r="166" spans="1:27" ht="28.5" x14ac:dyDescent="0.2">
      <c r="A166" s="95" t="s">
        <v>1408</v>
      </c>
      <c r="B166" s="96" t="str">
        <f>SrcKA!D160</f>
        <v>ТЦ_102_50_5036090504_05.08.2026_02_53.2</v>
      </c>
      <c r="C166" s="96" t="str">
        <f>IF((SrcKA!AI160&lt;&gt;""), SrcKA!AI160,"")</f>
        <v>Зажим трансформаторный ВН</v>
      </c>
      <c r="D166" s="96" t="str">
        <f>IF((SrcKA!E160&lt;&gt;""), SrcKA!E160,"")</f>
        <v>Зажим трансформаторный ВН</v>
      </c>
      <c r="E166" s="97" t="str">
        <f>IF((SrcKA!AH160&lt;&gt;""), SrcKA!AH160,"")</f>
        <v>шт.</v>
      </c>
      <c r="F166" s="97" t="str">
        <f>IF((SrcKA!G160&lt;&gt;""), SrcKA!G160,"")</f>
        <v>шт.</v>
      </c>
      <c r="G166" s="98">
        <f>IF((SrcKA!I160&lt;&gt;""), SrcKA!I160,"")</f>
        <v>4100</v>
      </c>
      <c r="H166" s="98">
        <f>IF((SrcKA!H160&lt;&gt;""), SrcKA!H160,"")</f>
        <v>3360.66</v>
      </c>
      <c r="I166" s="97" t="s">
        <v>1710</v>
      </c>
      <c r="J166" s="99"/>
      <c r="K166" s="99" t="str">
        <f>IF((SrcKA!AB160&lt;&gt;""), SrcKA!AB160,"")</f>
        <v/>
      </c>
      <c r="L166" s="98">
        <f>IF((SrcKA!AC160&lt;&gt;""), SrcKA!AC160,"")</f>
        <v>3360.66</v>
      </c>
      <c r="M166" s="98">
        <f>IF((SrcKA!AA160&lt;&gt;""), SrcKA!AA160,"")</f>
        <v>3</v>
      </c>
      <c r="N166" s="98">
        <f>IF((SrcKA!J160&lt;&gt;""), SrcKA!J160,"")</f>
        <v>100.82</v>
      </c>
      <c r="O166" s="98">
        <f>IF((SrcKA!U160&lt;&gt;""), SrcKA!U160,"")</f>
        <v>0.75</v>
      </c>
      <c r="P166" s="98">
        <f>IF((SrcKA!V160&lt;&gt;""), SrcKA!V160,"")</f>
        <v>25.96</v>
      </c>
      <c r="Q166" s="96"/>
      <c r="R166" s="98"/>
      <c r="S166" s="98">
        <f>IF((SrcKA!AE160&lt;&gt;""), SrcKA!AE160,"")</f>
        <v>0</v>
      </c>
      <c r="T166" s="98">
        <f>IF((SrcKA!K160&lt;&gt;""), SrcKA!K160,"")</f>
        <v>3487.44</v>
      </c>
      <c r="U166" s="96" t="str">
        <f>IF((SrcKA!O160&lt;&gt;""), SrcKA!O160,"")</f>
        <v>ООО "АРМАТЕХ"</v>
      </c>
      <c r="V166" s="96" t="str">
        <f>IF((SrcKA!Z160&lt;&gt;""), SrcKA!Z160,"")</f>
        <v>РФ</v>
      </c>
      <c r="W166" s="96" t="str">
        <f>IF((SrcKA!R160&lt;&gt;""), SrcKA!R160,"")</f>
        <v>503601001</v>
      </c>
      <c r="X166" s="96" t="str">
        <f>IF((SrcKA!Q160&lt;&gt;""), SrcKA!Q160,"")</f>
        <v>5036090504</v>
      </c>
      <c r="Y166" s="96" t="str">
        <f>IF((SrcKA!S160&lt;&gt;""), SrcKA!S160,"")</f>
        <v>-</v>
      </c>
      <c r="Z166" s="96" t="str">
        <f>IF((SrcKA!P160&lt;&gt;""), SrcKA!P160,"")</f>
        <v>г. Москва</v>
      </c>
      <c r="AA166" s="97">
        <f>IF((SrcKA!N160&lt;&gt;""), SrcKA!N160,"")</f>
        <v>2</v>
      </c>
    </row>
    <row r="167" spans="1:27" ht="28.5" x14ac:dyDescent="0.2">
      <c r="A167" s="95" t="s">
        <v>1410</v>
      </c>
      <c r="B167" s="96" t="str">
        <f>SrcKA!D161</f>
        <v>ТЦ_102_50_5001055273_05.08.2026_02_53.3</v>
      </c>
      <c r="C167" s="96" t="str">
        <f>IF((SrcKA!AI161&lt;&gt;""), SrcKA!AI161,"")</f>
        <v>Зажим трансформаторный ВН</v>
      </c>
      <c r="D167" s="96" t="str">
        <f>IF((SrcKA!E161&lt;&gt;""), SrcKA!E161,"")</f>
        <v>Зажим трансформаторный ВН</v>
      </c>
      <c r="E167" s="97" t="str">
        <f>IF((SrcKA!AH161&lt;&gt;""), SrcKA!AH161,"")</f>
        <v>шт.</v>
      </c>
      <c r="F167" s="97" t="str">
        <f>IF((SrcKA!G161&lt;&gt;""), SrcKA!G161,"")</f>
        <v>шт.</v>
      </c>
      <c r="G167" s="98">
        <f>IF((SrcKA!I161&lt;&gt;""), SrcKA!I161,"")</f>
        <v>4200</v>
      </c>
      <c r="H167" s="98">
        <f>IF((SrcKA!H161&lt;&gt;""), SrcKA!H161,"")</f>
        <v>3442.62</v>
      </c>
      <c r="I167" s="97" t="s">
        <v>1710</v>
      </c>
      <c r="J167" s="99"/>
      <c r="K167" s="99" t="str">
        <f>IF((SrcKA!AB161&lt;&gt;""), SrcKA!AB161,"")</f>
        <v/>
      </c>
      <c r="L167" s="98">
        <f>IF((SrcKA!AC161&lt;&gt;""), SrcKA!AC161,"")</f>
        <v>3442.62</v>
      </c>
      <c r="M167" s="98">
        <f>IF((SrcKA!AA161&lt;&gt;""), SrcKA!AA161,"")</f>
        <v>3</v>
      </c>
      <c r="N167" s="98">
        <f>IF((SrcKA!J161&lt;&gt;""), SrcKA!J161,"")</f>
        <v>103.28</v>
      </c>
      <c r="O167" s="98">
        <f>IF((SrcKA!U161&lt;&gt;""), SrcKA!U161,"")</f>
        <v>0.75</v>
      </c>
      <c r="P167" s="98">
        <f>IF((SrcKA!V161&lt;&gt;""), SrcKA!V161,"")</f>
        <v>26.59</v>
      </c>
      <c r="Q167" s="96"/>
      <c r="R167" s="98"/>
      <c r="S167" s="98">
        <f>IF((SrcKA!AE161&lt;&gt;""), SrcKA!AE161,"")</f>
        <v>0</v>
      </c>
      <c r="T167" s="98">
        <f>IF((SrcKA!K161&lt;&gt;""), SrcKA!K161,"")</f>
        <v>3572.49</v>
      </c>
      <c r="U167" s="96" t="str">
        <f>IF((SrcKA!O161&lt;&gt;""), SrcKA!O161,"")</f>
        <v>ООО "КОМПАНИЯ АЛЬЯНС-КАБЕЛЬ"</v>
      </c>
      <c r="V167" s="96" t="str">
        <f>IF((SrcKA!Z161&lt;&gt;""), SrcKA!Z161,"")</f>
        <v>РФ</v>
      </c>
      <c r="W167" s="96" t="str">
        <f>IF((SrcKA!R161&lt;&gt;""), SrcKA!R161,"")</f>
        <v>501201001</v>
      </c>
      <c r="X167" s="96" t="str">
        <f>IF((SrcKA!Q161&lt;&gt;""), SrcKA!Q161,"")</f>
        <v>5001055273</v>
      </c>
      <c r="Y167" s="96" t="str">
        <f>IF((SrcKA!S161&lt;&gt;""), SrcKA!S161,"")</f>
        <v>-</v>
      </c>
      <c r="Z167" s="96" t="str">
        <f>IF((SrcKA!P161&lt;&gt;""), SrcKA!P161,"")</f>
        <v>г.Москва</v>
      </c>
      <c r="AA167" s="97">
        <f>IF((SrcKA!N161&lt;&gt;""), SrcKA!N161,"")</f>
        <v>2</v>
      </c>
    </row>
    <row r="168" spans="1:27" ht="30" x14ac:dyDescent="0.2">
      <c r="A168" s="90" t="s">
        <v>1412</v>
      </c>
      <c r="B168" s="91" t="str">
        <f>SrcKA!D162</f>
        <v>ТЦ_102_77_7719546987_05.08.2026_02_54.1</v>
      </c>
      <c r="C168" s="91" t="str">
        <f>IF((SrcKA!AI162&lt;&gt;""), SrcKA!AI162,"")</f>
        <v>Зажим трансформаторный НН</v>
      </c>
      <c r="D168" s="91" t="str">
        <f>IF((SrcKA!E162&lt;&gt;""), SrcKA!E162,"")</f>
        <v>Зажим трансформаторный НН</v>
      </c>
      <c r="E168" s="92" t="str">
        <f>IF((SrcKA!AH162&lt;&gt;""), SrcKA!AH162,"")</f>
        <v>шт.</v>
      </c>
      <c r="F168" s="92" t="str">
        <f>IF((SrcKA!G162&lt;&gt;""), SrcKA!G162,"")</f>
        <v>шт.</v>
      </c>
      <c r="G168" s="93">
        <f>IF((SrcKA!I162&lt;&gt;""), SrcKA!I162,"")</f>
        <v>4060</v>
      </c>
      <c r="H168" s="93">
        <f>IF((SrcKA!H162&lt;&gt;""), SrcKA!H162,"")</f>
        <v>3327.87</v>
      </c>
      <c r="I168" s="92" t="s">
        <v>1710</v>
      </c>
      <c r="J168" s="94"/>
      <c r="K168" s="94" t="str">
        <f>IF((SrcKA!AB162&lt;&gt;""), SrcKA!AB162,"")</f>
        <v/>
      </c>
      <c r="L168" s="93">
        <f>IF((SrcKA!AC162&lt;&gt;""), SrcKA!AC162,"")</f>
        <v>3327.87</v>
      </c>
      <c r="M168" s="93">
        <f>IF((SrcKA!AA162&lt;&gt;""), SrcKA!AA162,"")</f>
        <v>3</v>
      </c>
      <c r="N168" s="93">
        <f>IF((SrcKA!J162&lt;&gt;""), SrcKA!J162,"")</f>
        <v>99.84</v>
      </c>
      <c r="O168" s="93">
        <f>IF((SrcKA!U162&lt;&gt;""), SrcKA!U162,"")</f>
        <v>0.75</v>
      </c>
      <c r="P168" s="93">
        <f>IF((SrcKA!V162&lt;&gt;""), SrcKA!V162,"")</f>
        <v>25.71</v>
      </c>
      <c r="Q168" s="91"/>
      <c r="R168" s="93"/>
      <c r="S168" s="93">
        <f>IF((SrcKA!AE162&lt;&gt;""), SrcKA!AE162,"")</f>
        <v>0</v>
      </c>
      <c r="T168" s="93">
        <f>IF((SrcKA!K162&lt;&gt;""), SrcKA!K162,"")</f>
        <v>3453.42</v>
      </c>
      <c r="U168" s="91" t="str">
        <f>IF((SrcKA!O162&lt;&gt;""), SrcKA!O162,"")</f>
        <v>ООО ТК "Норма-кабель"</v>
      </c>
      <c r="V168" s="91" t="str">
        <f>IF((SrcKA!Z162&lt;&gt;""), SrcKA!Z162,"")</f>
        <v>РФ</v>
      </c>
      <c r="W168" s="91" t="str">
        <f>IF((SrcKA!R162&lt;&gt;""), SrcKA!R162,"")</f>
        <v>504101001</v>
      </c>
      <c r="X168" s="91" t="str">
        <f>IF((SrcKA!Q162&lt;&gt;""), SrcKA!Q162,"")</f>
        <v>7719546987</v>
      </c>
      <c r="Y168" s="91" t="str">
        <f>IF((SrcKA!S162&lt;&gt;""), SrcKA!S162,"")</f>
        <v>-</v>
      </c>
      <c r="Z168" s="91" t="str">
        <f>IF((SrcKA!P162&lt;&gt;""), SrcKA!P162,"")</f>
        <v>г.Москва</v>
      </c>
      <c r="AA168" s="92">
        <f>IF((SrcKA!N162&lt;&gt;""), SrcKA!N162,"")</f>
        <v>2</v>
      </c>
    </row>
    <row r="169" spans="1:27" ht="28.5" x14ac:dyDescent="0.2">
      <c r="A169" s="95" t="s">
        <v>1413</v>
      </c>
      <c r="B169" s="96" t="str">
        <f>SrcKA!D163</f>
        <v>ТЦ_102_50_5036090504_05.08.2026_02_54.2</v>
      </c>
      <c r="C169" s="96" t="str">
        <f>IF((SrcKA!AI163&lt;&gt;""), SrcKA!AI163,"")</f>
        <v>Зажим трансформаторный НН</v>
      </c>
      <c r="D169" s="96" t="str">
        <f>IF((SrcKA!E163&lt;&gt;""), SrcKA!E163,"")</f>
        <v>Зажим трансформаторный НН</v>
      </c>
      <c r="E169" s="97" t="str">
        <f>IF((SrcKA!AH163&lt;&gt;""), SrcKA!AH163,"")</f>
        <v>шт.</v>
      </c>
      <c r="F169" s="97" t="str">
        <f>IF((SrcKA!G163&lt;&gt;""), SrcKA!G163,"")</f>
        <v>шт.</v>
      </c>
      <c r="G169" s="98">
        <f>IF((SrcKA!I163&lt;&gt;""), SrcKA!I163,"")</f>
        <v>4100</v>
      </c>
      <c r="H169" s="98">
        <f>IF((SrcKA!H163&lt;&gt;""), SrcKA!H163,"")</f>
        <v>3360.66</v>
      </c>
      <c r="I169" s="97" t="s">
        <v>1710</v>
      </c>
      <c r="J169" s="99"/>
      <c r="K169" s="99" t="str">
        <f>IF((SrcKA!AB163&lt;&gt;""), SrcKA!AB163,"")</f>
        <v/>
      </c>
      <c r="L169" s="98">
        <f>IF((SrcKA!AC163&lt;&gt;""), SrcKA!AC163,"")</f>
        <v>3360.66</v>
      </c>
      <c r="M169" s="98">
        <f>IF((SrcKA!AA163&lt;&gt;""), SrcKA!AA163,"")</f>
        <v>3</v>
      </c>
      <c r="N169" s="98">
        <f>IF((SrcKA!J163&lt;&gt;""), SrcKA!J163,"")</f>
        <v>100.82</v>
      </c>
      <c r="O169" s="98">
        <f>IF((SrcKA!U163&lt;&gt;""), SrcKA!U163,"")</f>
        <v>0.75</v>
      </c>
      <c r="P169" s="98">
        <f>IF((SrcKA!V163&lt;&gt;""), SrcKA!V163,"")</f>
        <v>25.96</v>
      </c>
      <c r="Q169" s="96"/>
      <c r="R169" s="98"/>
      <c r="S169" s="98">
        <f>IF((SrcKA!AE163&lt;&gt;""), SrcKA!AE163,"")</f>
        <v>0</v>
      </c>
      <c r="T169" s="98">
        <f>IF((SrcKA!K163&lt;&gt;""), SrcKA!K163,"")</f>
        <v>3487.44</v>
      </c>
      <c r="U169" s="96" t="str">
        <f>IF((SrcKA!O163&lt;&gt;""), SrcKA!O163,"")</f>
        <v>ООО "АРМАТЕХ"</v>
      </c>
      <c r="V169" s="96" t="str">
        <f>IF((SrcKA!Z163&lt;&gt;""), SrcKA!Z163,"")</f>
        <v>РФ</v>
      </c>
      <c r="W169" s="96" t="str">
        <f>IF((SrcKA!R163&lt;&gt;""), SrcKA!R163,"")</f>
        <v>503601001</v>
      </c>
      <c r="X169" s="96" t="str">
        <f>IF((SrcKA!Q163&lt;&gt;""), SrcKA!Q163,"")</f>
        <v>5036090504</v>
      </c>
      <c r="Y169" s="96" t="str">
        <f>IF((SrcKA!S163&lt;&gt;""), SrcKA!S163,"")</f>
        <v>-</v>
      </c>
      <c r="Z169" s="96" t="str">
        <f>IF((SrcKA!P163&lt;&gt;""), SrcKA!P163,"")</f>
        <v>г. Москва</v>
      </c>
      <c r="AA169" s="97">
        <f>IF((SrcKA!N163&lt;&gt;""), SrcKA!N163,"")</f>
        <v>2</v>
      </c>
    </row>
    <row r="170" spans="1:27" ht="28.5" x14ac:dyDescent="0.2">
      <c r="A170" s="95" t="s">
        <v>1415</v>
      </c>
      <c r="B170" s="96" t="str">
        <f>SrcKA!D164</f>
        <v>ТЦ_102_50_5001055273_05.08.2026_02_54.3</v>
      </c>
      <c r="C170" s="96" t="str">
        <f>IF((SrcKA!AI164&lt;&gt;""), SrcKA!AI164,"")</f>
        <v>Зажим трансформаторный НН</v>
      </c>
      <c r="D170" s="96" t="str">
        <f>IF((SrcKA!E164&lt;&gt;""), SrcKA!E164,"")</f>
        <v>Зажим трансформаторный НН</v>
      </c>
      <c r="E170" s="97" t="str">
        <f>IF((SrcKA!AH164&lt;&gt;""), SrcKA!AH164,"")</f>
        <v>шт.</v>
      </c>
      <c r="F170" s="97" t="str">
        <f>IF((SrcKA!G164&lt;&gt;""), SrcKA!G164,"")</f>
        <v>шт.</v>
      </c>
      <c r="G170" s="98">
        <f>IF((SrcKA!I164&lt;&gt;""), SrcKA!I164,"")</f>
        <v>4200</v>
      </c>
      <c r="H170" s="98">
        <f>IF((SrcKA!H164&lt;&gt;""), SrcKA!H164,"")</f>
        <v>3442.62</v>
      </c>
      <c r="I170" s="97" t="s">
        <v>1710</v>
      </c>
      <c r="J170" s="99"/>
      <c r="K170" s="99" t="str">
        <f>IF((SrcKA!AB164&lt;&gt;""), SrcKA!AB164,"")</f>
        <v/>
      </c>
      <c r="L170" s="98">
        <f>IF((SrcKA!AC164&lt;&gt;""), SrcKA!AC164,"")</f>
        <v>3442.62</v>
      </c>
      <c r="M170" s="98">
        <f>IF((SrcKA!AA164&lt;&gt;""), SrcKA!AA164,"")</f>
        <v>3</v>
      </c>
      <c r="N170" s="98">
        <f>IF((SrcKA!J164&lt;&gt;""), SrcKA!J164,"")</f>
        <v>103.28</v>
      </c>
      <c r="O170" s="98">
        <f>IF((SrcKA!U164&lt;&gt;""), SrcKA!U164,"")</f>
        <v>0.75</v>
      </c>
      <c r="P170" s="98">
        <f>IF((SrcKA!V164&lt;&gt;""), SrcKA!V164,"")</f>
        <v>26.59</v>
      </c>
      <c r="Q170" s="96"/>
      <c r="R170" s="98"/>
      <c r="S170" s="98">
        <f>IF((SrcKA!AE164&lt;&gt;""), SrcKA!AE164,"")</f>
        <v>0</v>
      </c>
      <c r="T170" s="98">
        <f>IF((SrcKA!K164&lt;&gt;""), SrcKA!K164,"")</f>
        <v>3572.49</v>
      </c>
      <c r="U170" s="96" t="str">
        <f>IF((SrcKA!O164&lt;&gt;""), SrcKA!O164,"")</f>
        <v>ООО "КОМПАНИЯ АЛЬЯНС-КАБЕЛЬ"</v>
      </c>
      <c r="V170" s="96" t="str">
        <f>IF((SrcKA!Z164&lt;&gt;""), SrcKA!Z164,"")</f>
        <v>РФ</v>
      </c>
      <c r="W170" s="96" t="str">
        <f>IF((SrcKA!R164&lt;&gt;""), SrcKA!R164,"")</f>
        <v>501201001</v>
      </c>
      <c r="X170" s="96" t="str">
        <f>IF((SrcKA!Q164&lt;&gt;""), SrcKA!Q164,"")</f>
        <v>5001055273</v>
      </c>
      <c r="Y170" s="96" t="str">
        <f>IF((SrcKA!S164&lt;&gt;""), SrcKA!S164,"")</f>
        <v>-</v>
      </c>
      <c r="Z170" s="96" t="str">
        <f>IF((SrcKA!P164&lt;&gt;""), SrcKA!P164,"")</f>
        <v>г.Москва</v>
      </c>
      <c r="AA170" s="97">
        <f>IF((SrcKA!N164&lt;&gt;""), SrcKA!N164,"")</f>
        <v>2</v>
      </c>
    </row>
    <row r="171" spans="1:27" ht="30" x14ac:dyDescent="0.2">
      <c r="A171" s="90" t="s">
        <v>1417</v>
      </c>
      <c r="B171" s="91" t="str">
        <f>SrcKA!D165</f>
        <v>ТЦ_103_77_7720302216_05.08.2026_02_55.1</v>
      </c>
      <c r="C171" s="91" t="str">
        <f>IF((SrcKA!AI165&lt;&gt;""), SrcKA!AI165,"")</f>
        <v>Трансформатор ТМГ33-160кВа (Х2К2)</v>
      </c>
      <c r="D171" s="91" t="str">
        <f>IF((SrcKA!E165&lt;&gt;""), SrcKA!E165,"")</f>
        <v>Трансформатор ТМГ33-160кВа (Х2К2)</v>
      </c>
      <c r="E171" s="92" t="str">
        <f>IF((SrcKA!AH165&lt;&gt;""), SrcKA!AH165,"")</f>
        <v>шт.</v>
      </c>
      <c r="F171" s="92" t="str">
        <f>IF((SrcKA!G165&lt;&gt;""), SrcKA!G165,"")</f>
        <v>шт.</v>
      </c>
      <c r="G171" s="93">
        <f>IF((SrcKA!I165&lt;&gt;""), SrcKA!I165,"")</f>
        <v>467870</v>
      </c>
      <c r="H171" s="93">
        <f>IF((SrcKA!H165&lt;&gt;""), SrcKA!H165,"")</f>
        <v>383500</v>
      </c>
      <c r="I171" s="92" t="s">
        <v>1710</v>
      </c>
      <c r="J171" s="94"/>
      <c r="K171" s="94" t="str">
        <f>IF((SrcKA!AB165&lt;&gt;""), SrcKA!AB165,"")</f>
        <v/>
      </c>
      <c r="L171" s="93">
        <f>IF((SrcKA!AC165&lt;&gt;""), SrcKA!AC165,"")</f>
        <v>383500</v>
      </c>
      <c r="M171" s="93">
        <f>IF((SrcKA!AA165&lt;&gt;""), SrcKA!AA165,"")</f>
        <v>3</v>
      </c>
      <c r="N171" s="93">
        <f>IF((SrcKA!J165&lt;&gt;""), SrcKA!J165,"")</f>
        <v>11505</v>
      </c>
      <c r="O171" s="93">
        <f>IF((SrcKA!U165&lt;&gt;""), SrcKA!U165,"")</f>
        <v>1.2</v>
      </c>
      <c r="P171" s="93">
        <f>IF((SrcKA!V165&lt;&gt;""), SrcKA!V165,"")</f>
        <v>4740.0600000000004</v>
      </c>
      <c r="Q171" s="91"/>
      <c r="R171" s="93"/>
      <c r="S171" s="93">
        <f>IF((SrcKA!AE165&lt;&gt;""), SrcKA!AE165,"")</f>
        <v>0</v>
      </c>
      <c r="T171" s="93">
        <f>IF((SrcKA!K165&lt;&gt;""), SrcKA!K165,"")</f>
        <v>399745.06</v>
      </c>
      <c r="U171" s="91" t="str">
        <f>IF((SrcKA!O165&lt;&gt;""), SrcKA!O165,"")</f>
        <v>ООО "ЭЛТКОМ"</v>
      </c>
      <c r="V171" s="91" t="str">
        <f>IF((SrcKA!Z165&lt;&gt;""), SrcKA!Z165,"")</f>
        <v>РФ</v>
      </c>
      <c r="W171" s="91" t="str">
        <f>IF((SrcKA!R165&lt;&gt;""), SrcKA!R165,"")</f>
        <v>772001001</v>
      </c>
      <c r="X171" s="91" t="str">
        <f>IF((SrcKA!Q165&lt;&gt;""), SrcKA!Q165,"")</f>
        <v>7720302216</v>
      </c>
      <c r="Y171" s="91" t="str">
        <f>IF((SrcKA!S165&lt;&gt;""), SrcKA!S165,"")</f>
        <v>-</v>
      </c>
      <c r="Z171" s="91" t="str">
        <f>IF((SrcKA!P165&lt;&gt;""), SrcKA!P165,"")</f>
        <v>г. Москва</v>
      </c>
      <c r="AA171" s="92">
        <f>IF((SrcKA!N165&lt;&gt;""), SrcKA!N165,"")</f>
        <v>2</v>
      </c>
    </row>
    <row r="172" spans="1:27" ht="28.5" x14ac:dyDescent="0.2">
      <c r="A172" s="95" t="s">
        <v>1418</v>
      </c>
      <c r="B172" s="96" t="str">
        <f>SrcKA!D166</f>
        <v>ТЦ_103_50_5036003332_05.08.2026_02_55.2</v>
      </c>
      <c r="C172" s="96" t="str">
        <f>IF((SrcKA!AI166&lt;&gt;""), SrcKA!AI166,"")</f>
        <v>Трансформатор ТМГ33-160кВа (Х2К2)</v>
      </c>
      <c r="D172" s="96" t="str">
        <f>IF((SrcKA!E166&lt;&gt;""), SrcKA!E166,"")</f>
        <v>Трансформатор ТМГ33-160кВа (Х2К2)</v>
      </c>
      <c r="E172" s="97" t="str">
        <f>IF((SrcKA!AH166&lt;&gt;""), SrcKA!AH166,"")</f>
        <v>шт.</v>
      </c>
      <c r="F172" s="97" t="str">
        <f>IF((SrcKA!G166&lt;&gt;""), SrcKA!G166,"")</f>
        <v>шт.</v>
      </c>
      <c r="G172" s="98">
        <f>IF((SrcKA!I166&lt;&gt;""), SrcKA!I166,"")</f>
        <v>470000</v>
      </c>
      <c r="H172" s="98">
        <f>IF((SrcKA!H166&lt;&gt;""), SrcKA!H166,"")</f>
        <v>385245.9</v>
      </c>
      <c r="I172" s="97" t="s">
        <v>1710</v>
      </c>
      <c r="J172" s="99"/>
      <c r="K172" s="99" t="str">
        <f>IF((SrcKA!AB166&lt;&gt;""), SrcKA!AB166,"")</f>
        <v/>
      </c>
      <c r="L172" s="98">
        <f>IF((SrcKA!AC166&lt;&gt;""), SrcKA!AC166,"")</f>
        <v>385245.9</v>
      </c>
      <c r="M172" s="98">
        <f>IF((SrcKA!AA166&lt;&gt;""), SrcKA!AA166,"")</f>
        <v>3</v>
      </c>
      <c r="N172" s="98">
        <f>IF((SrcKA!J166&lt;&gt;""), SrcKA!J166,"")</f>
        <v>11557.38</v>
      </c>
      <c r="O172" s="98">
        <f>IF((SrcKA!U166&lt;&gt;""), SrcKA!U166,"")</f>
        <v>1.2</v>
      </c>
      <c r="P172" s="98">
        <f>IF((SrcKA!V166&lt;&gt;""), SrcKA!V166,"")</f>
        <v>4761.6400000000003</v>
      </c>
      <c r="Q172" s="96"/>
      <c r="R172" s="98"/>
      <c r="S172" s="98">
        <f>IF((SrcKA!AE166&lt;&gt;""), SrcKA!AE166,"")</f>
        <v>0</v>
      </c>
      <c r="T172" s="98">
        <f>IF((SrcKA!K166&lt;&gt;""), SrcKA!K166,"")</f>
        <v>401564.92</v>
      </c>
      <c r="U172" s="96" t="str">
        <f>IF((SrcKA!O166&lt;&gt;""), SrcKA!O166,"")</f>
        <v>АО "ПЗЭМИ"</v>
      </c>
      <c r="V172" s="96" t="str">
        <f>IF((SrcKA!Z166&lt;&gt;""), SrcKA!Z166,"")</f>
        <v>РФ</v>
      </c>
      <c r="W172" s="96" t="str">
        <f>IF((SrcKA!R166&lt;&gt;""), SrcKA!R166,"")</f>
        <v>5036003332</v>
      </c>
      <c r="X172" s="96" t="str">
        <f>IF((SrcKA!Q166&lt;&gt;""), SrcKA!Q166,"")</f>
        <v>5036003332</v>
      </c>
      <c r="Y172" s="96" t="str">
        <f>IF((SrcKA!S166&lt;&gt;""), SrcKA!S166,"")</f>
        <v>-</v>
      </c>
      <c r="Z172" s="96" t="str">
        <f>IF((SrcKA!P166&lt;&gt;""), SrcKA!P166,"")</f>
        <v>г.Москва</v>
      </c>
      <c r="AA172" s="97">
        <f>IF((SrcKA!N166&lt;&gt;""), SrcKA!N166,"")</f>
        <v>2</v>
      </c>
    </row>
    <row r="173" spans="1:27" ht="28.5" x14ac:dyDescent="0.2">
      <c r="A173" s="95" t="s">
        <v>1420</v>
      </c>
      <c r="B173" s="96" t="str">
        <f>SrcKA!D167</f>
        <v>ТЦ_103_36_3663048933_05.08.2026_02_55.3</v>
      </c>
      <c r="C173" s="96" t="str">
        <f>IF((SrcKA!AI167&lt;&gt;""), SrcKA!AI167,"")</f>
        <v>Трансформатор ТМГ33-160кВа (Х2К2)</v>
      </c>
      <c r="D173" s="96" t="str">
        <f>IF((SrcKA!E167&lt;&gt;""), SrcKA!E167,"")</f>
        <v>Трансформатор ТМГ33-160кВа (Х2К2)</v>
      </c>
      <c r="E173" s="97" t="str">
        <f>IF((SrcKA!AH167&lt;&gt;""), SrcKA!AH167,"")</f>
        <v>шт.</v>
      </c>
      <c r="F173" s="97" t="str">
        <f>IF((SrcKA!G167&lt;&gt;""), SrcKA!G167,"")</f>
        <v>шт.</v>
      </c>
      <c r="G173" s="98">
        <f>IF((SrcKA!I167&lt;&gt;""), SrcKA!I167,"")</f>
        <v>475500</v>
      </c>
      <c r="H173" s="98">
        <f>IF((SrcKA!H167&lt;&gt;""), SrcKA!H167,"")</f>
        <v>389754.1</v>
      </c>
      <c r="I173" s="97" t="s">
        <v>1710</v>
      </c>
      <c r="J173" s="99"/>
      <c r="K173" s="99" t="str">
        <f>IF((SrcKA!AB167&lt;&gt;""), SrcKA!AB167,"")</f>
        <v/>
      </c>
      <c r="L173" s="98">
        <f>IF((SrcKA!AC167&lt;&gt;""), SrcKA!AC167,"")</f>
        <v>389754.1</v>
      </c>
      <c r="M173" s="98">
        <f>IF((SrcKA!AA167&lt;&gt;""), SrcKA!AA167,"")</f>
        <v>3</v>
      </c>
      <c r="N173" s="98">
        <f>IF((SrcKA!J167&lt;&gt;""), SrcKA!J167,"")</f>
        <v>11692.62</v>
      </c>
      <c r="O173" s="98">
        <f>IF((SrcKA!U167&lt;&gt;""), SrcKA!U167,"")</f>
        <v>1.2</v>
      </c>
      <c r="P173" s="98">
        <f>IF((SrcKA!V167&lt;&gt;""), SrcKA!V167,"")</f>
        <v>4817.3599999999997</v>
      </c>
      <c r="Q173" s="96"/>
      <c r="R173" s="98"/>
      <c r="S173" s="98">
        <f>IF((SrcKA!AE167&lt;&gt;""), SrcKA!AE167,"")</f>
        <v>0</v>
      </c>
      <c r="T173" s="98">
        <f>IF((SrcKA!K167&lt;&gt;""), SrcKA!K167,"")</f>
        <v>406264.08</v>
      </c>
      <c r="U173" s="96" t="str">
        <f>IF((SrcKA!O167&lt;&gt;""), SrcKA!O167,"")</f>
        <v>ООО ПКФ "Электрощит"</v>
      </c>
      <c r="V173" s="96" t="str">
        <f>IF((SrcKA!Z167&lt;&gt;""), SrcKA!Z167,"")</f>
        <v>РФ</v>
      </c>
      <c r="W173" s="96" t="str">
        <f>IF((SrcKA!R167&lt;&gt;""), SrcKA!R167,"")</f>
        <v>366301001</v>
      </c>
      <c r="X173" s="96" t="str">
        <f>IF((SrcKA!Q167&lt;&gt;""), SrcKA!Q167,"")</f>
        <v>3663048933</v>
      </c>
      <c r="Y173" s="96" t="str">
        <f>IF((SrcKA!S167&lt;&gt;""), SrcKA!S167,"")</f>
        <v>-</v>
      </c>
      <c r="Z173" s="96" t="str">
        <f>IF((SrcKA!P167&lt;&gt;""), SrcKA!P167,"")</f>
        <v>г.Москва</v>
      </c>
      <c r="AA173" s="97">
        <f>IF((SrcKA!N167&lt;&gt;""), SrcKA!N167,"")</f>
        <v>2</v>
      </c>
    </row>
    <row r="174" spans="1:27" ht="30" x14ac:dyDescent="0.2">
      <c r="A174" s="90" t="s">
        <v>1422</v>
      </c>
      <c r="B174" s="91" t="str">
        <f>SrcKA!D168</f>
        <v>ТЦ_102_77_7719546987_05.08.2026_02_56.1</v>
      </c>
      <c r="C174" s="91" t="str">
        <f>IF((SrcKA!AI168&lt;&gt;""), SrcKA!AI168,"")</f>
        <v>Кронштейн У4</v>
      </c>
      <c r="D174" s="91" t="str">
        <f>IF((SrcKA!E168&lt;&gt;""), SrcKA!E168,"")</f>
        <v>Кронштейн У4</v>
      </c>
      <c r="E174" s="92" t="str">
        <f>IF((SrcKA!AH168&lt;&gt;""), SrcKA!AH168,"")</f>
        <v>шт.</v>
      </c>
      <c r="F174" s="92" t="str">
        <f>IF((SrcKA!G168&lt;&gt;""), SrcKA!G168,"")</f>
        <v>шт.</v>
      </c>
      <c r="G174" s="93">
        <f>IF((SrcKA!I168&lt;&gt;""), SrcKA!I168,"")</f>
        <v>3355</v>
      </c>
      <c r="H174" s="93">
        <f>IF((SrcKA!H168&lt;&gt;""), SrcKA!H168,"")</f>
        <v>2750</v>
      </c>
      <c r="I174" s="92" t="s">
        <v>1710</v>
      </c>
      <c r="J174" s="94"/>
      <c r="K174" s="94" t="str">
        <f>IF((SrcKA!AB168&lt;&gt;""), SrcKA!AB168,"")</f>
        <v/>
      </c>
      <c r="L174" s="93">
        <f>IF((SrcKA!AC168&lt;&gt;""), SrcKA!AC168,"")</f>
        <v>2750</v>
      </c>
      <c r="M174" s="93">
        <f>IF((SrcKA!AA168&lt;&gt;""), SrcKA!AA168,"")</f>
        <v>3</v>
      </c>
      <c r="N174" s="93">
        <f>IF((SrcKA!J168&lt;&gt;""), SrcKA!J168,"")</f>
        <v>82.5</v>
      </c>
      <c r="O174" s="93">
        <f>IF((SrcKA!U168&lt;&gt;""), SrcKA!U168,"")</f>
        <v>0.75</v>
      </c>
      <c r="P174" s="93">
        <f>IF((SrcKA!V168&lt;&gt;""), SrcKA!V168,"")</f>
        <v>21.24</v>
      </c>
      <c r="Q174" s="91"/>
      <c r="R174" s="93"/>
      <c r="S174" s="93">
        <f>IF((SrcKA!AE168&lt;&gt;""), SrcKA!AE168,"")</f>
        <v>0</v>
      </c>
      <c r="T174" s="93">
        <f>IF((SrcKA!K168&lt;&gt;""), SrcKA!K168,"")</f>
        <v>2853.74</v>
      </c>
      <c r="U174" s="91" t="str">
        <f>IF((SrcKA!O168&lt;&gt;""), SrcKA!O168,"")</f>
        <v>ООО ТК "Норма-кабель"</v>
      </c>
      <c r="V174" s="91" t="str">
        <f>IF((SrcKA!Z168&lt;&gt;""), SrcKA!Z168,"")</f>
        <v>РФ</v>
      </c>
      <c r="W174" s="91" t="str">
        <f>IF((SrcKA!R168&lt;&gt;""), SrcKA!R168,"")</f>
        <v>504101001</v>
      </c>
      <c r="X174" s="91" t="str">
        <f>IF((SrcKA!Q168&lt;&gt;""), SrcKA!Q168,"")</f>
        <v>7719546987</v>
      </c>
      <c r="Y174" s="91" t="str">
        <f>IF((SrcKA!S168&lt;&gt;""), SrcKA!S168,"")</f>
        <v>-</v>
      </c>
      <c r="Z174" s="91" t="str">
        <f>IF((SrcKA!P168&lt;&gt;""), SrcKA!P168,"")</f>
        <v>г.Москва</v>
      </c>
      <c r="AA174" s="92">
        <f>IF((SrcKA!N168&lt;&gt;""), SrcKA!N168,"")</f>
        <v>2</v>
      </c>
    </row>
    <row r="175" spans="1:27" ht="28.5" x14ac:dyDescent="0.2">
      <c r="A175" s="95" t="s">
        <v>1423</v>
      </c>
      <c r="B175" s="96" t="str">
        <f>SrcKA!D169</f>
        <v>ТЦ_102_50_5036090504_05.08.2026_02_56.2</v>
      </c>
      <c r="C175" s="96" t="str">
        <f>IF((SrcKA!AI169&lt;&gt;""), SrcKA!AI169,"")</f>
        <v>Кронштейн У4</v>
      </c>
      <c r="D175" s="96" t="str">
        <f>IF((SrcKA!E169&lt;&gt;""), SrcKA!E169,"")</f>
        <v>Кронштейн У4</v>
      </c>
      <c r="E175" s="97" t="str">
        <f>IF((SrcKA!AH169&lt;&gt;""), SrcKA!AH169,"")</f>
        <v>шт.</v>
      </c>
      <c r="F175" s="97" t="str">
        <f>IF((SrcKA!G169&lt;&gt;""), SrcKA!G169,"")</f>
        <v>шт.</v>
      </c>
      <c r="G175" s="98">
        <f>IF((SrcKA!I169&lt;&gt;""), SrcKA!I169,"")</f>
        <v>3560</v>
      </c>
      <c r="H175" s="98">
        <f>IF((SrcKA!H169&lt;&gt;""), SrcKA!H169,"")</f>
        <v>2918.03</v>
      </c>
      <c r="I175" s="97" t="s">
        <v>1710</v>
      </c>
      <c r="J175" s="99"/>
      <c r="K175" s="99" t="str">
        <f>IF((SrcKA!AB169&lt;&gt;""), SrcKA!AB169,"")</f>
        <v/>
      </c>
      <c r="L175" s="98">
        <f>IF((SrcKA!AC169&lt;&gt;""), SrcKA!AC169,"")</f>
        <v>2918.03</v>
      </c>
      <c r="M175" s="98">
        <f>IF((SrcKA!AA169&lt;&gt;""), SrcKA!AA169,"")</f>
        <v>3</v>
      </c>
      <c r="N175" s="98">
        <f>IF((SrcKA!J169&lt;&gt;""), SrcKA!J169,"")</f>
        <v>87.54</v>
      </c>
      <c r="O175" s="98">
        <f>IF((SrcKA!U169&lt;&gt;""), SrcKA!U169,"")</f>
        <v>0.75</v>
      </c>
      <c r="P175" s="98">
        <f>IF((SrcKA!V169&lt;&gt;""), SrcKA!V169,"")</f>
        <v>22.54</v>
      </c>
      <c r="Q175" s="96"/>
      <c r="R175" s="98"/>
      <c r="S175" s="98">
        <f>IF((SrcKA!AE169&lt;&gt;""), SrcKA!AE169,"")</f>
        <v>0</v>
      </c>
      <c r="T175" s="98">
        <f>IF((SrcKA!K169&lt;&gt;""), SrcKA!K169,"")</f>
        <v>3028.11</v>
      </c>
      <c r="U175" s="96" t="str">
        <f>IF((SrcKA!O169&lt;&gt;""), SrcKA!O169,"")</f>
        <v>ООО "АРМАТЕХ"</v>
      </c>
      <c r="V175" s="96" t="str">
        <f>IF((SrcKA!Z169&lt;&gt;""), SrcKA!Z169,"")</f>
        <v>РФ</v>
      </c>
      <c r="W175" s="96" t="str">
        <f>IF((SrcKA!R169&lt;&gt;""), SrcKA!R169,"")</f>
        <v>503601001</v>
      </c>
      <c r="X175" s="96" t="str">
        <f>IF((SrcKA!Q169&lt;&gt;""), SrcKA!Q169,"")</f>
        <v>5036090504</v>
      </c>
      <c r="Y175" s="96" t="str">
        <f>IF((SrcKA!S169&lt;&gt;""), SrcKA!S169,"")</f>
        <v>-</v>
      </c>
      <c r="Z175" s="96" t="str">
        <f>IF((SrcKA!P169&lt;&gt;""), SrcKA!P169,"")</f>
        <v>г. Москва</v>
      </c>
      <c r="AA175" s="97">
        <f>IF((SrcKA!N169&lt;&gt;""), SrcKA!N169,"")</f>
        <v>2</v>
      </c>
    </row>
    <row r="176" spans="1:27" ht="28.5" x14ac:dyDescent="0.2">
      <c r="A176" s="95" t="s">
        <v>1425</v>
      </c>
      <c r="B176" s="96" t="str">
        <f>SrcKA!D170</f>
        <v>ТЦ_102_50_5001055273_05.08.2026_02_56.3</v>
      </c>
      <c r="C176" s="96" t="str">
        <f>IF((SrcKA!AI170&lt;&gt;""), SrcKA!AI170,"")</f>
        <v>Кронштейн У4</v>
      </c>
      <c r="D176" s="96" t="str">
        <f>IF((SrcKA!E170&lt;&gt;""), SrcKA!E170,"")</f>
        <v>Кронштейн У4</v>
      </c>
      <c r="E176" s="97" t="str">
        <f>IF((SrcKA!AH170&lt;&gt;""), SrcKA!AH170,"")</f>
        <v>шт.</v>
      </c>
      <c r="F176" s="97" t="str">
        <f>IF((SrcKA!G170&lt;&gt;""), SrcKA!G170,"")</f>
        <v>шт.</v>
      </c>
      <c r="G176" s="98">
        <f>IF((SrcKA!I170&lt;&gt;""), SrcKA!I170,"")</f>
        <v>3730</v>
      </c>
      <c r="H176" s="98">
        <f>IF((SrcKA!H170&lt;&gt;""), SrcKA!H170,"")</f>
        <v>3057.38</v>
      </c>
      <c r="I176" s="97" t="s">
        <v>1710</v>
      </c>
      <c r="J176" s="99"/>
      <c r="K176" s="99" t="str">
        <f>IF((SrcKA!AB170&lt;&gt;""), SrcKA!AB170,"")</f>
        <v/>
      </c>
      <c r="L176" s="98">
        <f>IF((SrcKA!AC170&lt;&gt;""), SrcKA!AC170,"")</f>
        <v>3057.38</v>
      </c>
      <c r="M176" s="98">
        <f>IF((SrcKA!AA170&lt;&gt;""), SrcKA!AA170,"")</f>
        <v>3</v>
      </c>
      <c r="N176" s="98">
        <f>IF((SrcKA!J170&lt;&gt;""), SrcKA!J170,"")</f>
        <v>91.72</v>
      </c>
      <c r="O176" s="98">
        <f>IF((SrcKA!U170&lt;&gt;""), SrcKA!U170,"")</f>
        <v>0.75</v>
      </c>
      <c r="P176" s="98">
        <f>IF((SrcKA!V170&lt;&gt;""), SrcKA!V170,"")</f>
        <v>23.62</v>
      </c>
      <c r="Q176" s="96"/>
      <c r="R176" s="98"/>
      <c r="S176" s="98">
        <f>IF((SrcKA!AE170&lt;&gt;""), SrcKA!AE170,"")</f>
        <v>0</v>
      </c>
      <c r="T176" s="98">
        <f>IF((SrcKA!K170&lt;&gt;""), SrcKA!K170,"")</f>
        <v>3172.72</v>
      </c>
      <c r="U176" s="96" t="str">
        <f>IF((SrcKA!O170&lt;&gt;""), SrcKA!O170,"")</f>
        <v>ООО "КОМПАНИЯ АЛЬЯНС-КАБЕЛЬ"</v>
      </c>
      <c r="V176" s="96" t="str">
        <f>IF((SrcKA!Z170&lt;&gt;""), SrcKA!Z170,"")</f>
        <v>РФ</v>
      </c>
      <c r="W176" s="96" t="str">
        <f>IF((SrcKA!R170&lt;&gt;""), SrcKA!R170,"")</f>
        <v>501201001</v>
      </c>
      <c r="X176" s="96" t="str">
        <f>IF((SrcKA!Q170&lt;&gt;""), SrcKA!Q170,"")</f>
        <v>5001055273</v>
      </c>
      <c r="Y176" s="96" t="str">
        <f>IF((SrcKA!S170&lt;&gt;""), SrcKA!S170,"")</f>
        <v>-</v>
      </c>
      <c r="Z176" s="96" t="str">
        <f>IF((SrcKA!P170&lt;&gt;""), SrcKA!P170,"")</f>
        <v>г.Москва</v>
      </c>
      <c r="AA176" s="97">
        <f>IF((SrcKA!N170&lt;&gt;""), SrcKA!N170,"")</f>
        <v>2</v>
      </c>
    </row>
    <row r="177" spans="1:27" ht="30" x14ac:dyDescent="0.2">
      <c r="A177" s="90" t="s">
        <v>1427</v>
      </c>
      <c r="B177" s="91" t="str">
        <f>SrcKA!D171</f>
        <v>ТЦ_102_77_7719546987_16.06.2026_02_57.1</v>
      </c>
      <c r="C177" s="91" t="str">
        <f>IF((SrcKA!AI171&lt;&gt;""), SrcKA!AI171,"")</f>
        <v>Хомут Х89</v>
      </c>
      <c r="D177" s="91" t="str">
        <f>IF((SrcKA!E171&lt;&gt;""), SrcKA!E171,"")</f>
        <v>Хомут Х89</v>
      </c>
      <c r="E177" s="92" t="str">
        <f>IF((SrcKA!AH171&lt;&gt;""), SrcKA!AH171,"")</f>
        <v>шт.</v>
      </c>
      <c r="F177" s="92" t="str">
        <f>IF((SrcKA!G171&lt;&gt;""), SrcKA!G171,"")</f>
        <v>шт.</v>
      </c>
      <c r="G177" s="93">
        <f>IF((SrcKA!I171&lt;&gt;""), SrcKA!I171,"")</f>
        <v>2826.15</v>
      </c>
      <c r="H177" s="93">
        <f>IF((SrcKA!H171&lt;&gt;""), SrcKA!H171,"")</f>
        <v>2316.52</v>
      </c>
      <c r="I177" s="92" t="s">
        <v>1711</v>
      </c>
      <c r="J177" s="94"/>
      <c r="K177" s="94" t="str">
        <f>IF((SrcKA!AB171&lt;&gt;""), SrcKA!AB171,"")</f>
        <v/>
      </c>
      <c r="L177" s="93">
        <f>IF((SrcKA!AC171&lt;&gt;""), SrcKA!AC171,"")</f>
        <v>2316.52</v>
      </c>
      <c r="M177" s="93">
        <f>IF((SrcKA!AA171&lt;&gt;""), SrcKA!AA171,"")</f>
        <v>3</v>
      </c>
      <c r="N177" s="93">
        <f>IF((SrcKA!J171&lt;&gt;""), SrcKA!J171,"")</f>
        <v>69.5</v>
      </c>
      <c r="O177" s="93">
        <f>IF((SrcKA!U171&lt;&gt;""), SrcKA!U171,"")</f>
        <v>0.75</v>
      </c>
      <c r="P177" s="93">
        <f>IF((SrcKA!V171&lt;&gt;""), SrcKA!V171,"")</f>
        <v>17.899999999999999</v>
      </c>
      <c r="Q177" s="91"/>
      <c r="R177" s="93"/>
      <c r="S177" s="93">
        <f>IF((SrcKA!AE171&lt;&gt;""), SrcKA!AE171,"")</f>
        <v>0</v>
      </c>
      <c r="T177" s="93">
        <f>IF((SrcKA!K171&lt;&gt;""), SrcKA!K171,"")</f>
        <v>2403.92</v>
      </c>
      <c r="U177" s="91" t="str">
        <f>IF((SrcKA!O171&lt;&gt;""), SrcKA!O171,"")</f>
        <v>ООО ТК "Норма-кабель"</v>
      </c>
      <c r="V177" s="91" t="str">
        <f>IF((SrcKA!Z171&lt;&gt;""), SrcKA!Z171,"")</f>
        <v>РФ</v>
      </c>
      <c r="W177" s="91" t="str">
        <f>IF((SrcKA!R171&lt;&gt;""), SrcKA!R171,"")</f>
        <v>504101001</v>
      </c>
      <c r="X177" s="91" t="str">
        <f>IF((SrcKA!Q171&lt;&gt;""), SrcKA!Q171,"")</f>
        <v>7719546987</v>
      </c>
      <c r="Y177" s="91" t="str">
        <f>IF((SrcKA!S171&lt;&gt;""), SrcKA!S171,"")</f>
        <v>-</v>
      </c>
      <c r="Z177" s="91" t="str">
        <f>IF((SrcKA!P171&lt;&gt;""), SrcKA!P171,"")</f>
        <v>г.Москва</v>
      </c>
      <c r="AA177" s="92">
        <f>IF((SrcKA!N171&lt;&gt;""), SrcKA!N171,"")</f>
        <v>2</v>
      </c>
    </row>
    <row r="178" spans="1:27" ht="28.5" x14ac:dyDescent="0.2">
      <c r="A178" s="95" t="s">
        <v>1428</v>
      </c>
      <c r="B178" s="96" t="str">
        <f>SrcKA!D172</f>
        <v>ТЦ_102_50_5036090504_16.06.2026_02_57.2</v>
      </c>
      <c r="C178" s="96" t="str">
        <f>IF((SrcKA!AI172&lt;&gt;""), SrcKA!AI172,"")</f>
        <v>Хомут Х89</v>
      </c>
      <c r="D178" s="96" t="str">
        <f>IF((SrcKA!E172&lt;&gt;""), SrcKA!E172,"")</f>
        <v>Хомут Х89</v>
      </c>
      <c r="E178" s="97" t="str">
        <f>IF((SrcKA!AH172&lt;&gt;""), SrcKA!AH172,"")</f>
        <v>шт.</v>
      </c>
      <c r="F178" s="97" t="str">
        <f>IF((SrcKA!G172&lt;&gt;""), SrcKA!G172,"")</f>
        <v>шт.</v>
      </c>
      <c r="G178" s="98">
        <f>IF((SrcKA!I172&lt;&gt;""), SrcKA!I172,"")</f>
        <v>3625</v>
      </c>
      <c r="H178" s="98">
        <f>IF((SrcKA!H172&lt;&gt;""), SrcKA!H172,"")</f>
        <v>2971.31</v>
      </c>
      <c r="I178" s="97" t="s">
        <v>1711</v>
      </c>
      <c r="J178" s="99"/>
      <c r="K178" s="99" t="str">
        <f>IF((SrcKA!AB172&lt;&gt;""), SrcKA!AB172,"")</f>
        <v/>
      </c>
      <c r="L178" s="98">
        <f>IF((SrcKA!AC172&lt;&gt;""), SrcKA!AC172,"")</f>
        <v>2971.31</v>
      </c>
      <c r="M178" s="98">
        <f>IF((SrcKA!AA172&lt;&gt;""), SrcKA!AA172,"")</f>
        <v>3</v>
      </c>
      <c r="N178" s="98">
        <f>IF((SrcKA!J172&lt;&gt;""), SrcKA!J172,"")</f>
        <v>89.14</v>
      </c>
      <c r="O178" s="98">
        <f>IF((SrcKA!U172&lt;&gt;""), SrcKA!U172,"")</f>
        <v>0.75</v>
      </c>
      <c r="P178" s="98">
        <f>IF((SrcKA!V172&lt;&gt;""), SrcKA!V172,"")</f>
        <v>22.95</v>
      </c>
      <c r="Q178" s="96"/>
      <c r="R178" s="98"/>
      <c r="S178" s="98">
        <f>IF((SrcKA!AE172&lt;&gt;""), SrcKA!AE172,"")</f>
        <v>0</v>
      </c>
      <c r="T178" s="98">
        <f>IF((SrcKA!K172&lt;&gt;""), SrcKA!K172,"")</f>
        <v>3083.4</v>
      </c>
      <c r="U178" s="96" t="str">
        <f>IF((SrcKA!O172&lt;&gt;""), SrcKA!O172,"")</f>
        <v>ООО "АРМАТЕХ"</v>
      </c>
      <c r="V178" s="96" t="str">
        <f>IF((SrcKA!Z172&lt;&gt;""), SrcKA!Z172,"")</f>
        <v>РФ</v>
      </c>
      <c r="W178" s="96" t="str">
        <f>IF((SrcKA!R172&lt;&gt;""), SrcKA!R172,"")</f>
        <v>503601001</v>
      </c>
      <c r="X178" s="96" t="str">
        <f>IF((SrcKA!Q172&lt;&gt;""), SrcKA!Q172,"")</f>
        <v>5036090504</v>
      </c>
      <c r="Y178" s="96" t="str">
        <f>IF((SrcKA!S172&lt;&gt;""), SrcKA!S172,"")</f>
        <v>-</v>
      </c>
      <c r="Z178" s="96" t="str">
        <f>IF((SrcKA!P172&lt;&gt;""), SrcKA!P172,"")</f>
        <v>г. Москва</v>
      </c>
      <c r="AA178" s="97">
        <f>IF((SrcKA!N172&lt;&gt;""), SrcKA!N172,"")</f>
        <v>2</v>
      </c>
    </row>
    <row r="179" spans="1:27" ht="28.5" x14ac:dyDescent="0.2">
      <c r="A179" s="95" t="s">
        <v>1430</v>
      </c>
      <c r="B179" s="96" t="str">
        <f>SrcKA!D173</f>
        <v>ТЦ_102_50_5001055273_16.06.2026_02_57.3</v>
      </c>
      <c r="C179" s="96" t="str">
        <f>IF((SrcKA!AI173&lt;&gt;""), SrcKA!AI173,"")</f>
        <v>Хомут Х89</v>
      </c>
      <c r="D179" s="96" t="str">
        <f>IF((SrcKA!E173&lt;&gt;""), SrcKA!E173,"")</f>
        <v>Хомут Х89</v>
      </c>
      <c r="E179" s="97" t="str">
        <f>IF((SrcKA!AH173&lt;&gt;""), SrcKA!AH173,"")</f>
        <v>шт.</v>
      </c>
      <c r="F179" s="97" t="str">
        <f>IF((SrcKA!G173&lt;&gt;""), SrcKA!G173,"")</f>
        <v>шт.</v>
      </c>
      <c r="G179" s="98">
        <f>IF((SrcKA!I173&lt;&gt;""), SrcKA!I173,"")</f>
        <v>3640</v>
      </c>
      <c r="H179" s="98">
        <f>IF((SrcKA!H173&lt;&gt;""), SrcKA!H173,"")</f>
        <v>2983.61</v>
      </c>
      <c r="I179" s="97" t="s">
        <v>1711</v>
      </c>
      <c r="J179" s="99"/>
      <c r="K179" s="99" t="str">
        <f>IF((SrcKA!AB173&lt;&gt;""), SrcKA!AB173,"")</f>
        <v/>
      </c>
      <c r="L179" s="98">
        <f>IF((SrcKA!AC173&lt;&gt;""), SrcKA!AC173,"")</f>
        <v>2983.61</v>
      </c>
      <c r="M179" s="98">
        <f>IF((SrcKA!AA173&lt;&gt;""), SrcKA!AA173,"")</f>
        <v>3</v>
      </c>
      <c r="N179" s="98">
        <f>IF((SrcKA!J173&lt;&gt;""), SrcKA!J173,"")</f>
        <v>89.51</v>
      </c>
      <c r="O179" s="98">
        <f>IF((SrcKA!U173&lt;&gt;""), SrcKA!U173,"")</f>
        <v>0.75</v>
      </c>
      <c r="P179" s="98">
        <f>IF((SrcKA!V173&lt;&gt;""), SrcKA!V173,"")</f>
        <v>23.05</v>
      </c>
      <c r="Q179" s="96"/>
      <c r="R179" s="98"/>
      <c r="S179" s="98">
        <f>IF((SrcKA!AE173&lt;&gt;""), SrcKA!AE173,"")</f>
        <v>0</v>
      </c>
      <c r="T179" s="98">
        <f>IF((SrcKA!K173&lt;&gt;""), SrcKA!K173,"")</f>
        <v>3096.17</v>
      </c>
      <c r="U179" s="96" t="str">
        <f>IF((SrcKA!O173&lt;&gt;""), SrcKA!O173,"")</f>
        <v>ООО "КОМПАНИЯ АЛЬЯНС-КАБЕЛЬ"</v>
      </c>
      <c r="V179" s="96" t="str">
        <f>IF((SrcKA!Z173&lt;&gt;""), SrcKA!Z173,"")</f>
        <v>РФ</v>
      </c>
      <c r="W179" s="96" t="str">
        <f>IF((SrcKA!R173&lt;&gt;""), SrcKA!R173,"")</f>
        <v>501201001</v>
      </c>
      <c r="X179" s="96" t="str">
        <f>IF((SrcKA!Q173&lt;&gt;""), SrcKA!Q173,"")</f>
        <v>5001055273</v>
      </c>
      <c r="Y179" s="96" t="str">
        <f>IF((SrcKA!S173&lt;&gt;""), SrcKA!S173,"")</f>
        <v>-</v>
      </c>
      <c r="Z179" s="96" t="str">
        <f>IF((SrcKA!P173&lt;&gt;""), SrcKA!P173,"")</f>
        <v>г.Москва</v>
      </c>
      <c r="AA179" s="97">
        <f>IF((SrcKA!N173&lt;&gt;""), SrcKA!N173,"")</f>
        <v>2</v>
      </c>
    </row>
    <row r="180" spans="1:27" ht="30" x14ac:dyDescent="0.2">
      <c r="A180" s="90" t="s">
        <v>1432</v>
      </c>
      <c r="B180" s="91" t="str">
        <f>SrcKA!D174</f>
        <v>ТЦ_102_77_7719546987_05.08.2026_02_59.1</v>
      </c>
      <c r="C180" s="91" t="str">
        <f>IF((SrcKA!AI174&lt;&gt;""), SrcKA!AI174,"")</f>
        <v>Провод   СИП-2 3х95+1х70-0,6/1,0</v>
      </c>
      <c r="D180" s="91" t="str">
        <f>IF((SrcKA!E174&lt;&gt;""), SrcKA!E174,"")</f>
        <v>Провод   СИП-2 3х95+1х70-0,6/1,0</v>
      </c>
      <c r="E180" s="92" t="str">
        <f>IF((SrcKA!AH174&lt;&gt;""), SrcKA!AH174,"")</f>
        <v>М.</v>
      </c>
      <c r="F180" s="92" t="str">
        <f>IF((SrcKA!G174&lt;&gt;""), SrcKA!G174,"")</f>
        <v>М.</v>
      </c>
      <c r="G180" s="93">
        <f>IF((SrcKA!I174&lt;&gt;""), SrcKA!I174,"")</f>
        <v>610.61</v>
      </c>
      <c r="H180" s="93">
        <f>IF((SrcKA!H174&lt;&gt;""), SrcKA!H174,"")</f>
        <v>500.5</v>
      </c>
      <c r="I180" s="92" t="s">
        <v>1710</v>
      </c>
      <c r="J180" s="94"/>
      <c r="K180" s="94" t="str">
        <f>IF((SrcKA!AB174&lt;&gt;""), SrcKA!AB174,"")</f>
        <v/>
      </c>
      <c r="L180" s="93">
        <f>IF((SrcKA!AC174&lt;&gt;""), SrcKA!AC174,"")</f>
        <v>500.5</v>
      </c>
      <c r="M180" s="93">
        <f>IF((SrcKA!AA174&lt;&gt;""), SrcKA!AA174,"")</f>
        <v>3</v>
      </c>
      <c r="N180" s="93">
        <f>IF((SrcKA!J174&lt;&gt;""), SrcKA!J174,"")</f>
        <v>15.02</v>
      </c>
      <c r="O180" s="93">
        <f>IF((SrcKA!U174&lt;&gt;""), SrcKA!U174,"")</f>
        <v>2</v>
      </c>
      <c r="P180" s="93">
        <f>IF((SrcKA!V174&lt;&gt;""), SrcKA!V174,"")</f>
        <v>10.31</v>
      </c>
      <c r="Q180" s="91"/>
      <c r="R180" s="93"/>
      <c r="S180" s="93">
        <f>IF((SrcKA!AE174&lt;&gt;""), SrcKA!AE174,"")</f>
        <v>0</v>
      </c>
      <c r="T180" s="93">
        <f>IF((SrcKA!K174&lt;&gt;""), SrcKA!K174,"")</f>
        <v>525.83000000000004</v>
      </c>
      <c r="U180" s="91" t="str">
        <f>IF((SrcKA!O174&lt;&gt;""), SrcKA!O174,"")</f>
        <v>ООО ТК "Норма-кабель"</v>
      </c>
      <c r="V180" s="91" t="str">
        <f>IF((SrcKA!Z174&lt;&gt;""), SrcKA!Z174,"")</f>
        <v>РФ</v>
      </c>
      <c r="W180" s="91" t="str">
        <f>IF((SrcKA!R174&lt;&gt;""), SrcKA!R174,"")</f>
        <v>504101001</v>
      </c>
      <c r="X180" s="91" t="str">
        <f>IF((SrcKA!Q174&lt;&gt;""), SrcKA!Q174,"")</f>
        <v>7719546987</v>
      </c>
      <c r="Y180" s="91" t="str">
        <f>IF((SrcKA!S174&lt;&gt;""), SrcKA!S174,"")</f>
        <v>-</v>
      </c>
      <c r="Z180" s="91" t="str">
        <f>IF((SrcKA!P174&lt;&gt;""), SrcKA!P174,"")</f>
        <v>г. Москва</v>
      </c>
      <c r="AA180" s="92">
        <f>IF((SrcKA!N174&lt;&gt;""), SrcKA!N174,"")</f>
        <v>2</v>
      </c>
    </row>
    <row r="181" spans="1:27" ht="28.5" x14ac:dyDescent="0.2">
      <c r="A181" s="95" t="s">
        <v>1433</v>
      </c>
      <c r="B181" s="96" t="str">
        <f>SrcKA!D175</f>
        <v>ТЦ_102_50_5036090504_05.08.2026_02_59.2</v>
      </c>
      <c r="C181" s="96" t="str">
        <f>IF((SrcKA!AI175&lt;&gt;""), SrcKA!AI175,"")</f>
        <v>Провод   СИП-2 3х95+1х70-0,6/1,0</v>
      </c>
      <c r="D181" s="96" t="str">
        <f>IF((SrcKA!E175&lt;&gt;""), SrcKA!E175,"")</f>
        <v>Провод   СИП-2 3х95+1х70-0,6/1,0</v>
      </c>
      <c r="E181" s="97" t="str">
        <f>IF((SrcKA!AH175&lt;&gt;""), SrcKA!AH175,"")</f>
        <v>М.</v>
      </c>
      <c r="F181" s="97" t="str">
        <f>IF((SrcKA!G175&lt;&gt;""), SrcKA!G175,"")</f>
        <v>М.</v>
      </c>
      <c r="G181" s="98">
        <f>IF((SrcKA!I175&lt;&gt;""), SrcKA!I175,"")</f>
        <v>695.6</v>
      </c>
      <c r="H181" s="98">
        <f>IF((SrcKA!H175&lt;&gt;""), SrcKA!H175,"")</f>
        <v>570.16</v>
      </c>
      <c r="I181" s="97" t="s">
        <v>1710</v>
      </c>
      <c r="J181" s="99"/>
      <c r="K181" s="99" t="str">
        <f>IF((SrcKA!AB175&lt;&gt;""), SrcKA!AB175,"")</f>
        <v/>
      </c>
      <c r="L181" s="98">
        <f>IF((SrcKA!AC175&lt;&gt;""), SrcKA!AC175,"")</f>
        <v>570.16</v>
      </c>
      <c r="M181" s="98">
        <f>IF((SrcKA!AA175&lt;&gt;""), SrcKA!AA175,"")</f>
        <v>3</v>
      </c>
      <c r="N181" s="98">
        <f>IF((SrcKA!J175&lt;&gt;""), SrcKA!J175,"")</f>
        <v>17.100000000000001</v>
      </c>
      <c r="O181" s="98">
        <f>IF((SrcKA!U175&lt;&gt;""), SrcKA!U175,"")</f>
        <v>2</v>
      </c>
      <c r="P181" s="98">
        <f>IF((SrcKA!V175&lt;&gt;""), SrcKA!V175,"")</f>
        <v>11.75</v>
      </c>
      <c r="Q181" s="96"/>
      <c r="R181" s="98"/>
      <c r="S181" s="98">
        <f>IF((SrcKA!AE175&lt;&gt;""), SrcKA!AE175,"")</f>
        <v>0</v>
      </c>
      <c r="T181" s="98">
        <f>IF((SrcKA!K175&lt;&gt;""), SrcKA!K175,"")</f>
        <v>599.01</v>
      </c>
      <c r="U181" s="96" t="str">
        <f>IF((SrcKA!O175&lt;&gt;""), SrcKA!O175,"")</f>
        <v>ООО "АРМАТЕХ"</v>
      </c>
      <c r="V181" s="96" t="str">
        <f>IF((SrcKA!Z175&lt;&gt;""), SrcKA!Z175,"")</f>
        <v>РФ</v>
      </c>
      <c r="W181" s="96" t="str">
        <f>IF((SrcKA!R175&lt;&gt;""), SrcKA!R175,"")</f>
        <v>503601001</v>
      </c>
      <c r="X181" s="96" t="str">
        <f>IF((SrcKA!Q175&lt;&gt;""), SrcKA!Q175,"")</f>
        <v>5036090504</v>
      </c>
      <c r="Y181" s="96" t="str">
        <f>IF((SrcKA!S175&lt;&gt;""), SrcKA!S175,"")</f>
        <v>-</v>
      </c>
      <c r="Z181" s="96" t="str">
        <f>IF((SrcKA!P175&lt;&gt;""), SrcKA!P175,"")</f>
        <v>г. Москва</v>
      </c>
      <c r="AA181" s="97">
        <f>IF((SrcKA!N175&lt;&gt;""), SrcKA!N175,"")</f>
        <v>2</v>
      </c>
    </row>
    <row r="182" spans="1:27" ht="28.5" x14ac:dyDescent="0.2">
      <c r="A182" s="95" t="s">
        <v>1435</v>
      </c>
      <c r="B182" s="96" t="str">
        <f>SrcKA!D176</f>
        <v>ТЦ_102_50_5001055273_05.08.2026_02_59.3</v>
      </c>
      <c r="C182" s="96" t="str">
        <f>IF((SrcKA!AI176&lt;&gt;""), SrcKA!AI176,"")</f>
        <v>Провод   СИП-2 3х95+1х70-0,6/1,0</v>
      </c>
      <c r="D182" s="96" t="str">
        <f>IF((SrcKA!E176&lt;&gt;""), SrcKA!E176,"")</f>
        <v>Провод   СИП-2 3х95+1х70-0,6/1,0</v>
      </c>
      <c r="E182" s="97" t="str">
        <f>IF((SrcKA!AH176&lt;&gt;""), SrcKA!AH176,"")</f>
        <v>М.</v>
      </c>
      <c r="F182" s="97" t="str">
        <f>IF((SrcKA!G176&lt;&gt;""), SrcKA!G176,"")</f>
        <v>М.</v>
      </c>
      <c r="G182" s="98">
        <f>IF((SrcKA!I176&lt;&gt;""), SrcKA!I176,"")</f>
        <v>705.6</v>
      </c>
      <c r="H182" s="98">
        <f>IF((SrcKA!H176&lt;&gt;""), SrcKA!H176,"")</f>
        <v>578.36</v>
      </c>
      <c r="I182" s="97" t="s">
        <v>1710</v>
      </c>
      <c r="J182" s="99"/>
      <c r="K182" s="99" t="str">
        <f>IF((SrcKA!AB176&lt;&gt;""), SrcKA!AB176,"")</f>
        <v/>
      </c>
      <c r="L182" s="98">
        <f>IF((SrcKA!AC176&lt;&gt;""), SrcKA!AC176,"")</f>
        <v>578.36</v>
      </c>
      <c r="M182" s="98">
        <f>IF((SrcKA!AA176&lt;&gt;""), SrcKA!AA176,"")</f>
        <v>3</v>
      </c>
      <c r="N182" s="98">
        <f>IF((SrcKA!J176&lt;&gt;""), SrcKA!J176,"")</f>
        <v>17.350000000000001</v>
      </c>
      <c r="O182" s="98">
        <f>IF((SrcKA!U176&lt;&gt;""), SrcKA!U176,"")</f>
        <v>2</v>
      </c>
      <c r="P182" s="98">
        <f>IF((SrcKA!V176&lt;&gt;""), SrcKA!V176,"")</f>
        <v>11.91</v>
      </c>
      <c r="Q182" s="96"/>
      <c r="R182" s="98"/>
      <c r="S182" s="98">
        <f>IF((SrcKA!AE176&lt;&gt;""), SrcKA!AE176,"")</f>
        <v>0</v>
      </c>
      <c r="T182" s="98">
        <f>IF((SrcKA!K176&lt;&gt;""), SrcKA!K176,"")</f>
        <v>607.62</v>
      </c>
      <c r="U182" s="96" t="str">
        <f>IF((SrcKA!O176&lt;&gt;""), SrcKA!O176,"")</f>
        <v>ООО "КОМПАНИЯ АЛЬЯНС-КАБЕЛЬ"</v>
      </c>
      <c r="V182" s="96" t="str">
        <f>IF((SrcKA!Z176&lt;&gt;""), SrcKA!Z176,"")</f>
        <v>РФ</v>
      </c>
      <c r="W182" s="96" t="str">
        <f>IF((SrcKA!R176&lt;&gt;""), SrcKA!R176,"")</f>
        <v>501201001</v>
      </c>
      <c r="X182" s="96" t="str">
        <f>IF((SrcKA!Q176&lt;&gt;""), SrcKA!Q176,"")</f>
        <v>5001055273</v>
      </c>
      <c r="Y182" s="96" t="str">
        <f>IF((SrcKA!S176&lt;&gt;""), SrcKA!S176,"")</f>
        <v>-</v>
      </c>
      <c r="Z182" s="96" t="str">
        <f>IF((SrcKA!P176&lt;&gt;""), SrcKA!P176,"")</f>
        <v>г.Москва</v>
      </c>
      <c r="AA182" s="97">
        <f>IF((SrcKA!N176&lt;&gt;""), SrcKA!N176,"")</f>
        <v>2</v>
      </c>
    </row>
    <row r="183" spans="1:27" ht="30" x14ac:dyDescent="0.2">
      <c r="A183" s="90" t="s">
        <v>1437</v>
      </c>
      <c r="B183" s="91" t="str">
        <f>SrcKA!D177</f>
        <v>ТЦ_102_77_7719546987_05.08.2026_02_60.1</v>
      </c>
      <c r="C183" s="91" t="str">
        <f>IF((SrcKA!AI177&lt;&gt;""), SrcKA!AI177,"")</f>
        <v>Скрепа NC20</v>
      </c>
      <c r="D183" s="91" t="str">
        <f>IF((SrcKA!E177&lt;&gt;""), SrcKA!E177,"")</f>
        <v>Скрепа NC20</v>
      </c>
      <c r="E183" s="92" t="str">
        <f>IF((SrcKA!AH177&lt;&gt;""), SrcKA!AH177,"")</f>
        <v>шт.</v>
      </c>
      <c r="F183" s="92" t="str">
        <f>IF((SrcKA!G177&lt;&gt;""), SrcKA!G177,"")</f>
        <v>шт.</v>
      </c>
      <c r="G183" s="93">
        <f>IF((SrcKA!I177&lt;&gt;""), SrcKA!I177,"")</f>
        <v>42.7</v>
      </c>
      <c r="H183" s="93">
        <f>IF((SrcKA!H177&lt;&gt;""), SrcKA!H177,"")</f>
        <v>35</v>
      </c>
      <c r="I183" s="92" t="s">
        <v>1710</v>
      </c>
      <c r="J183" s="94"/>
      <c r="K183" s="94" t="str">
        <f>IF((SrcKA!AB177&lt;&gt;""), SrcKA!AB177,"")</f>
        <v/>
      </c>
      <c r="L183" s="93">
        <f>IF((SrcKA!AC177&lt;&gt;""), SrcKA!AC177,"")</f>
        <v>35</v>
      </c>
      <c r="M183" s="93">
        <f>IF((SrcKA!AA177&lt;&gt;""), SrcKA!AA177,"")</f>
        <v>3</v>
      </c>
      <c r="N183" s="93">
        <f>IF((SrcKA!J177&lt;&gt;""), SrcKA!J177,"")</f>
        <v>1.05</v>
      </c>
      <c r="O183" s="93">
        <f>IF((SrcKA!U177&lt;&gt;""), SrcKA!U177,"")</f>
        <v>2</v>
      </c>
      <c r="P183" s="93">
        <f>IF((SrcKA!V177&lt;&gt;""), SrcKA!V177,"")</f>
        <v>0.72</v>
      </c>
      <c r="Q183" s="91"/>
      <c r="R183" s="93"/>
      <c r="S183" s="93">
        <f>IF((SrcKA!AE177&lt;&gt;""), SrcKA!AE177,"")</f>
        <v>0</v>
      </c>
      <c r="T183" s="93">
        <f>IF((SrcKA!K177&lt;&gt;""), SrcKA!K177,"")</f>
        <v>36.770000000000003</v>
      </c>
      <c r="U183" s="91" t="str">
        <f>IF((SrcKA!O177&lt;&gt;""), SrcKA!O177,"")</f>
        <v>ООО ТК "Норма-кабель"</v>
      </c>
      <c r="V183" s="91" t="str">
        <f>IF((SrcKA!Z177&lt;&gt;""), SrcKA!Z177,"")</f>
        <v>РФ</v>
      </c>
      <c r="W183" s="91" t="str">
        <f>IF((SrcKA!R177&lt;&gt;""), SrcKA!R177,"")</f>
        <v>504101001</v>
      </c>
      <c r="X183" s="91" t="str">
        <f>IF((SrcKA!Q177&lt;&gt;""), SrcKA!Q177,"")</f>
        <v>7719546987</v>
      </c>
      <c r="Y183" s="91" t="str">
        <f>IF((SrcKA!S177&lt;&gt;""), SrcKA!S177,"")</f>
        <v>-</v>
      </c>
      <c r="Z183" s="91" t="str">
        <f>IF((SrcKA!P177&lt;&gt;""), SrcKA!P177,"")</f>
        <v>г.Москва</v>
      </c>
      <c r="AA183" s="92">
        <f>IF((SrcKA!N177&lt;&gt;""), SrcKA!N177,"")</f>
        <v>2</v>
      </c>
    </row>
    <row r="184" spans="1:27" ht="28.5" x14ac:dyDescent="0.2">
      <c r="A184" s="95" t="s">
        <v>1438</v>
      </c>
      <c r="B184" s="96" t="str">
        <f>SrcKA!D178</f>
        <v>ТЦ_102_50_5036090504_05.08.2026_02_60.2</v>
      </c>
      <c r="C184" s="96" t="str">
        <f>IF((SrcKA!AI178&lt;&gt;""), SrcKA!AI178,"")</f>
        <v>Скрепа NC20</v>
      </c>
      <c r="D184" s="96" t="str">
        <f>IF((SrcKA!E178&lt;&gt;""), SrcKA!E178,"")</f>
        <v>Скрепа NC20</v>
      </c>
      <c r="E184" s="97" t="str">
        <f>IF((SrcKA!AH178&lt;&gt;""), SrcKA!AH178,"")</f>
        <v>шт.</v>
      </c>
      <c r="F184" s="97" t="str">
        <f>IF((SrcKA!G178&lt;&gt;""), SrcKA!G178,"")</f>
        <v>шт.</v>
      </c>
      <c r="G184" s="98">
        <f>IF((SrcKA!I178&lt;&gt;""), SrcKA!I178,"")</f>
        <v>43</v>
      </c>
      <c r="H184" s="98">
        <f>IF((SrcKA!H178&lt;&gt;""), SrcKA!H178,"")</f>
        <v>35.25</v>
      </c>
      <c r="I184" s="97" t="s">
        <v>1710</v>
      </c>
      <c r="J184" s="99"/>
      <c r="K184" s="99" t="str">
        <f>IF((SrcKA!AB178&lt;&gt;""), SrcKA!AB178,"")</f>
        <v/>
      </c>
      <c r="L184" s="98">
        <f>IF((SrcKA!AC178&lt;&gt;""), SrcKA!AC178,"")</f>
        <v>35.25</v>
      </c>
      <c r="M184" s="98">
        <f>IF((SrcKA!AA178&lt;&gt;""), SrcKA!AA178,"")</f>
        <v>3</v>
      </c>
      <c r="N184" s="98">
        <f>IF((SrcKA!J178&lt;&gt;""), SrcKA!J178,"")</f>
        <v>1.06</v>
      </c>
      <c r="O184" s="98">
        <f>IF((SrcKA!U178&lt;&gt;""), SrcKA!U178,"")</f>
        <v>2</v>
      </c>
      <c r="P184" s="98">
        <f>IF((SrcKA!V178&lt;&gt;""), SrcKA!V178,"")</f>
        <v>0.73</v>
      </c>
      <c r="Q184" s="96"/>
      <c r="R184" s="98"/>
      <c r="S184" s="98">
        <f>IF((SrcKA!AE178&lt;&gt;""), SrcKA!AE178,"")</f>
        <v>0</v>
      </c>
      <c r="T184" s="98">
        <f>IF((SrcKA!K178&lt;&gt;""), SrcKA!K178,"")</f>
        <v>37.04</v>
      </c>
      <c r="U184" s="96" t="str">
        <f>IF((SrcKA!O178&lt;&gt;""), SrcKA!O178,"")</f>
        <v>ООО "АРМАТЕХ"</v>
      </c>
      <c r="V184" s="96" t="str">
        <f>IF((SrcKA!Z178&lt;&gt;""), SrcKA!Z178,"")</f>
        <v>РФ</v>
      </c>
      <c r="W184" s="96" t="str">
        <f>IF((SrcKA!R178&lt;&gt;""), SrcKA!R178,"")</f>
        <v>503601001</v>
      </c>
      <c r="X184" s="96" t="str">
        <f>IF((SrcKA!Q178&lt;&gt;""), SrcKA!Q178,"")</f>
        <v>5036090504</v>
      </c>
      <c r="Y184" s="96" t="str">
        <f>IF((SrcKA!S178&lt;&gt;""), SrcKA!S178,"")</f>
        <v>-</v>
      </c>
      <c r="Z184" s="96" t="str">
        <f>IF((SrcKA!P178&lt;&gt;""), SrcKA!P178,"")</f>
        <v>г.Москва</v>
      </c>
      <c r="AA184" s="97">
        <f>IF((SrcKA!N178&lt;&gt;""), SrcKA!N178,"")</f>
        <v>2</v>
      </c>
    </row>
    <row r="185" spans="1:27" ht="28.5" x14ac:dyDescent="0.2">
      <c r="A185" s="95" t="s">
        <v>1440</v>
      </c>
      <c r="B185" s="96" t="str">
        <f>SrcKA!D179</f>
        <v>ТЦ_102_50_5001055273_05.08.2026_02_60.3</v>
      </c>
      <c r="C185" s="96" t="str">
        <f>IF((SrcKA!AI179&lt;&gt;""), SrcKA!AI179,"")</f>
        <v>Скрепа NC20</v>
      </c>
      <c r="D185" s="96" t="str">
        <f>IF((SrcKA!E179&lt;&gt;""), SrcKA!E179,"")</f>
        <v>Скрепа NC20</v>
      </c>
      <c r="E185" s="97" t="str">
        <f>IF((SrcKA!AH179&lt;&gt;""), SrcKA!AH179,"")</f>
        <v>шт.</v>
      </c>
      <c r="F185" s="97" t="str">
        <f>IF((SrcKA!G179&lt;&gt;""), SrcKA!G179,"")</f>
        <v>шт.</v>
      </c>
      <c r="G185" s="98">
        <f>IF((SrcKA!I179&lt;&gt;""), SrcKA!I179,"")</f>
        <v>44</v>
      </c>
      <c r="H185" s="98">
        <f>IF((SrcKA!H179&lt;&gt;""), SrcKA!H179,"")</f>
        <v>36.07</v>
      </c>
      <c r="I185" s="97" t="s">
        <v>1710</v>
      </c>
      <c r="J185" s="99"/>
      <c r="K185" s="99" t="str">
        <f>IF((SrcKA!AB179&lt;&gt;""), SrcKA!AB179,"")</f>
        <v/>
      </c>
      <c r="L185" s="98">
        <f>IF((SrcKA!AC179&lt;&gt;""), SrcKA!AC179,"")</f>
        <v>36.07</v>
      </c>
      <c r="M185" s="98">
        <f>IF((SrcKA!AA179&lt;&gt;""), SrcKA!AA179,"")</f>
        <v>3</v>
      </c>
      <c r="N185" s="98">
        <f>IF((SrcKA!J179&lt;&gt;""), SrcKA!J179,"")</f>
        <v>1.08</v>
      </c>
      <c r="O185" s="98">
        <f>IF((SrcKA!U179&lt;&gt;""), SrcKA!U179,"")</f>
        <v>2</v>
      </c>
      <c r="P185" s="98">
        <f>IF((SrcKA!V179&lt;&gt;""), SrcKA!V179,"")</f>
        <v>0.74</v>
      </c>
      <c r="Q185" s="96"/>
      <c r="R185" s="98"/>
      <c r="S185" s="98">
        <f>IF((SrcKA!AE179&lt;&gt;""), SrcKA!AE179,"")</f>
        <v>0</v>
      </c>
      <c r="T185" s="98">
        <f>IF((SrcKA!K179&lt;&gt;""), SrcKA!K179,"")</f>
        <v>37.89</v>
      </c>
      <c r="U185" s="96" t="str">
        <f>IF((SrcKA!O179&lt;&gt;""), SrcKA!O179,"")</f>
        <v>ООО "КОМПАНИЯ АЛЬЯНС-КАБЕЛЬ"</v>
      </c>
      <c r="V185" s="96" t="str">
        <f>IF((SrcKA!Z179&lt;&gt;""), SrcKA!Z179,"")</f>
        <v>РФ</v>
      </c>
      <c r="W185" s="96" t="str">
        <f>IF((SrcKA!R179&lt;&gt;""), SrcKA!R179,"")</f>
        <v>501201001</v>
      </c>
      <c r="X185" s="96" t="str">
        <f>IF((SrcKA!Q179&lt;&gt;""), SrcKA!Q179,"")</f>
        <v>5001055273</v>
      </c>
      <c r="Y185" s="96" t="str">
        <f>IF((SrcKA!S179&lt;&gt;""), SrcKA!S179,"")</f>
        <v>-</v>
      </c>
      <c r="Z185" s="96" t="str">
        <f>IF((SrcKA!P179&lt;&gt;""), SrcKA!P179,"")</f>
        <v>г.Москва</v>
      </c>
      <c r="AA185" s="97">
        <f>IF((SrcKA!N179&lt;&gt;""), SrcKA!N179,"")</f>
        <v>2</v>
      </c>
    </row>
    <row r="186" spans="1:27" ht="30" x14ac:dyDescent="0.2">
      <c r="A186" s="90" t="s">
        <v>1442</v>
      </c>
      <c r="B186" s="91" t="str">
        <f>SrcKA!D180</f>
        <v>ТЦ_102_77_7719546987_05.08.2026_02_61.1</v>
      </c>
      <c r="C186" s="91" t="str">
        <f>IF((SrcKA!AI180&lt;&gt;""), SrcKA!AI180,"")</f>
        <v>Бугель NB20</v>
      </c>
      <c r="D186" s="91" t="str">
        <f>IF((SrcKA!E180&lt;&gt;""), SrcKA!E180,"")</f>
        <v>Бугель NB20</v>
      </c>
      <c r="E186" s="92" t="str">
        <f>IF((SrcKA!AH180&lt;&gt;""), SrcKA!AH180,"")</f>
        <v>шт.</v>
      </c>
      <c r="F186" s="92" t="str">
        <f>IF((SrcKA!G180&lt;&gt;""), SrcKA!G180,"")</f>
        <v>шт.</v>
      </c>
      <c r="G186" s="93">
        <f>IF((SrcKA!I180&lt;&gt;""), SrcKA!I180,"")</f>
        <v>50.02</v>
      </c>
      <c r="H186" s="93">
        <f>IF((SrcKA!H180&lt;&gt;""), SrcKA!H180,"")</f>
        <v>41</v>
      </c>
      <c r="I186" s="92" t="s">
        <v>1710</v>
      </c>
      <c r="J186" s="94"/>
      <c r="K186" s="94" t="str">
        <f>IF((SrcKA!AB180&lt;&gt;""), SrcKA!AB180,"")</f>
        <v/>
      </c>
      <c r="L186" s="93">
        <f>IF((SrcKA!AC180&lt;&gt;""), SrcKA!AC180,"")</f>
        <v>41</v>
      </c>
      <c r="M186" s="93">
        <f>IF((SrcKA!AA180&lt;&gt;""), SrcKA!AA180,"")</f>
        <v>3</v>
      </c>
      <c r="N186" s="93">
        <f>IF((SrcKA!J180&lt;&gt;""), SrcKA!J180,"")</f>
        <v>1.23</v>
      </c>
      <c r="O186" s="93">
        <f>IF((SrcKA!U180&lt;&gt;""), SrcKA!U180,"")</f>
        <v>2</v>
      </c>
      <c r="P186" s="93">
        <f>IF((SrcKA!V180&lt;&gt;""), SrcKA!V180,"")</f>
        <v>0.84</v>
      </c>
      <c r="Q186" s="91"/>
      <c r="R186" s="93"/>
      <c r="S186" s="93">
        <f>IF((SrcKA!AE180&lt;&gt;""), SrcKA!AE180,"")</f>
        <v>0</v>
      </c>
      <c r="T186" s="93">
        <f>IF((SrcKA!K180&lt;&gt;""), SrcKA!K180,"")</f>
        <v>43.07</v>
      </c>
      <c r="U186" s="91" t="str">
        <f>IF((SrcKA!O180&lt;&gt;""), SrcKA!O180,"")</f>
        <v>ООО ТК "Норма-кабель"</v>
      </c>
      <c r="V186" s="91" t="str">
        <f>IF((SrcKA!Z180&lt;&gt;""), SrcKA!Z180,"")</f>
        <v>РФ</v>
      </c>
      <c r="W186" s="91" t="str">
        <f>IF((SrcKA!R180&lt;&gt;""), SrcKA!R180,"")</f>
        <v>504101001</v>
      </c>
      <c r="X186" s="91" t="str">
        <f>IF((SrcKA!Q180&lt;&gt;""), SrcKA!Q180,"")</f>
        <v>7719546987</v>
      </c>
      <c r="Y186" s="91" t="str">
        <f>IF((SrcKA!S180&lt;&gt;""), SrcKA!S180,"")</f>
        <v>-</v>
      </c>
      <c r="Z186" s="91" t="str">
        <f>IF((SrcKA!P180&lt;&gt;""), SrcKA!P180,"")</f>
        <v>г.Москва</v>
      </c>
      <c r="AA186" s="92">
        <f>IF((SrcKA!N180&lt;&gt;""), SrcKA!N180,"")</f>
        <v>2</v>
      </c>
    </row>
    <row r="187" spans="1:27" ht="28.5" x14ac:dyDescent="0.2">
      <c r="A187" s="95" t="s">
        <v>1443</v>
      </c>
      <c r="B187" s="96" t="str">
        <f>SrcKA!D181</f>
        <v>ТЦ_102_50_5036090504_05.08.2026_02_61.2</v>
      </c>
      <c r="C187" s="96" t="str">
        <f>IF((SrcKA!AI181&lt;&gt;""), SrcKA!AI181,"")</f>
        <v>Бугель NB20</v>
      </c>
      <c r="D187" s="96" t="str">
        <f>IF((SrcKA!E181&lt;&gt;""), SrcKA!E181,"")</f>
        <v>Бугель NB20</v>
      </c>
      <c r="E187" s="97" t="str">
        <f>IF((SrcKA!AH181&lt;&gt;""), SrcKA!AH181,"")</f>
        <v>шт.</v>
      </c>
      <c r="F187" s="97" t="str">
        <f>IF((SrcKA!G181&lt;&gt;""), SrcKA!G181,"")</f>
        <v>шт.</v>
      </c>
      <c r="G187" s="98">
        <f>IF((SrcKA!I181&lt;&gt;""), SrcKA!I181,"")</f>
        <v>51</v>
      </c>
      <c r="H187" s="98">
        <f>IF((SrcKA!H181&lt;&gt;""), SrcKA!H181,"")</f>
        <v>41.8</v>
      </c>
      <c r="I187" s="97" t="s">
        <v>1710</v>
      </c>
      <c r="J187" s="99"/>
      <c r="K187" s="99" t="str">
        <f>IF((SrcKA!AB181&lt;&gt;""), SrcKA!AB181,"")</f>
        <v/>
      </c>
      <c r="L187" s="98">
        <f>IF((SrcKA!AC181&lt;&gt;""), SrcKA!AC181,"")</f>
        <v>41.8</v>
      </c>
      <c r="M187" s="98">
        <f>IF((SrcKA!AA181&lt;&gt;""), SrcKA!AA181,"")</f>
        <v>3</v>
      </c>
      <c r="N187" s="98">
        <f>IF((SrcKA!J181&lt;&gt;""), SrcKA!J181,"")</f>
        <v>1.25</v>
      </c>
      <c r="O187" s="98">
        <f>IF((SrcKA!U181&lt;&gt;""), SrcKA!U181,"")</f>
        <v>2</v>
      </c>
      <c r="P187" s="98">
        <f>IF((SrcKA!V181&lt;&gt;""), SrcKA!V181,"")</f>
        <v>0.86</v>
      </c>
      <c r="Q187" s="96"/>
      <c r="R187" s="98"/>
      <c r="S187" s="98">
        <f>IF((SrcKA!AE181&lt;&gt;""), SrcKA!AE181,"")</f>
        <v>0</v>
      </c>
      <c r="T187" s="98">
        <f>IF((SrcKA!K181&lt;&gt;""), SrcKA!K181,"")</f>
        <v>43.91</v>
      </c>
      <c r="U187" s="96" t="str">
        <f>IF((SrcKA!O181&lt;&gt;""), SrcKA!O181,"")</f>
        <v>ООО "АРМАТЕХ"</v>
      </c>
      <c r="V187" s="96" t="str">
        <f>IF((SrcKA!Z181&lt;&gt;""), SrcKA!Z181,"")</f>
        <v>РФ</v>
      </c>
      <c r="W187" s="96" t="str">
        <f>IF((SrcKA!R181&lt;&gt;""), SrcKA!R181,"")</f>
        <v>503601001</v>
      </c>
      <c r="X187" s="96" t="str">
        <f>IF((SrcKA!Q181&lt;&gt;""), SrcKA!Q181,"")</f>
        <v>5036090504</v>
      </c>
      <c r="Y187" s="96" t="str">
        <f>IF((SrcKA!S181&lt;&gt;""), SrcKA!S181,"")</f>
        <v>-</v>
      </c>
      <c r="Z187" s="96" t="str">
        <f>IF((SrcKA!P181&lt;&gt;""), SrcKA!P181,"")</f>
        <v>г. Москва</v>
      </c>
      <c r="AA187" s="97">
        <f>IF((SrcKA!N181&lt;&gt;""), SrcKA!N181,"")</f>
        <v>2</v>
      </c>
    </row>
    <row r="188" spans="1:27" ht="28.5" x14ac:dyDescent="0.2">
      <c r="A188" s="95" t="s">
        <v>1445</v>
      </c>
      <c r="B188" s="96" t="str">
        <f>SrcKA!D182</f>
        <v>ТЦ_102_50_5001055273_05.08.2026_02_61.3</v>
      </c>
      <c r="C188" s="96" t="str">
        <f>IF((SrcKA!AI182&lt;&gt;""), SrcKA!AI182,"")</f>
        <v>Бугель NB20</v>
      </c>
      <c r="D188" s="96" t="str">
        <f>IF((SrcKA!E182&lt;&gt;""), SrcKA!E182,"")</f>
        <v>Бугель NB20</v>
      </c>
      <c r="E188" s="97" t="str">
        <f>IF((SrcKA!AH182&lt;&gt;""), SrcKA!AH182,"")</f>
        <v>шт.</v>
      </c>
      <c r="F188" s="97" t="str">
        <f>IF((SrcKA!G182&lt;&gt;""), SrcKA!G182,"")</f>
        <v>шт.</v>
      </c>
      <c r="G188" s="98">
        <f>IF((SrcKA!I182&lt;&gt;""), SrcKA!I182,"")</f>
        <v>53</v>
      </c>
      <c r="H188" s="98">
        <f>IF((SrcKA!H182&lt;&gt;""), SrcKA!H182,"")</f>
        <v>43.44</v>
      </c>
      <c r="I188" s="97" t="s">
        <v>1710</v>
      </c>
      <c r="J188" s="99"/>
      <c r="K188" s="99" t="str">
        <f>IF((SrcKA!AB182&lt;&gt;""), SrcKA!AB182,"")</f>
        <v/>
      </c>
      <c r="L188" s="98">
        <f>IF((SrcKA!AC182&lt;&gt;""), SrcKA!AC182,"")</f>
        <v>43.44</v>
      </c>
      <c r="M188" s="98">
        <f>IF((SrcKA!AA182&lt;&gt;""), SrcKA!AA182,"")</f>
        <v>3</v>
      </c>
      <c r="N188" s="98">
        <f>IF((SrcKA!J182&lt;&gt;""), SrcKA!J182,"")</f>
        <v>1.3</v>
      </c>
      <c r="O188" s="98">
        <f>IF((SrcKA!U182&lt;&gt;""), SrcKA!U182,"")</f>
        <v>2</v>
      </c>
      <c r="P188" s="98">
        <f>IF((SrcKA!V182&lt;&gt;""), SrcKA!V182,"")</f>
        <v>0.89</v>
      </c>
      <c r="Q188" s="96"/>
      <c r="R188" s="98"/>
      <c r="S188" s="98">
        <f>IF((SrcKA!AE182&lt;&gt;""), SrcKA!AE182,"")</f>
        <v>0</v>
      </c>
      <c r="T188" s="98">
        <f>IF((SrcKA!K182&lt;&gt;""), SrcKA!K182,"")</f>
        <v>45.63</v>
      </c>
      <c r="U188" s="96" t="str">
        <f>IF((SrcKA!O182&lt;&gt;""), SrcKA!O182,"")</f>
        <v>ООО "КОМПАНИЯ АЛЬЯНС-КАБЕЛЬ"</v>
      </c>
      <c r="V188" s="96" t="str">
        <f>IF((SrcKA!Z182&lt;&gt;""), SrcKA!Z182,"")</f>
        <v>РФ</v>
      </c>
      <c r="W188" s="96" t="str">
        <f>IF((SrcKA!R182&lt;&gt;""), SrcKA!R182,"")</f>
        <v>501201001</v>
      </c>
      <c r="X188" s="96" t="str">
        <f>IF((SrcKA!Q182&lt;&gt;""), SrcKA!Q182,"")</f>
        <v>5001055273</v>
      </c>
      <c r="Y188" s="96" t="str">
        <f>IF((SrcKA!S182&lt;&gt;""), SrcKA!S182,"")</f>
        <v>-</v>
      </c>
      <c r="Z188" s="96" t="str">
        <f>IF((SrcKA!P182&lt;&gt;""), SrcKA!P182,"")</f>
        <v>г.Москва</v>
      </c>
      <c r="AA188" s="97">
        <f>IF((SrcKA!N182&lt;&gt;""), SrcKA!N182,"")</f>
        <v>2</v>
      </c>
    </row>
    <row r="189" spans="1:27" ht="30" x14ac:dyDescent="0.2">
      <c r="A189" s="90" t="s">
        <v>1447</v>
      </c>
      <c r="B189" s="91" t="str">
        <f>SrcKA!D183</f>
        <v>ТЦ_102_77_7719546987_05.08.2026_02_62.1</v>
      </c>
      <c r="C189" s="91" t="str">
        <f>IF((SrcKA!AI183&lt;&gt;""), SrcKA!AI183,"")</f>
        <v>Зажим Р72</v>
      </c>
      <c r="D189" s="91" t="str">
        <f>IF((SrcKA!E183&lt;&gt;""), SrcKA!E183,"")</f>
        <v>Зажим Р72</v>
      </c>
      <c r="E189" s="92" t="str">
        <f>IF((SrcKA!AH183&lt;&gt;""), SrcKA!AH183,"")</f>
        <v>шт.</v>
      </c>
      <c r="F189" s="92" t="str">
        <f>IF((SrcKA!G183&lt;&gt;""), SrcKA!G183,"")</f>
        <v>шт.</v>
      </c>
      <c r="G189" s="93">
        <f>IF((SrcKA!I183&lt;&gt;""), SrcKA!I183,"")</f>
        <v>531.91999999999996</v>
      </c>
      <c r="H189" s="93">
        <f>IF((SrcKA!H183&lt;&gt;""), SrcKA!H183,"")</f>
        <v>436</v>
      </c>
      <c r="I189" s="92" t="s">
        <v>1710</v>
      </c>
      <c r="J189" s="94"/>
      <c r="K189" s="94" t="str">
        <f>IF((SrcKA!AB183&lt;&gt;""), SrcKA!AB183,"")</f>
        <v/>
      </c>
      <c r="L189" s="93">
        <f>IF((SrcKA!AC183&lt;&gt;""), SrcKA!AC183,"")</f>
        <v>436</v>
      </c>
      <c r="M189" s="93">
        <f>IF((SrcKA!AA183&lt;&gt;""), SrcKA!AA183,"")</f>
        <v>3</v>
      </c>
      <c r="N189" s="93">
        <f>IF((SrcKA!J183&lt;&gt;""), SrcKA!J183,"")</f>
        <v>13.08</v>
      </c>
      <c r="O189" s="93">
        <f>IF((SrcKA!U183&lt;&gt;""), SrcKA!U183,"")</f>
        <v>2</v>
      </c>
      <c r="P189" s="93">
        <f>IF((SrcKA!V183&lt;&gt;""), SrcKA!V183,"")</f>
        <v>8.98</v>
      </c>
      <c r="Q189" s="91"/>
      <c r="R189" s="93"/>
      <c r="S189" s="93">
        <f>IF((SrcKA!AE183&lt;&gt;""), SrcKA!AE183,"")</f>
        <v>0</v>
      </c>
      <c r="T189" s="93">
        <f>IF((SrcKA!K183&lt;&gt;""), SrcKA!K183,"")</f>
        <v>458.06</v>
      </c>
      <c r="U189" s="91" t="str">
        <f>IF((SrcKA!O183&lt;&gt;""), SrcKA!O183,"")</f>
        <v>ООО ТК "Норма-кабель"</v>
      </c>
      <c r="V189" s="91" t="str">
        <f>IF((SrcKA!Z183&lt;&gt;""), SrcKA!Z183,"")</f>
        <v>РФ</v>
      </c>
      <c r="W189" s="91" t="str">
        <f>IF((SrcKA!R183&lt;&gt;""), SrcKA!R183,"")</f>
        <v>504101001</v>
      </c>
      <c r="X189" s="91" t="str">
        <f>IF((SrcKA!Q183&lt;&gt;""), SrcKA!Q183,"")</f>
        <v>7719546987</v>
      </c>
      <c r="Y189" s="91" t="str">
        <f>IF((SrcKA!S183&lt;&gt;""), SrcKA!S183,"")</f>
        <v>-</v>
      </c>
      <c r="Z189" s="91" t="str">
        <f>IF((SrcKA!P183&lt;&gt;""), SrcKA!P183,"")</f>
        <v>г.Москва</v>
      </c>
      <c r="AA189" s="92">
        <f>IF((SrcKA!N183&lt;&gt;""), SrcKA!N183,"")</f>
        <v>2</v>
      </c>
    </row>
    <row r="190" spans="1:27" ht="28.5" x14ac:dyDescent="0.2">
      <c r="A190" s="95" t="s">
        <v>1448</v>
      </c>
      <c r="B190" s="96" t="str">
        <f>SrcKA!D184</f>
        <v>ТЦ_102_50_5036090504_05.08.2026_02_62.2</v>
      </c>
      <c r="C190" s="96" t="str">
        <f>IF((SrcKA!AI184&lt;&gt;""), SrcKA!AI184,"")</f>
        <v>Зажим Р72</v>
      </c>
      <c r="D190" s="96" t="str">
        <f>IF((SrcKA!E184&lt;&gt;""), SrcKA!E184,"")</f>
        <v>Зажим Р72</v>
      </c>
      <c r="E190" s="97" t="str">
        <f>IF((SrcKA!AH184&lt;&gt;""), SrcKA!AH184,"")</f>
        <v>шт.</v>
      </c>
      <c r="F190" s="97" t="str">
        <f>IF((SrcKA!G184&lt;&gt;""), SrcKA!G184,"")</f>
        <v>шт.</v>
      </c>
      <c r="G190" s="98">
        <f>IF((SrcKA!I184&lt;&gt;""), SrcKA!I184,"")</f>
        <v>560.29999999999995</v>
      </c>
      <c r="H190" s="98">
        <f>IF((SrcKA!H184&lt;&gt;""), SrcKA!H184,"")</f>
        <v>459.26</v>
      </c>
      <c r="I190" s="97" t="s">
        <v>1710</v>
      </c>
      <c r="J190" s="99"/>
      <c r="K190" s="99" t="str">
        <f>IF((SrcKA!AB184&lt;&gt;""), SrcKA!AB184,"")</f>
        <v/>
      </c>
      <c r="L190" s="98">
        <f>IF((SrcKA!AC184&lt;&gt;""), SrcKA!AC184,"")</f>
        <v>459.26</v>
      </c>
      <c r="M190" s="98">
        <f>IF((SrcKA!AA184&lt;&gt;""), SrcKA!AA184,"")</f>
        <v>3</v>
      </c>
      <c r="N190" s="98">
        <f>IF((SrcKA!J184&lt;&gt;""), SrcKA!J184,"")</f>
        <v>13.78</v>
      </c>
      <c r="O190" s="98">
        <f>IF((SrcKA!U184&lt;&gt;""), SrcKA!U184,"")</f>
        <v>2</v>
      </c>
      <c r="P190" s="98">
        <f>IF((SrcKA!V184&lt;&gt;""), SrcKA!V184,"")</f>
        <v>9.4600000000000009</v>
      </c>
      <c r="Q190" s="96"/>
      <c r="R190" s="98"/>
      <c r="S190" s="98">
        <f>IF((SrcKA!AE184&lt;&gt;""), SrcKA!AE184,"")</f>
        <v>0</v>
      </c>
      <c r="T190" s="98">
        <f>IF((SrcKA!K184&lt;&gt;""), SrcKA!K184,"")</f>
        <v>482.5</v>
      </c>
      <c r="U190" s="96" t="str">
        <f>IF((SrcKA!O184&lt;&gt;""), SrcKA!O184,"")</f>
        <v>ООО "АРМАТЕХ"</v>
      </c>
      <c r="V190" s="96" t="str">
        <f>IF((SrcKA!Z184&lt;&gt;""), SrcKA!Z184,"")</f>
        <v>РФ</v>
      </c>
      <c r="W190" s="96" t="str">
        <f>IF((SrcKA!R184&lt;&gt;""), SrcKA!R184,"")</f>
        <v>503601001</v>
      </c>
      <c r="X190" s="96" t="str">
        <f>IF((SrcKA!Q184&lt;&gt;""), SrcKA!Q184,"")</f>
        <v>5036090504</v>
      </c>
      <c r="Y190" s="96" t="str">
        <f>IF((SrcKA!S184&lt;&gt;""), SrcKA!S184,"")</f>
        <v>-</v>
      </c>
      <c r="Z190" s="96" t="str">
        <f>IF((SrcKA!P184&lt;&gt;""), SrcKA!P184,"")</f>
        <v>г. Москва</v>
      </c>
      <c r="AA190" s="97">
        <f>IF((SrcKA!N184&lt;&gt;""), SrcKA!N184,"")</f>
        <v>2</v>
      </c>
    </row>
    <row r="191" spans="1:27" ht="28.5" x14ac:dyDescent="0.2">
      <c r="A191" s="95" t="s">
        <v>1450</v>
      </c>
      <c r="B191" s="96" t="str">
        <f>SrcKA!D185</f>
        <v>ТЦ_102_50_5001055273_05.08.2026_02_62.3</v>
      </c>
      <c r="C191" s="96" t="str">
        <f>IF((SrcKA!AI185&lt;&gt;""), SrcKA!AI185,"")</f>
        <v>Зажим Р72</v>
      </c>
      <c r="D191" s="96" t="str">
        <f>IF((SrcKA!E185&lt;&gt;""), SrcKA!E185,"")</f>
        <v>Зажим Р72</v>
      </c>
      <c r="E191" s="97" t="str">
        <f>IF((SrcKA!AH185&lt;&gt;""), SrcKA!AH185,"")</f>
        <v>шт.</v>
      </c>
      <c r="F191" s="97" t="str">
        <f>IF((SrcKA!G185&lt;&gt;""), SrcKA!G185,"")</f>
        <v>шт.</v>
      </c>
      <c r="G191" s="98">
        <f>IF((SrcKA!I185&lt;&gt;""), SrcKA!I185,"")</f>
        <v>570.5</v>
      </c>
      <c r="H191" s="98">
        <f>IF((SrcKA!H185&lt;&gt;""), SrcKA!H185,"")</f>
        <v>467.62</v>
      </c>
      <c r="I191" s="97" t="s">
        <v>1710</v>
      </c>
      <c r="J191" s="99"/>
      <c r="K191" s="99" t="str">
        <f>IF((SrcKA!AB185&lt;&gt;""), SrcKA!AB185,"")</f>
        <v/>
      </c>
      <c r="L191" s="98">
        <f>IF((SrcKA!AC185&lt;&gt;""), SrcKA!AC185,"")</f>
        <v>467.62</v>
      </c>
      <c r="M191" s="98">
        <f>IF((SrcKA!AA185&lt;&gt;""), SrcKA!AA185,"")</f>
        <v>3</v>
      </c>
      <c r="N191" s="98">
        <f>IF((SrcKA!J185&lt;&gt;""), SrcKA!J185,"")</f>
        <v>14.03</v>
      </c>
      <c r="O191" s="98">
        <f>IF((SrcKA!U185&lt;&gt;""), SrcKA!U185,"")</f>
        <v>2</v>
      </c>
      <c r="P191" s="98">
        <f>IF((SrcKA!V185&lt;&gt;""), SrcKA!V185,"")</f>
        <v>9.6300000000000008</v>
      </c>
      <c r="Q191" s="96"/>
      <c r="R191" s="98"/>
      <c r="S191" s="98">
        <f>IF((SrcKA!AE185&lt;&gt;""), SrcKA!AE185,"")</f>
        <v>0</v>
      </c>
      <c r="T191" s="98">
        <f>IF((SrcKA!K185&lt;&gt;""), SrcKA!K185,"")</f>
        <v>491.28</v>
      </c>
      <c r="U191" s="96" t="str">
        <f>IF((SrcKA!O185&lt;&gt;""), SrcKA!O185,"")</f>
        <v>ООО "КОМПАНИЯ АЛЬЯНС-КАБЕЛЬ"</v>
      </c>
      <c r="V191" s="96" t="str">
        <f>IF((SrcKA!Z185&lt;&gt;""), SrcKA!Z185,"")</f>
        <v>РФ</v>
      </c>
      <c r="W191" s="96" t="str">
        <f>IF((SrcKA!R185&lt;&gt;""), SrcKA!R185,"")</f>
        <v>501201001</v>
      </c>
      <c r="X191" s="96" t="str">
        <f>IF((SrcKA!Q185&lt;&gt;""), SrcKA!Q185,"")</f>
        <v>5001055273</v>
      </c>
      <c r="Y191" s="96" t="str">
        <f>IF((SrcKA!S185&lt;&gt;""), SrcKA!S185,"")</f>
        <v>-</v>
      </c>
      <c r="Z191" s="96" t="str">
        <f>IF((SrcKA!P185&lt;&gt;""), SrcKA!P185,"")</f>
        <v>г.Москва</v>
      </c>
      <c r="AA191" s="97">
        <f>IF((SrcKA!N185&lt;&gt;""), SrcKA!N185,"")</f>
        <v>2</v>
      </c>
    </row>
    <row r="192" spans="1:27" ht="30" x14ac:dyDescent="0.2">
      <c r="A192" s="90" t="s">
        <v>1452</v>
      </c>
      <c r="B192" s="91" t="str">
        <f>SrcKA!D186</f>
        <v>ТЦ_102_77_7719546987_05.08.2026_02_63.1</v>
      </c>
      <c r="C192" s="91" t="str">
        <f>IF((SrcKA!AI186&lt;&gt;""), SrcKA!AI186,"")</f>
        <v>Зажим плашечный CD35</v>
      </c>
      <c r="D192" s="91" t="str">
        <f>IF((SrcKA!E186&lt;&gt;""), SrcKA!E186,"")</f>
        <v>Зажим плашечный CD35</v>
      </c>
      <c r="E192" s="92" t="str">
        <f>IF((SrcKA!AH186&lt;&gt;""), SrcKA!AH186,"")</f>
        <v>шт.</v>
      </c>
      <c r="F192" s="92" t="str">
        <f>IF((SrcKA!G186&lt;&gt;""), SrcKA!G186,"")</f>
        <v>шт.</v>
      </c>
      <c r="G192" s="93">
        <f>IF((SrcKA!I186&lt;&gt;""), SrcKA!I186,"")</f>
        <v>198.25</v>
      </c>
      <c r="H192" s="93">
        <f>IF((SrcKA!H186&lt;&gt;""), SrcKA!H186,"")</f>
        <v>162.5</v>
      </c>
      <c r="I192" s="92" t="s">
        <v>1710</v>
      </c>
      <c r="J192" s="94"/>
      <c r="K192" s="94" t="str">
        <f>IF((SrcKA!AB186&lt;&gt;""), SrcKA!AB186,"")</f>
        <v/>
      </c>
      <c r="L192" s="93">
        <f>IF((SrcKA!AC186&lt;&gt;""), SrcKA!AC186,"")</f>
        <v>162.5</v>
      </c>
      <c r="M192" s="93">
        <f>IF((SrcKA!AA186&lt;&gt;""), SrcKA!AA186,"")</f>
        <v>3</v>
      </c>
      <c r="N192" s="93">
        <f>IF((SrcKA!J186&lt;&gt;""), SrcKA!J186,"")</f>
        <v>4.88</v>
      </c>
      <c r="O192" s="93">
        <f>IF((SrcKA!U186&lt;&gt;""), SrcKA!U186,"")</f>
        <v>2</v>
      </c>
      <c r="P192" s="93">
        <f>IF((SrcKA!V186&lt;&gt;""), SrcKA!V186,"")</f>
        <v>3.35</v>
      </c>
      <c r="Q192" s="91"/>
      <c r="R192" s="93"/>
      <c r="S192" s="93">
        <f>IF((SrcKA!AE186&lt;&gt;""), SrcKA!AE186,"")</f>
        <v>0</v>
      </c>
      <c r="T192" s="93">
        <f>IF((SrcKA!K186&lt;&gt;""), SrcKA!K186,"")</f>
        <v>170.73</v>
      </c>
      <c r="U192" s="91" t="str">
        <f>IF((SrcKA!O186&lt;&gt;""), SrcKA!O186,"")</f>
        <v>ООО ТК "Норма-кабель"</v>
      </c>
      <c r="V192" s="91" t="str">
        <f>IF((SrcKA!Z186&lt;&gt;""), SrcKA!Z186,"")</f>
        <v>РФ</v>
      </c>
      <c r="W192" s="91" t="str">
        <f>IF((SrcKA!R186&lt;&gt;""), SrcKA!R186,"")</f>
        <v>504101001</v>
      </c>
      <c r="X192" s="91" t="str">
        <f>IF((SrcKA!Q186&lt;&gt;""), SrcKA!Q186,"")</f>
        <v>7719546987</v>
      </c>
      <c r="Y192" s="91" t="str">
        <f>IF((SrcKA!S186&lt;&gt;""), SrcKA!S186,"")</f>
        <v>-</v>
      </c>
      <c r="Z192" s="91" t="str">
        <f>IF((SrcKA!P186&lt;&gt;""), SrcKA!P186,"")</f>
        <v>г.Москва</v>
      </c>
      <c r="AA192" s="92">
        <f>IF((SrcKA!N186&lt;&gt;""), SrcKA!N186,"")</f>
        <v>2</v>
      </c>
    </row>
    <row r="193" spans="1:27" ht="28.5" x14ac:dyDescent="0.2">
      <c r="A193" s="95" t="s">
        <v>1453</v>
      </c>
      <c r="B193" s="96" t="str">
        <f>SrcKA!D187</f>
        <v>ТЦ_102_50_5036090504_05.08.2026_02_63.2</v>
      </c>
      <c r="C193" s="96" t="str">
        <f>IF((SrcKA!AI187&lt;&gt;""), SrcKA!AI187,"")</f>
        <v>Зажим плашечный CD35</v>
      </c>
      <c r="D193" s="96" t="str">
        <f>IF((SrcKA!E187&lt;&gt;""), SrcKA!E187,"")</f>
        <v>Зажим плашечный CD35</v>
      </c>
      <c r="E193" s="97" t="str">
        <f>IF((SrcKA!AH187&lt;&gt;""), SrcKA!AH187,"")</f>
        <v>шт.</v>
      </c>
      <c r="F193" s="97" t="str">
        <f>IF((SrcKA!G187&lt;&gt;""), SrcKA!G187,"")</f>
        <v>шт.</v>
      </c>
      <c r="G193" s="98">
        <f>IF((SrcKA!I187&lt;&gt;""), SrcKA!I187,"")</f>
        <v>220.3</v>
      </c>
      <c r="H193" s="98">
        <f>IF((SrcKA!H187&lt;&gt;""), SrcKA!H187,"")</f>
        <v>180.57</v>
      </c>
      <c r="I193" s="97" t="s">
        <v>1710</v>
      </c>
      <c r="J193" s="99"/>
      <c r="K193" s="99" t="str">
        <f>IF((SrcKA!AB187&lt;&gt;""), SrcKA!AB187,"")</f>
        <v/>
      </c>
      <c r="L193" s="98">
        <f>IF((SrcKA!AC187&lt;&gt;""), SrcKA!AC187,"")</f>
        <v>180.57</v>
      </c>
      <c r="M193" s="98">
        <f>IF((SrcKA!AA187&lt;&gt;""), SrcKA!AA187,"")</f>
        <v>3</v>
      </c>
      <c r="N193" s="98">
        <f>IF((SrcKA!J187&lt;&gt;""), SrcKA!J187,"")</f>
        <v>5.42</v>
      </c>
      <c r="O193" s="98">
        <f>IF((SrcKA!U187&lt;&gt;""), SrcKA!U187,"")</f>
        <v>2</v>
      </c>
      <c r="P193" s="98">
        <f>IF((SrcKA!V187&lt;&gt;""), SrcKA!V187,"")</f>
        <v>3.72</v>
      </c>
      <c r="Q193" s="96"/>
      <c r="R193" s="98"/>
      <c r="S193" s="98">
        <f>IF((SrcKA!AE187&lt;&gt;""), SrcKA!AE187,"")</f>
        <v>0</v>
      </c>
      <c r="T193" s="98">
        <f>IF((SrcKA!K187&lt;&gt;""), SrcKA!K187,"")</f>
        <v>189.71</v>
      </c>
      <c r="U193" s="96" t="str">
        <f>IF((SrcKA!O187&lt;&gt;""), SrcKA!O187,"")</f>
        <v>ООО "АРМАТЕХ"</v>
      </c>
      <c r="V193" s="96" t="str">
        <f>IF((SrcKA!Z187&lt;&gt;""), SrcKA!Z187,"")</f>
        <v>РФ</v>
      </c>
      <c r="W193" s="96" t="str">
        <f>IF((SrcKA!R187&lt;&gt;""), SrcKA!R187,"")</f>
        <v>503601001</v>
      </c>
      <c r="X193" s="96" t="str">
        <f>IF((SrcKA!Q187&lt;&gt;""), SrcKA!Q187,"")</f>
        <v>5036090504</v>
      </c>
      <c r="Y193" s="96" t="str">
        <f>IF((SrcKA!S187&lt;&gt;""), SrcKA!S187,"")</f>
        <v>-</v>
      </c>
      <c r="Z193" s="96" t="str">
        <f>IF((SrcKA!P187&lt;&gt;""), SrcKA!P187,"")</f>
        <v>г.Москва</v>
      </c>
      <c r="AA193" s="97">
        <f>IF((SrcKA!N187&lt;&gt;""), SrcKA!N187,"")</f>
        <v>2</v>
      </c>
    </row>
    <row r="194" spans="1:27" ht="28.5" x14ac:dyDescent="0.2">
      <c r="A194" s="95" t="s">
        <v>1455</v>
      </c>
      <c r="B194" s="96" t="str">
        <f>SrcKA!D188</f>
        <v>ТЦ_102_50_5001055273_05.08.2026_02_63.3</v>
      </c>
      <c r="C194" s="96" t="str">
        <f>IF((SrcKA!AI188&lt;&gt;""), SrcKA!AI188,"")</f>
        <v>Зажим плашечный CD35</v>
      </c>
      <c r="D194" s="96" t="str">
        <f>IF((SrcKA!E188&lt;&gt;""), SrcKA!E188,"")</f>
        <v>Зажим плашечный CD35</v>
      </c>
      <c r="E194" s="97" t="str">
        <f>IF((SrcKA!AH188&lt;&gt;""), SrcKA!AH188,"")</f>
        <v>шт.</v>
      </c>
      <c r="F194" s="97" t="str">
        <f>IF((SrcKA!G188&lt;&gt;""), SrcKA!G188,"")</f>
        <v>шт.</v>
      </c>
      <c r="G194" s="98">
        <f>IF((SrcKA!I188&lt;&gt;""), SrcKA!I188,"")</f>
        <v>260.5</v>
      </c>
      <c r="H194" s="98">
        <f>IF((SrcKA!H188&lt;&gt;""), SrcKA!H188,"")</f>
        <v>213.52</v>
      </c>
      <c r="I194" s="97" t="s">
        <v>1710</v>
      </c>
      <c r="J194" s="99"/>
      <c r="K194" s="99" t="str">
        <f>IF((SrcKA!AB188&lt;&gt;""), SrcKA!AB188,"")</f>
        <v/>
      </c>
      <c r="L194" s="98">
        <f>IF((SrcKA!AC188&lt;&gt;""), SrcKA!AC188,"")</f>
        <v>213.52</v>
      </c>
      <c r="M194" s="98">
        <f>IF((SrcKA!AA188&lt;&gt;""), SrcKA!AA188,"")</f>
        <v>3</v>
      </c>
      <c r="N194" s="98">
        <f>IF((SrcKA!J188&lt;&gt;""), SrcKA!J188,"")</f>
        <v>6.41</v>
      </c>
      <c r="O194" s="98">
        <f>IF((SrcKA!U188&lt;&gt;""), SrcKA!U188,"")</f>
        <v>2</v>
      </c>
      <c r="P194" s="98">
        <f>IF((SrcKA!V188&lt;&gt;""), SrcKA!V188,"")</f>
        <v>4.4000000000000004</v>
      </c>
      <c r="Q194" s="96"/>
      <c r="R194" s="98"/>
      <c r="S194" s="98">
        <f>IF((SrcKA!AE188&lt;&gt;""), SrcKA!AE188,"")</f>
        <v>0</v>
      </c>
      <c r="T194" s="98">
        <f>IF((SrcKA!K188&lt;&gt;""), SrcKA!K188,"")</f>
        <v>224.33</v>
      </c>
      <c r="U194" s="96" t="str">
        <f>IF((SrcKA!O188&lt;&gt;""), SrcKA!O188,"")</f>
        <v>ООО "КОМПАНИЯ АЛЬЯНС-КАБЕЛЬ"</v>
      </c>
      <c r="V194" s="96" t="str">
        <f>IF((SrcKA!Z188&lt;&gt;""), SrcKA!Z188,"")</f>
        <v>РФ</v>
      </c>
      <c r="W194" s="96" t="str">
        <f>IF((SrcKA!R188&lt;&gt;""), SrcKA!R188,"")</f>
        <v>501201001</v>
      </c>
      <c r="X194" s="96" t="str">
        <f>IF((SrcKA!Q188&lt;&gt;""), SrcKA!Q188,"")</f>
        <v>5001055273</v>
      </c>
      <c r="Y194" s="96" t="str">
        <f>IF((SrcKA!S188&lt;&gt;""), SrcKA!S188,"")</f>
        <v>-</v>
      </c>
      <c r="Z194" s="96" t="str">
        <f>IF((SrcKA!P188&lt;&gt;""), SrcKA!P188,"")</f>
        <v>г.Москва</v>
      </c>
      <c r="AA194" s="97">
        <f>IF((SrcKA!N188&lt;&gt;""), SrcKA!N188,"")</f>
        <v>2</v>
      </c>
    </row>
    <row r="195" spans="1:27" ht="30" x14ac:dyDescent="0.2">
      <c r="A195" s="90" t="s">
        <v>1457</v>
      </c>
      <c r="B195" s="91" t="str">
        <f>SrcKA!D189</f>
        <v>ТЦ_102_77_7719546987_05.08.2026_02_64.1</v>
      </c>
      <c r="C195" s="91" t="str">
        <f>IF((SrcKA!AI189&lt;&gt;""), SrcKA!AI189,"")</f>
        <v>Хомут Е778</v>
      </c>
      <c r="D195" s="91" t="str">
        <f>IF((SrcKA!E189&lt;&gt;""), SrcKA!E189,"")</f>
        <v>Хомут Е778</v>
      </c>
      <c r="E195" s="92" t="str">
        <f>IF((SrcKA!AH189&lt;&gt;""), SrcKA!AH189,"")</f>
        <v>шт.</v>
      </c>
      <c r="F195" s="92" t="str">
        <f>IF((SrcKA!G189&lt;&gt;""), SrcKA!G189,"")</f>
        <v>шт.</v>
      </c>
      <c r="G195" s="93">
        <f>IF((SrcKA!I189&lt;&gt;""), SrcKA!I189,"")</f>
        <v>12.08</v>
      </c>
      <c r="H195" s="93">
        <f>IF((SrcKA!H189&lt;&gt;""), SrcKA!H189,"")</f>
        <v>9.9</v>
      </c>
      <c r="I195" s="92" t="s">
        <v>1710</v>
      </c>
      <c r="J195" s="94"/>
      <c r="K195" s="94" t="str">
        <f>IF((SrcKA!AB189&lt;&gt;""), SrcKA!AB189,"")</f>
        <v/>
      </c>
      <c r="L195" s="93">
        <f>IF((SrcKA!AC189&lt;&gt;""), SrcKA!AC189,"")</f>
        <v>9.9</v>
      </c>
      <c r="M195" s="93">
        <f>IF((SrcKA!AA189&lt;&gt;""), SrcKA!AA189,"")</f>
        <v>3</v>
      </c>
      <c r="N195" s="93">
        <f>IF((SrcKA!J189&lt;&gt;""), SrcKA!J189,"")</f>
        <v>0.3</v>
      </c>
      <c r="O195" s="93">
        <f>IF((SrcKA!U189&lt;&gt;""), SrcKA!U189,"")</f>
        <v>2</v>
      </c>
      <c r="P195" s="93">
        <f>IF((SrcKA!V189&lt;&gt;""), SrcKA!V189,"")</f>
        <v>0.2</v>
      </c>
      <c r="Q195" s="91"/>
      <c r="R195" s="93"/>
      <c r="S195" s="93">
        <f>IF((SrcKA!AE189&lt;&gt;""), SrcKA!AE189,"")</f>
        <v>0</v>
      </c>
      <c r="T195" s="93">
        <f>IF((SrcKA!K189&lt;&gt;""), SrcKA!K189,"")</f>
        <v>10.4</v>
      </c>
      <c r="U195" s="91" t="str">
        <f>IF((SrcKA!O189&lt;&gt;""), SrcKA!O189,"")</f>
        <v>ООО ТК "Норма-кабель"</v>
      </c>
      <c r="V195" s="91" t="str">
        <f>IF((SrcKA!Z189&lt;&gt;""), SrcKA!Z189,"")</f>
        <v>РФ</v>
      </c>
      <c r="W195" s="91" t="str">
        <f>IF((SrcKA!R189&lt;&gt;""), SrcKA!R189,"")</f>
        <v>504101001</v>
      </c>
      <c r="X195" s="91" t="str">
        <f>IF((SrcKA!Q189&lt;&gt;""), SrcKA!Q189,"")</f>
        <v>7719546987</v>
      </c>
      <c r="Y195" s="91" t="str">
        <f>IF((SrcKA!S189&lt;&gt;""), SrcKA!S189,"")</f>
        <v>-</v>
      </c>
      <c r="Z195" s="91" t="str">
        <f>IF((SrcKA!P189&lt;&gt;""), SrcKA!P189,"")</f>
        <v>г.Москва</v>
      </c>
      <c r="AA195" s="92">
        <f>IF((SrcKA!N189&lt;&gt;""), SrcKA!N189,"")</f>
        <v>2</v>
      </c>
    </row>
    <row r="196" spans="1:27" ht="28.5" x14ac:dyDescent="0.2">
      <c r="A196" s="95" t="s">
        <v>1458</v>
      </c>
      <c r="B196" s="96" t="str">
        <f>SrcKA!D190</f>
        <v>ТЦ_102_50_5036090504_05.08.2026_02_64.2</v>
      </c>
      <c r="C196" s="96" t="str">
        <f>IF((SrcKA!AI190&lt;&gt;""), SrcKA!AI190,"")</f>
        <v>Хомут Е778</v>
      </c>
      <c r="D196" s="96" t="str">
        <f>IF((SrcKA!E190&lt;&gt;""), SrcKA!E190,"")</f>
        <v>Хомут Е778</v>
      </c>
      <c r="E196" s="97" t="str">
        <f>IF((SrcKA!AH190&lt;&gt;""), SrcKA!AH190,"")</f>
        <v>шт.</v>
      </c>
      <c r="F196" s="97" t="str">
        <f>IF((SrcKA!G190&lt;&gt;""), SrcKA!G190,"")</f>
        <v>шт.</v>
      </c>
      <c r="G196" s="98">
        <f>IF((SrcKA!I190&lt;&gt;""), SrcKA!I190,"")</f>
        <v>21</v>
      </c>
      <c r="H196" s="98">
        <f>IF((SrcKA!H190&lt;&gt;""), SrcKA!H190,"")</f>
        <v>17.21</v>
      </c>
      <c r="I196" s="97" t="s">
        <v>1710</v>
      </c>
      <c r="J196" s="99"/>
      <c r="K196" s="99" t="str">
        <f>IF((SrcKA!AB190&lt;&gt;""), SrcKA!AB190,"")</f>
        <v/>
      </c>
      <c r="L196" s="98">
        <f>IF((SrcKA!AC190&lt;&gt;""), SrcKA!AC190,"")</f>
        <v>17.21</v>
      </c>
      <c r="M196" s="98">
        <f>IF((SrcKA!AA190&lt;&gt;""), SrcKA!AA190,"")</f>
        <v>3</v>
      </c>
      <c r="N196" s="98">
        <f>IF((SrcKA!J190&lt;&gt;""), SrcKA!J190,"")</f>
        <v>0.52</v>
      </c>
      <c r="O196" s="98">
        <f>IF((SrcKA!U190&lt;&gt;""), SrcKA!U190,"")</f>
        <v>2</v>
      </c>
      <c r="P196" s="98">
        <f>IF((SrcKA!V190&lt;&gt;""), SrcKA!V190,"")</f>
        <v>0.35</v>
      </c>
      <c r="Q196" s="96"/>
      <c r="R196" s="98"/>
      <c r="S196" s="98">
        <f>IF((SrcKA!AE190&lt;&gt;""), SrcKA!AE190,"")</f>
        <v>0</v>
      </c>
      <c r="T196" s="98">
        <f>IF((SrcKA!K190&lt;&gt;""), SrcKA!K190,"")</f>
        <v>18.079999999999998</v>
      </c>
      <c r="U196" s="96" t="str">
        <f>IF((SrcKA!O190&lt;&gt;""), SrcKA!O190,"")</f>
        <v>ООО "АРМАТЕХ"</v>
      </c>
      <c r="V196" s="96" t="str">
        <f>IF((SrcKA!Z190&lt;&gt;""), SrcKA!Z190,"")</f>
        <v>РФ</v>
      </c>
      <c r="W196" s="96" t="str">
        <f>IF((SrcKA!R190&lt;&gt;""), SrcKA!R190,"")</f>
        <v>503601001</v>
      </c>
      <c r="X196" s="96" t="str">
        <f>IF((SrcKA!Q190&lt;&gt;""), SrcKA!Q190,"")</f>
        <v>5036090504</v>
      </c>
      <c r="Y196" s="96" t="str">
        <f>IF((SrcKA!S190&lt;&gt;""), SrcKA!S190,"")</f>
        <v>-</v>
      </c>
      <c r="Z196" s="96" t="str">
        <f>IF((SrcKA!P190&lt;&gt;""), SrcKA!P190,"")</f>
        <v>г. Москва</v>
      </c>
      <c r="AA196" s="97">
        <f>IF((SrcKA!N190&lt;&gt;""), SrcKA!N190,"")</f>
        <v>2</v>
      </c>
    </row>
    <row r="197" spans="1:27" ht="28.5" x14ac:dyDescent="0.2">
      <c r="A197" s="95" t="s">
        <v>1460</v>
      </c>
      <c r="B197" s="96" t="str">
        <f>SrcKA!D191</f>
        <v>ТЦ_102_50_5001055273_05.08.2026_02_64.3</v>
      </c>
      <c r="C197" s="96" t="str">
        <f>IF((SrcKA!AI191&lt;&gt;""), SrcKA!AI191,"")</f>
        <v>Хомут Е778</v>
      </c>
      <c r="D197" s="96" t="str">
        <f>IF((SrcKA!E191&lt;&gt;""), SrcKA!E191,"")</f>
        <v>Хомут Е778</v>
      </c>
      <c r="E197" s="97" t="str">
        <f>IF((SrcKA!AH191&lt;&gt;""), SrcKA!AH191,"")</f>
        <v>шт.</v>
      </c>
      <c r="F197" s="97" t="str">
        <f>IF((SrcKA!G191&lt;&gt;""), SrcKA!G191,"")</f>
        <v>шт.</v>
      </c>
      <c r="G197" s="98">
        <f>IF((SrcKA!I191&lt;&gt;""), SrcKA!I191,"")</f>
        <v>23</v>
      </c>
      <c r="H197" s="98">
        <f>IF((SrcKA!H191&lt;&gt;""), SrcKA!H191,"")</f>
        <v>18.850000000000001</v>
      </c>
      <c r="I197" s="97" t="s">
        <v>1710</v>
      </c>
      <c r="J197" s="99"/>
      <c r="K197" s="99" t="str">
        <f>IF((SrcKA!AB191&lt;&gt;""), SrcKA!AB191,"")</f>
        <v/>
      </c>
      <c r="L197" s="98">
        <f>IF((SrcKA!AC191&lt;&gt;""), SrcKA!AC191,"")</f>
        <v>18.850000000000001</v>
      </c>
      <c r="M197" s="98">
        <f>IF((SrcKA!AA191&lt;&gt;""), SrcKA!AA191,"")</f>
        <v>3</v>
      </c>
      <c r="N197" s="98">
        <f>IF((SrcKA!J191&lt;&gt;""), SrcKA!J191,"")</f>
        <v>0.56999999999999995</v>
      </c>
      <c r="O197" s="98">
        <f>IF((SrcKA!U191&lt;&gt;""), SrcKA!U191,"")</f>
        <v>2</v>
      </c>
      <c r="P197" s="98">
        <f>IF((SrcKA!V191&lt;&gt;""), SrcKA!V191,"")</f>
        <v>0.39</v>
      </c>
      <c r="Q197" s="96"/>
      <c r="R197" s="98"/>
      <c r="S197" s="98">
        <f>IF((SrcKA!AE191&lt;&gt;""), SrcKA!AE191,"")</f>
        <v>0</v>
      </c>
      <c r="T197" s="98">
        <f>IF((SrcKA!K191&lt;&gt;""), SrcKA!K191,"")</f>
        <v>19.809999999999999</v>
      </c>
      <c r="U197" s="96" t="str">
        <f>IF((SrcKA!O191&lt;&gt;""), SrcKA!O191,"")</f>
        <v>ООО "КОМПАНИЯ АЛЬЯНС-КАБЕЛЬ"</v>
      </c>
      <c r="V197" s="96" t="str">
        <f>IF((SrcKA!Z191&lt;&gt;""), SrcKA!Z191,"")</f>
        <v>РФ</v>
      </c>
      <c r="W197" s="96" t="str">
        <f>IF((SrcKA!R191&lt;&gt;""), SrcKA!R191,"")</f>
        <v>501201001</v>
      </c>
      <c r="X197" s="96" t="str">
        <f>IF((SrcKA!Q191&lt;&gt;""), SrcKA!Q191,"")</f>
        <v>5001055273</v>
      </c>
      <c r="Y197" s="96" t="str">
        <f>IF((SrcKA!S191&lt;&gt;""), SrcKA!S191,"")</f>
        <v>-</v>
      </c>
      <c r="Z197" s="96" t="str">
        <f>IF((SrcKA!P191&lt;&gt;""), SrcKA!P191,"")</f>
        <v>г.Москва</v>
      </c>
      <c r="AA197" s="97">
        <f>IF((SrcKA!N191&lt;&gt;""), SrcKA!N191,"")</f>
        <v>2</v>
      </c>
    </row>
    <row r="198" spans="1:27" ht="30" x14ac:dyDescent="0.2">
      <c r="A198" s="90" t="s">
        <v>1462</v>
      </c>
      <c r="B198" s="91" t="str">
        <f>SrcKA!D192</f>
        <v>ТЦ_102_77_7719546987_05.08.2026_02_65.1</v>
      </c>
      <c r="C198" s="91" t="str">
        <f>IF((SrcKA!AI192&lt;&gt;""), SrcKA!AI192,"")</f>
        <v>Зажимы анкерные РА 1500</v>
      </c>
      <c r="D198" s="91" t="str">
        <f>IF((SrcKA!E192&lt;&gt;""), SrcKA!E192,"")</f>
        <v>Зажимы анкерные РА 1500</v>
      </c>
      <c r="E198" s="92" t="str">
        <f>IF((SrcKA!AH192&lt;&gt;""), SrcKA!AH192,"")</f>
        <v>шт.</v>
      </c>
      <c r="F198" s="92" t="str">
        <f>IF((SrcKA!G192&lt;&gt;""), SrcKA!G192,"")</f>
        <v>шт.</v>
      </c>
      <c r="G198" s="93">
        <f>IF((SrcKA!I192&lt;&gt;""), SrcKA!I192,"")</f>
        <v>847.9</v>
      </c>
      <c r="H198" s="93">
        <f>IF((SrcKA!H192&lt;&gt;""), SrcKA!H192,"")</f>
        <v>695</v>
      </c>
      <c r="I198" s="92" t="s">
        <v>1710</v>
      </c>
      <c r="J198" s="94"/>
      <c r="K198" s="94" t="str">
        <f>IF((SrcKA!AB192&lt;&gt;""), SrcKA!AB192,"")</f>
        <v/>
      </c>
      <c r="L198" s="93">
        <f>IF((SrcKA!AC192&lt;&gt;""), SrcKA!AC192,"")</f>
        <v>695</v>
      </c>
      <c r="M198" s="93">
        <f>IF((SrcKA!AA192&lt;&gt;""), SrcKA!AA192,"")</f>
        <v>3</v>
      </c>
      <c r="N198" s="93">
        <f>IF((SrcKA!J192&lt;&gt;""), SrcKA!J192,"")</f>
        <v>20.85</v>
      </c>
      <c r="O198" s="93">
        <f>IF((SrcKA!U192&lt;&gt;""), SrcKA!U192,"")</f>
        <v>2</v>
      </c>
      <c r="P198" s="93">
        <f>IF((SrcKA!V192&lt;&gt;""), SrcKA!V192,"")</f>
        <v>14.32</v>
      </c>
      <c r="Q198" s="91"/>
      <c r="R198" s="93"/>
      <c r="S198" s="93">
        <f>IF((SrcKA!AE192&lt;&gt;""), SrcKA!AE192,"")</f>
        <v>0</v>
      </c>
      <c r="T198" s="93">
        <f>IF((SrcKA!K192&lt;&gt;""), SrcKA!K192,"")</f>
        <v>730.17</v>
      </c>
      <c r="U198" s="91" t="str">
        <f>IF((SrcKA!O192&lt;&gt;""), SrcKA!O192,"")</f>
        <v>ООО ТК "Норма-кабель"</v>
      </c>
      <c r="V198" s="91" t="str">
        <f>IF((SrcKA!Z192&lt;&gt;""), SrcKA!Z192,"")</f>
        <v>РФ</v>
      </c>
      <c r="W198" s="91" t="str">
        <f>IF((SrcKA!R192&lt;&gt;""), SrcKA!R192,"")</f>
        <v>504101001</v>
      </c>
      <c r="X198" s="91" t="str">
        <f>IF((SrcKA!Q192&lt;&gt;""), SrcKA!Q192,"")</f>
        <v>7719546987</v>
      </c>
      <c r="Y198" s="91" t="str">
        <f>IF((SrcKA!S192&lt;&gt;""), SrcKA!S192,"")</f>
        <v>-</v>
      </c>
      <c r="Z198" s="91" t="str">
        <f>IF((SrcKA!P192&lt;&gt;""), SrcKA!P192,"")</f>
        <v>г.Москва</v>
      </c>
      <c r="AA198" s="92">
        <f>IF((SrcKA!N192&lt;&gt;""), SrcKA!N192,"")</f>
        <v>2</v>
      </c>
    </row>
    <row r="199" spans="1:27" ht="28.5" x14ac:dyDescent="0.2">
      <c r="A199" s="95" t="s">
        <v>1463</v>
      </c>
      <c r="B199" s="96" t="str">
        <f>SrcKA!D193</f>
        <v>ТЦ_102_50_5036090504_05.08.2026_02_65.2</v>
      </c>
      <c r="C199" s="96" t="str">
        <f>IF((SrcKA!AI193&lt;&gt;""), SrcKA!AI193,"")</f>
        <v>Зажимы анкерные РА 1500</v>
      </c>
      <c r="D199" s="96" t="str">
        <f>IF((SrcKA!E193&lt;&gt;""), SrcKA!E193,"")</f>
        <v>Зажимы анкерные РА 1500</v>
      </c>
      <c r="E199" s="97" t="str">
        <f>IF((SrcKA!AH193&lt;&gt;""), SrcKA!AH193,"")</f>
        <v>шт.</v>
      </c>
      <c r="F199" s="97" t="str">
        <f>IF((SrcKA!G193&lt;&gt;""), SrcKA!G193,"")</f>
        <v>шт.</v>
      </c>
      <c r="G199" s="98">
        <f>IF((SrcKA!I193&lt;&gt;""), SrcKA!I193,"")</f>
        <v>1065.3</v>
      </c>
      <c r="H199" s="98">
        <f>IF((SrcKA!H193&lt;&gt;""), SrcKA!H193,"")</f>
        <v>873.2</v>
      </c>
      <c r="I199" s="97" t="s">
        <v>1710</v>
      </c>
      <c r="J199" s="99"/>
      <c r="K199" s="99" t="str">
        <f>IF((SrcKA!AB193&lt;&gt;""), SrcKA!AB193,"")</f>
        <v/>
      </c>
      <c r="L199" s="98">
        <f>IF((SrcKA!AC193&lt;&gt;""), SrcKA!AC193,"")</f>
        <v>873.2</v>
      </c>
      <c r="M199" s="98">
        <f>IF((SrcKA!AA193&lt;&gt;""), SrcKA!AA193,"")</f>
        <v>3</v>
      </c>
      <c r="N199" s="98">
        <f>IF((SrcKA!J193&lt;&gt;""), SrcKA!J193,"")</f>
        <v>26.2</v>
      </c>
      <c r="O199" s="98">
        <f>IF((SrcKA!U193&lt;&gt;""), SrcKA!U193,"")</f>
        <v>2</v>
      </c>
      <c r="P199" s="98">
        <f>IF((SrcKA!V193&lt;&gt;""), SrcKA!V193,"")</f>
        <v>17.989999999999998</v>
      </c>
      <c r="Q199" s="96"/>
      <c r="R199" s="98"/>
      <c r="S199" s="98">
        <f>IF((SrcKA!AE193&lt;&gt;""), SrcKA!AE193,"")</f>
        <v>0</v>
      </c>
      <c r="T199" s="98">
        <f>IF((SrcKA!K193&lt;&gt;""), SrcKA!K193,"")</f>
        <v>917.39</v>
      </c>
      <c r="U199" s="96" t="str">
        <f>IF((SrcKA!O193&lt;&gt;""), SrcKA!O193,"")</f>
        <v>ООО "АРМАТЕХ"</v>
      </c>
      <c r="V199" s="96" t="str">
        <f>IF((SrcKA!Z193&lt;&gt;""), SrcKA!Z193,"")</f>
        <v>РФ</v>
      </c>
      <c r="W199" s="96" t="str">
        <f>IF((SrcKA!R193&lt;&gt;""), SrcKA!R193,"")</f>
        <v>503201001</v>
      </c>
      <c r="X199" s="96" t="str">
        <f>IF((SrcKA!Q193&lt;&gt;""), SrcKA!Q193,"")</f>
        <v>5036090504</v>
      </c>
      <c r="Y199" s="96" t="str">
        <f>IF((SrcKA!S193&lt;&gt;""), SrcKA!S193,"")</f>
        <v>-</v>
      </c>
      <c r="Z199" s="96" t="str">
        <f>IF((SrcKA!P193&lt;&gt;""), SrcKA!P193,"")</f>
        <v>г. Москва</v>
      </c>
      <c r="AA199" s="97">
        <f>IF((SrcKA!N193&lt;&gt;""), SrcKA!N193,"")</f>
        <v>2</v>
      </c>
    </row>
    <row r="200" spans="1:27" ht="28.5" x14ac:dyDescent="0.2">
      <c r="A200" s="95" t="s">
        <v>1466</v>
      </c>
      <c r="B200" s="96" t="str">
        <f>SrcKA!D194</f>
        <v>ТЦ_102_50_5001055273_05.08.2026_02_65.3</v>
      </c>
      <c r="C200" s="96" t="str">
        <f>IF((SrcKA!AI194&lt;&gt;""), SrcKA!AI194,"")</f>
        <v>Зажимы анкерные РА 1500</v>
      </c>
      <c r="D200" s="96" t="str">
        <f>IF((SrcKA!E194&lt;&gt;""), SrcKA!E194,"")</f>
        <v>Зажимы анкерные РА 1500</v>
      </c>
      <c r="E200" s="97" t="str">
        <f>IF((SrcKA!AH194&lt;&gt;""), SrcKA!AH194,"")</f>
        <v>шт.</v>
      </c>
      <c r="F200" s="97" t="str">
        <f>IF((SrcKA!G194&lt;&gt;""), SrcKA!G194,"")</f>
        <v>шт.</v>
      </c>
      <c r="G200" s="98">
        <f>IF((SrcKA!I194&lt;&gt;""), SrcKA!I194,"")</f>
        <v>1086.7</v>
      </c>
      <c r="H200" s="98">
        <f>IF((SrcKA!H194&lt;&gt;""), SrcKA!H194,"")</f>
        <v>890.74</v>
      </c>
      <c r="I200" s="97" t="s">
        <v>1710</v>
      </c>
      <c r="J200" s="99"/>
      <c r="K200" s="99" t="str">
        <f>IF((SrcKA!AB194&lt;&gt;""), SrcKA!AB194,"")</f>
        <v/>
      </c>
      <c r="L200" s="98">
        <f>IF((SrcKA!AC194&lt;&gt;""), SrcKA!AC194,"")</f>
        <v>890.74</v>
      </c>
      <c r="M200" s="98">
        <f>IF((SrcKA!AA194&lt;&gt;""), SrcKA!AA194,"")</f>
        <v>3</v>
      </c>
      <c r="N200" s="98">
        <f>IF((SrcKA!J194&lt;&gt;""), SrcKA!J194,"")</f>
        <v>26.72</v>
      </c>
      <c r="O200" s="98">
        <f>IF((SrcKA!U194&lt;&gt;""), SrcKA!U194,"")</f>
        <v>2</v>
      </c>
      <c r="P200" s="98">
        <f>IF((SrcKA!V194&lt;&gt;""), SrcKA!V194,"")</f>
        <v>18.350000000000001</v>
      </c>
      <c r="Q200" s="96"/>
      <c r="R200" s="98"/>
      <c r="S200" s="98">
        <f>IF((SrcKA!AE194&lt;&gt;""), SrcKA!AE194,"")</f>
        <v>0</v>
      </c>
      <c r="T200" s="98">
        <f>IF((SrcKA!K194&lt;&gt;""), SrcKA!K194,"")</f>
        <v>935.81</v>
      </c>
      <c r="U200" s="96" t="str">
        <f>IF((SrcKA!O194&lt;&gt;""), SrcKA!O194,"")</f>
        <v>ООО "КОМПАНИЯ АЛЬЯНС-КАБЕЛЬ"</v>
      </c>
      <c r="V200" s="96" t="str">
        <f>IF((SrcKA!Z194&lt;&gt;""), SrcKA!Z194,"")</f>
        <v>РФ</v>
      </c>
      <c r="W200" s="96" t="str">
        <f>IF((SrcKA!R194&lt;&gt;""), SrcKA!R194,"")</f>
        <v>501201001</v>
      </c>
      <c r="X200" s="96" t="str">
        <f>IF((SrcKA!Q194&lt;&gt;""), SrcKA!Q194,"")</f>
        <v>5001055273</v>
      </c>
      <c r="Y200" s="96" t="str">
        <f>IF((SrcKA!S194&lt;&gt;""), SrcKA!S194,"")</f>
        <v>-</v>
      </c>
      <c r="Z200" s="96" t="str">
        <f>IF((SrcKA!P194&lt;&gt;""), SrcKA!P194,"")</f>
        <v>г.Москва</v>
      </c>
      <c r="AA200" s="97">
        <f>IF((SrcKA!N194&lt;&gt;""), SrcKA!N194,"")</f>
        <v>2</v>
      </c>
    </row>
    <row r="201" spans="1:27" ht="30" x14ac:dyDescent="0.2">
      <c r="A201" s="90" t="s">
        <v>1468</v>
      </c>
      <c r="B201" s="91" t="str">
        <f>SrcKA!D195</f>
        <v>ТЦ_102_77_7719546987_05.08.2026_02_66.1</v>
      </c>
      <c r="C201" s="91" t="str">
        <f>IF((SrcKA!AI195&lt;&gt;""), SrcKA!AI195,"")</f>
        <v>Анкерный кронштейн CS10.3</v>
      </c>
      <c r="D201" s="91" t="str">
        <f>IF((SrcKA!E195&lt;&gt;""), SrcKA!E195,"")</f>
        <v>Анкерный кронштейн CS10.3</v>
      </c>
      <c r="E201" s="92" t="str">
        <f>IF((SrcKA!AH195&lt;&gt;""), SrcKA!AH195,"")</f>
        <v>шт.</v>
      </c>
      <c r="F201" s="92" t="str">
        <f>IF((SrcKA!G195&lt;&gt;""), SrcKA!G195,"")</f>
        <v>шт.</v>
      </c>
      <c r="G201" s="93">
        <f>IF((SrcKA!I195&lt;&gt;""), SrcKA!I195,"")</f>
        <v>683.2</v>
      </c>
      <c r="H201" s="93">
        <f>IF((SrcKA!H195&lt;&gt;""), SrcKA!H195,"")</f>
        <v>560</v>
      </c>
      <c r="I201" s="92" t="s">
        <v>1710</v>
      </c>
      <c r="J201" s="94"/>
      <c r="K201" s="94" t="str">
        <f>IF((SrcKA!AB195&lt;&gt;""), SrcKA!AB195,"")</f>
        <v/>
      </c>
      <c r="L201" s="93">
        <f>IF((SrcKA!AC195&lt;&gt;""), SrcKA!AC195,"")</f>
        <v>560</v>
      </c>
      <c r="M201" s="93">
        <f>IF((SrcKA!AA195&lt;&gt;""), SrcKA!AA195,"")</f>
        <v>3</v>
      </c>
      <c r="N201" s="93">
        <f>IF((SrcKA!J195&lt;&gt;""), SrcKA!J195,"")</f>
        <v>16.8</v>
      </c>
      <c r="O201" s="93">
        <f>IF((SrcKA!U195&lt;&gt;""), SrcKA!U195,"")</f>
        <v>2</v>
      </c>
      <c r="P201" s="93">
        <f>IF((SrcKA!V195&lt;&gt;""), SrcKA!V195,"")</f>
        <v>11.54</v>
      </c>
      <c r="Q201" s="91"/>
      <c r="R201" s="93"/>
      <c r="S201" s="93">
        <f>IF((SrcKA!AE195&lt;&gt;""), SrcKA!AE195,"")</f>
        <v>0</v>
      </c>
      <c r="T201" s="93">
        <f>IF((SrcKA!K195&lt;&gt;""), SrcKA!K195,"")</f>
        <v>588.34</v>
      </c>
      <c r="U201" s="91" t="str">
        <f>IF((SrcKA!O195&lt;&gt;""), SrcKA!O195,"")</f>
        <v>ООО ТК "Норма-кабель"</v>
      </c>
      <c r="V201" s="91" t="str">
        <f>IF((SrcKA!Z195&lt;&gt;""), SrcKA!Z195,"")</f>
        <v>РФ</v>
      </c>
      <c r="W201" s="91" t="str">
        <f>IF((SrcKA!R195&lt;&gt;""), SrcKA!R195,"")</f>
        <v>504101001</v>
      </c>
      <c r="X201" s="91" t="str">
        <f>IF((SrcKA!Q195&lt;&gt;""), SrcKA!Q195,"")</f>
        <v>7719546987</v>
      </c>
      <c r="Y201" s="91" t="str">
        <f>IF((SrcKA!S195&lt;&gt;""), SrcKA!S195,"")</f>
        <v>-</v>
      </c>
      <c r="Z201" s="91" t="str">
        <f>IF((SrcKA!P195&lt;&gt;""), SrcKA!P195,"")</f>
        <v>г.Москва</v>
      </c>
      <c r="AA201" s="92">
        <f>IF((SrcKA!N195&lt;&gt;""), SrcKA!N195,"")</f>
        <v>2</v>
      </c>
    </row>
    <row r="202" spans="1:27" ht="28.5" x14ac:dyDescent="0.2">
      <c r="A202" s="95" t="s">
        <v>1469</v>
      </c>
      <c r="B202" s="96" t="str">
        <f>SrcKA!D196</f>
        <v>ТЦ_102_50_5036090504_05.08.2026_02_66.2</v>
      </c>
      <c r="C202" s="96" t="str">
        <f>IF((SrcKA!AI196&lt;&gt;""), SrcKA!AI196,"")</f>
        <v>Анкерный кронштейн CS10.3</v>
      </c>
      <c r="D202" s="96" t="str">
        <f>IF((SrcKA!E196&lt;&gt;""), SrcKA!E196,"")</f>
        <v>Анкерный кронштейн CS10.3</v>
      </c>
      <c r="E202" s="97" t="str">
        <f>IF((SrcKA!AH196&lt;&gt;""), SrcKA!AH196,"")</f>
        <v>шт.</v>
      </c>
      <c r="F202" s="97" t="str">
        <f>IF((SrcKA!G196&lt;&gt;""), SrcKA!G196,"")</f>
        <v>шт.</v>
      </c>
      <c r="G202" s="98">
        <f>IF((SrcKA!I196&lt;&gt;""), SrcKA!I196,"")</f>
        <v>698</v>
      </c>
      <c r="H202" s="98">
        <f>IF((SrcKA!H196&lt;&gt;""), SrcKA!H196,"")</f>
        <v>572.13</v>
      </c>
      <c r="I202" s="97" t="s">
        <v>1710</v>
      </c>
      <c r="J202" s="99"/>
      <c r="K202" s="99" t="str">
        <f>IF((SrcKA!AB196&lt;&gt;""), SrcKA!AB196,"")</f>
        <v/>
      </c>
      <c r="L202" s="98">
        <f>IF((SrcKA!AC196&lt;&gt;""), SrcKA!AC196,"")</f>
        <v>572.13</v>
      </c>
      <c r="M202" s="98">
        <f>IF((SrcKA!AA196&lt;&gt;""), SrcKA!AA196,"")</f>
        <v>3</v>
      </c>
      <c r="N202" s="98">
        <f>IF((SrcKA!J196&lt;&gt;""), SrcKA!J196,"")</f>
        <v>17.16</v>
      </c>
      <c r="O202" s="98">
        <f>IF((SrcKA!U196&lt;&gt;""), SrcKA!U196,"")</f>
        <v>2</v>
      </c>
      <c r="P202" s="98">
        <f>IF((SrcKA!V196&lt;&gt;""), SrcKA!V196,"")</f>
        <v>11.79</v>
      </c>
      <c r="Q202" s="96"/>
      <c r="R202" s="98"/>
      <c r="S202" s="98">
        <f>IF((SrcKA!AE196&lt;&gt;""), SrcKA!AE196,"")</f>
        <v>0</v>
      </c>
      <c r="T202" s="98">
        <f>IF((SrcKA!K196&lt;&gt;""), SrcKA!K196,"")</f>
        <v>601.08000000000004</v>
      </c>
      <c r="U202" s="96" t="str">
        <f>IF((SrcKA!O196&lt;&gt;""), SrcKA!O196,"")</f>
        <v>ООО "АРМАТЕХ"</v>
      </c>
      <c r="V202" s="96" t="str">
        <f>IF((SrcKA!Z196&lt;&gt;""), SrcKA!Z196,"")</f>
        <v>РФ</v>
      </c>
      <c r="W202" s="96" t="str">
        <f>IF((SrcKA!R196&lt;&gt;""), SrcKA!R196,"")</f>
        <v>503201001</v>
      </c>
      <c r="X202" s="96" t="str">
        <f>IF((SrcKA!Q196&lt;&gt;""), SrcKA!Q196,"")</f>
        <v>5036090504</v>
      </c>
      <c r="Y202" s="96" t="str">
        <f>IF((SrcKA!S196&lt;&gt;""), SrcKA!S196,"")</f>
        <v>-</v>
      </c>
      <c r="Z202" s="96" t="str">
        <f>IF((SrcKA!P196&lt;&gt;""), SrcKA!P196,"")</f>
        <v>г. Москва</v>
      </c>
      <c r="AA202" s="97">
        <f>IF((SrcKA!N196&lt;&gt;""), SrcKA!N196,"")</f>
        <v>2</v>
      </c>
    </row>
    <row r="203" spans="1:27" ht="28.5" x14ac:dyDescent="0.2">
      <c r="A203" s="95" t="s">
        <v>1471</v>
      </c>
      <c r="B203" s="96" t="str">
        <f>SrcKA!D197</f>
        <v>ТЦ_102_50_5001055273_05.08.2026_02_66.3</v>
      </c>
      <c r="C203" s="96" t="str">
        <f>IF((SrcKA!AI197&lt;&gt;""), SrcKA!AI197,"")</f>
        <v>Анкерный кронштейн CS10.3</v>
      </c>
      <c r="D203" s="96" t="str">
        <f>IF((SrcKA!E197&lt;&gt;""), SrcKA!E197,"")</f>
        <v>Анкерный кронштейн CS10.3</v>
      </c>
      <c r="E203" s="97" t="str">
        <f>IF((SrcKA!AH197&lt;&gt;""), SrcKA!AH197,"")</f>
        <v>шт.</v>
      </c>
      <c r="F203" s="97" t="str">
        <f>IF((SrcKA!G197&lt;&gt;""), SrcKA!G197,"")</f>
        <v>шт.</v>
      </c>
      <c r="G203" s="98">
        <f>IF((SrcKA!I197&lt;&gt;""), SrcKA!I197,"")</f>
        <v>709.3</v>
      </c>
      <c r="H203" s="98">
        <f>IF((SrcKA!H197&lt;&gt;""), SrcKA!H197,"")</f>
        <v>581.39</v>
      </c>
      <c r="I203" s="97" t="s">
        <v>1710</v>
      </c>
      <c r="J203" s="99"/>
      <c r="K203" s="99" t="str">
        <f>IF((SrcKA!AB197&lt;&gt;""), SrcKA!AB197,"")</f>
        <v/>
      </c>
      <c r="L203" s="98">
        <f>IF((SrcKA!AC197&lt;&gt;""), SrcKA!AC197,"")</f>
        <v>581.39</v>
      </c>
      <c r="M203" s="98">
        <f>IF((SrcKA!AA197&lt;&gt;""), SrcKA!AA197,"")</f>
        <v>3</v>
      </c>
      <c r="N203" s="98">
        <f>IF((SrcKA!J197&lt;&gt;""), SrcKA!J197,"")</f>
        <v>17.440000000000001</v>
      </c>
      <c r="O203" s="98">
        <f>IF((SrcKA!U197&lt;&gt;""), SrcKA!U197,"")</f>
        <v>2</v>
      </c>
      <c r="P203" s="98">
        <f>IF((SrcKA!V197&lt;&gt;""), SrcKA!V197,"")</f>
        <v>11.98</v>
      </c>
      <c r="Q203" s="96"/>
      <c r="R203" s="98"/>
      <c r="S203" s="98">
        <f>IF((SrcKA!AE197&lt;&gt;""), SrcKA!AE197,"")</f>
        <v>0</v>
      </c>
      <c r="T203" s="98">
        <f>IF((SrcKA!K197&lt;&gt;""), SrcKA!K197,"")</f>
        <v>610.80999999999995</v>
      </c>
      <c r="U203" s="96" t="str">
        <f>IF((SrcKA!O197&lt;&gt;""), SrcKA!O197,"")</f>
        <v>ООО "КОМПАНИЯ АЛЬЯНС-КАБЕЛЬ"</v>
      </c>
      <c r="V203" s="96" t="str">
        <f>IF((SrcKA!Z197&lt;&gt;""), SrcKA!Z197,"")</f>
        <v>РФ</v>
      </c>
      <c r="W203" s="96" t="str">
        <f>IF((SrcKA!R197&lt;&gt;""), SrcKA!R197,"")</f>
        <v>501201001</v>
      </c>
      <c r="X203" s="96" t="str">
        <f>IF((SrcKA!Q197&lt;&gt;""), SrcKA!Q197,"")</f>
        <v>5001055273</v>
      </c>
      <c r="Y203" s="96" t="str">
        <f>IF((SrcKA!S197&lt;&gt;""), SrcKA!S197,"")</f>
        <v>-</v>
      </c>
      <c r="Z203" s="96" t="str">
        <f>IF((SrcKA!P197&lt;&gt;""), SrcKA!P197,"")</f>
        <v>г.Москва</v>
      </c>
      <c r="AA203" s="97">
        <f>IF((SrcKA!N197&lt;&gt;""), SrcKA!N197,"")</f>
        <v>2</v>
      </c>
    </row>
    <row r="204" spans="1:27" ht="30" x14ac:dyDescent="0.2">
      <c r="A204" s="90" t="s">
        <v>1473</v>
      </c>
      <c r="B204" s="91" t="str">
        <f>SrcKA!D198</f>
        <v>ТЦ_102_77_7719546987_05.08.2026_02_67.1</v>
      </c>
      <c r="C204" s="91" t="str">
        <f>IF((SrcKA!AI198&lt;&gt;""), SrcKA!AI198,"")</f>
        <v>Заземляющий проводник ЗП6 1 м</v>
      </c>
      <c r="D204" s="91" t="str">
        <f>IF((SrcKA!E198&lt;&gt;""), SrcKA!E198,"")</f>
        <v>Заземляющий проводник ЗП6 1 м</v>
      </c>
      <c r="E204" s="92" t="str">
        <f>IF((SrcKA!AH198&lt;&gt;""), SrcKA!AH198,"")</f>
        <v>шт.</v>
      </c>
      <c r="F204" s="92" t="str">
        <f>IF((SrcKA!G198&lt;&gt;""), SrcKA!G198,"")</f>
        <v>шт.</v>
      </c>
      <c r="G204" s="93">
        <f>IF((SrcKA!I198&lt;&gt;""), SrcKA!I198,"")</f>
        <v>447.74</v>
      </c>
      <c r="H204" s="93">
        <f>IF((SrcKA!H198&lt;&gt;""), SrcKA!H198,"")</f>
        <v>367</v>
      </c>
      <c r="I204" s="92" t="s">
        <v>1710</v>
      </c>
      <c r="J204" s="94"/>
      <c r="K204" s="94" t="str">
        <f>IF((SrcKA!AB198&lt;&gt;""), SrcKA!AB198,"")</f>
        <v/>
      </c>
      <c r="L204" s="93">
        <f>IF((SrcKA!AC198&lt;&gt;""), SrcKA!AC198,"")</f>
        <v>367</v>
      </c>
      <c r="M204" s="93">
        <f>IF((SrcKA!AA198&lt;&gt;""), SrcKA!AA198,"")</f>
        <v>3</v>
      </c>
      <c r="N204" s="93">
        <f>IF((SrcKA!J198&lt;&gt;""), SrcKA!J198,"")</f>
        <v>11.01</v>
      </c>
      <c r="O204" s="93">
        <f>IF((SrcKA!U198&lt;&gt;""), SrcKA!U198,"")</f>
        <v>2</v>
      </c>
      <c r="P204" s="93">
        <f>IF((SrcKA!V198&lt;&gt;""), SrcKA!V198,"")</f>
        <v>7.56</v>
      </c>
      <c r="Q204" s="91"/>
      <c r="R204" s="93"/>
      <c r="S204" s="93">
        <f>IF((SrcKA!AE198&lt;&gt;""), SrcKA!AE198,"")</f>
        <v>0</v>
      </c>
      <c r="T204" s="93">
        <f>IF((SrcKA!K198&lt;&gt;""), SrcKA!K198,"")</f>
        <v>385.57</v>
      </c>
      <c r="U204" s="91" t="str">
        <f>IF((SrcKA!O198&lt;&gt;""), SrcKA!O198,"")</f>
        <v>ООО ТК "Норма-кабель"</v>
      </c>
      <c r="V204" s="91" t="str">
        <f>IF((SrcKA!Z198&lt;&gt;""), SrcKA!Z198,"")</f>
        <v>РФ</v>
      </c>
      <c r="W204" s="91" t="str">
        <f>IF((SrcKA!R198&lt;&gt;""), SrcKA!R198,"")</f>
        <v>504101001</v>
      </c>
      <c r="X204" s="91" t="str">
        <f>IF((SrcKA!Q198&lt;&gt;""), SrcKA!Q198,"")</f>
        <v>7719546987</v>
      </c>
      <c r="Y204" s="91" t="str">
        <f>IF((SrcKA!S198&lt;&gt;""), SrcKA!S198,"")</f>
        <v>-</v>
      </c>
      <c r="Z204" s="91" t="str">
        <f>IF((SrcKA!P198&lt;&gt;""), SrcKA!P198,"")</f>
        <v>г.Москва</v>
      </c>
      <c r="AA204" s="92">
        <f>IF((SrcKA!N198&lt;&gt;""), SrcKA!N198,"")</f>
        <v>2</v>
      </c>
    </row>
    <row r="205" spans="1:27" ht="28.5" x14ac:dyDescent="0.2">
      <c r="A205" s="95" t="s">
        <v>1474</v>
      </c>
      <c r="B205" s="96" t="str">
        <f>SrcKA!D199</f>
        <v>ТЦ_102_50_5036090504_05.08.2026_02_67.2</v>
      </c>
      <c r="C205" s="96" t="str">
        <f>IF((SrcKA!AI199&lt;&gt;""), SrcKA!AI199,"")</f>
        <v>Заземляющий проводник ЗП6 1 м</v>
      </c>
      <c r="D205" s="96" t="str">
        <f>IF((SrcKA!E199&lt;&gt;""), SrcKA!E199,"")</f>
        <v>Заземляющий проводник ЗП6 1 м</v>
      </c>
      <c r="E205" s="97" t="str">
        <f>IF((SrcKA!AH199&lt;&gt;""), SrcKA!AH199,"")</f>
        <v>шт.</v>
      </c>
      <c r="F205" s="97" t="str">
        <f>IF((SrcKA!G199&lt;&gt;""), SrcKA!G199,"")</f>
        <v>шт.</v>
      </c>
      <c r="G205" s="98">
        <f>IF((SrcKA!I199&lt;&gt;""), SrcKA!I199,"")</f>
        <v>500.2</v>
      </c>
      <c r="H205" s="98">
        <f>IF((SrcKA!H199&lt;&gt;""), SrcKA!H199,"")</f>
        <v>410</v>
      </c>
      <c r="I205" s="97" t="s">
        <v>1710</v>
      </c>
      <c r="J205" s="99"/>
      <c r="K205" s="99" t="str">
        <f>IF((SrcKA!AB199&lt;&gt;""), SrcKA!AB199,"")</f>
        <v/>
      </c>
      <c r="L205" s="98">
        <f>IF((SrcKA!AC199&lt;&gt;""), SrcKA!AC199,"")</f>
        <v>410</v>
      </c>
      <c r="M205" s="98">
        <f>IF((SrcKA!AA199&lt;&gt;""), SrcKA!AA199,"")</f>
        <v>3</v>
      </c>
      <c r="N205" s="98">
        <f>IF((SrcKA!J199&lt;&gt;""), SrcKA!J199,"")</f>
        <v>12.3</v>
      </c>
      <c r="O205" s="98">
        <f>IF((SrcKA!U199&lt;&gt;""), SrcKA!U199,"")</f>
        <v>2</v>
      </c>
      <c r="P205" s="98">
        <f>IF((SrcKA!V199&lt;&gt;""), SrcKA!V199,"")</f>
        <v>8.4499999999999993</v>
      </c>
      <c r="Q205" s="96"/>
      <c r="R205" s="98"/>
      <c r="S205" s="98">
        <f>IF((SrcKA!AE199&lt;&gt;""), SrcKA!AE199,"")</f>
        <v>0</v>
      </c>
      <c r="T205" s="98">
        <f>IF((SrcKA!K199&lt;&gt;""), SrcKA!K199,"")</f>
        <v>430.75</v>
      </c>
      <c r="U205" s="96" t="str">
        <f>IF((SrcKA!O199&lt;&gt;""), SrcKA!O199,"")</f>
        <v>ООО "АРМАТЕХ"</v>
      </c>
      <c r="V205" s="96" t="str">
        <f>IF((SrcKA!Z199&lt;&gt;""), SrcKA!Z199,"")</f>
        <v>РФ</v>
      </c>
      <c r="W205" s="96" t="str">
        <f>IF((SrcKA!R199&lt;&gt;""), SrcKA!R199,"")</f>
        <v>503601001</v>
      </c>
      <c r="X205" s="96" t="str">
        <f>IF((SrcKA!Q199&lt;&gt;""), SrcKA!Q199,"")</f>
        <v>5036090504</v>
      </c>
      <c r="Y205" s="96" t="str">
        <f>IF((SrcKA!S199&lt;&gt;""), SrcKA!S199,"")</f>
        <v>-</v>
      </c>
      <c r="Z205" s="96" t="str">
        <f>IF((SrcKA!P199&lt;&gt;""), SrcKA!P199,"")</f>
        <v>г. Москва</v>
      </c>
      <c r="AA205" s="97">
        <f>IF((SrcKA!N199&lt;&gt;""), SrcKA!N199,"")</f>
        <v>2</v>
      </c>
    </row>
    <row r="206" spans="1:27" ht="28.5" x14ac:dyDescent="0.2">
      <c r="A206" s="95" t="s">
        <v>1476</v>
      </c>
      <c r="B206" s="96" t="str">
        <f>SrcKA!D200</f>
        <v>ТЦ_102_50_5001055273_05.08.2026_02_67.3</v>
      </c>
      <c r="C206" s="96" t="str">
        <f>IF((SrcKA!AI200&lt;&gt;""), SrcKA!AI200,"")</f>
        <v>Заземляющий проводник ЗП6 1 м</v>
      </c>
      <c r="D206" s="96" t="str">
        <f>IF((SrcKA!E200&lt;&gt;""), SrcKA!E200,"")</f>
        <v>Заземляющий проводник ЗП6 1 м</v>
      </c>
      <c r="E206" s="97" t="str">
        <f>IF((SrcKA!AH200&lt;&gt;""), SrcKA!AH200,"")</f>
        <v>шт.</v>
      </c>
      <c r="F206" s="97" t="str">
        <f>IF((SrcKA!G200&lt;&gt;""), SrcKA!G200,"")</f>
        <v>шт.</v>
      </c>
      <c r="G206" s="98">
        <f>IF((SrcKA!I200&lt;&gt;""), SrcKA!I200,"")</f>
        <v>505.1</v>
      </c>
      <c r="H206" s="98">
        <f>IF((SrcKA!H200&lt;&gt;""), SrcKA!H200,"")</f>
        <v>414.02</v>
      </c>
      <c r="I206" s="97" t="s">
        <v>1710</v>
      </c>
      <c r="J206" s="99"/>
      <c r="K206" s="99" t="str">
        <f>IF((SrcKA!AB200&lt;&gt;""), SrcKA!AB200,"")</f>
        <v/>
      </c>
      <c r="L206" s="98">
        <f>IF((SrcKA!AC200&lt;&gt;""), SrcKA!AC200,"")</f>
        <v>414.02</v>
      </c>
      <c r="M206" s="98">
        <f>IF((SrcKA!AA200&lt;&gt;""), SrcKA!AA200,"")</f>
        <v>3</v>
      </c>
      <c r="N206" s="98">
        <f>IF((SrcKA!J200&lt;&gt;""), SrcKA!J200,"")</f>
        <v>12.42</v>
      </c>
      <c r="O206" s="98">
        <f>IF((SrcKA!U200&lt;&gt;""), SrcKA!U200,"")</f>
        <v>2</v>
      </c>
      <c r="P206" s="98">
        <f>IF((SrcKA!V200&lt;&gt;""), SrcKA!V200,"")</f>
        <v>8.5299999999999994</v>
      </c>
      <c r="Q206" s="96"/>
      <c r="R206" s="98"/>
      <c r="S206" s="98">
        <f>IF((SrcKA!AE200&lt;&gt;""), SrcKA!AE200,"")</f>
        <v>0</v>
      </c>
      <c r="T206" s="98">
        <f>IF((SrcKA!K200&lt;&gt;""), SrcKA!K200,"")</f>
        <v>434.97</v>
      </c>
      <c r="U206" s="96" t="str">
        <f>IF((SrcKA!O200&lt;&gt;""), SrcKA!O200,"")</f>
        <v>ООО "КОМПАНИЯ АЛЬЯНС-КАБЕЛЬ"</v>
      </c>
      <c r="V206" s="96" t="str">
        <f>IF((SrcKA!Z200&lt;&gt;""), SrcKA!Z200,"")</f>
        <v>РФ</v>
      </c>
      <c r="W206" s="96" t="str">
        <f>IF((SrcKA!R200&lt;&gt;""), SrcKA!R200,"")</f>
        <v>501201001</v>
      </c>
      <c r="X206" s="96" t="str">
        <f>IF((SrcKA!Q200&lt;&gt;""), SrcKA!Q200,"")</f>
        <v>5001055273</v>
      </c>
      <c r="Y206" s="96" t="str">
        <f>IF((SrcKA!S200&lt;&gt;""), SrcKA!S200,"")</f>
        <v>-</v>
      </c>
      <c r="Z206" s="96" t="str">
        <f>IF((SrcKA!P200&lt;&gt;""), SrcKA!P200,"")</f>
        <v>г.Москва</v>
      </c>
      <c r="AA206" s="97">
        <f>IF((SrcKA!N200&lt;&gt;""), SrcKA!N200,"")</f>
        <v>2</v>
      </c>
    </row>
    <row r="207" spans="1:27" ht="30" x14ac:dyDescent="0.2">
      <c r="A207" s="90" t="s">
        <v>1478</v>
      </c>
      <c r="B207" s="91" t="str">
        <f>SrcKA!D201</f>
        <v>ТЦ_102_77_7719546987_05.08.2026_02_68.1</v>
      </c>
      <c r="C207" s="91" t="str">
        <f>IF((SrcKA!AI201&lt;&gt;""), SrcKA!AI201,"")</f>
        <v>Заземляющий зажим РС 481</v>
      </c>
      <c r="D207" s="91" t="str">
        <f>IF((SrcKA!E201&lt;&gt;""), SrcKA!E201,"")</f>
        <v>Заземляющий зажим РС 481</v>
      </c>
      <c r="E207" s="92" t="str">
        <f>IF((SrcKA!AH201&lt;&gt;""), SrcKA!AH201,"")</f>
        <v>шт.</v>
      </c>
      <c r="F207" s="92" t="str">
        <f>IF((SrcKA!G201&lt;&gt;""), SrcKA!G201,"")</f>
        <v>шт.</v>
      </c>
      <c r="G207" s="93">
        <f>IF((SrcKA!I201&lt;&gt;""), SrcKA!I201,"")</f>
        <v>1403</v>
      </c>
      <c r="H207" s="93">
        <f>IF((SrcKA!H201&lt;&gt;""), SrcKA!H201,"")</f>
        <v>1150</v>
      </c>
      <c r="I207" s="92" t="s">
        <v>1710</v>
      </c>
      <c r="J207" s="94"/>
      <c r="K207" s="94" t="str">
        <f>IF((SrcKA!AB201&lt;&gt;""), SrcKA!AB201,"")</f>
        <v/>
      </c>
      <c r="L207" s="93">
        <f>IF((SrcKA!AC201&lt;&gt;""), SrcKA!AC201,"")</f>
        <v>1150</v>
      </c>
      <c r="M207" s="93">
        <f>IF((SrcKA!AA201&lt;&gt;""), SrcKA!AA201,"")</f>
        <v>3</v>
      </c>
      <c r="N207" s="93">
        <f>IF((SrcKA!J201&lt;&gt;""), SrcKA!J201,"")</f>
        <v>34.5</v>
      </c>
      <c r="O207" s="93">
        <f>IF((SrcKA!U201&lt;&gt;""), SrcKA!U201,"")</f>
        <v>2</v>
      </c>
      <c r="P207" s="93">
        <f>IF((SrcKA!V201&lt;&gt;""), SrcKA!V201,"")</f>
        <v>23.69</v>
      </c>
      <c r="Q207" s="91"/>
      <c r="R207" s="93"/>
      <c r="S207" s="93">
        <f>IF((SrcKA!AE201&lt;&gt;""), SrcKA!AE201,"")</f>
        <v>0</v>
      </c>
      <c r="T207" s="93">
        <f>IF((SrcKA!K201&lt;&gt;""), SrcKA!K201,"")</f>
        <v>1208.19</v>
      </c>
      <c r="U207" s="91" t="str">
        <f>IF((SrcKA!O201&lt;&gt;""), SrcKA!O201,"")</f>
        <v>ООО ТК "Норма-кабель"</v>
      </c>
      <c r="V207" s="91" t="str">
        <f>IF((SrcKA!Z201&lt;&gt;""), SrcKA!Z201,"")</f>
        <v>РФ</v>
      </c>
      <c r="W207" s="91" t="str">
        <f>IF((SrcKA!R201&lt;&gt;""), SrcKA!R201,"")</f>
        <v>504101001</v>
      </c>
      <c r="X207" s="91" t="str">
        <f>IF((SrcKA!Q201&lt;&gt;""), SrcKA!Q201,"")</f>
        <v>7719546987</v>
      </c>
      <c r="Y207" s="91" t="str">
        <f>IF((SrcKA!S201&lt;&gt;""), SrcKA!S201,"")</f>
        <v>-</v>
      </c>
      <c r="Z207" s="91" t="str">
        <f>IF((SrcKA!P201&lt;&gt;""), SrcKA!P201,"")</f>
        <v>г.Москва</v>
      </c>
      <c r="AA207" s="92">
        <f>IF((SrcKA!N201&lt;&gt;""), SrcKA!N201,"")</f>
        <v>2</v>
      </c>
    </row>
    <row r="208" spans="1:27" ht="28.5" x14ac:dyDescent="0.2">
      <c r="A208" s="95" t="s">
        <v>1479</v>
      </c>
      <c r="B208" s="96" t="str">
        <f>SrcKA!D202</f>
        <v>ТЦ_102_50_5036090504_05.08.2026_02_68.2</v>
      </c>
      <c r="C208" s="96" t="str">
        <f>IF((SrcKA!AI202&lt;&gt;""), SrcKA!AI202,"")</f>
        <v>Заземляющий зажим РС 481</v>
      </c>
      <c r="D208" s="96" t="str">
        <f>IF((SrcKA!E202&lt;&gt;""), SrcKA!E202,"")</f>
        <v>Заземляющий зажим РС 481</v>
      </c>
      <c r="E208" s="97" t="str">
        <f>IF((SrcKA!AH202&lt;&gt;""), SrcKA!AH202,"")</f>
        <v>шт.</v>
      </c>
      <c r="F208" s="97" t="str">
        <f>IF((SrcKA!G202&lt;&gt;""), SrcKA!G202,"")</f>
        <v>шт.</v>
      </c>
      <c r="G208" s="98">
        <f>IF((SrcKA!I202&lt;&gt;""), SrcKA!I202,"")</f>
        <v>1495</v>
      </c>
      <c r="H208" s="98">
        <f>IF((SrcKA!H202&lt;&gt;""), SrcKA!H202,"")</f>
        <v>1225.4100000000001</v>
      </c>
      <c r="I208" s="97" t="s">
        <v>1710</v>
      </c>
      <c r="J208" s="99"/>
      <c r="K208" s="99" t="str">
        <f>IF((SrcKA!AB202&lt;&gt;""), SrcKA!AB202,"")</f>
        <v/>
      </c>
      <c r="L208" s="98">
        <f>IF((SrcKA!AC202&lt;&gt;""), SrcKA!AC202,"")</f>
        <v>1225.4100000000001</v>
      </c>
      <c r="M208" s="98">
        <f>IF((SrcKA!AA202&lt;&gt;""), SrcKA!AA202,"")</f>
        <v>3</v>
      </c>
      <c r="N208" s="98">
        <f>IF((SrcKA!J202&lt;&gt;""), SrcKA!J202,"")</f>
        <v>36.76</v>
      </c>
      <c r="O208" s="98">
        <f>IF((SrcKA!U202&lt;&gt;""), SrcKA!U202,"")</f>
        <v>2</v>
      </c>
      <c r="P208" s="98">
        <f>IF((SrcKA!V202&lt;&gt;""), SrcKA!V202,"")</f>
        <v>25.24</v>
      </c>
      <c r="Q208" s="96"/>
      <c r="R208" s="98"/>
      <c r="S208" s="98">
        <f>IF((SrcKA!AE202&lt;&gt;""), SrcKA!AE202,"")</f>
        <v>0</v>
      </c>
      <c r="T208" s="98">
        <f>IF((SrcKA!K202&lt;&gt;""), SrcKA!K202,"")</f>
        <v>1287.4100000000001</v>
      </c>
      <c r="U208" s="96" t="str">
        <f>IF((SrcKA!O202&lt;&gt;""), SrcKA!O202,"")</f>
        <v>ООО "АРМАТЕХ"</v>
      </c>
      <c r="V208" s="96" t="str">
        <f>IF((SrcKA!Z202&lt;&gt;""), SrcKA!Z202,"")</f>
        <v>РФ</v>
      </c>
      <c r="W208" s="96" t="str">
        <f>IF((SrcKA!R202&lt;&gt;""), SrcKA!R202,"")</f>
        <v>503601001</v>
      </c>
      <c r="X208" s="96" t="str">
        <f>IF((SrcKA!Q202&lt;&gt;""), SrcKA!Q202,"")</f>
        <v>5036090504</v>
      </c>
      <c r="Y208" s="96" t="str">
        <f>IF((SrcKA!S202&lt;&gt;""), SrcKA!S202,"")</f>
        <v>-</v>
      </c>
      <c r="Z208" s="96" t="str">
        <f>IF((SrcKA!P202&lt;&gt;""), SrcKA!P202,"")</f>
        <v>г. Москва</v>
      </c>
      <c r="AA208" s="97">
        <f>IF((SrcKA!N202&lt;&gt;""), SrcKA!N202,"")</f>
        <v>2</v>
      </c>
    </row>
    <row r="209" spans="1:27" ht="28.5" x14ac:dyDescent="0.2">
      <c r="A209" s="95" t="s">
        <v>1481</v>
      </c>
      <c r="B209" s="96" t="str">
        <f>SrcKA!D203</f>
        <v>ТЦ_102_50_5001055273_05.08.2026_02_68.3</v>
      </c>
      <c r="C209" s="96" t="str">
        <f>IF((SrcKA!AI203&lt;&gt;""), SrcKA!AI203,"")</f>
        <v>Заземляющий зажим РС 481</v>
      </c>
      <c r="D209" s="96" t="str">
        <f>IF((SrcKA!E203&lt;&gt;""), SrcKA!E203,"")</f>
        <v>Заземляющий зажим РС 481</v>
      </c>
      <c r="E209" s="97" t="str">
        <f>IF((SrcKA!AH203&lt;&gt;""), SrcKA!AH203,"")</f>
        <v>шт.</v>
      </c>
      <c r="F209" s="97" t="str">
        <f>IF((SrcKA!G203&lt;&gt;""), SrcKA!G203,"")</f>
        <v>шт.</v>
      </c>
      <c r="G209" s="98">
        <f>IF((SrcKA!I203&lt;&gt;""), SrcKA!I203,"")</f>
        <v>1550</v>
      </c>
      <c r="H209" s="98">
        <f>IF((SrcKA!H203&lt;&gt;""), SrcKA!H203,"")</f>
        <v>1270.49</v>
      </c>
      <c r="I209" s="97" t="s">
        <v>1710</v>
      </c>
      <c r="J209" s="99"/>
      <c r="K209" s="99" t="str">
        <f>IF((SrcKA!AB203&lt;&gt;""), SrcKA!AB203,"")</f>
        <v/>
      </c>
      <c r="L209" s="98">
        <f>IF((SrcKA!AC203&lt;&gt;""), SrcKA!AC203,"")</f>
        <v>1270.49</v>
      </c>
      <c r="M209" s="98">
        <f>IF((SrcKA!AA203&lt;&gt;""), SrcKA!AA203,"")</f>
        <v>3</v>
      </c>
      <c r="N209" s="98">
        <f>IF((SrcKA!J203&lt;&gt;""), SrcKA!J203,"")</f>
        <v>38.11</v>
      </c>
      <c r="O209" s="98">
        <f>IF((SrcKA!U203&lt;&gt;""), SrcKA!U203,"")</f>
        <v>2</v>
      </c>
      <c r="P209" s="98">
        <f>IF((SrcKA!V203&lt;&gt;""), SrcKA!V203,"")</f>
        <v>26.17</v>
      </c>
      <c r="Q209" s="96"/>
      <c r="R209" s="98"/>
      <c r="S209" s="98">
        <f>IF((SrcKA!AE203&lt;&gt;""), SrcKA!AE203,"")</f>
        <v>0</v>
      </c>
      <c r="T209" s="98">
        <f>IF((SrcKA!K203&lt;&gt;""), SrcKA!K203,"")</f>
        <v>1334.77</v>
      </c>
      <c r="U209" s="96" t="str">
        <f>IF((SrcKA!O203&lt;&gt;""), SrcKA!O203,"")</f>
        <v>ООО "КОМПАНИЯ АЛЬЯНС-КАБЕЛЬ"</v>
      </c>
      <c r="V209" s="96" t="str">
        <f>IF((SrcKA!Z203&lt;&gt;""), SrcKA!Z203,"")</f>
        <v>РФ</v>
      </c>
      <c r="W209" s="96" t="str">
        <f>IF((SrcKA!R203&lt;&gt;""), SrcKA!R203,"")</f>
        <v>501201001</v>
      </c>
      <c r="X209" s="96" t="str">
        <f>IF((SrcKA!Q203&lt;&gt;""), SrcKA!Q203,"")</f>
        <v>5001055273</v>
      </c>
      <c r="Y209" s="96" t="str">
        <f>IF((SrcKA!S203&lt;&gt;""), SrcKA!S203,"")</f>
        <v>-</v>
      </c>
      <c r="Z209" s="96" t="str">
        <f>IF((SrcKA!P203&lt;&gt;""), SrcKA!P203,"")</f>
        <v>г.Москва</v>
      </c>
      <c r="AA209" s="97">
        <f>IF((SrcKA!N203&lt;&gt;""), SrcKA!N203,"")</f>
        <v>2</v>
      </c>
    </row>
    <row r="210" spans="1:27" ht="30" x14ac:dyDescent="0.2">
      <c r="A210" s="90" t="s">
        <v>1483</v>
      </c>
      <c r="B210" s="91" t="str">
        <f>SrcKA!D204</f>
        <v>ТЦ_102_77_7719546987_05.08.2026_02_69.1</v>
      </c>
      <c r="C210" s="91" t="str">
        <f>IF((SrcKA!AI204&lt;&gt;""), SrcKA!AI204,"")</f>
        <v>Зажим прокалывающий Р95</v>
      </c>
      <c r="D210" s="91" t="str">
        <f>IF((SrcKA!E204&lt;&gt;""), SrcKA!E204,"")</f>
        <v>Зажим прокалывающий Р95</v>
      </c>
      <c r="E210" s="92" t="str">
        <f>IF((SrcKA!AH204&lt;&gt;""), SrcKA!AH204,"")</f>
        <v>шт.</v>
      </c>
      <c r="F210" s="92" t="str">
        <f>IF((SrcKA!G204&lt;&gt;""), SrcKA!G204,"")</f>
        <v>шт.</v>
      </c>
      <c r="G210" s="93">
        <f>IF((SrcKA!I204&lt;&gt;""), SrcKA!I204,"")</f>
        <v>380.23</v>
      </c>
      <c r="H210" s="93">
        <f>IF((SrcKA!H204&lt;&gt;""), SrcKA!H204,"")</f>
        <v>311.66000000000003</v>
      </c>
      <c r="I210" s="92" t="s">
        <v>1710</v>
      </c>
      <c r="J210" s="94"/>
      <c r="K210" s="94" t="str">
        <f>IF((SrcKA!AB204&lt;&gt;""), SrcKA!AB204,"")</f>
        <v/>
      </c>
      <c r="L210" s="93">
        <f>IF((SrcKA!AC204&lt;&gt;""), SrcKA!AC204,"")</f>
        <v>311.66000000000003</v>
      </c>
      <c r="M210" s="93">
        <f>IF((SrcKA!AA204&lt;&gt;""), SrcKA!AA204,"")</f>
        <v>3</v>
      </c>
      <c r="N210" s="93">
        <f>IF((SrcKA!J204&lt;&gt;""), SrcKA!J204,"")</f>
        <v>9.35</v>
      </c>
      <c r="O210" s="93">
        <f>IF((SrcKA!U204&lt;&gt;""), SrcKA!U204,"")</f>
        <v>2</v>
      </c>
      <c r="P210" s="93">
        <f>IF((SrcKA!V204&lt;&gt;""), SrcKA!V204,"")</f>
        <v>6.42</v>
      </c>
      <c r="Q210" s="91"/>
      <c r="R210" s="93"/>
      <c r="S210" s="93">
        <f>IF((SrcKA!AE204&lt;&gt;""), SrcKA!AE204,"")</f>
        <v>0</v>
      </c>
      <c r="T210" s="93">
        <f>IF((SrcKA!K204&lt;&gt;""), SrcKA!K204,"")</f>
        <v>327.43</v>
      </c>
      <c r="U210" s="91" t="str">
        <f>IF((SrcKA!O204&lt;&gt;""), SrcKA!O204,"")</f>
        <v>ООО ТК "Норма-кабель"</v>
      </c>
      <c r="V210" s="91" t="str">
        <f>IF((SrcKA!Z204&lt;&gt;""), SrcKA!Z204,"")</f>
        <v>РФ</v>
      </c>
      <c r="W210" s="91" t="str">
        <f>IF((SrcKA!R204&lt;&gt;""), SrcKA!R204,"")</f>
        <v>504101001</v>
      </c>
      <c r="X210" s="91" t="str">
        <f>IF((SrcKA!Q204&lt;&gt;""), SrcKA!Q204,"")</f>
        <v>7719546987</v>
      </c>
      <c r="Y210" s="91" t="str">
        <f>IF((SrcKA!S204&lt;&gt;""), SrcKA!S204,"")</f>
        <v>-</v>
      </c>
      <c r="Z210" s="91" t="str">
        <f>IF((SrcKA!P204&lt;&gt;""), SrcKA!P204,"")</f>
        <v>г.Москва</v>
      </c>
      <c r="AA210" s="92">
        <f>IF((SrcKA!N204&lt;&gt;""), SrcKA!N204,"")</f>
        <v>2</v>
      </c>
    </row>
    <row r="211" spans="1:27" ht="28.5" x14ac:dyDescent="0.2">
      <c r="A211" s="95" t="s">
        <v>1484</v>
      </c>
      <c r="B211" s="96" t="str">
        <f>SrcKA!D205</f>
        <v>ТЦ_102_50_5036090504_05.08.2026_02_69.2</v>
      </c>
      <c r="C211" s="96" t="str">
        <f>IF((SrcKA!AI205&lt;&gt;""), SrcKA!AI205,"")</f>
        <v>Зажим прокалывающий Р95</v>
      </c>
      <c r="D211" s="96" t="str">
        <f>IF((SrcKA!E205&lt;&gt;""), SrcKA!E205,"")</f>
        <v>Зажим прокалывающий Р95</v>
      </c>
      <c r="E211" s="97" t="str">
        <f>IF((SrcKA!AH205&lt;&gt;""), SrcKA!AH205,"")</f>
        <v>шт.</v>
      </c>
      <c r="F211" s="97" t="str">
        <f>IF((SrcKA!G205&lt;&gt;""), SrcKA!G205,"")</f>
        <v>шт.</v>
      </c>
      <c r="G211" s="98">
        <f>IF((SrcKA!I205&lt;&gt;""), SrcKA!I205,"")</f>
        <v>445</v>
      </c>
      <c r="H211" s="98">
        <f>IF((SrcKA!H205&lt;&gt;""), SrcKA!H205,"")</f>
        <v>364.75</v>
      </c>
      <c r="I211" s="97" t="s">
        <v>1710</v>
      </c>
      <c r="J211" s="99"/>
      <c r="K211" s="99" t="str">
        <f>IF((SrcKA!AB205&lt;&gt;""), SrcKA!AB205,"")</f>
        <v/>
      </c>
      <c r="L211" s="98">
        <f>IF((SrcKA!AC205&lt;&gt;""), SrcKA!AC205,"")</f>
        <v>364.75</v>
      </c>
      <c r="M211" s="98">
        <f>IF((SrcKA!AA205&lt;&gt;""), SrcKA!AA205,"")</f>
        <v>3</v>
      </c>
      <c r="N211" s="98">
        <f>IF((SrcKA!J205&lt;&gt;""), SrcKA!J205,"")</f>
        <v>10.94</v>
      </c>
      <c r="O211" s="98">
        <f>IF((SrcKA!U205&lt;&gt;""), SrcKA!U205,"")</f>
        <v>2</v>
      </c>
      <c r="P211" s="98">
        <f>IF((SrcKA!V205&lt;&gt;""), SrcKA!V205,"")</f>
        <v>7.51</v>
      </c>
      <c r="Q211" s="96"/>
      <c r="R211" s="98"/>
      <c r="S211" s="98">
        <f>IF((SrcKA!AE205&lt;&gt;""), SrcKA!AE205,"")</f>
        <v>0</v>
      </c>
      <c r="T211" s="98">
        <f>IF((SrcKA!K205&lt;&gt;""), SrcKA!K205,"")</f>
        <v>383.2</v>
      </c>
      <c r="U211" s="96" t="str">
        <f>IF((SrcKA!O205&lt;&gt;""), SrcKA!O205,"")</f>
        <v>ООО "АРМАТЕХ"</v>
      </c>
      <c r="V211" s="96" t="str">
        <f>IF((SrcKA!Z205&lt;&gt;""), SrcKA!Z205,"")</f>
        <v>РФ</v>
      </c>
      <c r="W211" s="96" t="str">
        <f>IF((SrcKA!R205&lt;&gt;""), SrcKA!R205,"")</f>
        <v>503601001</v>
      </c>
      <c r="X211" s="96" t="str">
        <f>IF((SrcKA!Q205&lt;&gt;""), SrcKA!Q205,"")</f>
        <v>5036090504</v>
      </c>
      <c r="Y211" s="96" t="str">
        <f>IF((SrcKA!S205&lt;&gt;""), SrcKA!S205,"")</f>
        <v>-</v>
      </c>
      <c r="Z211" s="96" t="str">
        <f>IF((SrcKA!P205&lt;&gt;""), SrcKA!P205,"")</f>
        <v>г. Москва</v>
      </c>
      <c r="AA211" s="97">
        <f>IF((SrcKA!N205&lt;&gt;""), SrcKA!N205,"")</f>
        <v>2</v>
      </c>
    </row>
    <row r="212" spans="1:27" ht="28.5" x14ac:dyDescent="0.2">
      <c r="A212" s="95" t="s">
        <v>1486</v>
      </c>
      <c r="B212" s="96" t="str">
        <f>SrcKA!D206</f>
        <v>ТЦ_102_50_5001055273_05.08.2026_02_69.3</v>
      </c>
      <c r="C212" s="96" t="str">
        <f>IF((SrcKA!AI206&lt;&gt;""), SrcKA!AI206,"")</f>
        <v>Зажим прокалывающий Р95</v>
      </c>
      <c r="D212" s="96" t="str">
        <f>IF((SrcKA!E206&lt;&gt;""), SrcKA!E206,"")</f>
        <v>Зажим прокалывающий Р95</v>
      </c>
      <c r="E212" s="97" t="str">
        <f>IF((SrcKA!AH206&lt;&gt;""), SrcKA!AH206,"")</f>
        <v>шт.</v>
      </c>
      <c r="F212" s="97" t="str">
        <f>IF((SrcKA!G206&lt;&gt;""), SrcKA!G206,"")</f>
        <v>шт.</v>
      </c>
      <c r="G212" s="98">
        <f>IF((SrcKA!I206&lt;&gt;""), SrcKA!I206,"")</f>
        <v>465.5</v>
      </c>
      <c r="H212" s="98">
        <f>IF((SrcKA!H206&lt;&gt;""), SrcKA!H206,"")</f>
        <v>381.56</v>
      </c>
      <c r="I212" s="97" t="s">
        <v>1710</v>
      </c>
      <c r="J212" s="99"/>
      <c r="K212" s="99" t="str">
        <f>IF((SrcKA!AB206&lt;&gt;""), SrcKA!AB206,"")</f>
        <v/>
      </c>
      <c r="L212" s="98">
        <f>IF((SrcKA!AC206&lt;&gt;""), SrcKA!AC206,"")</f>
        <v>381.56</v>
      </c>
      <c r="M212" s="98">
        <f>IF((SrcKA!AA206&lt;&gt;""), SrcKA!AA206,"")</f>
        <v>3</v>
      </c>
      <c r="N212" s="98">
        <f>IF((SrcKA!J206&lt;&gt;""), SrcKA!J206,"")</f>
        <v>11.45</v>
      </c>
      <c r="O212" s="98">
        <f>IF((SrcKA!U206&lt;&gt;""), SrcKA!U206,"")</f>
        <v>2</v>
      </c>
      <c r="P212" s="98">
        <f>IF((SrcKA!V206&lt;&gt;""), SrcKA!V206,"")</f>
        <v>7.86</v>
      </c>
      <c r="Q212" s="96"/>
      <c r="R212" s="98"/>
      <c r="S212" s="98">
        <f>IF((SrcKA!AE206&lt;&gt;""), SrcKA!AE206,"")</f>
        <v>0</v>
      </c>
      <c r="T212" s="98">
        <f>IF((SrcKA!K206&lt;&gt;""), SrcKA!K206,"")</f>
        <v>400.87</v>
      </c>
      <c r="U212" s="96" t="str">
        <f>IF((SrcKA!O206&lt;&gt;""), SrcKA!O206,"")</f>
        <v>ООО "КОМПАНИЯ АЛЬЯНС-КАБЕЛЬ"</v>
      </c>
      <c r="V212" s="96" t="str">
        <f>IF((SrcKA!Z206&lt;&gt;""), SrcKA!Z206,"")</f>
        <v>РФ</v>
      </c>
      <c r="W212" s="96" t="str">
        <f>IF((SrcKA!R206&lt;&gt;""), SrcKA!R206,"")</f>
        <v>501201001</v>
      </c>
      <c r="X212" s="96" t="str">
        <f>IF((SrcKA!Q206&lt;&gt;""), SrcKA!Q206,"")</f>
        <v>5001055273</v>
      </c>
      <c r="Y212" s="96" t="str">
        <f>IF((SrcKA!S206&lt;&gt;""), SrcKA!S206,"")</f>
        <v>-</v>
      </c>
      <c r="Z212" s="96" t="str">
        <f>IF((SrcKA!P206&lt;&gt;""), SrcKA!P206,"")</f>
        <v>г.Москва</v>
      </c>
      <c r="AA212" s="97">
        <f>IF((SrcKA!N206&lt;&gt;""), SrcKA!N206,"")</f>
        <v>2</v>
      </c>
    </row>
    <row r="213" spans="1:27" ht="30" x14ac:dyDescent="0.2">
      <c r="A213" s="90" t="s">
        <v>1488</v>
      </c>
      <c r="B213" s="91" t="str">
        <f>SrcKA!D207</f>
        <v>ТЦ_102_77_7719546987_05.08.2026_02_70.1</v>
      </c>
      <c r="C213" s="91" t="str">
        <f>IF((SrcKA!AI207&lt;&gt;""), SrcKA!AI207,"")</f>
        <v>Зажим прокалывающий Р616</v>
      </c>
      <c r="D213" s="91" t="str">
        <f>IF((SrcKA!E207&lt;&gt;""), SrcKA!E207,"")</f>
        <v>Зажим прокалывающий Р616</v>
      </c>
      <c r="E213" s="92" t="str">
        <f>IF((SrcKA!AH207&lt;&gt;""), SrcKA!AH207,"")</f>
        <v>шт.</v>
      </c>
      <c r="F213" s="92" t="str">
        <f>IF((SrcKA!G207&lt;&gt;""), SrcKA!G207,"")</f>
        <v>шт.</v>
      </c>
      <c r="G213" s="93">
        <f>IF((SrcKA!I207&lt;&gt;""), SrcKA!I207,"")</f>
        <v>444</v>
      </c>
      <c r="H213" s="93">
        <f>IF((SrcKA!H207&lt;&gt;""), SrcKA!H207,"")</f>
        <v>363.93</v>
      </c>
      <c r="I213" s="92" t="s">
        <v>1710</v>
      </c>
      <c r="J213" s="94"/>
      <c r="K213" s="94" t="str">
        <f>IF((SrcKA!AB207&lt;&gt;""), SrcKA!AB207,"")</f>
        <v/>
      </c>
      <c r="L213" s="93">
        <f>IF((SrcKA!AC207&lt;&gt;""), SrcKA!AC207,"")</f>
        <v>363.93</v>
      </c>
      <c r="M213" s="93">
        <f>IF((SrcKA!AA207&lt;&gt;""), SrcKA!AA207,"")</f>
        <v>3</v>
      </c>
      <c r="N213" s="93">
        <f>IF((SrcKA!J207&lt;&gt;""), SrcKA!J207,"")</f>
        <v>10.92</v>
      </c>
      <c r="O213" s="93">
        <f>IF((SrcKA!U207&lt;&gt;""), SrcKA!U207,"")</f>
        <v>2</v>
      </c>
      <c r="P213" s="93">
        <f>IF((SrcKA!V207&lt;&gt;""), SrcKA!V207,"")</f>
        <v>7.5</v>
      </c>
      <c r="Q213" s="91"/>
      <c r="R213" s="93"/>
      <c r="S213" s="93">
        <f>IF((SrcKA!AE207&lt;&gt;""), SrcKA!AE207,"")</f>
        <v>0</v>
      </c>
      <c r="T213" s="93">
        <f>IF((SrcKA!K207&lt;&gt;""), SrcKA!K207,"")</f>
        <v>382.35</v>
      </c>
      <c r="U213" s="91" t="str">
        <f>IF((SrcKA!O207&lt;&gt;""), SrcKA!O207,"")</f>
        <v>ООО ТК "Норма-кабель"</v>
      </c>
      <c r="V213" s="91" t="str">
        <f>IF((SrcKA!Z207&lt;&gt;""), SrcKA!Z207,"")</f>
        <v>РФ</v>
      </c>
      <c r="W213" s="91" t="str">
        <f>IF((SrcKA!R207&lt;&gt;""), SrcKA!R207,"")</f>
        <v>504101001</v>
      </c>
      <c r="X213" s="91" t="str">
        <f>IF((SrcKA!Q207&lt;&gt;""), SrcKA!Q207,"")</f>
        <v>7719546987</v>
      </c>
      <c r="Y213" s="91" t="str">
        <f>IF((SrcKA!S207&lt;&gt;""), SrcKA!S207,"")</f>
        <v>-</v>
      </c>
      <c r="Z213" s="91" t="str">
        <f>IF((SrcKA!P207&lt;&gt;""), SrcKA!P207,"")</f>
        <v>г.Москва</v>
      </c>
      <c r="AA213" s="92">
        <f>IF((SrcKA!N207&lt;&gt;""), SrcKA!N207,"")</f>
        <v>2</v>
      </c>
    </row>
    <row r="214" spans="1:27" ht="28.5" x14ac:dyDescent="0.2">
      <c r="A214" s="95" t="s">
        <v>1489</v>
      </c>
      <c r="B214" s="96" t="str">
        <f>SrcKA!D208</f>
        <v>ТЦ_102_50_5036090504_05.08.2026_02_70.2</v>
      </c>
      <c r="C214" s="96" t="str">
        <f>IF((SrcKA!AI208&lt;&gt;""), SrcKA!AI208,"")</f>
        <v>Зажим прокалывающий Р616</v>
      </c>
      <c r="D214" s="96" t="str">
        <f>IF((SrcKA!E208&lt;&gt;""), SrcKA!E208,"")</f>
        <v>Зажим прокалывающий Р616</v>
      </c>
      <c r="E214" s="97" t="str">
        <f>IF((SrcKA!AH208&lt;&gt;""), SrcKA!AH208,"")</f>
        <v>шт.</v>
      </c>
      <c r="F214" s="97" t="str">
        <f>IF((SrcKA!G208&lt;&gt;""), SrcKA!G208,"")</f>
        <v>шт.</v>
      </c>
      <c r="G214" s="98">
        <f>IF((SrcKA!I208&lt;&gt;""), SrcKA!I208,"")</f>
        <v>445</v>
      </c>
      <c r="H214" s="98">
        <f>IF((SrcKA!H208&lt;&gt;""), SrcKA!H208,"")</f>
        <v>364.75</v>
      </c>
      <c r="I214" s="97" t="s">
        <v>1710</v>
      </c>
      <c r="J214" s="99"/>
      <c r="K214" s="99" t="str">
        <f>IF((SrcKA!AB208&lt;&gt;""), SrcKA!AB208,"")</f>
        <v/>
      </c>
      <c r="L214" s="98">
        <f>IF((SrcKA!AC208&lt;&gt;""), SrcKA!AC208,"")</f>
        <v>364.75</v>
      </c>
      <c r="M214" s="98">
        <f>IF((SrcKA!AA208&lt;&gt;""), SrcKA!AA208,"")</f>
        <v>3</v>
      </c>
      <c r="N214" s="98">
        <f>IF((SrcKA!J208&lt;&gt;""), SrcKA!J208,"")</f>
        <v>10.94</v>
      </c>
      <c r="O214" s="98">
        <f>IF((SrcKA!U208&lt;&gt;""), SrcKA!U208,"")</f>
        <v>2</v>
      </c>
      <c r="P214" s="98">
        <f>IF((SrcKA!V208&lt;&gt;""), SrcKA!V208,"")</f>
        <v>7.51</v>
      </c>
      <c r="Q214" s="96"/>
      <c r="R214" s="98"/>
      <c r="S214" s="98">
        <f>IF((SrcKA!AE208&lt;&gt;""), SrcKA!AE208,"")</f>
        <v>0</v>
      </c>
      <c r="T214" s="98">
        <f>IF((SrcKA!K208&lt;&gt;""), SrcKA!K208,"")</f>
        <v>383.2</v>
      </c>
      <c r="U214" s="96" t="str">
        <f>IF((SrcKA!O208&lt;&gt;""), SrcKA!O208,"")</f>
        <v>ООО "АРМАТЕХ"</v>
      </c>
      <c r="V214" s="96" t="str">
        <f>IF((SrcKA!Z208&lt;&gt;""), SrcKA!Z208,"")</f>
        <v>РФ</v>
      </c>
      <c r="W214" s="96" t="str">
        <f>IF((SrcKA!R208&lt;&gt;""), SrcKA!R208,"")</f>
        <v>503601001</v>
      </c>
      <c r="X214" s="96" t="str">
        <f>IF((SrcKA!Q208&lt;&gt;""), SrcKA!Q208,"")</f>
        <v>5036090504</v>
      </c>
      <c r="Y214" s="96" t="str">
        <f>IF((SrcKA!S208&lt;&gt;""), SrcKA!S208,"")</f>
        <v>-</v>
      </c>
      <c r="Z214" s="96" t="str">
        <f>IF((SrcKA!P208&lt;&gt;""), SrcKA!P208,"")</f>
        <v>г. Москва</v>
      </c>
      <c r="AA214" s="97">
        <f>IF((SrcKA!N208&lt;&gt;""), SrcKA!N208,"")</f>
        <v>2</v>
      </c>
    </row>
    <row r="215" spans="1:27" ht="28.5" x14ac:dyDescent="0.2">
      <c r="A215" s="95" t="s">
        <v>1491</v>
      </c>
      <c r="B215" s="96" t="str">
        <f>SrcKA!D209</f>
        <v>ТЦ_102_50_5001055273_05.08.2026_02_70.3</v>
      </c>
      <c r="C215" s="96" t="str">
        <f>IF((SrcKA!AI209&lt;&gt;""), SrcKA!AI209,"")</f>
        <v>Зажим прокалывающий Р616</v>
      </c>
      <c r="D215" s="96" t="str">
        <f>IF((SrcKA!E209&lt;&gt;""), SrcKA!E209,"")</f>
        <v>Зажим прокалывающий Р616</v>
      </c>
      <c r="E215" s="97" t="str">
        <f>IF((SrcKA!AH209&lt;&gt;""), SrcKA!AH209,"")</f>
        <v>шт.</v>
      </c>
      <c r="F215" s="97" t="str">
        <f>IF((SrcKA!G209&lt;&gt;""), SrcKA!G209,"")</f>
        <v>шт.</v>
      </c>
      <c r="G215" s="98">
        <f>IF((SrcKA!I209&lt;&gt;""), SrcKA!I209,"")</f>
        <v>465.5</v>
      </c>
      <c r="H215" s="98">
        <f>IF((SrcKA!H209&lt;&gt;""), SrcKA!H209,"")</f>
        <v>381.56</v>
      </c>
      <c r="I215" s="97" t="s">
        <v>1710</v>
      </c>
      <c r="J215" s="99"/>
      <c r="K215" s="99" t="str">
        <f>IF((SrcKA!AB209&lt;&gt;""), SrcKA!AB209,"")</f>
        <v/>
      </c>
      <c r="L215" s="98">
        <f>IF((SrcKA!AC209&lt;&gt;""), SrcKA!AC209,"")</f>
        <v>381.56</v>
      </c>
      <c r="M215" s="98">
        <f>IF((SrcKA!AA209&lt;&gt;""), SrcKA!AA209,"")</f>
        <v>3</v>
      </c>
      <c r="N215" s="98">
        <f>IF((SrcKA!J209&lt;&gt;""), SrcKA!J209,"")</f>
        <v>11.45</v>
      </c>
      <c r="O215" s="98">
        <f>IF((SrcKA!U209&lt;&gt;""), SrcKA!U209,"")</f>
        <v>2</v>
      </c>
      <c r="P215" s="98">
        <f>IF((SrcKA!V209&lt;&gt;""), SrcKA!V209,"")</f>
        <v>7.86</v>
      </c>
      <c r="Q215" s="96"/>
      <c r="R215" s="98"/>
      <c r="S215" s="98">
        <f>IF((SrcKA!AE209&lt;&gt;""), SrcKA!AE209,"")</f>
        <v>0</v>
      </c>
      <c r="T215" s="98">
        <f>IF((SrcKA!K209&lt;&gt;""), SrcKA!K209,"")</f>
        <v>400.87</v>
      </c>
      <c r="U215" s="96" t="str">
        <f>IF((SrcKA!O209&lt;&gt;""), SrcKA!O209,"")</f>
        <v>ООО "КОМПАНИЯ АЛЬЯНС-КАБЕЛЬ"</v>
      </c>
      <c r="V215" s="96" t="str">
        <f>IF((SrcKA!Z209&lt;&gt;""), SrcKA!Z209,"")</f>
        <v>РФ</v>
      </c>
      <c r="W215" s="96" t="str">
        <f>IF((SrcKA!R209&lt;&gt;""), SrcKA!R209,"")</f>
        <v>501201001</v>
      </c>
      <c r="X215" s="96" t="str">
        <f>IF((SrcKA!Q209&lt;&gt;""), SrcKA!Q209,"")</f>
        <v>5001055273</v>
      </c>
      <c r="Y215" s="96" t="str">
        <f>IF((SrcKA!S209&lt;&gt;""), SrcKA!S209,"")</f>
        <v>-</v>
      </c>
      <c r="Z215" s="96" t="str">
        <f>IF((SrcKA!P209&lt;&gt;""), SrcKA!P209,"")</f>
        <v>г.Москва</v>
      </c>
      <c r="AA215" s="97">
        <f>IF((SrcKA!N209&lt;&gt;""), SrcKA!N209,"")</f>
        <v>2</v>
      </c>
    </row>
    <row r="216" spans="1:27" ht="30" x14ac:dyDescent="0.2">
      <c r="A216" s="90" t="s">
        <v>1493</v>
      </c>
      <c r="B216" s="91" t="str">
        <f>SrcKA!D210</f>
        <v>ТЦ_102_77_7719546987_05.08.2026_02_71.1</v>
      </c>
      <c r="C216" s="91" t="str">
        <f>IF((SrcKA!AI210&lt;&gt;""), SrcKA!AI210,"")</f>
        <v>Стойка опоры СВ 95-3-Ат</v>
      </c>
      <c r="D216" s="91" t="str">
        <f>IF((SrcKA!E210&lt;&gt;""), SrcKA!E210,"")</f>
        <v>Стойка опоры СВ 95-3-Ат</v>
      </c>
      <c r="E216" s="92" t="str">
        <f>IF((SrcKA!AH210&lt;&gt;""), SrcKA!AH210,"")</f>
        <v>шт.</v>
      </c>
      <c r="F216" s="92" t="str">
        <f>IF((SrcKA!G210&lt;&gt;""), SrcKA!G210,"")</f>
        <v>шт.</v>
      </c>
      <c r="G216" s="93">
        <f>IF((SrcKA!I210&lt;&gt;""), SrcKA!I210,"")</f>
        <v>16086.22</v>
      </c>
      <c r="H216" s="93">
        <f>IF((SrcKA!H210&lt;&gt;""), SrcKA!H210,"")</f>
        <v>13185.43</v>
      </c>
      <c r="I216" s="92" t="s">
        <v>1710</v>
      </c>
      <c r="J216" s="94"/>
      <c r="K216" s="94" t="str">
        <f>IF((SrcKA!AB210&lt;&gt;""), SrcKA!AB210,"")</f>
        <v/>
      </c>
      <c r="L216" s="93">
        <f>IF((SrcKA!AC210&lt;&gt;""), SrcKA!AC210,"")</f>
        <v>13185.43</v>
      </c>
      <c r="M216" s="93">
        <f>IF((SrcKA!AA210&lt;&gt;""), SrcKA!AA210,"")</f>
        <v>3</v>
      </c>
      <c r="N216" s="93">
        <f>IF((SrcKA!J210&lt;&gt;""), SrcKA!J210,"")</f>
        <v>395.56</v>
      </c>
      <c r="O216" s="93">
        <f>IF((SrcKA!U210&lt;&gt;""), SrcKA!U210,"")</f>
        <v>2</v>
      </c>
      <c r="P216" s="93">
        <f>IF((SrcKA!V210&lt;&gt;""), SrcKA!V210,"")</f>
        <v>271.62</v>
      </c>
      <c r="Q216" s="91"/>
      <c r="R216" s="93"/>
      <c r="S216" s="93">
        <f>IF((SrcKA!AE210&lt;&gt;""), SrcKA!AE210,"")</f>
        <v>0</v>
      </c>
      <c r="T216" s="93">
        <f>IF((SrcKA!K210&lt;&gt;""), SrcKA!K210,"")</f>
        <v>13852.61</v>
      </c>
      <c r="U216" s="91" t="str">
        <f>IF((SrcKA!O210&lt;&gt;""), SrcKA!O210,"")</f>
        <v>ООО ТК "Норма-кабель"</v>
      </c>
      <c r="V216" s="91" t="str">
        <f>IF((SrcKA!Z210&lt;&gt;""), SrcKA!Z210,"")</f>
        <v>РФ</v>
      </c>
      <c r="W216" s="91" t="str">
        <f>IF((SrcKA!R210&lt;&gt;""), SrcKA!R210,"")</f>
        <v>504101001</v>
      </c>
      <c r="X216" s="91" t="str">
        <f>IF((SrcKA!Q210&lt;&gt;""), SrcKA!Q210,"")</f>
        <v>7719546987</v>
      </c>
      <c r="Y216" s="91" t="str">
        <f>IF((SrcKA!S210&lt;&gt;""), SrcKA!S210,"")</f>
        <v/>
      </c>
      <c r="Z216" s="91" t="str">
        <f>IF((SrcKA!P210&lt;&gt;""), SrcKA!P210,"")</f>
        <v>г.Москва</v>
      </c>
      <c r="AA216" s="92">
        <f>IF((SrcKA!N210&lt;&gt;""), SrcKA!N210,"")</f>
        <v>2</v>
      </c>
    </row>
    <row r="217" spans="1:27" ht="28.5" x14ac:dyDescent="0.2">
      <c r="A217" s="95" t="s">
        <v>1494</v>
      </c>
      <c r="B217" s="96" t="str">
        <f>SrcKA!D211</f>
        <v>ТЦ_102_50_5036090504_05.08.2026_02_71.2</v>
      </c>
      <c r="C217" s="96" t="str">
        <f>IF((SrcKA!AI211&lt;&gt;""), SrcKA!AI211,"")</f>
        <v>Стойка опоры СВ 95-3-Ат</v>
      </c>
      <c r="D217" s="96" t="str">
        <f>IF((SrcKA!E211&lt;&gt;""), SrcKA!E211,"")</f>
        <v>Стойка опоры СВ 95-3-Ат</v>
      </c>
      <c r="E217" s="97" t="str">
        <f>IF((SrcKA!AH211&lt;&gt;""), SrcKA!AH211,"")</f>
        <v>шт.</v>
      </c>
      <c r="F217" s="97" t="str">
        <f>IF((SrcKA!G211&lt;&gt;""), SrcKA!G211,"")</f>
        <v>шт.</v>
      </c>
      <c r="G217" s="98">
        <f>IF((SrcKA!I211&lt;&gt;""), SrcKA!I211,"")</f>
        <v>16550</v>
      </c>
      <c r="H217" s="98">
        <f>IF((SrcKA!H211&lt;&gt;""), SrcKA!H211,"")</f>
        <v>13565.57</v>
      </c>
      <c r="I217" s="97" t="s">
        <v>1710</v>
      </c>
      <c r="J217" s="99"/>
      <c r="K217" s="99" t="str">
        <f>IF((SrcKA!AB211&lt;&gt;""), SrcKA!AB211,"")</f>
        <v/>
      </c>
      <c r="L217" s="98">
        <f>IF((SrcKA!AC211&lt;&gt;""), SrcKA!AC211,"")</f>
        <v>13565.57</v>
      </c>
      <c r="M217" s="98">
        <f>IF((SrcKA!AA211&lt;&gt;""), SrcKA!AA211,"")</f>
        <v>3</v>
      </c>
      <c r="N217" s="98">
        <f>IF((SrcKA!J211&lt;&gt;""), SrcKA!J211,"")</f>
        <v>406.97</v>
      </c>
      <c r="O217" s="98">
        <f>IF((SrcKA!U211&lt;&gt;""), SrcKA!U211,"")</f>
        <v>2</v>
      </c>
      <c r="P217" s="98">
        <f>IF((SrcKA!V211&lt;&gt;""), SrcKA!V211,"")</f>
        <v>279.45</v>
      </c>
      <c r="Q217" s="96"/>
      <c r="R217" s="98"/>
      <c r="S217" s="98">
        <f>IF((SrcKA!AE211&lt;&gt;""), SrcKA!AE211,"")</f>
        <v>0</v>
      </c>
      <c r="T217" s="98">
        <f>IF((SrcKA!K211&lt;&gt;""), SrcKA!K211,"")</f>
        <v>14251.99</v>
      </c>
      <c r="U217" s="96" t="str">
        <f>IF((SrcKA!O211&lt;&gt;""), SrcKA!O211,"")</f>
        <v>ООО "АРМАТЕХ"</v>
      </c>
      <c r="V217" s="96" t="str">
        <f>IF((SrcKA!Z211&lt;&gt;""), SrcKA!Z211,"")</f>
        <v>РФ</v>
      </c>
      <c r="W217" s="96" t="str">
        <f>IF((SrcKA!R211&lt;&gt;""), SrcKA!R211,"")</f>
        <v>503601001</v>
      </c>
      <c r="X217" s="96" t="str">
        <f>IF((SrcKA!Q211&lt;&gt;""), SrcKA!Q211,"")</f>
        <v>5036090504</v>
      </c>
      <c r="Y217" s="96" t="str">
        <f>IF((SrcKA!S211&lt;&gt;""), SrcKA!S211,"")</f>
        <v/>
      </c>
      <c r="Z217" s="96" t="str">
        <f>IF((SrcKA!P211&lt;&gt;""), SrcKA!P211,"")</f>
        <v>г.Москва</v>
      </c>
      <c r="AA217" s="97">
        <f>IF((SrcKA!N211&lt;&gt;""), SrcKA!N211,"")</f>
        <v>2</v>
      </c>
    </row>
    <row r="218" spans="1:27" ht="28.5" x14ac:dyDescent="0.2">
      <c r="A218" s="95" t="s">
        <v>1496</v>
      </c>
      <c r="B218" s="96" t="str">
        <f>SrcKA!D212</f>
        <v>ТЦ_102_50_5001055273_05.08.2026_02_71.3</v>
      </c>
      <c r="C218" s="96" t="str">
        <f>IF((SrcKA!AI212&lt;&gt;""), SrcKA!AI212,"")</f>
        <v>Стойка опоры СВ 95-3-Ат</v>
      </c>
      <c r="D218" s="96" t="str">
        <f>IF((SrcKA!E212&lt;&gt;""), SrcKA!E212,"")</f>
        <v>Стойка опоры СВ 95-3-Ат</v>
      </c>
      <c r="E218" s="97" t="str">
        <f>IF((SrcKA!AH212&lt;&gt;""), SrcKA!AH212,"")</f>
        <v>шт.</v>
      </c>
      <c r="F218" s="97" t="str">
        <f>IF((SrcKA!G212&lt;&gt;""), SrcKA!G212,"")</f>
        <v>шт.</v>
      </c>
      <c r="G218" s="98">
        <f>IF((SrcKA!I212&lt;&gt;""), SrcKA!I212,"")</f>
        <v>16660</v>
      </c>
      <c r="H218" s="98">
        <f>IF((SrcKA!H212&lt;&gt;""), SrcKA!H212,"")</f>
        <v>13655.74</v>
      </c>
      <c r="I218" s="97" t="s">
        <v>1710</v>
      </c>
      <c r="J218" s="99"/>
      <c r="K218" s="99" t="str">
        <f>IF((SrcKA!AB212&lt;&gt;""), SrcKA!AB212,"")</f>
        <v/>
      </c>
      <c r="L218" s="98">
        <f>IF((SrcKA!AC212&lt;&gt;""), SrcKA!AC212,"")</f>
        <v>13655.74</v>
      </c>
      <c r="M218" s="98">
        <f>IF((SrcKA!AA212&lt;&gt;""), SrcKA!AA212,"")</f>
        <v>3</v>
      </c>
      <c r="N218" s="98">
        <f>IF((SrcKA!J212&lt;&gt;""), SrcKA!J212,"")</f>
        <v>409.67</v>
      </c>
      <c r="O218" s="98">
        <f>IF((SrcKA!U212&lt;&gt;""), SrcKA!U212,"")</f>
        <v>2</v>
      </c>
      <c r="P218" s="98">
        <f>IF((SrcKA!V212&lt;&gt;""), SrcKA!V212,"")</f>
        <v>281.31</v>
      </c>
      <c r="Q218" s="96"/>
      <c r="R218" s="98"/>
      <c r="S218" s="98">
        <f>IF((SrcKA!AE212&lt;&gt;""), SrcKA!AE212,"")</f>
        <v>0</v>
      </c>
      <c r="T218" s="98">
        <f>IF((SrcKA!K212&lt;&gt;""), SrcKA!K212,"")</f>
        <v>14346.72</v>
      </c>
      <c r="U218" s="96" t="str">
        <f>IF((SrcKA!O212&lt;&gt;""), SrcKA!O212,"")</f>
        <v>ООО "КОМПАНИЯ АЛЬЯНС-КАБЕЛЬ"</v>
      </c>
      <c r="V218" s="96" t="str">
        <f>IF((SrcKA!Z212&lt;&gt;""), SrcKA!Z212,"")</f>
        <v>РФ</v>
      </c>
      <c r="W218" s="96" t="str">
        <f>IF((SrcKA!R212&lt;&gt;""), SrcKA!R212,"")</f>
        <v>501201001</v>
      </c>
      <c r="X218" s="96" t="str">
        <f>IF((SrcKA!Q212&lt;&gt;""), SrcKA!Q212,"")</f>
        <v>5001055273</v>
      </c>
      <c r="Y218" s="96" t="str">
        <f>IF((SrcKA!S212&lt;&gt;""), SrcKA!S212,"")</f>
        <v/>
      </c>
      <c r="Z218" s="96" t="str">
        <f>IF((SrcKA!P212&lt;&gt;""), SrcKA!P212,"")</f>
        <v>г.Москва</v>
      </c>
      <c r="AA218" s="97">
        <f>IF((SrcKA!N212&lt;&gt;""), SrcKA!N212,"")</f>
        <v>2</v>
      </c>
    </row>
    <row r="221" spans="1:27" ht="14.25" customHeight="1" x14ac:dyDescent="0.2">
      <c r="A221" s="10"/>
      <c r="B221" s="10"/>
      <c r="C221" s="10"/>
      <c r="D221" s="100" t="s">
        <v>1620</v>
      </c>
      <c r="E221" s="32"/>
      <c r="F221" s="32"/>
      <c r="G221" s="32"/>
      <c r="H221" s="32"/>
      <c r="I221" s="32"/>
      <c r="J221" s="32"/>
      <c r="K221" s="32"/>
      <c r="L221" s="32"/>
      <c r="M221" s="32"/>
      <c r="N221" s="18"/>
      <c r="O221" s="10"/>
      <c r="P221" s="10"/>
      <c r="Q221" s="13"/>
      <c r="R221" s="13"/>
      <c r="S221" s="13"/>
      <c r="T221" s="13"/>
      <c r="U221" s="13"/>
      <c r="V221" s="10"/>
      <c r="W221" s="10"/>
      <c r="X221" s="10"/>
      <c r="Y221" s="10"/>
      <c r="Z221" s="10"/>
      <c r="AA221" s="10"/>
    </row>
    <row r="222" spans="1:27" ht="14.25" customHeight="1" x14ac:dyDescent="0.2">
      <c r="A222" s="10"/>
      <c r="B222" s="10"/>
      <c r="C222" s="10"/>
      <c r="D222" s="10"/>
      <c r="E222" s="336" t="s">
        <v>1621</v>
      </c>
      <c r="F222" s="336"/>
      <c r="G222" s="336"/>
      <c r="H222" s="336"/>
      <c r="I222" s="336"/>
      <c r="J222" s="336"/>
      <c r="K222" s="336"/>
      <c r="L222" s="336"/>
      <c r="M222" s="336"/>
      <c r="N222" s="36"/>
      <c r="O222" s="22"/>
      <c r="P222" s="22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</row>
    <row r="223" spans="1:27" ht="14.25" customHeight="1" x14ac:dyDescent="0.2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8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</row>
    <row r="224" spans="1:27" ht="14.25" customHeight="1" x14ac:dyDescent="0.2">
      <c r="A224" s="10"/>
      <c r="B224" s="10"/>
      <c r="C224" s="101"/>
      <c r="D224" s="100" t="s">
        <v>1622</v>
      </c>
      <c r="E224" s="32"/>
      <c r="F224" s="32"/>
      <c r="G224" s="32"/>
      <c r="H224" s="32"/>
      <c r="I224" s="32"/>
      <c r="J224" s="32"/>
      <c r="K224" s="32"/>
      <c r="L224" s="32"/>
      <c r="M224" s="32"/>
      <c r="N224" s="18"/>
      <c r="O224" s="10"/>
      <c r="P224" s="10"/>
      <c r="Q224" s="13"/>
      <c r="R224" s="13"/>
      <c r="S224" s="13"/>
      <c r="T224" s="13"/>
      <c r="U224" s="13"/>
      <c r="V224" s="10"/>
      <c r="W224" s="10"/>
      <c r="X224" s="10"/>
      <c r="Y224" s="10"/>
      <c r="Z224" s="10"/>
      <c r="AA224" s="10"/>
    </row>
    <row r="225" spans="1:27" ht="14.25" customHeight="1" x14ac:dyDescent="0.2">
      <c r="A225" s="10"/>
      <c r="B225" s="10"/>
      <c r="C225" s="10"/>
      <c r="D225" s="10"/>
      <c r="E225" s="336" t="s">
        <v>1621</v>
      </c>
      <c r="F225" s="336"/>
      <c r="G225" s="336"/>
      <c r="H225" s="336"/>
      <c r="I225" s="336"/>
      <c r="J225" s="336"/>
      <c r="K225" s="336"/>
      <c r="L225" s="336"/>
      <c r="M225" s="336"/>
      <c r="N225" s="36"/>
      <c r="O225" s="22"/>
      <c r="P225" s="22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</row>
    <row r="226" spans="1:27" ht="14.25" customHeight="1" x14ac:dyDescent="0.2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8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</row>
    <row r="227" spans="1:27" ht="28.5" customHeight="1" x14ac:dyDescent="0.2">
      <c r="A227" s="10"/>
      <c r="B227" s="10"/>
      <c r="C227" s="10"/>
      <c r="D227" s="102" t="s">
        <v>1712</v>
      </c>
      <c r="E227" s="32"/>
      <c r="F227" s="32"/>
      <c r="G227" s="32"/>
      <c r="H227" s="32"/>
      <c r="I227" s="32"/>
      <c r="J227" s="32"/>
      <c r="K227" s="32"/>
      <c r="L227" s="32"/>
      <c r="M227" s="32"/>
      <c r="N227" s="18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</row>
    <row r="228" spans="1:27" ht="14.25" customHeight="1" x14ac:dyDescent="0.2">
      <c r="A228" s="10"/>
      <c r="B228" s="10"/>
      <c r="C228" s="10"/>
      <c r="D228" s="10"/>
      <c r="E228" s="336" t="s">
        <v>1621</v>
      </c>
      <c r="F228" s="336"/>
      <c r="G228" s="336"/>
      <c r="H228" s="336"/>
      <c r="I228" s="336"/>
      <c r="J228" s="336"/>
      <c r="K228" s="336"/>
      <c r="L228" s="336"/>
      <c r="M228" s="336"/>
      <c r="N228" s="18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</row>
  </sheetData>
  <mergeCells count="41">
    <mergeCell ref="J12:J18"/>
    <mergeCell ref="K12:K18"/>
    <mergeCell ref="L12:L18"/>
    <mergeCell ref="V9:AA9"/>
    <mergeCell ref="A2:AA2"/>
    <mergeCell ref="A4:AA4"/>
    <mergeCell ref="A5:AA5"/>
    <mergeCell ref="V7:AA7"/>
    <mergeCell ref="V8:AA8"/>
    <mergeCell ref="Q12:S15"/>
    <mergeCell ref="A20:AA20"/>
    <mergeCell ref="E222:M222"/>
    <mergeCell ref="V10:AA10"/>
    <mergeCell ref="A12:A18"/>
    <mergeCell ref="B12:B18"/>
    <mergeCell ref="C12:C18"/>
    <mergeCell ref="D12:D18"/>
    <mergeCell ref="E12:E18"/>
    <mergeCell ref="F12:F18"/>
    <mergeCell ref="G12:G18"/>
    <mergeCell ref="H12:H18"/>
    <mergeCell ref="I12:I18"/>
    <mergeCell ref="W12:W18"/>
    <mergeCell ref="X12:X18"/>
    <mergeCell ref="Y12:Y18"/>
    <mergeCell ref="E225:M225"/>
    <mergeCell ref="E228:M228"/>
    <mergeCell ref="Z12:Z18"/>
    <mergeCell ref="AA12:AA18"/>
    <mergeCell ref="M16:M18"/>
    <mergeCell ref="N16:N18"/>
    <mergeCell ref="O16:O18"/>
    <mergeCell ref="P16:P18"/>
    <mergeCell ref="Q16:Q18"/>
    <mergeCell ref="R16:R18"/>
    <mergeCell ref="S16:S18"/>
    <mergeCell ref="T12:T18"/>
    <mergeCell ref="U12:U18"/>
    <mergeCell ref="V12:V18"/>
    <mergeCell ref="M12:N15"/>
    <mergeCell ref="O12:P15"/>
  </mergeCells>
  <pageMargins left="0.4" right="0.2" top="0.2" bottom="0.4" header="0.2" footer="0.2"/>
  <pageSetup scale="29" fitToHeight="0" orientation="landscape" r:id="rId1"/>
  <headerFooter>
    <oddHeader>&amp;L&amp;8</oddHeader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547"/>
  <sheetViews>
    <sheetView zoomScaleNormal="100" workbookViewId="0">
      <selection activeCell="A394" sqref="A394"/>
    </sheetView>
  </sheetViews>
  <sheetFormatPr defaultRowHeight="12.75" x14ac:dyDescent="0.2"/>
  <cols>
    <col min="1" max="2" width="5.7109375" customWidth="1"/>
    <col min="3" max="3" width="20.7109375" customWidth="1"/>
    <col min="4" max="4" width="40.7109375" customWidth="1"/>
    <col min="5" max="5" width="10.7109375" customWidth="1"/>
    <col min="6" max="13" width="15.7109375" customWidth="1"/>
    <col min="15" max="97" width="0" hidden="1" customWidth="1"/>
    <col min="98" max="98" width="158.7109375" hidden="1" customWidth="1"/>
    <col min="99" max="100" width="0" hidden="1" customWidth="1"/>
    <col min="101" max="101" width="173.7109375" hidden="1" customWidth="1"/>
  </cols>
  <sheetData>
    <row r="1" spans="1:13" x14ac:dyDescent="0.2">
      <c r="A1" s="9">
        <f>Source!B1</f>
        <v>0</v>
      </c>
    </row>
    <row r="2" spans="1:13" ht="12.75" customHeight="1" x14ac:dyDescent="0.2">
      <c r="A2" s="26"/>
      <c r="B2" s="26"/>
      <c r="C2" s="26"/>
      <c r="D2" s="26"/>
      <c r="E2" s="26"/>
      <c r="F2" s="26"/>
      <c r="G2" s="26"/>
      <c r="H2" s="26"/>
      <c r="I2" s="26"/>
      <c r="J2" s="400" t="s">
        <v>1713</v>
      </c>
      <c r="K2" s="400"/>
      <c r="L2" s="400"/>
      <c r="M2" s="400"/>
    </row>
    <row r="3" spans="1:13" ht="12.75" customHeight="1" x14ac:dyDescent="0.2">
      <c r="A3" s="26"/>
      <c r="B3" s="26"/>
      <c r="C3" s="26"/>
      <c r="D3" s="26"/>
      <c r="E3" s="26"/>
      <c r="F3" s="26"/>
      <c r="G3" s="26"/>
      <c r="H3" s="26"/>
      <c r="I3" s="400" t="s">
        <v>1714</v>
      </c>
      <c r="J3" s="400"/>
      <c r="K3" s="400"/>
      <c r="L3" s="400"/>
      <c r="M3" s="400"/>
    </row>
    <row r="4" spans="1:13" ht="12.7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400" t="s">
        <v>1715</v>
      </c>
      <c r="K4" s="400"/>
      <c r="L4" s="400"/>
      <c r="M4" s="400"/>
    </row>
    <row r="5" spans="1:13" ht="12.75" customHeight="1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ht="14.25" customHeigh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394" t="s">
        <v>1716</v>
      </c>
      <c r="L6" s="394"/>
      <c r="M6" s="394"/>
    </row>
    <row r="7" spans="1:13" ht="28.5" customHeight="1" x14ac:dyDescent="0.2">
      <c r="A7" s="26"/>
      <c r="B7" s="26"/>
      <c r="C7" s="26"/>
      <c r="D7" s="26"/>
      <c r="E7" s="26"/>
      <c r="F7" s="26"/>
      <c r="G7" s="26"/>
      <c r="H7" s="26"/>
      <c r="I7" s="26"/>
      <c r="J7" s="104" t="s">
        <v>1717</v>
      </c>
      <c r="K7" s="381">
        <v>322005</v>
      </c>
      <c r="L7" s="382"/>
      <c r="M7" s="383"/>
    </row>
    <row r="8" spans="1:13" ht="12.75" customHeight="1" x14ac:dyDescent="0.2">
      <c r="A8" s="26"/>
      <c r="B8" s="26"/>
      <c r="C8" s="26"/>
      <c r="D8" s="26"/>
      <c r="E8" s="26"/>
      <c r="F8" s="26"/>
      <c r="G8" s="26"/>
      <c r="H8" s="26"/>
      <c r="I8" s="26"/>
      <c r="J8" s="106"/>
      <c r="K8" s="390" t="str">
        <f>IF(Source!AT15 &lt;&gt; "", Source!AT15, "")</f>
        <v/>
      </c>
      <c r="L8" s="391"/>
      <c r="M8" s="392"/>
    </row>
    <row r="9" spans="1:13" ht="14.25" customHeight="1" x14ac:dyDescent="0.2">
      <c r="A9" s="396" t="s">
        <v>1718</v>
      </c>
      <c r="B9" s="396"/>
      <c r="C9" s="397" t="str">
        <f>IF(Source!BA15 &lt;&gt; "", Source!BA15, IF(Source!AU15 &lt;&gt; "", Source!AU15, ""))</f>
        <v/>
      </c>
      <c r="D9" s="397"/>
      <c r="E9" s="397"/>
      <c r="F9" s="397"/>
      <c r="G9" s="397"/>
      <c r="H9" s="397"/>
      <c r="I9" s="397"/>
      <c r="J9" s="107" t="s">
        <v>1719</v>
      </c>
      <c r="K9" s="393"/>
      <c r="L9" s="394"/>
      <c r="M9" s="395"/>
    </row>
    <row r="10" spans="1:13" ht="12.75" customHeight="1" x14ac:dyDescent="0.2">
      <c r="A10" s="26"/>
      <c r="B10" s="26"/>
      <c r="C10" s="366" t="s">
        <v>1720</v>
      </c>
      <c r="D10" s="366"/>
      <c r="E10" s="366"/>
      <c r="F10" s="366"/>
      <c r="G10" s="366"/>
      <c r="H10" s="366"/>
      <c r="I10" s="366"/>
      <c r="J10" s="106"/>
      <c r="K10" s="390" t="str">
        <f>IF(Source!AK15 &lt;&gt; "", Source!AK15, "")</f>
        <v/>
      </c>
      <c r="L10" s="391"/>
      <c r="M10" s="392"/>
    </row>
    <row r="11" spans="1:13" ht="14.25" customHeight="1" x14ac:dyDescent="0.2">
      <c r="A11" s="396" t="s">
        <v>1721</v>
      </c>
      <c r="B11" s="396"/>
      <c r="C11" s="397" t="str">
        <f>IF(Source!AX12&lt;&gt; "", Source!AX12, IF(Source!AJ12 &lt;&gt; "", Source!AJ12, ""))</f>
        <v/>
      </c>
      <c r="D11" s="397"/>
      <c r="E11" s="397"/>
      <c r="F11" s="397"/>
      <c r="G11" s="397"/>
      <c r="H11" s="397"/>
      <c r="I11" s="397"/>
      <c r="J11" s="107" t="s">
        <v>1719</v>
      </c>
      <c r="K11" s="393"/>
      <c r="L11" s="394"/>
      <c r="M11" s="395"/>
    </row>
    <row r="12" spans="1:13" ht="12.75" customHeight="1" x14ac:dyDescent="0.2">
      <c r="A12" s="26"/>
      <c r="B12" s="26"/>
      <c r="C12" s="366" t="s">
        <v>1720</v>
      </c>
      <c r="D12" s="366"/>
      <c r="E12" s="366"/>
      <c r="F12" s="366"/>
      <c r="G12" s="366"/>
      <c r="H12" s="366"/>
      <c r="I12" s="366"/>
      <c r="J12" s="106"/>
      <c r="K12" s="390" t="str">
        <f>IF(Source!AO15 &lt;&gt; "", Source!AO15, "")</f>
        <v/>
      </c>
      <c r="L12" s="391"/>
      <c r="M12" s="392"/>
    </row>
    <row r="13" spans="1:13" ht="14.25" customHeight="1" x14ac:dyDescent="0.2">
      <c r="A13" s="396" t="s">
        <v>1722</v>
      </c>
      <c r="B13" s="396"/>
      <c r="C13" s="397" t="str">
        <f>IF(Source!AY12&lt;&gt; "", Source!AY12, IF(Source!AN12 &lt;&gt; "", Source!AN12, ""))</f>
        <v/>
      </c>
      <c r="D13" s="397"/>
      <c r="E13" s="397"/>
      <c r="F13" s="397"/>
      <c r="G13" s="397"/>
      <c r="H13" s="397"/>
      <c r="I13" s="397"/>
      <c r="J13" s="107" t="s">
        <v>1719</v>
      </c>
      <c r="K13" s="393"/>
      <c r="L13" s="394"/>
      <c r="M13" s="395"/>
    </row>
    <row r="14" spans="1:13" ht="12.75" customHeight="1" x14ac:dyDescent="0.2">
      <c r="A14" s="26"/>
      <c r="B14" s="26"/>
      <c r="C14" s="366" t="s">
        <v>1720</v>
      </c>
      <c r="D14" s="366"/>
      <c r="E14" s="366"/>
      <c r="F14" s="366"/>
      <c r="G14" s="366"/>
      <c r="H14" s="366"/>
      <c r="I14" s="366"/>
      <c r="J14" s="106"/>
      <c r="K14" s="390" t="str">
        <f>IF(Source!CO15 &lt;&gt; "", Source!CO15, "")</f>
        <v/>
      </c>
      <c r="L14" s="391"/>
      <c r="M14" s="392"/>
    </row>
    <row r="15" spans="1:13" ht="14.25" customHeight="1" x14ac:dyDescent="0.2">
      <c r="A15" s="396" t="s">
        <v>1723</v>
      </c>
      <c r="B15" s="396"/>
      <c r="C15" s="397" t="s">
        <v>2</v>
      </c>
      <c r="D15" s="397"/>
      <c r="E15" s="397"/>
      <c r="F15" s="397"/>
      <c r="G15" s="397"/>
      <c r="H15" s="397"/>
      <c r="I15" s="397"/>
      <c r="J15" s="108"/>
      <c r="K15" s="393"/>
      <c r="L15" s="394"/>
      <c r="M15" s="395"/>
    </row>
    <row r="16" spans="1:13" ht="12.75" customHeight="1" x14ac:dyDescent="0.2">
      <c r="A16" s="26"/>
      <c r="B16" s="26"/>
      <c r="C16" s="366" t="s">
        <v>1724</v>
      </c>
      <c r="D16" s="366"/>
      <c r="E16" s="366"/>
      <c r="F16" s="366"/>
      <c r="G16" s="366"/>
      <c r="H16" s="366"/>
      <c r="I16" s="366"/>
      <c r="J16" s="106"/>
      <c r="K16" s="390" t="str">
        <f>IF(Source!CP15 &lt;&gt; "", Source!CP15, "")</f>
        <v/>
      </c>
      <c r="L16" s="391"/>
      <c r="M16" s="392"/>
    </row>
    <row r="17" spans="1:13" ht="14.25" customHeight="1" x14ac:dyDescent="0.2">
      <c r="A17" s="396" t="s">
        <v>1725</v>
      </c>
      <c r="B17" s="396"/>
      <c r="C17" s="397" t="str">
        <f>IF(Source!G12&lt;&gt;"Новый объект", Source!G12, "")</f>
        <v>I-359115 МТП,0,4,10 акр_160/250_2кв.2026</v>
      </c>
      <c r="D17" s="397"/>
      <c r="E17" s="397"/>
      <c r="F17" s="397"/>
      <c r="G17" s="397"/>
      <c r="H17" s="397"/>
      <c r="I17" s="397"/>
      <c r="J17" s="108"/>
      <c r="K17" s="393"/>
      <c r="L17" s="394"/>
      <c r="M17" s="395"/>
    </row>
    <row r="18" spans="1:13" ht="12.75" customHeight="1" x14ac:dyDescent="0.2">
      <c r="A18" s="26"/>
      <c r="B18" s="26"/>
      <c r="C18" s="366" t="s">
        <v>1726</v>
      </c>
      <c r="D18" s="366"/>
      <c r="E18" s="366"/>
      <c r="F18" s="366"/>
      <c r="G18" s="366"/>
      <c r="H18" s="366"/>
      <c r="I18" s="366"/>
      <c r="J18" s="26"/>
      <c r="K18" s="110"/>
      <c r="L18" s="110"/>
      <c r="M18" s="110"/>
    </row>
    <row r="19" spans="1:13" ht="14.25" customHeight="1" x14ac:dyDescent="0.2">
      <c r="A19" s="26"/>
      <c r="B19" s="26"/>
      <c r="C19" s="26"/>
      <c r="D19" s="26"/>
      <c r="E19" s="26"/>
      <c r="F19" s="26"/>
      <c r="G19" s="26"/>
      <c r="H19" s="398" t="s">
        <v>1727</v>
      </c>
      <c r="I19" s="398"/>
      <c r="J19" s="399"/>
      <c r="K19" s="381" t="str">
        <f>IF(Source!CQ15 &lt;&gt; "", Source!CQ15, "")</f>
        <v/>
      </c>
      <c r="L19" s="382"/>
      <c r="M19" s="383"/>
    </row>
    <row r="20" spans="1:13" ht="14.25" customHeight="1" x14ac:dyDescent="0.2">
      <c r="A20" s="26"/>
      <c r="B20" s="26"/>
      <c r="C20" s="26"/>
      <c r="D20" s="26"/>
      <c r="E20" s="26"/>
      <c r="F20" s="26"/>
      <c r="G20" s="26"/>
      <c r="H20" s="379" t="s">
        <v>1728</v>
      </c>
      <c r="I20" s="380"/>
      <c r="J20" s="111" t="s">
        <v>1729</v>
      </c>
      <c r="K20" s="381" t="str">
        <f>IF(Source!CR15 &lt;&gt; "", Source!CR15, "")</f>
        <v/>
      </c>
      <c r="L20" s="382"/>
      <c r="M20" s="383"/>
    </row>
    <row r="21" spans="1:13" ht="14.25" customHeight="1" x14ac:dyDescent="0.2">
      <c r="A21" s="26"/>
      <c r="B21" s="26"/>
      <c r="C21" s="26"/>
      <c r="D21" s="26"/>
      <c r="E21" s="26"/>
      <c r="F21" s="26"/>
      <c r="G21" s="26"/>
      <c r="H21" s="26"/>
      <c r="I21" s="105"/>
      <c r="J21" s="111" t="s">
        <v>1730</v>
      </c>
      <c r="K21" s="384" t="str">
        <f>IF(Source!CS15 &lt;&gt; 0, Source!CS15, "")</f>
        <v/>
      </c>
      <c r="L21" s="385"/>
      <c r="M21" s="386"/>
    </row>
    <row r="22" spans="1:13" ht="14.25" customHeight="1" x14ac:dyDescent="0.2">
      <c r="A22" s="26"/>
      <c r="B22" s="26"/>
      <c r="C22" s="26"/>
      <c r="D22" s="26"/>
      <c r="E22" s="26"/>
      <c r="F22" s="26"/>
      <c r="G22" s="26"/>
      <c r="H22" s="26"/>
      <c r="I22" s="26"/>
      <c r="J22" s="112" t="s">
        <v>1731</v>
      </c>
      <c r="K22" s="381" t="str">
        <f>IF(Source!CT15 &lt;&gt; "", Source!CT15, "")</f>
        <v/>
      </c>
      <c r="L22" s="382"/>
      <c r="M22" s="383"/>
    </row>
    <row r="23" spans="1:13" ht="12.75" customHeight="1" x14ac:dyDescent="0.2">
      <c r="A23" s="26"/>
      <c r="B23" s="26"/>
      <c r="C23" s="26"/>
      <c r="D23" s="26"/>
      <c r="E23" s="26"/>
      <c r="F23" s="26"/>
      <c r="G23" s="113"/>
      <c r="H23" s="113"/>
      <c r="I23" s="113"/>
      <c r="J23" s="113"/>
      <c r="K23" s="109"/>
      <c r="L23" s="109"/>
      <c r="M23" s="109"/>
    </row>
    <row r="24" spans="1:13" ht="12.75" customHeight="1" x14ac:dyDescent="0.2">
      <c r="A24" s="26"/>
      <c r="B24" s="26"/>
      <c r="C24" s="26"/>
      <c r="D24" s="26"/>
      <c r="E24" s="26"/>
      <c r="F24" s="106"/>
      <c r="G24" s="374" t="s">
        <v>1732</v>
      </c>
      <c r="H24" s="270" t="s">
        <v>1733</v>
      </c>
      <c r="I24" s="372" t="s">
        <v>1734</v>
      </c>
      <c r="J24" s="389"/>
      <c r="K24" s="114"/>
      <c r="L24" s="26"/>
      <c r="M24" s="26"/>
    </row>
    <row r="25" spans="1:13" ht="12.75" customHeight="1" x14ac:dyDescent="0.2">
      <c r="A25" s="26"/>
      <c r="B25" s="26"/>
      <c r="C25" s="26"/>
      <c r="D25" s="26"/>
      <c r="E25" s="26"/>
      <c r="F25" s="108"/>
      <c r="G25" s="387"/>
      <c r="H25" s="388"/>
      <c r="I25" s="33" t="s">
        <v>1735</v>
      </c>
      <c r="J25" s="33" t="s">
        <v>1736</v>
      </c>
      <c r="K25" s="114"/>
      <c r="L25" s="26"/>
      <c r="M25" s="26"/>
    </row>
    <row r="26" spans="1:13" ht="12.75" customHeight="1" x14ac:dyDescent="0.2">
      <c r="A26" s="26"/>
      <c r="B26" s="26"/>
      <c r="C26" s="26"/>
      <c r="D26" s="26"/>
      <c r="E26" s="26"/>
      <c r="F26" s="105"/>
      <c r="G26" s="115" t="str">
        <f>IF(Source!CN15 &lt;&gt; "", Source!CN15, "")</f>
        <v/>
      </c>
      <c r="H26" s="116" t="str">
        <f>IF(Source!CX15 &lt;&gt; 0, Source!CX15, "")</f>
        <v/>
      </c>
      <c r="I26" s="116" t="str">
        <f>IF(Source!CV15 &lt;&gt; 0, Source!CV15, "")</f>
        <v/>
      </c>
      <c r="J26" s="116" t="str">
        <f>IF(Source!CW15 &lt;&gt; 0, Source!CW15, "")</f>
        <v/>
      </c>
      <c r="K26" s="114"/>
      <c r="L26" s="26"/>
      <c r="M26" s="26"/>
    </row>
    <row r="27" spans="1:13" ht="12.75" customHeight="1" x14ac:dyDescent="0.2">
      <c r="A27" s="26"/>
      <c r="B27" s="26"/>
      <c r="C27" s="26"/>
      <c r="D27" s="26"/>
      <c r="E27" s="26"/>
      <c r="F27" s="26"/>
      <c r="G27" s="109"/>
      <c r="H27" s="109"/>
      <c r="I27" s="109"/>
      <c r="J27" s="109"/>
      <c r="K27" s="26"/>
      <c r="L27" s="26"/>
      <c r="M27" s="26"/>
    </row>
    <row r="28" spans="1:13" ht="18" customHeight="1" x14ac:dyDescent="0.25">
      <c r="A28" s="370" t="s">
        <v>1737</v>
      </c>
      <c r="B28" s="370"/>
      <c r="C28" s="370"/>
      <c r="D28" s="370"/>
      <c r="E28" s="370"/>
      <c r="F28" s="370"/>
      <c r="G28" s="370"/>
      <c r="H28" s="370"/>
      <c r="I28" s="370"/>
      <c r="J28" s="370"/>
      <c r="K28" s="370"/>
      <c r="L28" s="370"/>
      <c r="M28" s="370"/>
    </row>
    <row r="29" spans="1:13" ht="18" customHeight="1" x14ac:dyDescent="0.25">
      <c r="A29" s="370" t="s">
        <v>1738</v>
      </c>
      <c r="B29" s="370"/>
      <c r="C29" s="370"/>
      <c r="D29" s="370"/>
      <c r="E29" s="370"/>
      <c r="F29" s="370"/>
      <c r="G29" s="370"/>
      <c r="H29" s="370"/>
      <c r="I29" s="370"/>
      <c r="J29" s="370"/>
      <c r="K29" s="370"/>
      <c r="L29" s="370"/>
      <c r="M29" s="370"/>
    </row>
    <row r="30" spans="1:13" ht="12.75" customHeight="1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</row>
    <row r="31" spans="1:13" ht="14.25" customHeight="1" x14ac:dyDescent="0.2">
      <c r="A31" s="371" t="s">
        <v>1544</v>
      </c>
      <c r="B31" s="371"/>
      <c r="C31" s="371"/>
      <c r="D31" s="371"/>
      <c r="E31" s="371"/>
      <c r="F31" s="371"/>
      <c r="G31" s="371"/>
      <c r="H31" s="371"/>
      <c r="I31" s="371"/>
      <c r="J31" s="371"/>
      <c r="K31" s="371"/>
      <c r="L31" s="371"/>
      <c r="M31" s="371"/>
    </row>
    <row r="32" spans="1:13" ht="12.75" customHeight="1" x14ac:dyDescent="0.2">
      <c r="A32" s="372" t="s">
        <v>1529</v>
      </c>
      <c r="B32" s="373"/>
      <c r="C32" s="374" t="s">
        <v>1530</v>
      </c>
      <c r="D32" s="270" t="s">
        <v>1531</v>
      </c>
      <c r="E32" s="270" t="s">
        <v>1532</v>
      </c>
      <c r="F32" s="273" t="s">
        <v>1533</v>
      </c>
      <c r="G32" s="274"/>
      <c r="H32" s="275"/>
      <c r="I32" s="273" t="s">
        <v>1534</v>
      </c>
      <c r="J32" s="274"/>
      <c r="K32" s="274"/>
      <c r="L32" s="274"/>
      <c r="M32" s="275"/>
    </row>
    <row r="33" spans="1:101" ht="12.75" customHeight="1" x14ac:dyDescent="0.2">
      <c r="A33" s="270" t="s">
        <v>1529</v>
      </c>
      <c r="B33" s="367" t="s">
        <v>1739</v>
      </c>
      <c r="C33" s="375"/>
      <c r="D33" s="271"/>
      <c r="E33" s="271"/>
      <c r="F33" s="276"/>
      <c r="G33" s="277"/>
      <c r="H33" s="278"/>
      <c r="I33" s="377"/>
      <c r="J33" s="277"/>
      <c r="K33" s="277"/>
      <c r="L33" s="277"/>
      <c r="M33" s="278"/>
    </row>
    <row r="34" spans="1:101" ht="12.75" customHeight="1" x14ac:dyDescent="0.2">
      <c r="A34" s="271"/>
      <c r="B34" s="368"/>
      <c r="C34" s="375"/>
      <c r="D34" s="271"/>
      <c r="E34" s="271"/>
      <c r="F34" s="276"/>
      <c r="G34" s="277"/>
      <c r="H34" s="278"/>
      <c r="I34" s="377"/>
      <c r="J34" s="277"/>
      <c r="K34" s="277"/>
      <c r="L34" s="277"/>
      <c r="M34" s="278"/>
    </row>
    <row r="35" spans="1:101" ht="12.75" customHeight="1" x14ac:dyDescent="0.2">
      <c r="A35" s="271"/>
      <c r="B35" s="368"/>
      <c r="C35" s="375"/>
      <c r="D35" s="271"/>
      <c r="E35" s="271"/>
      <c r="F35" s="279"/>
      <c r="G35" s="280"/>
      <c r="H35" s="281"/>
      <c r="I35" s="378"/>
      <c r="J35" s="280"/>
      <c r="K35" s="280"/>
      <c r="L35" s="280"/>
      <c r="M35" s="281"/>
    </row>
    <row r="36" spans="1:101" ht="51" customHeight="1" x14ac:dyDescent="0.2">
      <c r="A36" s="272"/>
      <c r="B36" s="369"/>
      <c r="C36" s="376"/>
      <c r="D36" s="272"/>
      <c r="E36" s="272"/>
      <c r="F36" s="33" t="s">
        <v>1535</v>
      </c>
      <c r="G36" s="33" t="s">
        <v>1536</v>
      </c>
      <c r="H36" s="34" t="s">
        <v>1537</v>
      </c>
      <c r="I36" s="33" t="s">
        <v>1538</v>
      </c>
      <c r="J36" s="33" t="s">
        <v>1539</v>
      </c>
      <c r="K36" s="33" t="s">
        <v>1540</v>
      </c>
      <c r="L36" s="33" t="s">
        <v>1536</v>
      </c>
      <c r="M36" s="33" t="s">
        <v>1541</v>
      </c>
    </row>
    <row r="37" spans="1:101" ht="12.75" customHeight="1" x14ac:dyDescent="0.2">
      <c r="A37" s="117">
        <v>1</v>
      </c>
      <c r="B37" s="117">
        <v>2</v>
      </c>
      <c r="C37" s="117">
        <v>3</v>
      </c>
      <c r="D37" s="117">
        <v>4</v>
      </c>
      <c r="E37" s="117">
        <v>5</v>
      </c>
      <c r="F37" s="117">
        <v>6</v>
      </c>
      <c r="G37" s="117">
        <v>7</v>
      </c>
      <c r="H37" s="117">
        <v>8</v>
      </c>
      <c r="I37" s="117">
        <v>9</v>
      </c>
      <c r="J37" s="117">
        <v>10</v>
      </c>
      <c r="K37" s="117">
        <v>11</v>
      </c>
      <c r="L37" s="117">
        <v>12</v>
      </c>
      <c r="M37" s="117">
        <v>13</v>
      </c>
    </row>
    <row r="39" spans="1:101" ht="16.5" x14ac:dyDescent="0.2">
      <c r="A39" s="264" t="s">
        <v>1740</v>
      </c>
      <c r="B39" s="264"/>
      <c r="C39" s="264"/>
      <c r="D39" s="264"/>
      <c r="E39" s="264"/>
      <c r="F39" s="264"/>
      <c r="G39" s="264"/>
      <c r="H39" s="264"/>
      <c r="I39" s="264"/>
      <c r="J39" s="264"/>
      <c r="K39" s="264"/>
      <c r="L39" s="264"/>
      <c r="M39" s="264"/>
    </row>
    <row r="41" spans="1:101" ht="16.5" x14ac:dyDescent="0.2">
      <c r="A41" s="264" t="s">
        <v>1545</v>
      </c>
      <c r="B41" s="264"/>
      <c r="C41" s="264"/>
      <c r="D41" s="264"/>
      <c r="E41" s="264"/>
      <c r="F41" s="264"/>
      <c r="G41" s="264"/>
      <c r="H41" s="264"/>
      <c r="I41" s="264"/>
      <c r="J41" s="264"/>
      <c r="K41" s="264"/>
      <c r="L41" s="264"/>
      <c r="M41" s="264"/>
    </row>
    <row r="42" spans="1:101" ht="42.75" x14ac:dyDescent="0.2">
      <c r="A42" s="39" t="s">
        <v>15</v>
      </c>
      <c r="B42" s="39" t="s">
        <v>15</v>
      </c>
      <c r="C42" s="41" t="s">
        <v>1546</v>
      </c>
      <c r="D42" s="41" t="str">
        <f>Source!G28</f>
        <v>Развозка конструкций и материалов опор ВЛ 0,38-10 кВ по трассе: одностоечных железобетонных опор</v>
      </c>
      <c r="E42" s="42" t="str">
        <f>Source!H28</f>
        <v>ШТ</v>
      </c>
      <c r="F42" s="43">
        <f>Source!K28</f>
        <v>0</v>
      </c>
      <c r="G42" s="43"/>
      <c r="H42" s="43">
        <f>Source!I28</f>
        <v>0</v>
      </c>
      <c r="I42" s="45"/>
      <c r="J42" s="44"/>
      <c r="K42" s="45"/>
      <c r="L42" s="44"/>
      <c r="M42" s="45"/>
    </row>
    <row r="43" spans="1:101" ht="51" x14ac:dyDescent="0.2">
      <c r="C43" s="46" t="s">
        <v>1135</v>
      </c>
      <c r="D43" s="267" t="s">
        <v>1547</v>
      </c>
      <c r="E43" s="267"/>
      <c r="F43" s="267"/>
      <c r="G43" s="267"/>
      <c r="H43" s="267"/>
      <c r="I43" s="267"/>
      <c r="J43" s="267"/>
      <c r="K43" s="267"/>
      <c r="L43" s="267"/>
      <c r="M43" s="267"/>
      <c r="CW43" s="47" t="s">
        <v>1547</v>
      </c>
    </row>
    <row r="44" spans="1:101" ht="15" x14ac:dyDescent="0.2">
      <c r="A44" s="40"/>
      <c r="B44" s="40"/>
      <c r="C44" s="43">
        <v>1</v>
      </c>
      <c r="D44" s="40" t="s">
        <v>1548</v>
      </c>
      <c r="E44" s="42" t="s">
        <v>826</v>
      </c>
      <c r="F44" s="48"/>
      <c r="G44" s="43"/>
      <c r="H44" s="43">
        <f>Source!U28</f>
        <v>0</v>
      </c>
      <c r="I44" s="43"/>
      <c r="J44" s="43"/>
      <c r="K44" s="43"/>
      <c r="L44" s="43"/>
      <c r="M44" s="49">
        <f>SUM(M45:M45)-SUMIF(CE45:CE45, 1, M45:M45)</f>
        <v>0</v>
      </c>
    </row>
    <row r="45" spans="1:101" ht="14.25" x14ac:dyDescent="0.2">
      <c r="A45" s="41"/>
      <c r="B45" s="41"/>
      <c r="C45" s="41" t="s">
        <v>824</v>
      </c>
      <c r="D45" s="41" t="s">
        <v>825</v>
      </c>
      <c r="E45" s="42" t="s">
        <v>826</v>
      </c>
      <c r="F45" s="43">
        <v>0.44</v>
      </c>
      <c r="G45" s="43">
        <f>ROUND((0.2+1),7)</f>
        <v>1.2</v>
      </c>
      <c r="H45" s="43">
        <f>SmtRes!CX1</f>
        <v>0</v>
      </c>
      <c r="I45" s="45"/>
      <c r="J45" s="44"/>
      <c r="K45" s="45">
        <f>SmtRes!CZ1</f>
        <v>732.89</v>
      </c>
      <c r="L45" s="44"/>
      <c r="M45" s="45">
        <f>SmtRes!DI1</f>
        <v>0</v>
      </c>
    </row>
    <row r="46" spans="1:101" ht="15" x14ac:dyDescent="0.2">
      <c r="A46" s="40"/>
      <c r="B46" s="40"/>
      <c r="C46" s="43">
        <v>2</v>
      </c>
      <c r="D46" s="40" t="s">
        <v>1549</v>
      </c>
      <c r="E46" s="42"/>
      <c r="F46" s="48"/>
      <c r="G46" s="43"/>
      <c r="H46" s="43"/>
      <c r="I46" s="43"/>
      <c r="J46" s="43"/>
      <c r="K46" s="43"/>
      <c r="L46" s="43"/>
      <c r="M46" s="49">
        <f>SUM(M47:M52)-SUMIF(CE47:CE52, 1, M47:M52)</f>
        <v>0</v>
      </c>
    </row>
    <row r="47" spans="1:101" ht="15" x14ac:dyDescent="0.2">
      <c r="A47" s="40"/>
      <c r="B47" s="40"/>
      <c r="C47" s="43"/>
      <c r="D47" s="40" t="s">
        <v>1552</v>
      </c>
      <c r="E47" s="42" t="s">
        <v>826</v>
      </c>
      <c r="F47" s="48"/>
      <c r="G47" s="43"/>
      <c r="H47" s="43">
        <f>Source!V28</f>
        <v>0</v>
      </c>
      <c r="I47" s="43"/>
      <c r="J47" s="43"/>
      <c r="K47" s="43"/>
      <c r="L47" s="43"/>
      <c r="M47" s="49">
        <f>SUMIF(CE48:CE52, 1, M48:M52)</f>
        <v>0</v>
      </c>
      <c r="CE47">
        <v>1</v>
      </c>
    </row>
    <row r="48" spans="1:101" ht="28.5" x14ac:dyDescent="0.2">
      <c r="A48" s="41"/>
      <c r="B48" s="41"/>
      <c r="C48" s="41" t="s">
        <v>829</v>
      </c>
      <c r="D48" s="41" t="s">
        <v>831</v>
      </c>
      <c r="E48" s="42" t="s">
        <v>832</v>
      </c>
      <c r="F48" s="43">
        <v>0.24</v>
      </c>
      <c r="G48" s="43">
        <f>ROUND((0.2+1),7)</f>
        <v>1.2</v>
      </c>
      <c r="H48" s="43">
        <f>SmtRes!CX3</f>
        <v>0</v>
      </c>
      <c r="I48" s="45"/>
      <c r="J48" s="44"/>
      <c r="K48" s="45">
        <f>SmtRes!CZ3</f>
        <v>1582.31</v>
      </c>
      <c r="L48" s="44"/>
      <c r="M48" s="45">
        <f>SmtRes!DG3</f>
        <v>0</v>
      </c>
    </row>
    <row r="49" spans="1:101" ht="28.5" x14ac:dyDescent="0.2">
      <c r="A49" s="41"/>
      <c r="B49" s="41"/>
      <c r="C49" s="41" t="s">
        <v>833</v>
      </c>
      <c r="D49" s="41" t="s">
        <v>1550</v>
      </c>
      <c r="E49" s="42" t="s">
        <v>826</v>
      </c>
      <c r="F49" s="43">
        <f>SmtRes!DO3*SmtRes!AT3</f>
        <v>0.24</v>
      </c>
      <c r="G49" s="43">
        <f>ROUND((0.2+1),7)</f>
        <v>1.2</v>
      </c>
      <c r="H49" s="43">
        <f>ROUND(F49*G49*H42, 7)</f>
        <v>0</v>
      </c>
      <c r="I49" s="45"/>
      <c r="J49" s="44"/>
      <c r="K49" s="45">
        <f>ROUND(SmtRes!AG3/SmtRes!DO3, 2)</f>
        <v>1157.2</v>
      </c>
      <c r="L49" s="44"/>
      <c r="M49" s="45">
        <f>SmtRes!DH3</f>
        <v>0</v>
      </c>
      <c r="CE49">
        <v>1</v>
      </c>
    </row>
    <row r="50" spans="1:101" ht="28.5" x14ac:dyDescent="0.2">
      <c r="A50" s="41"/>
      <c r="B50" s="41"/>
      <c r="C50" s="41" t="s">
        <v>834</v>
      </c>
      <c r="D50" s="41" t="s">
        <v>836</v>
      </c>
      <c r="E50" s="42" t="s">
        <v>832</v>
      </c>
      <c r="F50" s="43">
        <v>0.24</v>
      </c>
      <c r="G50" s="43">
        <f>ROUND((0.2+1),7)</f>
        <v>1.2</v>
      </c>
      <c r="H50" s="43">
        <f>SmtRes!CX4</f>
        <v>0</v>
      </c>
      <c r="I50" s="45"/>
      <c r="J50" s="44"/>
      <c r="K50" s="45">
        <f>SmtRes!CZ4</f>
        <v>14.35</v>
      </c>
      <c r="L50" s="44"/>
      <c r="M50" s="45">
        <f>SmtRes!DG4</f>
        <v>0</v>
      </c>
    </row>
    <row r="51" spans="1:101" ht="28.5" x14ac:dyDescent="0.2">
      <c r="A51" s="41"/>
      <c r="B51" s="41"/>
      <c r="C51" s="41" t="s">
        <v>837</v>
      </c>
      <c r="D51" s="41" t="s">
        <v>839</v>
      </c>
      <c r="E51" s="42" t="s">
        <v>832</v>
      </c>
      <c r="F51" s="43">
        <v>0.24</v>
      </c>
      <c r="G51" s="43">
        <f>ROUND((0.2+1),7)</f>
        <v>1.2</v>
      </c>
      <c r="H51" s="43">
        <f>SmtRes!CX5</f>
        <v>0</v>
      </c>
      <c r="I51" s="45"/>
      <c r="J51" s="44"/>
      <c r="K51" s="45">
        <f>SmtRes!CZ5</f>
        <v>636.78</v>
      </c>
      <c r="L51" s="44"/>
      <c r="M51" s="45">
        <f>SmtRes!DG5</f>
        <v>0</v>
      </c>
    </row>
    <row r="52" spans="1:101" ht="28.5" x14ac:dyDescent="0.2">
      <c r="A52" s="41"/>
      <c r="B52" s="41"/>
      <c r="C52" s="41" t="s">
        <v>840</v>
      </c>
      <c r="D52" s="50" t="s">
        <v>1551</v>
      </c>
      <c r="E52" s="51" t="s">
        <v>826</v>
      </c>
      <c r="F52" s="52">
        <f>SmtRes!DO5*SmtRes!AT5</f>
        <v>0.24</v>
      </c>
      <c r="G52" s="52">
        <f>ROUND((0.2+1),7)</f>
        <v>1.2</v>
      </c>
      <c r="H52" s="52">
        <f>ROUND(F52*G52*H42, 7)</f>
        <v>0</v>
      </c>
      <c r="I52" s="53"/>
      <c r="J52" s="54"/>
      <c r="K52" s="53">
        <f>ROUND(SmtRes!AG5/SmtRes!DO5, 2)</f>
        <v>861.47</v>
      </c>
      <c r="L52" s="54"/>
      <c r="M52" s="53">
        <f>SmtRes!DH5</f>
        <v>0</v>
      </c>
      <c r="CE52">
        <v>1</v>
      </c>
    </row>
    <row r="53" spans="1:101" ht="15" x14ac:dyDescent="0.2">
      <c r="A53" s="41"/>
      <c r="B53" s="41"/>
      <c r="C53" s="41"/>
      <c r="D53" s="57" t="s">
        <v>1553</v>
      </c>
      <c r="E53" s="42"/>
      <c r="F53" s="43"/>
      <c r="G53" s="43"/>
      <c r="H53" s="43"/>
      <c r="I53" s="45"/>
      <c r="J53" s="44"/>
      <c r="K53" s="45"/>
      <c r="L53" s="44"/>
      <c r="M53" s="45">
        <f>M44+M46+M47</f>
        <v>0</v>
      </c>
    </row>
    <row r="54" spans="1:101" ht="14.25" x14ac:dyDescent="0.2">
      <c r="A54" s="41"/>
      <c r="B54" s="41"/>
      <c r="C54" s="41"/>
      <c r="D54" s="41" t="s">
        <v>1554</v>
      </c>
      <c r="E54" s="42"/>
      <c r="F54" s="43"/>
      <c r="G54" s="43"/>
      <c r="H54" s="43"/>
      <c r="I54" s="45"/>
      <c r="J54" s="44"/>
      <c r="K54" s="45"/>
      <c r="L54" s="44"/>
      <c r="M54" s="45">
        <f>SUM(AR42:AR57)+SUM(AS42:AS57)+SUM(AT42:AT57)+SUM(AU42:AU57)+SUM(AV42:AV57)</f>
        <v>0</v>
      </c>
    </row>
    <row r="55" spans="1:101" ht="14.25" x14ac:dyDescent="0.2">
      <c r="A55" s="41"/>
      <c r="B55" s="41"/>
      <c r="C55" s="41" t="s">
        <v>25</v>
      </c>
      <c r="D55" s="41" t="s">
        <v>1555</v>
      </c>
      <c r="E55" s="42" t="s">
        <v>60</v>
      </c>
      <c r="F55" s="43">
        <f>Source!BZ28</f>
        <v>103</v>
      </c>
      <c r="G55" s="43"/>
      <c r="H55" s="43">
        <f>Source!AT28</f>
        <v>103</v>
      </c>
      <c r="I55" s="45"/>
      <c r="J55" s="44"/>
      <c r="K55" s="45"/>
      <c r="L55" s="44"/>
      <c r="M55" s="45">
        <f>SUM(AZ42:AZ57)</f>
        <v>0</v>
      </c>
    </row>
    <row r="56" spans="1:101" ht="14.25" x14ac:dyDescent="0.2">
      <c r="A56" s="50"/>
      <c r="B56" s="50"/>
      <c r="C56" s="50" t="s">
        <v>26</v>
      </c>
      <c r="D56" s="50" t="s">
        <v>1556</v>
      </c>
      <c r="E56" s="51" t="s">
        <v>60</v>
      </c>
      <c r="F56" s="52">
        <f>Source!CA28</f>
        <v>60</v>
      </c>
      <c r="G56" s="52"/>
      <c r="H56" s="52">
        <f>Source!AU28</f>
        <v>60</v>
      </c>
      <c r="I56" s="53"/>
      <c r="J56" s="54"/>
      <c r="K56" s="53"/>
      <c r="L56" s="54"/>
      <c r="M56" s="53">
        <f>SUM(BA42:BA57)</f>
        <v>0</v>
      </c>
    </row>
    <row r="57" spans="1:101" ht="15" x14ac:dyDescent="0.2">
      <c r="D57" s="268" t="s">
        <v>1557</v>
      </c>
      <c r="E57" s="268"/>
      <c r="F57" s="268"/>
      <c r="G57" s="268"/>
      <c r="H57" s="268"/>
      <c r="I57" s="268"/>
      <c r="J57" s="269">
        <f>IF(F42&lt;&gt;0,L57/F42, 0)</f>
        <v>0</v>
      </c>
      <c r="K57" s="269"/>
      <c r="L57" s="269">
        <f>M44+M46+M55+M56+M47</f>
        <v>0</v>
      </c>
      <c r="M57" s="269"/>
      <c r="AD57">
        <f>ROUND((Source!AT28/100)*((ROUND(SUMIF(SmtRes!AQ1:'SmtRes'!AQ5,"=1",SmtRes!AD1:'SmtRes'!AD5)*Source!I28, 2)+ROUND(SUMIF(SmtRes!AQ1:'SmtRes'!AQ5,"=1",SmtRes!AC1:'SmtRes'!AC5)*Source!I28, 2))), 2)</f>
        <v>0</v>
      </c>
      <c r="AE57">
        <f>ROUND((Source!AU28/100)*((ROUND(SUMIF(SmtRes!AQ1:'SmtRes'!AQ5,"=1",SmtRes!AD1:'SmtRes'!AD5)*Source!I28, 2)+ROUND(SUMIF(SmtRes!AQ1:'SmtRes'!AQ5,"=1",SmtRes!AC1:'SmtRes'!AC5)*Source!I28, 2))), 2)</f>
        <v>0</v>
      </c>
      <c r="AN57" s="55">
        <f>M44+M46+M55+M56+M47</f>
        <v>0</v>
      </c>
      <c r="AO57" s="55">
        <f>M46</f>
        <v>0</v>
      </c>
      <c r="AQ57" t="s">
        <v>1558</v>
      </c>
      <c r="AR57" s="55">
        <f>M44</f>
        <v>0</v>
      </c>
      <c r="AT57" s="55">
        <f>M47</f>
        <v>0</v>
      </c>
      <c r="AV57" t="s">
        <v>1558</v>
      </c>
      <c r="AW57">
        <f>0</f>
        <v>0</v>
      </c>
      <c r="AZ57">
        <f>Source!X28</f>
        <v>0</v>
      </c>
      <c r="BA57">
        <f>Source!Y28</f>
        <v>0</v>
      </c>
      <c r="CD57">
        <v>1</v>
      </c>
    </row>
    <row r="58" spans="1:101" ht="57" x14ac:dyDescent="0.2">
      <c r="A58" s="39" t="s">
        <v>27</v>
      </c>
      <c r="B58" s="39" t="s">
        <v>27</v>
      </c>
      <c r="C58" s="41" t="s">
        <v>1559</v>
      </c>
      <c r="D58" s="41" t="str">
        <f>Source!G29</f>
        <v>Развозка конструкций и материалов опор ВЛ 0,38-10 кВ по трассе: материалов оснастки одностоечных опор</v>
      </c>
      <c r="E58" s="42" t="str">
        <f>Source!H29</f>
        <v>ШТ</v>
      </c>
      <c r="F58" s="43">
        <f>Source!K29</f>
        <v>0</v>
      </c>
      <c r="G58" s="43"/>
      <c r="H58" s="43">
        <f>Source!I29</f>
        <v>0</v>
      </c>
      <c r="I58" s="45"/>
      <c r="J58" s="44"/>
      <c r="K58" s="45"/>
      <c r="L58" s="44"/>
      <c r="M58" s="45"/>
    </row>
    <row r="59" spans="1:101" ht="51" x14ac:dyDescent="0.2">
      <c r="C59" s="46" t="s">
        <v>1135</v>
      </c>
      <c r="D59" s="267" t="s">
        <v>1547</v>
      </c>
      <c r="E59" s="267"/>
      <c r="F59" s="267"/>
      <c r="G59" s="267"/>
      <c r="H59" s="267"/>
      <c r="I59" s="267"/>
      <c r="J59" s="267"/>
      <c r="K59" s="267"/>
      <c r="L59" s="267"/>
      <c r="M59" s="267"/>
      <c r="CW59" s="47" t="s">
        <v>1547</v>
      </c>
    </row>
    <row r="60" spans="1:101" ht="15" x14ac:dyDescent="0.2">
      <c r="A60" s="40"/>
      <c r="B60" s="40"/>
      <c r="C60" s="43">
        <v>1</v>
      </c>
      <c r="D60" s="40" t="s">
        <v>1548</v>
      </c>
      <c r="E60" s="42" t="s">
        <v>826</v>
      </c>
      <c r="F60" s="48"/>
      <c r="G60" s="43"/>
      <c r="H60" s="43">
        <f>Source!U29</f>
        <v>0</v>
      </c>
      <c r="I60" s="43"/>
      <c r="J60" s="43"/>
      <c r="K60" s="43"/>
      <c r="L60" s="43"/>
      <c r="M60" s="49">
        <f>SUM(M61:M61)-SUMIF(CE61:CE61, 1, M61:M61)</f>
        <v>0</v>
      </c>
    </row>
    <row r="61" spans="1:101" ht="14.25" x14ac:dyDescent="0.2">
      <c r="A61" s="41"/>
      <c r="B61" s="41"/>
      <c r="C61" s="41" t="s">
        <v>824</v>
      </c>
      <c r="D61" s="41" t="s">
        <v>825</v>
      </c>
      <c r="E61" s="42" t="s">
        <v>826</v>
      </c>
      <c r="F61" s="43">
        <v>0.25</v>
      </c>
      <c r="G61" s="43">
        <f>ROUND((0.2+1),7)</f>
        <v>1.2</v>
      </c>
      <c r="H61" s="43">
        <f>SmtRes!CX6</f>
        <v>0</v>
      </c>
      <c r="I61" s="45"/>
      <c r="J61" s="44"/>
      <c r="K61" s="45">
        <f>SmtRes!CZ6</f>
        <v>732.89</v>
      </c>
      <c r="L61" s="44"/>
      <c r="M61" s="45">
        <f>SmtRes!DI6</f>
        <v>0</v>
      </c>
    </row>
    <row r="62" spans="1:101" ht="15" x14ac:dyDescent="0.2">
      <c r="A62" s="40"/>
      <c r="B62" s="40"/>
      <c r="C62" s="43">
        <v>2</v>
      </c>
      <c r="D62" s="40" t="s">
        <v>1549</v>
      </c>
      <c r="E62" s="42"/>
      <c r="F62" s="48"/>
      <c r="G62" s="43"/>
      <c r="H62" s="43"/>
      <c r="I62" s="43"/>
      <c r="J62" s="43"/>
      <c r="K62" s="43"/>
      <c r="L62" s="43"/>
      <c r="M62" s="49">
        <f>SUM(M63:M66)-SUMIF(CE63:CE66, 1, M63:M66)</f>
        <v>0</v>
      </c>
    </row>
    <row r="63" spans="1:101" ht="15" x14ac:dyDescent="0.2">
      <c r="A63" s="40"/>
      <c r="B63" s="40"/>
      <c r="C63" s="43"/>
      <c r="D63" s="40" t="s">
        <v>1552</v>
      </c>
      <c r="E63" s="42" t="s">
        <v>826</v>
      </c>
      <c r="F63" s="48"/>
      <c r="G63" s="43"/>
      <c r="H63" s="43">
        <f>Source!V29</f>
        <v>0</v>
      </c>
      <c r="I63" s="43"/>
      <c r="J63" s="43"/>
      <c r="K63" s="43"/>
      <c r="L63" s="43"/>
      <c r="M63" s="49">
        <f>SUMIF(CE64:CE66, 1, M64:M66)</f>
        <v>0</v>
      </c>
      <c r="CE63">
        <v>1</v>
      </c>
    </row>
    <row r="64" spans="1:101" ht="28.5" x14ac:dyDescent="0.2">
      <c r="A64" s="41"/>
      <c r="B64" s="41"/>
      <c r="C64" s="41" t="s">
        <v>834</v>
      </c>
      <c r="D64" s="41" t="s">
        <v>836</v>
      </c>
      <c r="E64" s="42" t="s">
        <v>832</v>
      </c>
      <c r="F64" s="43">
        <v>0.14000000000000001</v>
      </c>
      <c r="G64" s="43">
        <f>ROUND((0.2+1),7)</f>
        <v>1.2</v>
      </c>
      <c r="H64" s="43">
        <f>SmtRes!CX8</f>
        <v>0</v>
      </c>
      <c r="I64" s="45"/>
      <c r="J64" s="44"/>
      <c r="K64" s="45">
        <f>SmtRes!CZ8</f>
        <v>14.35</v>
      </c>
      <c r="L64" s="44"/>
      <c r="M64" s="45">
        <f>SmtRes!DG8</f>
        <v>0</v>
      </c>
    </row>
    <row r="65" spans="1:101" ht="28.5" x14ac:dyDescent="0.2">
      <c r="A65" s="41"/>
      <c r="B65" s="41"/>
      <c r="C65" s="41" t="s">
        <v>837</v>
      </c>
      <c r="D65" s="41" t="s">
        <v>839</v>
      </c>
      <c r="E65" s="42" t="s">
        <v>832</v>
      </c>
      <c r="F65" s="43">
        <v>0.14000000000000001</v>
      </c>
      <c r="G65" s="43">
        <f>ROUND((0.2+1),7)</f>
        <v>1.2</v>
      </c>
      <c r="H65" s="43">
        <f>SmtRes!CX9</f>
        <v>0</v>
      </c>
      <c r="I65" s="45"/>
      <c r="J65" s="44"/>
      <c r="K65" s="45">
        <f>SmtRes!CZ9</f>
        <v>636.78</v>
      </c>
      <c r="L65" s="44"/>
      <c r="M65" s="45">
        <f>SmtRes!DG9</f>
        <v>0</v>
      </c>
    </row>
    <row r="66" spans="1:101" ht="28.5" x14ac:dyDescent="0.2">
      <c r="A66" s="41"/>
      <c r="B66" s="41"/>
      <c r="C66" s="41" t="s">
        <v>840</v>
      </c>
      <c r="D66" s="50" t="s">
        <v>1551</v>
      </c>
      <c r="E66" s="51" t="s">
        <v>826</v>
      </c>
      <c r="F66" s="52">
        <f>SmtRes!DO9*SmtRes!AT9</f>
        <v>0.14000000000000001</v>
      </c>
      <c r="G66" s="52">
        <f>ROUND((0.2+1),7)</f>
        <v>1.2</v>
      </c>
      <c r="H66" s="52">
        <f>ROUND(F66*G66*H58, 7)</f>
        <v>0</v>
      </c>
      <c r="I66" s="53"/>
      <c r="J66" s="54"/>
      <c r="K66" s="53">
        <f>ROUND(SmtRes!AG9/SmtRes!DO9, 2)</f>
        <v>861.47</v>
      </c>
      <c r="L66" s="54"/>
      <c r="M66" s="53">
        <f>SmtRes!DH9</f>
        <v>0</v>
      </c>
      <c r="CE66">
        <v>1</v>
      </c>
    </row>
    <row r="67" spans="1:101" ht="15" x14ac:dyDescent="0.2">
      <c r="A67" s="41"/>
      <c r="B67" s="41"/>
      <c r="C67" s="41"/>
      <c r="D67" s="57" t="s">
        <v>1553</v>
      </c>
      <c r="E67" s="42"/>
      <c r="F67" s="43"/>
      <c r="G67" s="43"/>
      <c r="H67" s="43"/>
      <c r="I67" s="45"/>
      <c r="J67" s="44"/>
      <c r="K67" s="45"/>
      <c r="L67" s="44"/>
      <c r="M67" s="45">
        <f>M60+M62+M63</f>
        <v>0</v>
      </c>
    </row>
    <row r="68" spans="1:101" ht="14.25" x14ac:dyDescent="0.2">
      <c r="A68" s="41"/>
      <c r="B68" s="41"/>
      <c r="C68" s="41"/>
      <c r="D68" s="41" t="s">
        <v>1554</v>
      </c>
      <c r="E68" s="42"/>
      <c r="F68" s="43"/>
      <c r="G68" s="43"/>
      <c r="H68" s="43"/>
      <c r="I68" s="45"/>
      <c r="J68" s="44"/>
      <c r="K68" s="45"/>
      <c r="L68" s="44"/>
      <c r="M68" s="45">
        <f>SUM(AR58:AR71)+SUM(AS58:AS71)+SUM(AT58:AT71)+SUM(AU58:AU71)+SUM(AV58:AV71)</f>
        <v>0</v>
      </c>
    </row>
    <row r="69" spans="1:101" ht="14.25" x14ac:dyDescent="0.2">
      <c r="A69" s="41"/>
      <c r="B69" s="41"/>
      <c r="C69" s="41" t="s">
        <v>25</v>
      </c>
      <c r="D69" s="41" t="s">
        <v>1555</v>
      </c>
      <c r="E69" s="42" t="s">
        <v>60</v>
      </c>
      <c r="F69" s="43">
        <f>Source!BZ29</f>
        <v>103</v>
      </c>
      <c r="G69" s="43"/>
      <c r="H69" s="43">
        <f>Source!AT29</f>
        <v>103</v>
      </c>
      <c r="I69" s="45"/>
      <c r="J69" s="44"/>
      <c r="K69" s="45"/>
      <c r="L69" s="44"/>
      <c r="M69" s="45">
        <f>SUM(AZ58:AZ71)</f>
        <v>0</v>
      </c>
    </row>
    <row r="70" spans="1:101" ht="14.25" x14ac:dyDescent="0.2">
      <c r="A70" s="50"/>
      <c r="B70" s="50"/>
      <c r="C70" s="50" t="s">
        <v>26</v>
      </c>
      <c r="D70" s="50" t="s">
        <v>1556</v>
      </c>
      <c r="E70" s="51" t="s">
        <v>60</v>
      </c>
      <c r="F70" s="52">
        <f>Source!CA29</f>
        <v>60</v>
      </c>
      <c r="G70" s="52"/>
      <c r="H70" s="52">
        <f>Source!AU29</f>
        <v>60</v>
      </c>
      <c r="I70" s="53"/>
      <c r="J70" s="54"/>
      <c r="K70" s="53"/>
      <c r="L70" s="54"/>
      <c r="M70" s="53">
        <f>SUM(BA58:BA71)</f>
        <v>0</v>
      </c>
    </row>
    <row r="71" spans="1:101" ht="15" x14ac:dyDescent="0.2">
      <c r="D71" s="268" t="s">
        <v>1557</v>
      </c>
      <c r="E71" s="268"/>
      <c r="F71" s="268"/>
      <c r="G71" s="268"/>
      <c r="H71" s="268"/>
      <c r="I71" s="268"/>
      <c r="J71" s="269">
        <f>IF(F58&lt;&gt;0,L71/F58, 0)</f>
        <v>0</v>
      </c>
      <c r="K71" s="269"/>
      <c r="L71" s="269">
        <f>M60+M62+M69+M70+M63</f>
        <v>0</v>
      </c>
      <c r="M71" s="269"/>
      <c r="AD71">
        <f>ROUND((Source!AT29/100)*((ROUND(SUMIF(SmtRes!AQ6:'SmtRes'!AQ9,"=1",SmtRes!AD6:'SmtRes'!AD9)*Source!I29, 2)+ROUND(SUMIF(SmtRes!AQ6:'SmtRes'!AQ9,"=1",SmtRes!AC6:'SmtRes'!AC9)*Source!I29, 2))), 2)</f>
        <v>0</v>
      </c>
      <c r="AE71">
        <f>ROUND((Source!AU29/100)*((ROUND(SUMIF(SmtRes!AQ6:'SmtRes'!AQ9,"=1",SmtRes!AD6:'SmtRes'!AD9)*Source!I29, 2)+ROUND(SUMIF(SmtRes!AQ6:'SmtRes'!AQ9,"=1",SmtRes!AC6:'SmtRes'!AC9)*Source!I29, 2))), 2)</f>
        <v>0</v>
      </c>
      <c r="AN71" s="55">
        <f>M60+M62+M69+M70+M63</f>
        <v>0</v>
      </c>
      <c r="AO71" s="55">
        <f>M62</f>
        <v>0</v>
      </c>
      <c r="AQ71" t="s">
        <v>1558</v>
      </c>
      <c r="AR71" s="55">
        <f>M60</f>
        <v>0</v>
      </c>
      <c r="AT71" s="55">
        <f>M63</f>
        <v>0</v>
      </c>
      <c r="AV71" t="s">
        <v>1558</v>
      </c>
      <c r="AW71">
        <f>0</f>
        <v>0</v>
      </c>
      <c r="AZ71">
        <f>Source!X29</f>
        <v>0</v>
      </c>
      <c r="BA71">
        <f>Source!Y29</f>
        <v>0</v>
      </c>
      <c r="CD71">
        <v>1</v>
      </c>
    </row>
    <row r="72" spans="1:101" ht="42.75" x14ac:dyDescent="0.2">
      <c r="A72" s="39" t="s">
        <v>35</v>
      </c>
      <c r="B72" s="39" t="s">
        <v>35</v>
      </c>
      <c r="C72" s="41" t="s">
        <v>1560</v>
      </c>
      <c r="D72" s="41" t="str">
        <f>Source!G31</f>
        <v>Установка железобетонных опор ВЛ 0,38; 6-10 кВ с траверсами без приставок: одностоечных</v>
      </c>
      <c r="E72" s="42" t="str">
        <f>Source!H31</f>
        <v>ШТ</v>
      </c>
      <c r="F72" s="43">
        <f>Source!K31</f>
        <v>0</v>
      </c>
      <c r="G72" s="43"/>
      <c r="H72" s="43">
        <f>Source!I31</f>
        <v>0</v>
      </c>
      <c r="I72" s="45"/>
      <c r="J72" s="44"/>
      <c r="K72" s="45"/>
      <c r="L72" s="44"/>
      <c r="M72" s="45"/>
    </row>
    <row r="73" spans="1:101" ht="51" x14ac:dyDescent="0.2">
      <c r="C73" s="46" t="s">
        <v>1135</v>
      </c>
      <c r="D73" s="267" t="s">
        <v>1547</v>
      </c>
      <c r="E73" s="267"/>
      <c r="F73" s="267"/>
      <c r="G73" s="267"/>
      <c r="H73" s="267"/>
      <c r="I73" s="267"/>
      <c r="J73" s="267"/>
      <c r="K73" s="267"/>
      <c r="L73" s="267"/>
      <c r="M73" s="267"/>
      <c r="CW73" s="47" t="s">
        <v>1547</v>
      </c>
    </row>
    <row r="74" spans="1:101" ht="15" x14ac:dyDescent="0.2">
      <c r="A74" s="40"/>
      <c r="B74" s="40"/>
      <c r="C74" s="43">
        <v>1</v>
      </c>
      <c r="D74" s="40" t="s">
        <v>1548</v>
      </c>
      <c r="E74" s="42" t="s">
        <v>826</v>
      </c>
      <c r="F74" s="48"/>
      <c r="G74" s="43"/>
      <c r="H74" s="43">
        <f>Source!U31</f>
        <v>0</v>
      </c>
      <c r="I74" s="43"/>
      <c r="J74" s="43"/>
      <c r="K74" s="43"/>
      <c r="L74" s="43"/>
      <c r="M74" s="49">
        <f>SUM(M75:M75)-SUMIF(CE75:CE75, 1, M75:M75)</f>
        <v>0</v>
      </c>
    </row>
    <row r="75" spans="1:101" ht="14.25" x14ac:dyDescent="0.2">
      <c r="A75" s="41"/>
      <c r="B75" s="41"/>
      <c r="C75" s="41" t="s">
        <v>841</v>
      </c>
      <c r="D75" s="41" t="s">
        <v>842</v>
      </c>
      <c r="E75" s="42" t="s">
        <v>826</v>
      </c>
      <c r="F75" s="43">
        <v>3.06</v>
      </c>
      <c r="G75" s="43">
        <f>ROUND((0.2+1),7)</f>
        <v>1.2</v>
      </c>
      <c r="H75" s="43">
        <f>SmtRes!CX14</f>
        <v>0</v>
      </c>
      <c r="I75" s="45"/>
      <c r="J75" s="44"/>
      <c r="K75" s="45">
        <f>SmtRes!CZ14</f>
        <v>793.97</v>
      </c>
      <c r="L75" s="44"/>
      <c r="M75" s="45">
        <f>SmtRes!DI14</f>
        <v>0</v>
      </c>
    </row>
    <row r="76" spans="1:101" ht="15" x14ac:dyDescent="0.2">
      <c r="A76" s="40"/>
      <c r="B76" s="40"/>
      <c r="C76" s="43">
        <v>2</v>
      </c>
      <c r="D76" s="40" t="s">
        <v>1549</v>
      </c>
      <c r="E76" s="42"/>
      <c r="F76" s="48"/>
      <c r="G76" s="43"/>
      <c r="H76" s="43"/>
      <c r="I76" s="43"/>
      <c r="J76" s="43"/>
      <c r="K76" s="43"/>
      <c r="L76" s="43"/>
      <c r="M76" s="49">
        <f>SUM(M77:M81)-SUMIF(CE77:CE81, 1, M77:M81)</f>
        <v>0</v>
      </c>
    </row>
    <row r="77" spans="1:101" ht="15" x14ac:dyDescent="0.2">
      <c r="A77" s="40"/>
      <c r="B77" s="40"/>
      <c r="C77" s="43"/>
      <c r="D77" s="40" t="s">
        <v>1552</v>
      </c>
      <c r="E77" s="42" t="s">
        <v>826</v>
      </c>
      <c r="F77" s="48"/>
      <c r="G77" s="43"/>
      <c r="H77" s="43">
        <f>Source!V31</f>
        <v>0</v>
      </c>
      <c r="I77" s="43"/>
      <c r="J77" s="43"/>
      <c r="K77" s="43"/>
      <c r="L77" s="43"/>
      <c r="M77" s="49">
        <f>SUMIF(CE78:CE81, 1, M78:M81)</f>
        <v>0</v>
      </c>
      <c r="CE77">
        <v>1</v>
      </c>
    </row>
    <row r="78" spans="1:101" ht="42.75" x14ac:dyDescent="0.2">
      <c r="A78" s="41"/>
      <c r="B78" s="41"/>
      <c r="C78" s="41" t="s">
        <v>843</v>
      </c>
      <c r="D78" s="41" t="s">
        <v>845</v>
      </c>
      <c r="E78" s="42" t="s">
        <v>832</v>
      </c>
      <c r="F78" s="43">
        <v>0.68</v>
      </c>
      <c r="G78" s="43">
        <f>ROUND((0.2+1),7)</f>
        <v>1.2</v>
      </c>
      <c r="H78" s="43">
        <f>SmtRes!CX16</f>
        <v>0</v>
      </c>
      <c r="I78" s="45">
        <f>SmtRes!CZ16</f>
        <v>2088.77</v>
      </c>
      <c r="J78" s="44">
        <f>SmtRes!AJ16</f>
        <v>1.27</v>
      </c>
      <c r="K78" s="45">
        <f>ROUND(I78*J78, 2)</f>
        <v>2652.74</v>
      </c>
      <c r="L78" s="44"/>
      <c r="M78" s="45">
        <f>SmtRes!DG16</f>
        <v>0</v>
      </c>
    </row>
    <row r="79" spans="1:101" ht="28.5" x14ac:dyDescent="0.2">
      <c r="A79" s="41"/>
      <c r="B79" s="41"/>
      <c r="C79" s="41" t="s">
        <v>846</v>
      </c>
      <c r="D79" s="41" t="s">
        <v>1561</v>
      </c>
      <c r="E79" s="42" t="s">
        <v>826</v>
      </c>
      <c r="F79" s="43">
        <f>SmtRes!DO16*SmtRes!AT16</f>
        <v>0.68</v>
      </c>
      <c r="G79" s="43">
        <f>ROUND((0.2+1),7)</f>
        <v>1.2</v>
      </c>
      <c r="H79" s="43">
        <f>ROUND(F79*G79*H72, 7)</f>
        <v>0</v>
      </c>
      <c r="I79" s="45"/>
      <c r="J79" s="44"/>
      <c r="K79" s="45">
        <f>ROUND(SmtRes!AG16/SmtRes!DO16, 2)</f>
        <v>990.05</v>
      </c>
      <c r="L79" s="44"/>
      <c r="M79" s="45">
        <f>SmtRes!DH16</f>
        <v>0</v>
      </c>
      <c r="CE79">
        <v>1</v>
      </c>
    </row>
    <row r="80" spans="1:101" ht="28.5" x14ac:dyDescent="0.2">
      <c r="A80" s="41"/>
      <c r="B80" s="41"/>
      <c r="C80" s="41" t="s">
        <v>847</v>
      </c>
      <c r="D80" s="41" t="s">
        <v>849</v>
      </c>
      <c r="E80" s="42" t="s">
        <v>832</v>
      </c>
      <c r="F80" s="43">
        <v>0.19</v>
      </c>
      <c r="G80" s="43">
        <f>ROUND((0.2+1),7)</f>
        <v>1.2</v>
      </c>
      <c r="H80" s="43">
        <f>SmtRes!CX17</f>
        <v>0</v>
      </c>
      <c r="I80" s="45"/>
      <c r="J80" s="44"/>
      <c r="K80" s="45">
        <f>SmtRes!CZ17</f>
        <v>543.33000000000004</v>
      </c>
      <c r="L80" s="44"/>
      <c r="M80" s="45">
        <f>SmtRes!DG17</f>
        <v>0</v>
      </c>
    </row>
    <row r="81" spans="1:83" ht="28.5" x14ac:dyDescent="0.2">
      <c r="A81" s="41"/>
      <c r="B81" s="41"/>
      <c r="C81" s="41" t="s">
        <v>840</v>
      </c>
      <c r="D81" s="41" t="s">
        <v>1551</v>
      </c>
      <c r="E81" s="42" t="s">
        <v>826</v>
      </c>
      <c r="F81" s="43">
        <f>SmtRes!DO17*SmtRes!AT17</f>
        <v>0.19</v>
      </c>
      <c r="G81" s="43">
        <f>ROUND((0.2+1),7)</f>
        <v>1.2</v>
      </c>
      <c r="H81" s="43">
        <f>ROUND(F81*G81*H72, 7)</f>
        <v>0</v>
      </c>
      <c r="I81" s="45"/>
      <c r="J81" s="44"/>
      <c r="K81" s="45">
        <f>ROUND(SmtRes!AG17/SmtRes!DO17, 2)</f>
        <v>861.47</v>
      </c>
      <c r="L81" s="44"/>
      <c r="M81" s="45">
        <f>SmtRes!DH17</f>
        <v>0</v>
      </c>
      <c r="CE81">
        <v>1</v>
      </c>
    </row>
    <row r="82" spans="1:83" ht="15" x14ac:dyDescent="0.2">
      <c r="A82" s="40"/>
      <c r="B82" s="40"/>
      <c r="C82" s="43">
        <v>4</v>
      </c>
      <c r="D82" s="40" t="s">
        <v>1562</v>
      </c>
      <c r="E82" s="42"/>
      <c r="F82" s="48"/>
      <c r="G82" s="43"/>
      <c r="H82" s="43"/>
      <c r="I82" s="43"/>
      <c r="J82" s="43"/>
      <c r="K82" s="43"/>
      <c r="L82" s="43"/>
      <c r="M82" s="49">
        <f>SUM(M83:M89)-SUMIF(CE83:CE89, 1, M83:M89)</f>
        <v>0</v>
      </c>
    </row>
    <row r="83" spans="1:83" ht="14.25" x14ac:dyDescent="0.2">
      <c r="A83" s="41"/>
      <c r="B83" s="41"/>
      <c r="C83" s="41" t="s">
        <v>850</v>
      </c>
      <c r="D83" s="41" t="s">
        <v>852</v>
      </c>
      <c r="E83" s="42" t="s">
        <v>73</v>
      </c>
      <c r="F83" s="43">
        <v>0.1</v>
      </c>
      <c r="G83" s="43"/>
      <c r="H83" s="43">
        <f>SmtRes!CX18</f>
        <v>0</v>
      </c>
      <c r="I83" s="45">
        <f>SmtRes!CZ18</f>
        <v>185.43</v>
      </c>
      <c r="J83" s="44">
        <f>SmtRes!AI18</f>
        <v>1.59</v>
      </c>
      <c r="K83" s="45">
        <f t="shared" ref="K83:K89" si="0">ROUND(I83*J83, 2)</f>
        <v>294.83</v>
      </c>
      <c r="L83" s="44"/>
      <c r="M83" s="45">
        <f>SmtRes!DF18</f>
        <v>0</v>
      </c>
    </row>
    <row r="84" spans="1:83" ht="14.25" x14ac:dyDescent="0.2">
      <c r="A84" s="41"/>
      <c r="B84" s="41"/>
      <c r="C84" s="41" t="s">
        <v>853</v>
      </c>
      <c r="D84" s="41" t="s">
        <v>855</v>
      </c>
      <c r="E84" s="42" t="s">
        <v>73</v>
      </c>
      <c r="F84" s="43">
        <v>0.03</v>
      </c>
      <c r="G84" s="43"/>
      <c r="H84" s="43">
        <f>SmtRes!CX19</f>
        <v>0</v>
      </c>
      <c r="I84" s="45">
        <f>SmtRes!CZ19</f>
        <v>58.53</v>
      </c>
      <c r="J84" s="44">
        <f>SmtRes!AI19</f>
        <v>1.59</v>
      </c>
      <c r="K84" s="45">
        <f t="shared" si="0"/>
        <v>93.06</v>
      </c>
      <c r="L84" s="44"/>
      <c r="M84" s="45">
        <f>SmtRes!DF19</f>
        <v>0</v>
      </c>
    </row>
    <row r="85" spans="1:83" ht="28.5" x14ac:dyDescent="0.2">
      <c r="A85" s="41"/>
      <c r="B85" s="41"/>
      <c r="C85" s="41" t="s">
        <v>856</v>
      </c>
      <c r="D85" s="41" t="s">
        <v>858</v>
      </c>
      <c r="E85" s="42" t="s">
        <v>73</v>
      </c>
      <c r="F85" s="43">
        <v>0</v>
      </c>
      <c r="G85" s="43"/>
      <c r="H85" s="43">
        <f>SmtRes!CX20</f>
        <v>0</v>
      </c>
      <c r="I85" s="45">
        <f>SmtRes!CZ20</f>
        <v>174.93</v>
      </c>
      <c r="J85" s="44">
        <f>SmtRes!AI20</f>
        <v>1.07</v>
      </c>
      <c r="K85" s="45">
        <f t="shared" si="0"/>
        <v>187.18</v>
      </c>
      <c r="L85" s="44"/>
      <c r="M85" s="45">
        <f>SmtRes!DF20</f>
        <v>0</v>
      </c>
    </row>
    <row r="86" spans="1:83" ht="14.25" x14ac:dyDescent="0.2">
      <c r="A86" s="41"/>
      <c r="B86" s="41"/>
      <c r="C86" s="41" t="s">
        <v>859</v>
      </c>
      <c r="D86" s="41" t="s">
        <v>861</v>
      </c>
      <c r="E86" s="42" t="s">
        <v>73</v>
      </c>
      <c r="F86" s="43">
        <v>0.02</v>
      </c>
      <c r="G86" s="43"/>
      <c r="H86" s="43">
        <f>SmtRes!CX21</f>
        <v>0</v>
      </c>
      <c r="I86" s="45">
        <f>SmtRes!CZ21</f>
        <v>56.11</v>
      </c>
      <c r="J86" s="44">
        <f>SmtRes!AI21</f>
        <v>1.6</v>
      </c>
      <c r="K86" s="45">
        <f t="shared" si="0"/>
        <v>89.78</v>
      </c>
      <c r="L86" s="44"/>
      <c r="M86" s="45">
        <f>SmtRes!DF21</f>
        <v>0</v>
      </c>
    </row>
    <row r="87" spans="1:83" ht="14.25" x14ac:dyDescent="0.2">
      <c r="A87" s="41"/>
      <c r="B87" s="41"/>
      <c r="C87" s="41" t="s">
        <v>870</v>
      </c>
      <c r="D87" s="41" t="s">
        <v>872</v>
      </c>
      <c r="E87" s="42" t="s">
        <v>73</v>
      </c>
      <c r="F87" s="43">
        <v>0.4</v>
      </c>
      <c r="G87" s="43"/>
      <c r="H87" s="43">
        <f>SmtRes!CX26</f>
        <v>0</v>
      </c>
      <c r="I87" s="45">
        <f>SmtRes!CZ26</f>
        <v>61.28</v>
      </c>
      <c r="J87" s="44">
        <f>SmtRes!AI26</f>
        <v>1.42</v>
      </c>
      <c r="K87" s="45">
        <f t="shared" si="0"/>
        <v>87.02</v>
      </c>
      <c r="L87" s="44"/>
      <c r="M87" s="45">
        <f>SmtRes!DF26</f>
        <v>0</v>
      </c>
    </row>
    <row r="88" spans="1:83" ht="14.25" x14ac:dyDescent="0.2">
      <c r="A88" s="41"/>
      <c r="B88" s="41"/>
      <c r="C88" s="41" t="s">
        <v>873</v>
      </c>
      <c r="D88" s="41" t="s">
        <v>875</v>
      </c>
      <c r="E88" s="42" t="s">
        <v>166</v>
      </c>
      <c r="F88" s="43">
        <v>1E-4</v>
      </c>
      <c r="G88" s="43"/>
      <c r="H88" s="43">
        <f>SmtRes!CX27</f>
        <v>0</v>
      </c>
      <c r="I88" s="45">
        <f>SmtRes!CZ27</f>
        <v>80020.98</v>
      </c>
      <c r="J88" s="44">
        <f>SmtRes!AI27</f>
        <v>1.27</v>
      </c>
      <c r="K88" s="45">
        <f t="shared" si="0"/>
        <v>101626.64</v>
      </c>
      <c r="L88" s="44"/>
      <c r="M88" s="45">
        <f>SmtRes!DF27</f>
        <v>0</v>
      </c>
    </row>
    <row r="89" spans="1:83" ht="14.25" x14ac:dyDescent="0.2">
      <c r="A89" s="41"/>
      <c r="B89" s="41"/>
      <c r="C89" s="41" t="s">
        <v>156</v>
      </c>
      <c r="D89" s="41" t="s">
        <v>157</v>
      </c>
      <c r="E89" s="42" t="s">
        <v>158</v>
      </c>
      <c r="F89" s="43">
        <v>0.06</v>
      </c>
      <c r="G89" s="43"/>
      <c r="H89" s="43">
        <f>SmtRes!CX28</f>
        <v>0</v>
      </c>
      <c r="I89" s="45">
        <f>SmtRes!CZ28</f>
        <v>1031.73</v>
      </c>
      <c r="J89" s="44">
        <f>SmtRes!AI28</f>
        <v>1.37</v>
      </c>
      <c r="K89" s="45">
        <f t="shared" si="0"/>
        <v>1413.47</v>
      </c>
      <c r="L89" s="44"/>
      <c r="M89" s="45">
        <f>SmtRes!DF28</f>
        <v>0</v>
      </c>
    </row>
    <row r="90" spans="1:83" ht="28.5" x14ac:dyDescent="0.2">
      <c r="A90" s="41"/>
      <c r="B90" s="41"/>
      <c r="C90" s="41" t="str">
        <f>EtalonRes!I22</f>
        <v>05.1.02.07</v>
      </c>
      <c r="D90" s="41" t="str">
        <f>EtalonRes!K22</f>
        <v>Стойка железобетонная вибрированная для опор</v>
      </c>
      <c r="E90" s="42" t="str">
        <f>EtalonRes!O22</f>
        <v>ШТ</v>
      </c>
      <c r="F90" s="43">
        <f>EtalonRes!X22</f>
        <v>0</v>
      </c>
      <c r="G90" s="43"/>
      <c r="H90" s="43">
        <f>ROUND(EtalonRes!AG22*Source!I31, 7)</f>
        <v>0</v>
      </c>
      <c r="I90" s="45"/>
      <c r="J90" s="44"/>
      <c r="K90" s="45"/>
      <c r="L90" s="44"/>
      <c r="M90" s="45"/>
    </row>
    <row r="91" spans="1:83" ht="14.25" x14ac:dyDescent="0.2">
      <c r="A91" s="41"/>
      <c r="B91" s="41"/>
      <c r="C91" s="41" t="str">
        <f>EtalonRes!I23</f>
        <v>07.2.02.05</v>
      </c>
      <c r="D91" s="41" t="str">
        <f>EtalonRes!K23</f>
        <v>Траверсы стальные</v>
      </c>
      <c r="E91" s="42" t="str">
        <f>EtalonRes!O23</f>
        <v>т</v>
      </c>
      <c r="F91" s="43">
        <f>EtalonRes!X23</f>
        <v>0</v>
      </c>
      <c r="G91" s="43"/>
      <c r="H91" s="43">
        <f>ROUND(EtalonRes!AG23*Source!I31, 7)</f>
        <v>0</v>
      </c>
      <c r="I91" s="45"/>
      <c r="J91" s="44"/>
      <c r="K91" s="45"/>
      <c r="L91" s="44"/>
      <c r="M91" s="45"/>
    </row>
    <row r="92" spans="1:83" ht="14.25" x14ac:dyDescent="0.2">
      <c r="A92" s="41"/>
      <c r="B92" s="41"/>
      <c r="C92" s="41" t="str">
        <f>EtalonRes!I24</f>
        <v>07.2.07.13</v>
      </c>
      <c r="D92" s="41" t="str">
        <f>EtalonRes!K24</f>
        <v>Хомуты стальные</v>
      </c>
      <c r="E92" s="42" t="str">
        <f>EtalonRes!O24</f>
        <v>кг</v>
      </c>
      <c r="F92" s="43">
        <f>EtalonRes!X24</f>
        <v>0</v>
      </c>
      <c r="G92" s="43"/>
      <c r="H92" s="43">
        <f>ROUND(EtalonRes!AG24*Source!I31, 7)</f>
        <v>0</v>
      </c>
      <c r="I92" s="45"/>
      <c r="J92" s="44"/>
      <c r="K92" s="45"/>
      <c r="L92" s="44"/>
      <c r="M92" s="45"/>
    </row>
    <row r="93" spans="1:83" ht="14.25" x14ac:dyDescent="0.2">
      <c r="A93" s="41"/>
      <c r="B93" s="41"/>
      <c r="C93" s="41" t="str">
        <f>EtalonRes!I25</f>
        <v>08.3.04.02</v>
      </c>
      <c r="D93" s="41" t="str">
        <f>EtalonRes!K25</f>
        <v>Сталь стержневая диаметром до 10 мм</v>
      </c>
      <c r="E93" s="42" t="str">
        <f>EtalonRes!O25</f>
        <v>т</v>
      </c>
      <c r="F93" s="43">
        <f>EtalonRes!X25</f>
        <v>0</v>
      </c>
      <c r="G93" s="43"/>
      <c r="H93" s="43">
        <f>ROUND(EtalonRes!AG25*Source!I31, 7)</f>
        <v>0</v>
      </c>
      <c r="I93" s="45"/>
      <c r="J93" s="44"/>
      <c r="K93" s="45"/>
      <c r="L93" s="44"/>
      <c r="M93" s="45"/>
    </row>
    <row r="94" spans="1:83" ht="14.25" x14ac:dyDescent="0.2">
      <c r="A94" s="41"/>
      <c r="B94" s="41"/>
      <c r="C94" s="41" t="str">
        <f>EtalonRes!I29</f>
        <v>22.2.01.04</v>
      </c>
      <c r="D94" s="41" t="str">
        <f>EtalonRes!K29</f>
        <v>Изоляторы штыревые</v>
      </c>
      <c r="E94" s="42" t="str">
        <f>EtalonRes!O29</f>
        <v>ШТ</v>
      </c>
      <c r="F94" s="43">
        <f>EtalonRes!X29</f>
        <v>0</v>
      </c>
      <c r="G94" s="43"/>
      <c r="H94" s="43">
        <f>ROUND(EtalonRes!AG29*Source!I31, 7)</f>
        <v>0</v>
      </c>
      <c r="I94" s="45"/>
      <c r="J94" s="44"/>
      <c r="K94" s="45"/>
      <c r="L94" s="44"/>
      <c r="M94" s="45"/>
    </row>
    <row r="95" spans="1:83" ht="14.25" x14ac:dyDescent="0.2">
      <c r="A95" s="41"/>
      <c r="B95" s="41"/>
      <c r="C95" s="41" t="str">
        <f>EtalonRes!I30</f>
        <v>22.2.02.21</v>
      </c>
      <c r="D95" s="41" t="str">
        <f>EtalonRes!K30</f>
        <v>Штыри</v>
      </c>
      <c r="E95" s="42" t="str">
        <f>EtalonRes!O30</f>
        <v>ШТ</v>
      </c>
      <c r="F95" s="43">
        <f>EtalonRes!X30</f>
        <v>0</v>
      </c>
      <c r="G95" s="43"/>
      <c r="H95" s="43">
        <f>ROUND(EtalonRes!AG30*Source!I31, 7)</f>
        <v>0</v>
      </c>
      <c r="I95" s="45"/>
      <c r="J95" s="44"/>
      <c r="K95" s="45"/>
      <c r="L95" s="44"/>
      <c r="M95" s="45"/>
    </row>
    <row r="96" spans="1:83" ht="14.25" x14ac:dyDescent="0.2">
      <c r="A96" s="41"/>
      <c r="B96" s="41"/>
      <c r="C96" s="41" t="str">
        <f>EtalonRes!I31</f>
        <v>22.2.02.23</v>
      </c>
      <c r="D96" s="50" t="str">
        <f>EtalonRes!K31</f>
        <v>Металлические плакаты</v>
      </c>
      <c r="E96" s="51" t="str">
        <f>EtalonRes!O31</f>
        <v>ШТ</v>
      </c>
      <c r="F96" s="52">
        <f>EtalonRes!X31</f>
        <v>0</v>
      </c>
      <c r="G96" s="52"/>
      <c r="H96" s="52">
        <f>ROUND(EtalonRes!AG31*Source!I31, 7)</f>
        <v>0</v>
      </c>
      <c r="I96" s="53"/>
      <c r="J96" s="54"/>
      <c r="K96" s="53"/>
      <c r="L96" s="54"/>
      <c r="M96" s="53"/>
    </row>
    <row r="97" spans="1:101" ht="15" x14ac:dyDescent="0.2">
      <c r="A97" s="41"/>
      <c r="B97" s="41"/>
      <c r="C97" s="41"/>
      <c r="D97" s="57" t="s">
        <v>1553</v>
      </c>
      <c r="E97" s="42"/>
      <c r="F97" s="43"/>
      <c r="G97" s="43"/>
      <c r="H97" s="43"/>
      <c r="I97" s="45"/>
      <c r="J97" s="44"/>
      <c r="K97" s="45"/>
      <c r="L97" s="44"/>
      <c r="M97" s="45">
        <f>M74+M76+M77+M82</f>
        <v>0</v>
      </c>
    </row>
    <row r="98" spans="1:101" ht="14.25" x14ac:dyDescent="0.2">
      <c r="A98" s="41"/>
      <c r="B98" s="41"/>
      <c r="C98" s="41"/>
      <c r="D98" s="41" t="s">
        <v>1554</v>
      </c>
      <c r="E98" s="42"/>
      <c r="F98" s="43"/>
      <c r="G98" s="43"/>
      <c r="H98" s="43"/>
      <c r="I98" s="45"/>
      <c r="J98" s="44"/>
      <c r="K98" s="45"/>
      <c r="L98" s="44"/>
      <c r="M98" s="45">
        <f>SUM(AR72:AR101)+SUM(AS72:AS101)+SUM(AT72:AT101)+SUM(AU72:AU101)+SUM(AV72:AV101)</f>
        <v>0</v>
      </c>
    </row>
    <row r="99" spans="1:101" ht="14.25" x14ac:dyDescent="0.2">
      <c r="A99" s="41"/>
      <c r="B99" s="41"/>
      <c r="C99" s="41" t="s">
        <v>25</v>
      </c>
      <c r="D99" s="41" t="s">
        <v>1555</v>
      </c>
      <c r="E99" s="42" t="s">
        <v>60</v>
      </c>
      <c r="F99" s="43">
        <f>Source!BZ31</f>
        <v>103</v>
      </c>
      <c r="G99" s="43"/>
      <c r="H99" s="43">
        <f>Source!AT31</f>
        <v>103</v>
      </c>
      <c r="I99" s="45"/>
      <c r="J99" s="44"/>
      <c r="K99" s="45"/>
      <c r="L99" s="44"/>
      <c r="M99" s="45">
        <f>SUM(AZ72:AZ101)</f>
        <v>0</v>
      </c>
    </row>
    <row r="100" spans="1:101" ht="14.25" x14ac:dyDescent="0.2">
      <c r="A100" s="50"/>
      <c r="B100" s="50"/>
      <c r="C100" s="50" t="s">
        <v>26</v>
      </c>
      <c r="D100" s="50" t="s">
        <v>1556</v>
      </c>
      <c r="E100" s="51" t="s">
        <v>60</v>
      </c>
      <c r="F100" s="52">
        <f>Source!CA31</f>
        <v>60</v>
      </c>
      <c r="G100" s="52"/>
      <c r="H100" s="52">
        <f>Source!AU31</f>
        <v>60</v>
      </c>
      <c r="I100" s="53"/>
      <c r="J100" s="54"/>
      <c r="K100" s="53"/>
      <c r="L100" s="54"/>
      <c r="M100" s="53">
        <f>SUM(BA72:BA101)</f>
        <v>0</v>
      </c>
    </row>
    <row r="101" spans="1:101" ht="15" x14ac:dyDescent="0.2">
      <c r="D101" s="268" t="s">
        <v>1557</v>
      </c>
      <c r="E101" s="268"/>
      <c r="F101" s="268"/>
      <c r="G101" s="268"/>
      <c r="H101" s="268"/>
      <c r="I101" s="268"/>
      <c r="J101" s="269">
        <f>IF(F72&lt;&gt;0,L101/F72, 0)</f>
        <v>0</v>
      </c>
      <c r="K101" s="269"/>
      <c r="L101" s="269">
        <f>M74+M76+M82+M99+M100+M77</f>
        <v>0</v>
      </c>
      <c r="M101" s="269"/>
      <c r="AD101">
        <f>ROUND((Source!AT31/100)*((ROUND(SUMIF(SmtRes!AQ14:'SmtRes'!AQ31,"=1",SmtRes!AD14:'SmtRes'!AD31)*Source!I31, 2)+ROUND(SUMIF(SmtRes!AQ14:'SmtRes'!AQ31,"=1",SmtRes!AC14:'SmtRes'!AC31)*Source!I31, 2))), 2)</f>
        <v>0</v>
      </c>
      <c r="AE101">
        <f>ROUND((Source!AU31/100)*((ROUND(SUMIF(SmtRes!AQ14:'SmtRes'!AQ31,"=1",SmtRes!AD14:'SmtRes'!AD31)*Source!I31, 2)+ROUND(SUMIF(SmtRes!AQ14:'SmtRes'!AQ31,"=1",SmtRes!AC14:'SmtRes'!AC31)*Source!I31, 2))), 2)</f>
        <v>0</v>
      </c>
      <c r="AN101" s="55">
        <f>M74+M76+M82+M99+M100+M77</f>
        <v>0</v>
      </c>
      <c r="AO101" s="55">
        <f>M76</f>
        <v>0</v>
      </c>
      <c r="AQ101" t="s">
        <v>1558</v>
      </c>
      <c r="AR101" s="55">
        <f>M74</f>
        <v>0</v>
      </c>
      <c r="AT101" s="55">
        <f>M77</f>
        <v>0</v>
      </c>
      <c r="AV101" t="s">
        <v>1558</v>
      </c>
      <c r="AW101" s="55">
        <f>M82</f>
        <v>0</v>
      </c>
      <c r="AZ101">
        <f>Source!X31</f>
        <v>0</v>
      </c>
      <c r="BA101">
        <f>Source!Y31</f>
        <v>0</v>
      </c>
      <c r="CD101">
        <v>1</v>
      </c>
    </row>
    <row r="102" spans="1:101" ht="28.5" x14ac:dyDescent="0.2">
      <c r="A102" s="39" t="s">
        <v>47</v>
      </c>
      <c r="B102" s="39" t="s">
        <v>47</v>
      </c>
      <c r="C102" s="41" t="s">
        <v>1563</v>
      </c>
      <c r="D102" s="41" t="str">
        <f>Source!G34</f>
        <v>Траверса на опоре</v>
      </c>
      <c r="E102" s="42" t="str">
        <f>Source!H34</f>
        <v>ШТ</v>
      </c>
      <c r="F102" s="43">
        <f>Source!K34</f>
        <v>0</v>
      </c>
      <c r="G102" s="43"/>
      <c r="H102" s="43">
        <f>Source!I34</f>
        <v>0</v>
      </c>
      <c r="I102" s="45"/>
      <c r="J102" s="44"/>
      <c r="K102" s="45"/>
      <c r="L102" s="44"/>
      <c r="M102" s="45"/>
    </row>
    <row r="103" spans="1:101" ht="51" x14ac:dyDescent="0.2">
      <c r="C103" s="46" t="s">
        <v>1137</v>
      </c>
      <c r="D103" s="267" t="s">
        <v>1547</v>
      </c>
      <c r="E103" s="267"/>
      <c r="F103" s="267"/>
      <c r="G103" s="267"/>
      <c r="H103" s="267"/>
      <c r="I103" s="267"/>
      <c r="J103" s="267"/>
      <c r="K103" s="267"/>
      <c r="L103" s="267"/>
      <c r="M103" s="267"/>
      <c r="CW103" s="47" t="s">
        <v>1547</v>
      </c>
    </row>
    <row r="104" spans="1:101" ht="15" x14ac:dyDescent="0.2">
      <c r="A104" s="40"/>
      <c r="B104" s="40"/>
      <c r="C104" s="43">
        <v>1</v>
      </c>
      <c r="D104" s="40" t="s">
        <v>1548</v>
      </c>
      <c r="E104" s="42" t="s">
        <v>826</v>
      </c>
      <c r="F104" s="48"/>
      <c r="G104" s="43"/>
      <c r="H104" s="43">
        <f>Source!U34</f>
        <v>0</v>
      </c>
      <c r="I104" s="43"/>
      <c r="J104" s="43"/>
      <c r="K104" s="43"/>
      <c r="L104" s="43"/>
      <c r="M104" s="49">
        <f>SUM(M105:M105)-SUMIF(CE105:CE105, 1, M105:M105)</f>
        <v>0</v>
      </c>
    </row>
    <row r="105" spans="1:101" ht="14.25" x14ac:dyDescent="0.2">
      <c r="A105" s="41"/>
      <c r="B105" s="41"/>
      <c r="C105" s="41" t="s">
        <v>884</v>
      </c>
      <c r="D105" s="41" t="s">
        <v>885</v>
      </c>
      <c r="E105" s="42" t="s">
        <v>826</v>
      </c>
      <c r="F105" s="43">
        <v>0.35</v>
      </c>
      <c r="G105" s="43">
        <f>ROUND((0.2+1),7)</f>
        <v>1.2</v>
      </c>
      <c r="H105" s="43">
        <f>SmtRes!CX70</f>
        <v>0</v>
      </c>
      <c r="I105" s="45"/>
      <c r="J105" s="44"/>
      <c r="K105" s="45">
        <f>SmtRes!CZ70</f>
        <v>822.9</v>
      </c>
      <c r="L105" s="44"/>
      <c r="M105" s="45">
        <f>SmtRes!DI70</f>
        <v>0</v>
      </c>
    </row>
    <row r="106" spans="1:101" ht="15" x14ac:dyDescent="0.2">
      <c r="A106" s="40"/>
      <c r="B106" s="40"/>
      <c r="C106" s="43">
        <v>2</v>
      </c>
      <c r="D106" s="40" t="s">
        <v>1549</v>
      </c>
      <c r="E106" s="42"/>
      <c r="F106" s="48"/>
      <c r="G106" s="43"/>
      <c r="H106" s="43"/>
      <c r="I106" s="43"/>
      <c r="J106" s="43"/>
      <c r="K106" s="43"/>
      <c r="L106" s="43"/>
      <c r="M106" s="49">
        <f>SUM(M107:M109)-SUMIF(CE107:CE109, 1, M107:M109)</f>
        <v>0</v>
      </c>
    </row>
    <row r="107" spans="1:101" ht="15" x14ac:dyDescent="0.2">
      <c r="A107" s="40"/>
      <c r="B107" s="40"/>
      <c r="C107" s="43"/>
      <c r="D107" s="40" t="s">
        <v>1552</v>
      </c>
      <c r="E107" s="42" t="s">
        <v>826</v>
      </c>
      <c r="F107" s="48"/>
      <c r="G107" s="43"/>
      <c r="H107" s="43">
        <f>Source!V34</f>
        <v>0</v>
      </c>
      <c r="I107" s="43"/>
      <c r="J107" s="43"/>
      <c r="K107" s="43"/>
      <c r="L107" s="43"/>
      <c r="M107" s="49">
        <f>SUMIF(CE108:CE109, 1, M108:M109)</f>
        <v>0</v>
      </c>
      <c r="CE107">
        <v>1</v>
      </c>
    </row>
    <row r="108" spans="1:101" ht="28.5" x14ac:dyDescent="0.2">
      <c r="A108" s="41"/>
      <c r="B108" s="41"/>
      <c r="C108" s="41" t="s">
        <v>829</v>
      </c>
      <c r="D108" s="41" t="s">
        <v>831</v>
      </c>
      <c r="E108" s="42" t="s">
        <v>832</v>
      </c>
      <c r="F108" s="43">
        <v>0.15</v>
      </c>
      <c r="G108" s="43">
        <f>ROUND((0.2+1),7)</f>
        <v>1.2</v>
      </c>
      <c r="H108" s="43">
        <f>SmtRes!CX72</f>
        <v>0</v>
      </c>
      <c r="I108" s="45"/>
      <c r="J108" s="44"/>
      <c r="K108" s="45">
        <f>SmtRes!CZ72</f>
        <v>1582.31</v>
      </c>
      <c r="L108" s="44"/>
      <c r="M108" s="45">
        <f>SmtRes!DG72</f>
        <v>0</v>
      </c>
    </row>
    <row r="109" spans="1:101" ht="28.5" x14ac:dyDescent="0.2">
      <c r="A109" s="41"/>
      <c r="B109" s="41"/>
      <c r="C109" s="41" t="s">
        <v>833</v>
      </c>
      <c r="D109" s="50" t="s">
        <v>1550</v>
      </c>
      <c r="E109" s="51" t="s">
        <v>826</v>
      </c>
      <c r="F109" s="52">
        <f>SmtRes!DO72*SmtRes!AT72</f>
        <v>0.15</v>
      </c>
      <c r="G109" s="52">
        <f>ROUND((0.2+1),7)</f>
        <v>1.2</v>
      </c>
      <c r="H109" s="52">
        <f>ROUND(F109*G109*H102, 7)</f>
        <v>0</v>
      </c>
      <c r="I109" s="53"/>
      <c r="J109" s="54"/>
      <c r="K109" s="53">
        <f>ROUND(SmtRes!AG72/SmtRes!DO72, 2)</f>
        <v>1157.2</v>
      </c>
      <c r="L109" s="54"/>
      <c r="M109" s="53">
        <f>SmtRes!DH72</f>
        <v>0</v>
      </c>
      <c r="CE109">
        <v>1</v>
      </c>
    </row>
    <row r="110" spans="1:101" ht="15" x14ac:dyDescent="0.2">
      <c r="A110" s="41"/>
      <c r="B110" s="41"/>
      <c r="C110" s="41"/>
      <c r="D110" s="57" t="s">
        <v>1553</v>
      </c>
      <c r="E110" s="42"/>
      <c r="F110" s="43"/>
      <c r="G110" s="43"/>
      <c r="H110" s="43"/>
      <c r="I110" s="45"/>
      <c r="J110" s="44"/>
      <c r="K110" s="45"/>
      <c r="L110" s="44"/>
      <c r="M110" s="45">
        <f>M104+M106+M107</f>
        <v>0</v>
      </c>
    </row>
    <row r="111" spans="1:101" ht="57" x14ac:dyDescent="0.2">
      <c r="A111" s="39" t="s">
        <v>1186</v>
      </c>
      <c r="B111" s="39" t="s">
        <v>1186</v>
      </c>
      <c r="C111" s="41" t="str">
        <f>Source!F35</f>
        <v>421/пр_2020_п.75_пп.а</v>
      </c>
      <c r="D111" s="41" t="str">
        <f>Source!G35</f>
        <v>Сметная стоимость вспомогательных ненормируемых материальных ресурсов, не учтенная в сметной норме, 2%</v>
      </c>
      <c r="E111" s="42" t="str">
        <f>Source!H35</f>
        <v>%</v>
      </c>
      <c r="F111" s="43">
        <f>SmtRes!AT73</f>
        <v>2</v>
      </c>
      <c r="G111" s="43"/>
      <c r="H111" s="43">
        <f>Source!I35</f>
        <v>0</v>
      </c>
      <c r="I111" s="45"/>
      <c r="J111" s="44"/>
      <c r="K111" s="45"/>
      <c r="L111" s="44"/>
      <c r="M111" s="45">
        <f>Source!P35</f>
        <v>0</v>
      </c>
      <c r="AD111">
        <f>ROUND((Source!AT35/100)*((ROUND(0*Source!I35, 2)+ROUND(0*Source!I35, 2))), 2)</f>
        <v>0</v>
      </c>
      <c r="AE111">
        <f>ROUND((Source!AU35/100)*((ROUND(0*Source!I35, 2)+ROUND(0*Source!I35, 2))), 2)</f>
        <v>0</v>
      </c>
      <c r="AN111">
        <f>M111</f>
        <v>0</v>
      </c>
      <c r="AW111">
        <f>M111</f>
        <v>0</v>
      </c>
      <c r="AZ111">
        <f>Source!X35</f>
        <v>0</v>
      </c>
      <c r="BA111">
        <f>Source!Y35</f>
        <v>0</v>
      </c>
      <c r="CD111">
        <v>2</v>
      </c>
    </row>
    <row r="112" spans="1:101" ht="14.25" x14ac:dyDescent="0.2">
      <c r="A112" s="41"/>
      <c r="B112" s="41"/>
      <c r="C112" s="41"/>
      <c r="D112" s="41" t="s">
        <v>1554</v>
      </c>
      <c r="E112" s="42"/>
      <c r="F112" s="43"/>
      <c r="G112" s="43"/>
      <c r="H112" s="43"/>
      <c r="I112" s="45"/>
      <c r="J112" s="44"/>
      <c r="K112" s="45"/>
      <c r="L112" s="44"/>
      <c r="M112" s="45">
        <f>SUM(AR102:AR115)+SUM(AS102:AS115)+SUM(AT102:AT115)+SUM(AU102:AU115)+SUM(AV102:AV115)</f>
        <v>0</v>
      </c>
    </row>
    <row r="113" spans="1:82" ht="28.5" x14ac:dyDescent="0.2">
      <c r="A113" s="41"/>
      <c r="B113" s="41"/>
      <c r="C113" s="41" t="s">
        <v>55</v>
      </c>
      <c r="D113" s="41" t="s">
        <v>1564</v>
      </c>
      <c r="E113" s="42" t="s">
        <v>60</v>
      </c>
      <c r="F113" s="43">
        <f>Source!BZ34</f>
        <v>97</v>
      </c>
      <c r="G113" s="43"/>
      <c r="H113" s="43">
        <f>Source!AT34</f>
        <v>97</v>
      </c>
      <c r="I113" s="45"/>
      <c r="J113" s="44"/>
      <c r="K113" s="45"/>
      <c r="L113" s="44"/>
      <c r="M113" s="45">
        <f>SUM(AZ102:AZ115)</f>
        <v>0</v>
      </c>
    </row>
    <row r="114" spans="1:82" ht="28.5" x14ac:dyDescent="0.2">
      <c r="A114" s="50"/>
      <c r="B114" s="50"/>
      <c r="C114" s="50" t="s">
        <v>56</v>
      </c>
      <c r="D114" s="50" t="s">
        <v>1565</v>
      </c>
      <c r="E114" s="51" t="s">
        <v>60</v>
      </c>
      <c r="F114" s="52">
        <f>Source!CA34</f>
        <v>51</v>
      </c>
      <c r="G114" s="52"/>
      <c r="H114" s="52">
        <f>Source!AU34</f>
        <v>51</v>
      </c>
      <c r="I114" s="53"/>
      <c r="J114" s="54"/>
      <c r="K114" s="53"/>
      <c r="L114" s="54"/>
      <c r="M114" s="53">
        <f>SUM(BA102:BA115)</f>
        <v>0</v>
      </c>
    </row>
    <row r="115" spans="1:82" ht="15" x14ac:dyDescent="0.2">
      <c r="D115" s="268" t="s">
        <v>1557</v>
      </c>
      <c r="E115" s="268"/>
      <c r="F115" s="268"/>
      <c r="G115" s="268"/>
      <c r="H115" s="268"/>
      <c r="I115" s="268"/>
      <c r="J115" s="269">
        <f>IF(F102&lt;&gt;0,L115/F102, 0)</f>
        <v>0</v>
      </c>
      <c r="K115" s="269"/>
      <c r="L115" s="269">
        <f>M104+M106+M113+M114+M107+SUM(M111:M111)</f>
        <v>0</v>
      </c>
      <c r="M115" s="269"/>
      <c r="AD115">
        <f>ROUND((Source!AT34/100)*((ROUND(SUMIF(SmtRes!AQ70:'SmtRes'!AQ73,"=1",SmtRes!AD70:'SmtRes'!AD73)*Source!I34, 2)+ROUND(SUMIF(SmtRes!AQ70:'SmtRes'!AQ73,"=1",SmtRes!AC70:'SmtRes'!AC73)*Source!I34, 2))), 2)</f>
        <v>0</v>
      </c>
      <c r="AE115">
        <f>ROUND((Source!AU34/100)*((ROUND(SUMIF(SmtRes!AQ70:'SmtRes'!AQ73,"=1",SmtRes!AD70:'SmtRes'!AD73)*Source!I34, 2)+ROUND(SUMIF(SmtRes!AQ70:'SmtRes'!AQ73,"=1",SmtRes!AC70:'SmtRes'!AC73)*Source!I34, 2))), 2)</f>
        <v>0</v>
      </c>
      <c r="AN115" s="55">
        <f>M104+M106+M113+M114+M107</f>
        <v>0</v>
      </c>
      <c r="AO115" s="55">
        <f>M106</f>
        <v>0</v>
      </c>
      <c r="AQ115" t="s">
        <v>1558</v>
      </c>
      <c r="AR115" s="55">
        <f>M104</f>
        <v>0</v>
      </c>
      <c r="AT115" s="55">
        <f>M107</f>
        <v>0</v>
      </c>
      <c r="AV115" t="s">
        <v>1558</v>
      </c>
      <c r="AW115">
        <f>0</f>
        <v>0</v>
      </c>
      <c r="AZ115">
        <f>Source!X34</f>
        <v>0</v>
      </c>
      <c r="BA115">
        <f>Source!Y34</f>
        <v>0</v>
      </c>
      <c r="CD115">
        <v>2</v>
      </c>
    </row>
    <row r="116" spans="1:82" ht="42.75" x14ac:dyDescent="0.2">
      <c r="A116" s="59" t="s">
        <v>78</v>
      </c>
      <c r="B116" s="59" t="s">
        <v>78</v>
      </c>
      <c r="C116" s="50" t="str">
        <f>Source!F38</f>
        <v>ТЦ_102_77_7719546987_05.08.2026_02_1.1</v>
      </c>
      <c r="D116" s="50" t="str">
        <f>Source!G38</f>
        <v>Стойка опоры СВ 110-5-Ат</v>
      </c>
      <c r="E116" s="51" t="str">
        <f>Source!H38</f>
        <v>шт.</v>
      </c>
      <c r="F116" s="52">
        <f>Source!K38</f>
        <v>0</v>
      </c>
      <c r="G116" s="52"/>
      <c r="H116" s="52">
        <f>Source!I38</f>
        <v>0</v>
      </c>
      <c r="I116" s="53"/>
      <c r="J116" s="54"/>
      <c r="K116" s="53">
        <f>Source!AL38</f>
        <v>19094.060000000001</v>
      </c>
      <c r="L116" s="54"/>
      <c r="M116" s="53">
        <f>Source!HG38</f>
        <v>0</v>
      </c>
    </row>
    <row r="117" spans="1:82" ht="15" x14ac:dyDescent="0.2">
      <c r="D117" s="268" t="s">
        <v>1557</v>
      </c>
      <c r="E117" s="268"/>
      <c r="F117" s="268"/>
      <c r="G117" s="268"/>
      <c r="H117" s="268"/>
      <c r="I117" s="268"/>
      <c r="J117" s="269">
        <f>IF(F116&lt;&gt;0,L117/F116, 0)</f>
        <v>0</v>
      </c>
      <c r="K117" s="269"/>
      <c r="L117" s="269">
        <f>M116</f>
        <v>0</v>
      </c>
      <c r="M117" s="269"/>
      <c r="AD117">
        <f>ROUND((Source!AT38/100)*((ROUND(ROUND(Source!AO38,2)*Source!I38, 2)+ROUND(ROUND(Source!AN38,2)*Source!I38, 2))), 2)</f>
        <v>0</v>
      </c>
      <c r="AE117">
        <f>ROUND((Source!AU38/100)*((ROUND(ROUND(Source!AO38,2)*Source!I38, 2)+ROUND(ROUND(Source!AN38,2)*Source!I38, 2))), 2)</f>
        <v>0</v>
      </c>
      <c r="AN117" s="55">
        <f>M116</f>
        <v>0</v>
      </c>
      <c r="AO117">
        <f>0</f>
        <v>0</v>
      </c>
      <c r="AQ117" t="s">
        <v>1558</v>
      </c>
      <c r="AR117">
        <f>0</f>
        <v>0</v>
      </c>
      <c r="AT117">
        <f>0</f>
        <v>0</v>
      </c>
      <c r="AV117" t="s">
        <v>1558</v>
      </c>
      <c r="AW117" s="55">
        <f>M116</f>
        <v>0</v>
      </c>
      <c r="AX117" s="55">
        <f>M116</f>
        <v>0</v>
      </c>
      <c r="AZ117">
        <f>Source!X38</f>
        <v>0</v>
      </c>
      <c r="BA117">
        <f>Source!Y38</f>
        <v>0</v>
      </c>
      <c r="CD117">
        <v>1</v>
      </c>
    </row>
    <row r="118" spans="1:82" ht="42.75" x14ac:dyDescent="0.2">
      <c r="A118" s="39" t="s">
        <v>88</v>
      </c>
      <c r="B118" s="39" t="s">
        <v>88</v>
      </c>
      <c r="C118" s="41" t="str">
        <f>Source!F40</f>
        <v>ТЦ_102_77_7719546987_05.08.2026_02_3.1</v>
      </c>
      <c r="D118" s="41" t="str">
        <f>Source!G40</f>
        <v>Штыревой изолятор IF 20</v>
      </c>
      <c r="E118" s="42" t="str">
        <f>Source!H40</f>
        <v>шт.</v>
      </c>
      <c r="F118" s="43">
        <f>Source!K40</f>
        <v>0</v>
      </c>
      <c r="G118" s="43"/>
      <c r="H118" s="43">
        <f>Source!I40</f>
        <v>0</v>
      </c>
      <c r="I118" s="45"/>
      <c r="J118" s="44"/>
      <c r="K118" s="45">
        <f>Source!AL40</f>
        <v>1470.84</v>
      </c>
      <c r="L118" s="44"/>
      <c r="M118" s="45">
        <f>Source!HG40</f>
        <v>0</v>
      </c>
    </row>
    <row r="119" spans="1:82" x14ac:dyDescent="0.2">
      <c r="A119" s="61"/>
      <c r="B119" s="61"/>
      <c r="C119" s="61"/>
      <c r="D119" s="62" t="str">
        <f>"Объем: "&amp;Source!I40&amp;"=9+"&amp;"6"</f>
        <v>Объем: =9+6</v>
      </c>
      <c r="E119" s="61"/>
      <c r="F119" s="61"/>
      <c r="G119" s="61"/>
      <c r="H119" s="61"/>
      <c r="I119" s="61"/>
      <c r="J119" s="61"/>
      <c r="K119" s="61"/>
      <c r="L119" s="61"/>
      <c r="M119" s="61"/>
    </row>
    <row r="120" spans="1:82" ht="15" x14ac:dyDescent="0.2">
      <c r="D120" s="268" t="s">
        <v>1557</v>
      </c>
      <c r="E120" s="268"/>
      <c r="F120" s="268"/>
      <c r="G120" s="268"/>
      <c r="H120" s="268"/>
      <c r="I120" s="268"/>
      <c r="J120" s="269">
        <f>IF(F118&lt;&gt;0,L120/F118, 0)</f>
        <v>0</v>
      </c>
      <c r="K120" s="269"/>
      <c r="L120" s="269">
        <f>M118</f>
        <v>0</v>
      </c>
      <c r="M120" s="269"/>
      <c r="AD120">
        <f>ROUND((Source!AT40/100)*((ROUND(ROUND(Source!AO40,2)*Source!I40, 2)+ROUND(ROUND(Source!AN40,2)*Source!I40, 2))), 2)</f>
        <v>0</v>
      </c>
      <c r="AE120">
        <f>ROUND((Source!AU40/100)*((ROUND(ROUND(Source!AO40,2)*Source!I40, 2)+ROUND(ROUND(Source!AN40,2)*Source!I40, 2))), 2)</f>
        <v>0</v>
      </c>
      <c r="AN120" s="55">
        <f>M118</f>
        <v>0</v>
      </c>
      <c r="AO120">
        <f>0</f>
        <v>0</v>
      </c>
      <c r="AQ120" t="s">
        <v>1558</v>
      </c>
      <c r="AR120">
        <f>0</f>
        <v>0</v>
      </c>
      <c r="AT120">
        <f>0</f>
        <v>0</v>
      </c>
      <c r="AV120" t="s">
        <v>1558</v>
      </c>
      <c r="AW120" s="55">
        <f>M118</f>
        <v>0</v>
      </c>
      <c r="AX120" s="55">
        <f>M118</f>
        <v>0</v>
      </c>
      <c r="AZ120">
        <f>Source!X40</f>
        <v>0</v>
      </c>
      <c r="BA120">
        <f>Source!Y40</f>
        <v>0</v>
      </c>
      <c r="CD120">
        <v>1</v>
      </c>
    </row>
    <row r="121" spans="1:82" ht="71.25" x14ac:dyDescent="0.2">
      <c r="A121" s="39" t="s">
        <v>91</v>
      </c>
      <c r="B121" s="39" t="s">
        <v>91</v>
      </c>
      <c r="C121" s="41" t="str">
        <f>Source!F41</f>
        <v>20.1.02.23-1031</v>
      </c>
      <c r="D121" s="41" t="str">
        <f>Source!G41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E121" s="42" t="str">
        <f>Source!H41</f>
        <v>ШТ</v>
      </c>
      <c r="F121" s="43">
        <f>Source!K41</f>
        <v>0</v>
      </c>
      <c r="G121" s="43"/>
      <c r="H121" s="43">
        <f>Source!I41</f>
        <v>0</v>
      </c>
      <c r="I121" s="45">
        <f>Source!AL41</f>
        <v>127.56</v>
      </c>
      <c r="J121" s="44">
        <f>IF(Source!BC41&lt;&gt; 0, Source!BC41, 1)</f>
        <v>1.29</v>
      </c>
      <c r="K121" s="45">
        <f>ROUND(I121*J121, 2)</f>
        <v>164.55</v>
      </c>
      <c r="L121" s="44"/>
      <c r="M121" s="45">
        <f>Source!P41</f>
        <v>0</v>
      </c>
    </row>
    <row r="122" spans="1:82" x14ac:dyDescent="0.2">
      <c r="A122" s="61"/>
      <c r="B122" s="61"/>
      <c r="C122" s="61"/>
      <c r="D122" s="62" t="str">
        <f>"Объем: "&amp;Source!I41&amp;"=18+"&amp;"6+"&amp;"3"</f>
        <v>Объем: =18+6+3</v>
      </c>
      <c r="E122" s="61"/>
      <c r="F122" s="61"/>
      <c r="G122" s="61"/>
      <c r="H122" s="61"/>
      <c r="I122" s="61"/>
      <c r="J122" s="61"/>
      <c r="K122" s="61"/>
      <c r="L122" s="61"/>
      <c r="M122" s="61"/>
    </row>
    <row r="123" spans="1:82" ht="15" x14ac:dyDescent="0.2">
      <c r="D123" s="268" t="s">
        <v>1557</v>
      </c>
      <c r="E123" s="268"/>
      <c r="F123" s="268"/>
      <c r="G123" s="268"/>
      <c r="H123" s="268"/>
      <c r="I123" s="268"/>
      <c r="J123" s="269">
        <f>IF(F121&lt;&gt;0,L123/F121, 0)</f>
        <v>0</v>
      </c>
      <c r="K123" s="269"/>
      <c r="L123" s="269">
        <f>M121</f>
        <v>0</v>
      </c>
      <c r="M123" s="269"/>
      <c r="AD123">
        <f>ROUND((Source!AT41/100)*((ROUND(ROUND(Source!AO41,2)*Source!I41, 2)+ROUND(ROUND(Source!AN41,2)*Source!I41, 2))), 2)</f>
        <v>0</v>
      </c>
      <c r="AE123">
        <f>ROUND((Source!AU41/100)*((ROUND(ROUND(Source!AO41,2)*Source!I41, 2)+ROUND(ROUND(Source!AN41,2)*Source!I41, 2))), 2)</f>
        <v>0</v>
      </c>
      <c r="AN123" s="55">
        <f>M121</f>
        <v>0</v>
      </c>
      <c r="AO123">
        <f>0</f>
        <v>0</v>
      </c>
      <c r="AQ123" t="s">
        <v>1558</v>
      </c>
      <c r="AR123">
        <f>0</f>
        <v>0</v>
      </c>
      <c r="AT123">
        <f>0</f>
        <v>0</v>
      </c>
      <c r="AV123" t="s">
        <v>1558</v>
      </c>
      <c r="AW123" s="55">
        <f>M121</f>
        <v>0</v>
      </c>
      <c r="AZ123">
        <f>Source!X41</f>
        <v>0</v>
      </c>
      <c r="BA123">
        <f>Source!Y41</f>
        <v>0</v>
      </c>
      <c r="CD123">
        <v>2</v>
      </c>
    </row>
    <row r="124" spans="1:82" ht="42.75" x14ac:dyDescent="0.2">
      <c r="A124" s="59" t="s">
        <v>108</v>
      </c>
      <c r="B124" s="59" t="s">
        <v>108</v>
      </c>
      <c r="C124" s="50" t="str">
        <f>Source!F45</f>
        <v>ТЦ_102_77_7719546987_05.08.2026_02_6.1</v>
      </c>
      <c r="D124" s="50" t="str">
        <f>Source!G45</f>
        <v>Плашечный зажим ПС2-1</v>
      </c>
      <c r="E124" s="51" t="str">
        <f>Source!H45</f>
        <v>шт.</v>
      </c>
      <c r="F124" s="52">
        <f>Source!K45</f>
        <v>0</v>
      </c>
      <c r="G124" s="52"/>
      <c r="H124" s="52">
        <f>Source!I45</f>
        <v>0</v>
      </c>
      <c r="I124" s="53"/>
      <c r="J124" s="54"/>
      <c r="K124" s="53">
        <f>Source!AL45</f>
        <v>100.86</v>
      </c>
      <c r="L124" s="54"/>
      <c r="M124" s="53">
        <f>Source!HG45</f>
        <v>0</v>
      </c>
    </row>
    <row r="125" spans="1:82" ht="15" x14ac:dyDescent="0.2">
      <c r="D125" s="268" t="s">
        <v>1557</v>
      </c>
      <c r="E125" s="268"/>
      <c r="F125" s="268"/>
      <c r="G125" s="268"/>
      <c r="H125" s="268"/>
      <c r="I125" s="268"/>
      <c r="J125" s="269">
        <f>IF(F124&lt;&gt;0,L125/F124, 0)</f>
        <v>0</v>
      </c>
      <c r="K125" s="269"/>
      <c r="L125" s="269">
        <f>M124</f>
        <v>0</v>
      </c>
      <c r="M125" s="269"/>
      <c r="AD125">
        <f>ROUND((Source!AT45/100)*((ROUND(ROUND(Source!AO45,2)*Source!I45, 2)+ROUND(ROUND(Source!AN45,2)*Source!I45, 2))), 2)</f>
        <v>0</v>
      </c>
      <c r="AE125">
        <f>ROUND((Source!AU45/100)*((ROUND(ROUND(Source!AO45,2)*Source!I45, 2)+ROUND(ROUND(Source!AN45,2)*Source!I45, 2))), 2)</f>
        <v>0</v>
      </c>
      <c r="AN125" s="55">
        <f>M124</f>
        <v>0</v>
      </c>
      <c r="AO125">
        <f>0</f>
        <v>0</v>
      </c>
      <c r="AQ125" t="s">
        <v>1558</v>
      </c>
      <c r="AR125">
        <f>0</f>
        <v>0</v>
      </c>
      <c r="AT125">
        <f>0</f>
        <v>0</v>
      </c>
      <c r="AV125" t="s">
        <v>1558</v>
      </c>
      <c r="AW125" s="55">
        <f>M124</f>
        <v>0</v>
      </c>
      <c r="AX125" s="55">
        <f>M124</f>
        <v>0</v>
      </c>
      <c r="AZ125">
        <f>Source!X45</f>
        <v>0</v>
      </c>
      <c r="BA125">
        <f>Source!Y45</f>
        <v>0</v>
      </c>
      <c r="CD125">
        <v>1</v>
      </c>
    </row>
    <row r="126" spans="1:82" ht="42.75" x14ac:dyDescent="0.2">
      <c r="A126" s="59" t="s">
        <v>114</v>
      </c>
      <c r="B126" s="59" t="s">
        <v>114</v>
      </c>
      <c r="C126" s="50" t="str">
        <f>Source!F47</f>
        <v>ТЦ_102_77_7719546987_05.08.2026_02_8.1</v>
      </c>
      <c r="D126" s="50" t="str">
        <f>Source!G47</f>
        <v>Траверса ТМ63</v>
      </c>
      <c r="E126" s="51" t="str">
        <f>Source!H47</f>
        <v>шт.</v>
      </c>
      <c r="F126" s="52">
        <f>Source!K47</f>
        <v>0</v>
      </c>
      <c r="G126" s="52"/>
      <c r="H126" s="52">
        <f>Source!I47</f>
        <v>0</v>
      </c>
      <c r="I126" s="53"/>
      <c r="J126" s="54"/>
      <c r="K126" s="53">
        <f>Source!AL47</f>
        <v>3812.59</v>
      </c>
      <c r="L126" s="54"/>
      <c r="M126" s="53">
        <f>Source!HG47</f>
        <v>0</v>
      </c>
    </row>
    <row r="127" spans="1:82" ht="15" x14ac:dyDescent="0.2">
      <c r="D127" s="268" t="s">
        <v>1557</v>
      </c>
      <c r="E127" s="268"/>
      <c r="F127" s="268"/>
      <c r="G127" s="268"/>
      <c r="H127" s="268"/>
      <c r="I127" s="268"/>
      <c r="J127" s="269">
        <f>IF(F126&lt;&gt;0,L127/F126, 0)</f>
        <v>0</v>
      </c>
      <c r="K127" s="269"/>
      <c r="L127" s="269">
        <f>M126</f>
        <v>0</v>
      </c>
      <c r="M127" s="269"/>
      <c r="AD127">
        <f>ROUND((Source!AT47/100)*((ROUND(ROUND(Source!AO47,2)*Source!I47, 2)+ROUND(ROUND(Source!AN47,2)*Source!I47, 2))), 2)</f>
        <v>0</v>
      </c>
      <c r="AE127">
        <f>ROUND((Source!AU47/100)*((ROUND(ROUND(Source!AO47,2)*Source!I47, 2)+ROUND(ROUND(Source!AN47,2)*Source!I47, 2))), 2)</f>
        <v>0</v>
      </c>
      <c r="AN127" s="55">
        <f>M126</f>
        <v>0</v>
      </c>
      <c r="AO127">
        <f>0</f>
        <v>0</v>
      </c>
      <c r="AQ127" t="s">
        <v>1558</v>
      </c>
      <c r="AR127">
        <f>0</f>
        <v>0</v>
      </c>
      <c r="AT127">
        <f>0</f>
        <v>0</v>
      </c>
      <c r="AV127" t="s">
        <v>1558</v>
      </c>
      <c r="AW127" s="55">
        <f>M126</f>
        <v>0</v>
      </c>
      <c r="AX127" s="55">
        <f>M126</f>
        <v>0</v>
      </c>
      <c r="AZ127">
        <f>Source!X47</f>
        <v>0</v>
      </c>
      <c r="BA127">
        <f>Source!Y47</f>
        <v>0</v>
      </c>
      <c r="CD127">
        <v>1</v>
      </c>
    </row>
    <row r="128" spans="1:82" ht="42.75" x14ac:dyDescent="0.2">
      <c r="A128" s="59" t="s">
        <v>120</v>
      </c>
      <c r="B128" s="59" t="s">
        <v>120</v>
      </c>
      <c r="C128" s="50" t="str">
        <f>Source!F49</f>
        <v>ТЦ_102_77_7719546987_05.08.2026_02_10.1</v>
      </c>
      <c r="D128" s="50" t="str">
        <f>Source!G49</f>
        <v>Траверса ТМ66</v>
      </c>
      <c r="E128" s="51" t="str">
        <f>Source!H49</f>
        <v>шт.</v>
      </c>
      <c r="F128" s="52">
        <f>Source!K49</f>
        <v>0</v>
      </c>
      <c r="G128" s="52"/>
      <c r="H128" s="52">
        <f>Source!I49</f>
        <v>0</v>
      </c>
      <c r="I128" s="53"/>
      <c r="J128" s="54"/>
      <c r="K128" s="53">
        <f>Source!AL49</f>
        <v>2201.71</v>
      </c>
      <c r="L128" s="54"/>
      <c r="M128" s="53">
        <f>Source!HG49</f>
        <v>0</v>
      </c>
    </row>
    <row r="129" spans="1:82" ht="15" x14ac:dyDescent="0.2">
      <c r="D129" s="268" t="s">
        <v>1557</v>
      </c>
      <c r="E129" s="268"/>
      <c r="F129" s="268"/>
      <c r="G129" s="268"/>
      <c r="H129" s="268"/>
      <c r="I129" s="268"/>
      <c r="J129" s="269">
        <f>IF(F128&lt;&gt;0,L129/F128, 0)</f>
        <v>0</v>
      </c>
      <c r="K129" s="269"/>
      <c r="L129" s="269">
        <f>M128</f>
        <v>0</v>
      </c>
      <c r="M129" s="269"/>
      <c r="AD129">
        <f>ROUND((Source!AT49/100)*((ROUND(ROUND(Source!AO49,2)*Source!I49, 2)+ROUND(ROUND(Source!AN49,2)*Source!I49, 2))), 2)</f>
        <v>0</v>
      </c>
      <c r="AE129">
        <f>ROUND((Source!AU49/100)*((ROUND(ROUND(Source!AO49,2)*Source!I49, 2)+ROUND(ROUND(Source!AN49,2)*Source!I49, 2))), 2)</f>
        <v>0</v>
      </c>
      <c r="AN129" s="55">
        <f>M128</f>
        <v>0</v>
      </c>
      <c r="AO129">
        <f>0</f>
        <v>0</v>
      </c>
      <c r="AQ129" t="s">
        <v>1558</v>
      </c>
      <c r="AR129">
        <f>0</f>
        <v>0</v>
      </c>
      <c r="AT129">
        <f>0</f>
        <v>0</v>
      </c>
      <c r="AV129" t="s">
        <v>1558</v>
      </c>
      <c r="AW129" s="55">
        <f>M128</f>
        <v>0</v>
      </c>
      <c r="AX129" s="55">
        <f>M128</f>
        <v>0</v>
      </c>
      <c r="AZ129">
        <f>Source!X49</f>
        <v>0</v>
      </c>
      <c r="BA129">
        <f>Source!Y49</f>
        <v>0</v>
      </c>
      <c r="CD129">
        <v>1</v>
      </c>
    </row>
    <row r="130" spans="1:82" ht="42.75" x14ac:dyDescent="0.2">
      <c r="A130" s="59" t="s">
        <v>129</v>
      </c>
      <c r="B130" s="59" t="s">
        <v>129</v>
      </c>
      <c r="C130" s="50" t="str">
        <f>Source!F52</f>
        <v>ТЦ_102_77_7719546987_05.08.2026_02_13.1</v>
      </c>
      <c r="D130" s="50" t="str">
        <f>Source!G52</f>
        <v>Траверса ТМ73</v>
      </c>
      <c r="E130" s="51" t="str">
        <f>Source!H52</f>
        <v>шт.</v>
      </c>
      <c r="F130" s="52">
        <f>Source!K52</f>
        <v>0</v>
      </c>
      <c r="G130" s="52"/>
      <c r="H130" s="52">
        <f>Source!I52</f>
        <v>0</v>
      </c>
      <c r="I130" s="53"/>
      <c r="J130" s="54"/>
      <c r="K130" s="53">
        <f>Source!AL52</f>
        <v>2000.24</v>
      </c>
      <c r="L130" s="54"/>
      <c r="M130" s="53">
        <f>Source!HG52</f>
        <v>0</v>
      </c>
    </row>
    <row r="131" spans="1:82" ht="15" x14ac:dyDescent="0.2">
      <c r="D131" s="268" t="s">
        <v>1557</v>
      </c>
      <c r="E131" s="268"/>
      <c r="F131" s="268"/>
      <c r="G131" s="268"/>
      <c r="H131" s="268"/>
      <c r="I131" s="268"/>
      <c r="J131" s="269">
        <f>IF(F130&lt;&gt;0,L131/F130, 0)</f>
        <v>0</v>
      </c>
      <c r="K131" s="269"/>
      <c r="L131" s="269">
        <f>M130</f>
        <v>0</v>
      </c>
      <c r="M131" s="269"/>
      <c r="AD131">
        <f>ROUND((Source!AT52/100)*((ROUND(ROUND(Source!AO52,2)*Source!I52, 2)+ROUND(ROUND(Source!AN52,2)*Source!I52, 2))), 2)</f>
        <v>0</v>
      </c>
      <c r="AE131">
        <f>ROUND((Source!AU52/100)*((ROUND(ROUND(Source!AO52,2)*Source!I52, 2)+ROUND(ROUND(Source!AN52,2)*Source!I52, 2))), 2)</f>
        <v>0</v>
      </c>
      <c r="AN131" s="55">
        <f>M130</f>
        <v>0</v>
      </c>
      <c r="AO131">
        <f>0</f>
        <v>0</v>
      </c>
      <c r="AQ131" t="s">
        <v>1558</v>
      </c>
      <c r="AR131">
        <f>0</f>
        <v>0</v>
      </c>
      <c r="AT131">
        <f>0</f>
        <v>0</v>
      </c>
      <c r="AV131" t="s">
        <v>1558</v>
      </c>
      <c r="AW131" s="55">
        <f>M130</f>
        <v>0</v>
      </c>
      <c r="AX131" s="55">
        <f>M130</f>
        <v>0</v>
      </c>
      <c r="AZ131">
        <f>Source!X52</f>
        <v>0</v>
      </c>
      <c r="BA131">
        <f>Source!Y52</f>
        <v>0</v>
      </c>
      <c r="CD131">
        <v>1</v>
      </c>
    </row>
    <row r="132" spans="1:82" ht="42.75" x14ac:dyDescent="0.2">
      <c r="A132" s="59" t="s">
        <v>132</v>
      </c>
      <c r="B132" s="59" t="s">
        <v>132</v>
      </c>
      <c r="C132" s="50" t="str">
        <f>Source!F53</f>
        <v>ТЦ_102_77_7719546987_05.08.2026_02_14.1</v>
      </c>
      <c r="D132" s="50" t="str">
        <f>Source!G53</f>
        <v>Траверса ТМ74</v>
      </c>
      <c r="E132" s="51" t="str">
        <f>Source!H53</f>
        <v>шт.</v>
      </c>
      <c r="F132" s="52">
        <f>Source!K53</f>
        <v>0</v>
      </c>
      <c r="G132" s="52"/>
      <c r="H132" s="52">
        <f>Source!I53</f>
        <v>0</v>
      </c>
      <c r="I132" s="53"/>
      <c r="J132" s="54"/>
      <c r="K132" s="53">
        <f>Source!AL53</f>
        <v>3216.95</v>
      </c>
      <c r="L132" s="54"/>
      <c r="M132" s="53">
        <f>Source!HG53</f>
        <v>0</v>
      </c>
    </row>
    <row r="133" spans="1:82" ht="15" x14ac:dyDescent="0.2">
      <c r="D133" s="268" t="s">
        <v>1557</v>
      </c>
      <c r="E133" s="268"/>
      <c r="F133" s="268"/>
      <c r="G133" s="268"/>
      <c r="H133" s="268"/>
      <c r="I133" s="268"/>
      <c r="J133" s="269">
        <f>IF(F132&lt;&gt;0,L133/F132, 0)</f>
        <v>0</v>
      </c>
      <c r="K133" s="269"/>
      <c r="L133" s="269">
        <f>M132</f>
        <v>0</v>
      </c>
      <c r="M133" s="269"/>
      <c r="AD133">
        <f>ROUND((Source!AT53/100)*((ROUND(ROUND(Source!AO53,2)*Source!I53, 2)+ROUND(ROUND(Source!AN53,2)*Source!I53, 2))), 2)</f>
        <v>0</v>
      </c>
      <c r="AE133">
        <f>ROUND((Source!AU53/100)*((ROUND(ROUND(Source!AO53,2)*Source!I53, 2)+ROUND(ROUND(Source!AN53,2)*Source!I53, 2))), 2)</f>
        <v>0</v>
      </c>
      <c r="AN133" s="55">
        <f>M132</f>
        <v>0</v>
      </c>
      <c r="AO133">
        <f>0</f>
        <v>0</v>
      </c>
      <c r="AQ133" t="s">
        <v>1558</v>
      </c>
      <c r="AR133">
        <f>0</f>
        <v>0</v>
      </c>
      <c r="AT133">
        <f>0</f>
        <v>0</v>
      </c>
      <c r="AV133" t="s">
        <v>1558</v>
      </c>
      <c r="AW133" s="55">
        <f>M132</f>
        <v>0</v>
      </c>
      <c r="AX133" s="55">
        <f>M132</f>
        <v>0</v>
      </c>
      <c r="AZ133">
        <f>Source!X53</f>
        <v>0</v>
      </c>
      <c r="BA133">
        <f>Source!Y53</f>
        <v>0</v>
      </c>
      <c r="CD133">
        <v>1</v>
      </c>
    </row>
    <row r="134" spans="1:82" ht="42.75" x14ac:dyDescent="0.2">
      <c r="A134" s="39" t="s">
        <v>139</v>
      </c>
      <c r="B134" s="39" t="s">
        <v>139</v>
      </c>
      <c r="C134" s="41" t="str">
        <f>Source!F55</f>
        <v>ТЦ_102_77_7719546987_05.08.2026_02_15.1</v>
      </c>
      <c r="D134" s="41" t="str">
        <f>Source!G55</f>
        <v>Заземляющий проводник ЗП1</v>
      </c>
      <c r="E134" s="42" t="str">
        <f>Source!H55</f>
        <v>м</v>
      </c>
      <c r="F134" s="43">
        <f>Source!K55</f>
        <v>0</v>
      </c>
      <c r="G134" s="43"/>
      <c r="H134" s="43">
        <f>Source!I55</f>
        <v>0</v>
      </c>
      <c r="I134" s="45"/>
      <c r="J134" s="44"/>
      <c r="K134" s="45">
        <f>Source!AL55</f>
        <v>380.85</v>
      </c>
      <c r="L134" s="44"/>
      <c r="M134" s="45">
        <f>Source!HG55</f>
        <v>0</v>
      </c>
    </row>
    <row r="135" spans="1:82" x14ac:dyDescent="0.2">
      <c r="A135" s="61"/>
      <c r="B135" s="61"/>
      <c r="C135" s="61"/>
      <c r="D135" s="62" t="str">
        <f>"Объем: "&amp;Source!I55&amp;"=1+"&amp;"0,65"</f>
        <v>Объем: =1+0,65</v>
      </c>
      <c r="E135" s="61"/>
      <c r="F135" s="61"/>
      <c r="G135" s="61"/>
      <c r="H135" s="61"/>
      <c r="I135" s="61"/>
      <c r="J135" s="61"/>
      <c r="K135" s="61"/>
      <c r="L135" s="61"/>
      <c r="M135" s="61"/>
    </row>
    <row r="136" spans="1:82" ht="15" x14ac:dyDescent="0.2">
      <c r="D136" s="268" t="s">
        <v>1557</v>
      </c>
      <c r="E136" s="268"/>
      <c r="F136" s="268"/>
      <c r="G136" s="268"/>
      <c r="H136" s="268"/>
      <c r="I136" s="268"/>
      <c r="J136" s="269">
        <f>IF(F134&lt;&gt;0,L136/F134, 0)</f>
        <v>0</v>
      </c>
      <c r="K136" s="269"/>
      <c r="L136" s="269">
        <f>M134</f>
        <v>0</v>
      </c>
      <c r="M136" s="269"/>
      <c r="AD136">
        <f>ROUND((Source!AT55/100)*((ROUND(ROUND(Source!AO55,2)*Source!I55, 2)+ROUND(ROUND(Source!AN55,2)*Source!I55, 2))), 2)</f>
        <v>0</v>
      </c>
      <c r="AE136">
        <f>ROUND((Source!AU55/100)*((ROUND(ROUND(Source!AO55,2)*Source!I55, 2)+ROUND(ROUND(Source!AN55,2)*Source!I55, 2))), 2)</f>
        <v>0</v>
      </c>
      <c r="AN136" s="55">
        <f>M134</f>
        <v>0</v>
      </c>
      <c r="AO136">
        <f>0</f>
        <v>0</v>
      </c>
      <c r="AQ136" t="s">
        <v>1558</v>
      </c>
      <c r="AR136">
        <f>0</f>
        <v>0</v>
      </c>
      <c r="AT136">
        <f>0</f>
        <v>0</v>
      </c>
      <c r="AV136" t="s">
        <v>1558</v>
      </c>
      <c r="AW136" s="55">
        <f>M134</f>
        <v>0</v>
      </c>
      <c r="AX136" s="55">
        <f>M134</f>
        <v>0</v>
      </c>
      <c r="AZ136">
        <f>Source!X55</f>
        <v>0</v>
      </c>
      <c r="BA136">
        <f>Source!Y55</f>
        <v>0</v>
      </c>
      <c r="CD136">
        <v>1</v>
      </c>
    </row>
    <row r="137" spans="1:82" ht="42.75" x14ac:dyDescent="0.2">
      <c r="A137" s="59" t="s">
        <v>146</v>
      </c>
      <c r="B137" s="59" t="s">
        <v>146</v>
      </c>
      <c r="C137" s="50" t="str">
        <f>Source!F57</f>
        <v>ТЦ_102_77_7719546987_05.08.2026_02_17.1</v>
      </c>
      <c r="D137" s="50" t="str">
        <f>Source!G57</f>
        <v>Гайка М20</v>
      </c>
      <c r="E137" s="51" t="str">
        <f>Source!H57</f>
        <v>шт.</v>
      </c>
      <c r="F137" s="52">
        <f>Source!K57</f>
        <v>0</v>
      </c>
      <c r="G137" s="52"/>
      <c r="H137" s="52">
        <f>Source!I57</f>
        <v>0</v>
      </c>
      <c r="I137" s="53"/>
      <c r="J137" s="54"/>
      <c r="K137" s="53">
        <f>Source!AL57</f>
        <v>167.57</v>
      </c>
      <c r="L137" s="54"/>
      <c r="M137" s="53">
        <f>Source!HG57</f>
        <v>0</v>
      </c>
    </row>
    <row r="138" spans="1:82" ht="15" x14ac:dyDescent="0.2">
      <c r="D138" s="268" t="s">
        <v>1557</v>
      </c>
      <c r="E138" s="268"/>
      <c r="F138" s="268"/>
      <c r="G138" s="268"/>
      <c r="H138" s="268"/>
      <c r="I138" s="268"/>
      <c r="J138" s="269">
        <f>IF(F137&lt;&gt;0,L138/F137, 0)</f>
        <v>0</v>
      </c>
      <c r="K138" s="269"/>
      <c r="L138" s="269">
        <f>M137</f>
        <v>0</v>
      </c>
      <c r="M138" s="269"/>
      <c r="AD138">
        <f>ROUND((Source!AT57/100)*((ROUND(ROUND(Source!AO57,2)*Source!I57, 2)+ROUND(ROUND(Source!AN57,2)*Source!I57, 2))), 2)</f>
        <v>0</v>
      </c>
      <c r="AE138">
        <f>ROUND((Source!AU57/100)*((ROUND(ROUND(Source!AO57,2)*Source!I57, 2)+ROUND(ROUND(Source!AN57,2)*Source!I57, 2))), 2)</f>
        <v>0</v>
      </c>
      <c r="AN138" s="55">
        <f>M137</f>
        <v>0</v>
      </c>
      <c r="AO138">
        <f>0</f>
        <v>0</v>
      </c>
      <c r="AQ138" t="s">
        <v>1558</v>
      </c>
      <c r="AR138">
        <f>0</f>
        <v>0</v>
      </c>
      <c r="AT138">
        <f>0</f>
        <v>0</v>
      </c>
      <c r="AV138" t="s">
        <v>1558</v>
      </c>
      <c r="AW138" s="55">
        <f>M137</f>
        <v>0</v>
      </c>
      <c r="AX138" s="55">
        <f>M137</f>
        <v>0</v>
      </c>
      <c r="AZ138">
        <f>Source!X57</f>
        <v>0</v>
      </c>
      <c r="BA138">
        <f>Source!Y57</f>
        <v>0</v>
      </c>
      <c r="CD138">
        <v>1</v>
      </c>
    </row>
    <row r="139" spans="1:82" ht="42.75" x14ac:dyDescent="0.2">
      <c r="A139" s="39" t="s">
        <v>149</v>
      </c>
      <c r="B139" s="39" t="s">
        <v>149</v>
      </c>
      <c r="C139" s="41" t="str">
        <f>Source!F58</f>
        <v>ТЦ_102_77_7719546987_05.08.2026_02_18.1</v>
      </c>
      <c r="D139" s="41" t="str">
        <f>Source!G58</f>
        <v>Хомут Х51</v>
      </c>
      <c r="E139" s="42" t="str">
        <f>Source!H58</f>
        <v>шт.</v>
      </c>
      <c r="F139" s="43">
        <f>Source!K58</f>
        <v>0</v>
      </c>
      <c r="G139" s="43"/>
      <c r="H139" s="43">
        <f>Source!I58</f>
        <v>0</v>
      </c>
      <c r="I139" s="45"/>
      <c r="J139" s="44"/>
      <c r="K139" s="45">
        <f>Source!AL58</f>
        <v>365.47</v>
      </c>
      <c r="L139" s="44"/>
      <c r="M139" s="45">
        <f>Source!HG58</f>
        <v>0</v>
      </c>
    </row>
    <row r="140" spans="1:82" x14ac:dyDescent="0.2">
      <c r="A140" s="61"/>
      <c r="B140" s="61"/>
      <c r="C140" s="61"/>
      <c r="D140" s="62" t="str">
        <f>"Объем: "&amp;Source!I58&amp;"=4+"&amp;"1"</f>
        <v>Объем: =4+1</v>
      </c>
      <c r="E140" s="61"/>
      <c r="F140" s="61"/>
      <c r="G140" s="61"/>
      <c r="H140" s="61"/>
      <c r="I140" s="61"/>
      <c r="J140" s="61"/>
      <c r="K140" s="61"/>
      <c r="L140" s="61"/>
      <c r="M140" s="61"/>
    </row>
    <row r="141" spans="1:82" ht="15" x14ac:dyDescent="0.2">
      <c r="D141" s="268" t="s">
        <v>1557</v>
      </c>
      <c r="E141" s="268"/>
      <c r="F141" s="268"/>
      <c r="G141" s="268"/>
      <c r="H141" s="268"/>
      <c r="I141" s="268"/>
      <c r="J141" s="269">
        <f>IF(F139&lt;&gt;0,L141/F139, 0)</f>
        <v>0</v>
      </c>
      <c r="K141" s="269"/>
      <c r="L141" s="269">
        <f>M139</f>
        <v>0</v>
      </c>
      <c r="M141" s="269"/>
      <c r="AD141">
        <f>ROUND((Source!AT58/100)*((ROUND(ROUND(Source!AO58,2)*Source!I58, 2)+ROUND(ROUND(Source!AN58,2)*Source!I58, 2))), 2)</f>
        <v>0</v>
      </c>
      <c r="AE141">
        <f>ROUND((Source!AU58/100)*((ROUND(ROUND(Source!AO58,2)*Source!I58, 2)+ROUND(ROUND(Source!AN58,2)*Source!I58, 2))), 2)</f>
        <v>0</v>
      </c>
      <c r="AN141" s="55">
        <f>M139</f>
        <v>0</v>
      </c>
      <c r="AO141">
        <f>0</f>
        <v>0</v>
      </c>
      <c r="AQ141" t="s">
        <v>1558</v>
      </c>
      <c r="AR141">
        <f>0</f>
        <v>0</v>
      </c>
      <c r="AT141">
        <f>0</f>
        <v>0</v>
      </c>
      <c r="AV141" t="s">
        <v>1558</v>
      </c>
      <c r="AW141" s="55">
        <f>M139</f>
        <v>0</v>
      </c>
      <c r="AX141" s="55">
        <f>M139</f>
        <v>0</v>
      </c>
      <c r="AZ141">
        <f>Source!X58</f>
        <v>0</v>
      </c>
      <c r="BA141">
        <f>Source!Y58</f>
        <v>0</v>
      </c>
      <c r="CD141">
        <v>1</v>
      </c>
    </row>
    <row r="142" spans="1:82" ht="42.75" x14ac:dyDescent="0.2">
      <c r="A142" s="59" t="s">
        <v>152</v>
      </c>
      <c r="B142" s="59" t="s">
        <v>152</v>
      </c>
      <c r="C142" s="50" t="str">
        <f>Source!F59</f>
        <v>ТЦ_102_77_7719546987_05.08.2026_02_19.1</v>
      </c>
      <c r="D142" s="50" t="str">
        <f>Source!G59</f>
        <v>Изолятор штыревой ШФ-20Г</v>
      </c>
      <c r="E142" s="51" t="str">
        <f>Source!H59</f>
        <v>шт.</v>
      </c>
      <c r="F142" s="52">
        <f>Source!K59</f>
        <v>0</v>
      </c>
      <c r="G142" s="52"/>
      <c r="H142" s="52">
        <f>Source!I59</f>
        <v>0</v>
      </c>
      <c r="I142" s="53"/>
      <c r="J142" s="54"/>
      <c r="K142" s="53">
        <f>Source!AL59</f>
        <v>945.54</v>
      </c>
      <c r="L142" s="54"/>
      <c r="M142" s="53">
        <f>Source!HG59</f>
        <v>0</v>
      </c>
    </row>
    <row r="143" spans="1:82" ht="15" x14ac:dyDescent="0.2">
      <c r="D143" s="268" t="s">
        <v>1557</v>
      </c>
      <c r="E143" s="268"/>
      <c r="F143" s="268"/>
      <c r="G143" s="268"/>
      <c r="H143" s="268"/>
      <c r="I143" s="268"/>
      <c r="J143" s="269">
        <f>IF(F142&lt;&gt;0,L143/F142, 0)</f>
        <v>0</v>
      </c>
      <c r="K143" s="269"/>
      <c r="L143" s="269">
        <f>M142</f>
        <v>0</v>
      </c>
      <c r="M143" s="269"/>
      <c r="AD143">
        <f>ROUND((Source!AT59/100)*((ROUND(ROUND(Source!AO59,2)*Source!I59, 2)+ROUND(ROUND(Source!AN59,2)*Source!I59, 2))), 2)</f>
        <v>0</v>
      </c>
      <c r="AE143">
        <f>ROUND((Source!AU59/100)*((ROUND(ROUND(Source!AO59,2)*Source!I59, 2)+ROUND(ROUND(Source!AN59,2)*Source!I59, 2))), 2)</f>
        <v>0</v>
      </c>
      <c r="AN143" s="55">
        <f>M142</f>
        <v>0</v>
      </c>
      <c r="AO143">
        <f>0</f>
        <v>0</v>
      </c>
      <c r="AQ143" t="s">
        <v>1558</v>
      </c>
      <c r="AR143">
        <f>0</f>
        <v>0</v>
      </c>
      <c r="AT143">
        <f>0</f>
        <v>0</v>
      </c>
      <c r="AV143" t="s">
        <v>1558</v>
      </c>
      <c r="AW143" s="55">
        <f>M142</f>
        <v>0</v>
      </c>
      <c r="AX143" s="55">
        <f>M142</f>
        <v>0</v>
      </c>
      <c r="AZ143">
        <f>Source!X59</f>
        <v>0</v>
      </c>
      <c r="BA143">
        <f>Source!Y59</f>
        <v>0</v>
      </c>
      <c r="CD143">
        <v>1</v>
      </c>
    </row>
    <row r="144" spans="1:82" ht="14.25" x14ac:dyDescent="0.2">
      <c r="A144" s="39" t="s">
        <v>155</v>
      </c>
      <c r="B144" s="39" t="s">
        <v>155</v>
      </c>
      <c r="C144" s="41" t="str">
        <f>Source!F60</f>
        <v>20.2.02.04-0006</v>
      </c>
      <c r="D144" s="41" t="str">
        <f>Source!G60</f>
        <v>Колпачки полиэтиленовые К-6</v>
      </c>
      <c r="E144" s="42" t="str">
        <f>Source!H60</f>
        <v>100 ШТ</v>
      </c>
      <c r="F144" s="43">
        <f>Source!K60</f>
        <v>0</v>
      </c>
      <c r="G144" s="43"/>
      <c r="H144" s="43">
        <f>Source!I60</f>
        <v>0</v>
      </c>
      <c r="I144" s="45">
        <f>Source!AL60</f>
        <v>1031.73</v>
      </c>
      <c r="J144" s="44">
        <f>IF(Source!BC60&lt;&gt; 0, Source!BC60, 1)</f>
        <v>1.37</v>
      </c>
      <c r="K144" s="45">
        <f>ROUND(I144*J144, 2)</f>
        <v>1413.47</v>
      </c>
      <c r="L144" s="44"/>
      <c r="M144" s="45">
        <f>Source!P60</f>
        <v>0</v>
      </c>
    </row>
    <row r="145" spans="1:101" x14ac:dyDescent="0.2">
      <c r="A145" s="61"/>
      <c r="B145" s="61"/>
      <c r="C145" s="61"/>
      <c r="D145" s="62" t="str">
        <f>"Объем: "&amp;Source!I60&amp;"=(6+"&amp;"3)/"&amp;"100"</f>
        <v>Объем: =(6+3)/100</v>
      </c>
      <c r="E145" s="61"/>
      <c r="F145" s="61"/>
      <c r="G145" s="61"/>
      <c r="H145" s="61"/>
      <c r="I145" s="61"/>
      <c r="J145" s="61"/>
      <c r="K145" s="61"/>
      <c r="L145" s="61"/>
      <c r="M145" s="61"/>
    </row>
    <row r="146" spans="1:101" ht="15" x14ac:dyDescent="0.2">
      <c r="D146" s="268" t="s">
        <v>1557</v>
      </c>
      <c r="E146" s="268"/>
      <c r="F146" s="268"/>
      <c r="G146" s="268"/>
      <c r="H146" s="268"/>
      <c r="I146" s="268"/>
      <c r="J146" s="269">
        <f>IF(F144&lt;&gt;0,L146/F144, 0)</f>
        <v>0</v>
      </c>
      <c r="K146" s="269"/>
      <c r="L146" s="269">
        <f>M144</f>
        <v>0</v>
      </c>
      <c r="M146" s="269"/>
      <c r="AD146">
        <f>ROUND((Source!AT60/100)*((ROUND(ROUND(Source!AO60,2)*Source!I60, 2)+ROUND(ROUND(Source!AN60,2)*Source!I60, 2))), 2)</f>
        <v>0</v>
      </c>
      <c r="AE146">
        <f>ROUND((Source!AU60/100)*((ROUND(ROUND(Source!AO60,2)*Source!I60, 2)+ROUND(ROUND(Source!AN60,2)*Source!I60, 2))), 2)</f>
        <v>0</v>
      </c>
      <c r="AN146" s="55">
        <f>M144</f>
        <v>0</v>
      </c>
      <c r="AO146">
        <f>0</f>
        <v>0</v>
      </c>
      <c r="AQ146" t="s">
        <v>1558</v>
      </c>
      <c r="AR146">
        <f>0</f>
        <v>0</v>
      </c>
      <c r="AT146">
        <f>0</f>
        <v>0</v>
      </c>
      <c r="AV146" t="s">
        <v>1558</v>
      </c>
      <c r="AW146" s="55">
        <f>M144</f>
        <v>0</v>
      </c>
      <c r="AZ146">
        <f>Source!X60</f>
        <v>0</v>
      </c>
      <c r="BA146">
        <f>Source!Y60</f>
        <v>0</v>
      </c>
      <c r="CD146">
        <v>2</v>
      </c>
    </row>
    <row r="147" spans="1:101" ht="42.75" x14ac:dyDescent="0.2">
      <c r="A147" s="59" t="s">
        <v>160</v>
      </c>
      <c r="B147" s="59" t="s">
        <v>160</v>
      </c>
      <c r="C147" s="50" t="str">
        <f>Source!F61</f>
        <v>ТЦ_102_77_7719546987_05.08.2026_02_20.1</v>
      </c>
      <c r="D147" s="50" t="str">
        <f>Source!G61</f>
        <v>Зажим ответвительный SLW 36</v>
      </c>
      <c r="E147" s="51" t="str">
        <f>Source!H61</f>
        <v>шт.</v>
      </c>
      <c r="F147" s="52">
        <f>Source!K61</f>
        <v>0</v>
      </c>
      <c r="G147" s="52"/>
      <c r="H147" s="52">
        <f>Source!I61</f>
        <v>0</v>
      </c>
      <c r="I147" s="53"/>
      <c r="J147" s="54"/>
      <c r="K147" s="53">
        <f>Source!AL61</f>
        <v>5700.8</v>
      </c>
      <c r="L147" s="54"/>
      <c r="M147" s="53">
        <f>Source!HG61</f>
        <v>0</v>
      </c>
    </row>
    <row r="148" spans="1:101" ht="15" x14ac:dyDescent="0.2">
      <c r="D148" s="268" t="s">
        <v>1557</v>
      </c>
      <c r="E148" s="268"/>
      <c r="F148" s="268"/>
      <c r="G148" s="268"/>
      <c r="H148" s="268"/>
      <c r="I148" s="268"/>
      <c r="J148" s="269">
        <f>IF(F147&lt;&gt;0,L148/F147, 0)</f>
        <v>0</v>
      </c>
      <c r="K148" s="269"/>
      <c r="L148" s="269">
        <f>M147</f>
        <v>0</v>
      </c>
      <c r="M148" s="269"/>
      <c r="AD148">
        <f>ROUND((Source!AT61/100)*((ROUND(ROUND(Source!AO61,2)*Source!I61, 2)+ROUND(ROUND(Source!AN61,2)*Source!I61, 2))), 2)</f>
        <v>0</v>
      </c>
      <c r="AE148">
        <f>ROUND((Source!AU61/100)*((ROUND(ROUND(Source!AO61,2)*Source!I61, 2)+ROUND(ROUND(Source!AN61,2)*Source!I61, 2))), 2)</f>
        <v>0</v>
      </c>
      <c r="AN148" s="55">
        <f>M147</f>
        <v>0</v>
      </c>
      <c r="AO148">
        <f>0</f>
        <v>0</v>
      </c>
      <c r="AQ148" t="s">
        <v>1558</v>
      </c>
      <c r="AR148">
        <f>0</f>
        <v>0</v>
      </c>
      <c r="AT148">
        <f>0</f>
        <v>0</v>
      </c>
      <c r="AV148" t="s">
        <v>1558</v>
      </c>
      <c r="AW148" s="55">
        <f>M147</f>
        <v>0</v>
      </c>
      <c r="AX148" s="55">
        <f>M147</f>
        <v>0</v>
      </c>
      <c r="AZ148">
        <f>Source!X61</f>
        <v>0</v>
      </c>
      <c r="BA148">
        <f>Source!Y61</f>
        <v>0</v>
      </c>
      <c r="CD148">
        <v>1</v>
      </c>
    </row>
    <row r="149" spans="1:101" ht="42.75" x14ac:dyDescent="0.2">
      <c r="A149" s="39" t="s">
        <v>163</v>
      </c>
      <c r="B149" s="39" t="s">
        <v>163</v>
      </c>
      <c r="C149" s="41" t="str">
        <f>Source!F62</f>
        <v>08.4.03.03-0021</v>
      </c>
      <c r="D149" s="41" t="str">
        <f>Source!G62</f>
        <v>Сталь арматурная горячекатаная периодического профиля, класс A-II, диаметр 10 мм</v>
      </c>
      <c r="E149" s="42" t="str">
        <f>Source!H62</f>
        <v>т</v>
      </c>
      <c r="F149" s="43">
        <f>Source!K62</f>
        <v>0</v>
      </c>
      <c r="G149" s="43"/>
      <c r="H149" s="43">
        <f>Source!I62</f>
        <v>0</v>
      </c>
      <c r="I149" s="45">
        <f>Source!AL62</f>
        <v>67257.58</v>
      </c>
      <c r="J149" s="44">
        <f>IF(Source!BC62&lt;&gt; 0, Source!BC62, 1)</f>
        <v>0.69</v>
      </c>
      <c r="K149" s="45">
        <f>ROUND(I149*J149, 2)</f>
        <v>46407.73</v>
      </c>
      <c r="L149" s="44"/>
      <c r="M149" s="45">
        <f>Source!P62</f>
        <v>0</v>
      </c>
    </row>
    <row r="150" spans="1:101" x14ac:dyDescent="0.2">
      <c r="A150" s="61"/>
      <c r="B150" s="61"/>
      <c r="C150" s="61"/>
      <c r="D150" s="62" t="str">
        <f>"Объем: "&amp;Source!I62&amp;"=9,5*"&amp;"0,617/"&amp;"1000"</f>
        <v>Объем: =9,5*0,617/1000</v>
      </c>
      <c r="E150" s="61"/>
      <c r="F150" s="61"/>
      <c r="G150" s="61"/>
      <c r="H150" s="61"/>
      <c r="I150" s="61"/>
      <c r="J150" s="61"/>
      <c r="K150" s="61"/>
      <c r="L150" s="61"/>
      <c r="M150" s="61"/>
    </row>
    <row r="151" spans="1:101" ht="15" x14ac:dyDescent="0.2">
      <c r="D151" s="268" t="s">
        <v>1557</v>
      </c>
      <c r="E151" s="268"/>
      <c r="F151" s="268"/>
      <c r="G151" s="268"/>
      <c r="H151" s="268"/>
      <c r="I151" s="268"/>
      <c r="J151" s="269">
        <f>IF(F149&lt;&gt;0,L151/F149, 0)</f>
        <v>0</v>
      </c>
      <c r="K151" s="269"/>
      <c r="L151" s="269">
        <f>M149</f>
        <v>0</v>
      </c>
      <c r="M151" s="269"/>
      <c r="AD151">
        <f>ROUND((Source!AT62/100)*((ROUND(ROUND(Source!AO62,2)*Source!I62, 2)+ROUND(ROUND(Source!AN62,2)*Source!I62, 2))), 2)</f>
        <v>0</v>
      </c>
      <c r="AE151">
        <f>ROUND((Source!AU62/100)*((ROUND(ROUND(Source!AO62,2)*Source!I62, 2)+ROUND(ROUND(Source!AN62,2)*Source!I62, 2))), 2)</f>
        <v>0</v>
      </c>
      <c r="AN151" s="55">
        <f>M149</f>
        <v>0</v>
      </c>
      <c r="AO151">
        <f>0</f>
        <v>0</v>
      </c>
      <c r="AQ151" t="s">
        <v>1558</v>
      </c>
      <c r="AR151">
        <f>0</f>
        <v>0</v>
      </c>
      <c r="AT151">
        <f>0</f>
        <v>0</v>
      </c>
      <c r="AV151" t="s">
        <v>1558</v>
      </c>
      <c r="AW151" s="55">
        <f>M149</f>
        <v>0</v>
      </c>
      <c r="AZ151">
        <f>Source!X62</f>
        <v>0</v>
      </c>
      <c r="BA151">
        <f>Source!Y62</f>
        <v>0</v>
      </c>
      <c r="CD151">
        <v>1</v>
      </c>
    </row>
    <row r="152" spans="1:101" ht="42.75" x14ac:dyDescent="0.2">
      <c r="A152" s="39" t="s">
        <v>168</v>
      </c>
      <c r="B152" s="39" t="s">
        <v>168</v>
      </c>
      <c r="C152" s="41" t="s">
        <v>1566</v>
      </c>
      <c r="D152" s="41" t="str">
        <f>Source!G63</f>
        <v>Подвеска провода СИП-3 на опорах, (3 провода) при 21 опоре на км линии: с использованием автогидроподъемника</v>
      </c>
      <c r="E152" s="42" t="str">
        <f>Source!H63</f>
        <v>км</v>
      </c>
      <c r="F152" s="43">
        <f>Source!K63</f>
        <v>0</v>
      </c>
      <c r="G152" s="43"/>
      <c r="H152" s="43">
        <f>Source!I63</f>
        <v>0</v>
      </c>
      <c r="I152" s="45"/>
      <c r="J152" s="44"/>
      <c r="K152" s="45"/>
      <c r="L152" s="44"/>
      <c r="M152" s="45"/>
    </row>
    <row r="153" spans="1:101" ht="51" x14ac:dyDescent="0.2">
      <c r="C153" s="46" t="s">
        <v>1135</v>
      </c>
      <c r="D153" s="267" t="s">
        <v>1547</v>
      </c>
      <c r="E153" s="267"/>
      <c r="F153" s="267"/>
      <c r="G153" s="267"/>
      <c r="H153" s="267"/>
      <c r="I153" s="267"/>
      <c r="J153" s="267"/>
      <c r="K153" s="267"/>
      <c r="L153" s="267"/>
      <c r="M153" s="267"/>
      <c r="CW153" s="47" t="s">
        <v>1547</v>
      </c>
    </row>
    <row r="154" spans="1:101" x14ac:dyDescent="0.2">
      <c r="D154" s="60" t="str">
        <f>"Объем: "&amp;Source!I63&amp;"=(3+"&amp;"3)/"&amp;"1000"</f>
        <v>Объем: =(3+3)/1000</v>
      </c>
    </row>
    <row r="155" spans="1:101" ht="15" x14ac:dyDescent="0.2">
      <c r="A155" s="40"/>
      <c r="B155" s="40"/>
      <c r="C155" s="43">
        <v>1</v>
      </c>
      <c r="D155" s="40" t="s">
        <v>1548</v>
      </c>
      <c r="E155" s="42" t="s">
        <v>826</v>
      </c>
      <c r="F155" s="48"/>
      <c r="G155" s="43"/>
      <c r="H155" s="43">
        <f>Source!U63</f>
        <v>0</v>
      </c>
      <c r="I155" s="43"/>
      <c r="J155" s="43"/>
      <c r="K155" s="43"/>
      <c r="L155" s="43"/>
      <c r="M155" s="49">
        <f>SUM(M156:M159)-SUMIF(CE156:CE159, 1, M156:M159)</f>
        <v>0</v>
      </c>
    </row>
    <row r="156" spans="1:101" ht="14.25" x14ac:dyDescent="0.2">
      <c r="A156" s="41"/>
      <c r="B156" s="41"/>
      <c r="C156" s="41" t="s">
        <v>894</v>
      </c>
      <c r="D156" s="41" t="s">
        <v>895</v>
      </c>
      <c r="E156" s="42" t="s">
        <v>896</v>
      </c>
      <c r="F156" s="43">
        <v>0.91</v>
      </c>
      <c r="G156" s="43">
        <f>ROUND((0.2+1),7)</f>
        <v>1.2</v>
      </c>
      <c r="H156" s="43">
        <f>SmtRes!CX82</f>
        <v>0</v>
      </c>
      <c r="I156" s="45"/>
      <c r="J156" s="44"/>
      <c r="K156" s="45">
        <f>SmtRes!CZ82</f>
        <v>700.75</v>
      </c>
      <c r="L156" s="44"/>
      <c r="M156" s="45">
        <f>SmtRes!DI82</f>
        <v>0</v>
      </c>
    </row>
    <row r="157" spans="1:101" ht="14.25" x14ac:dyDescent="0.2">
      <c r="A157" s="41"/>
      <c r="B157" s="41"/>
      <c r="C157" s="41" t="s">
        <v>897</v>
      </c>
      <c r="D157" s="41" t="s">
        <v>898</v>
      </c>
      <c r="E157" s="42" t="s">
        <v>896</v>
      </c>
      <c r="F157" s="43">
        <v>38.89</v>
      </c>
      <c r="G157" s="43">
        <f>ROUND((0.2+1),7)</f>
        <v>1.2</v>
      </c>
      <c r="H157" s="43">
        <f>SmtRes!CX83</f>
        <v>0</v>
      </c>
      <c r="I157" s="45"/>
      <c r="J157" s="44"/>
      <c r="K157" s="45">
        <f>SmtRes!CZ83</f>
        <v>765.04</v>
      </c>
      <c r="L157" s="44"/>
      <c r="M157" s="45">
        <f>SmtRes!DI83</f>
        <v>0</v>
      </c>
    </row>
    <row r="158" spans="1:101" ht="14.25" x14ac:dyDescent="0.2">
      <c r="A158" s="41"/>
      <c r="B158" s="41"/>
      <c r="C158" s="41" t="s">
        <v>899</v>
      </c>
      <c r="D158" s="41" t="s">
        <v>900</v>
      </c>
      <c r="E158" s="42" t="s">
        <v>896</v>
      </c>
      <c r="F158" s="43">
        <v>19.239999999999998</v>
      </c>
      <c r="G158" s="43">
        <f>ROUND((0.2+1),7)</f>
        <v>1.2</v>
      </c>
      <c r="H158" s="43">
        <f>SmtRes!CX84</f>
        <v>0</v>
      </c>
      <c r="I158" s="45"/>
      <c r="J158" s="44"/>
      <c r="K158" s="45">
        <f>SmtRes!CZ84</f>
        <v>861.47</v>
      </c>
      <c r="L158" s="44"/>
      <c r="M158" s="45">
        <f>SmtRes!DI84</f>
        <v>0</v>
      </c>
    </row>
    <row r="159" spans="1:101" ht="14.25" x14ac:dyDescent="0.2">
      <c r="A159" s="41"/>
      <c r="B159" s="41"/>
      <c r="C159" s="41" t="s">
        <v>901</v>
      </c>
      <c r="D159" s="41" t="s">
        <v>902</v>
      </c>
      <c r="E159" s="42" t="s">
        <v>896</v>
      </c>
      <c r="F159" s="43">
        <v>19.239999999999998</v>
      </c>
      <c r="G159" s="43">
        <f>ROUND((0.2+1),7)</f>
        <v>1.2</v>
      </c>
      <c r="H159" s="43">
        <f>SmtRes!CX85</f>
        <v>0</v>
      </c>
      <c r="I159" s="45"/>
      <c r="J159" s="44"/>
      <c r="K159" s="45">
        <f>SmtRes!CZ85</f>
        <v>990.05</v>
      </c>
      <c r="L159" s="44"/>
      <c r="M159" s="45">
        <f>SmtRes!DI85</f>
        <v>0</v>
      </c>
    </row>
    <row r="160" spans="1:101" ht="15" x14ac:dyDescent="0.2">
      <c r="A160" s="40"/>
      <c r="B160" s="40"/>
      <c r="C160" s="43">
        <v>2</v>
      </c>
      <c r="D160" s="40" t="s">
        <v>1549</v>
      </c>
      <c r="E160" s="42"/>
      <c r="F160" s="48"/>
      <c r="G160" s="43"/>
      <c r="H160" s="43"/>
      <c r="I160" s="43"/>
      <c r="J160" s="43"/>
      <c r="K160" s="43"/>
      <c r="L160" s="43"/>
      <c r="M160" s="49">
        <f>SUM(M161:M170)-SUMIF(CE161:CE170, 1, M161:M170)</f>
        <v>0</v>
      </c>
    </row>
    <row r="161" spans="1:83" ht="15" x14ac:dyDescent="0.2">
      <c r="A161" s="40"/>
      <c r="B161" s="40"/>
      <c r="C161" s="43"/>
      <c r="D161" s="40" t="s">
        <v>1552</v>
      </c>
      <c r="E161" s="42" t="s">
        <v>826</v>
      </c>
      <c r="F161" s="48"/>
      <c r="G161" s="43"/>
      <c r="H161" s="43">
        <f>Source!V63</f>
        <v>0</v>
      </c>
      <c r="I161" s="43"/>
      <c r="J161" s="43"/>
      <c r="K161" s="43"/>
      <c r="L161" s="43"/>
      <c r="M161" s="49">
        <f>SUMIF(CE162:CE170, 1, M162:M170)</f>
        <v>0</v>
      </c>
      <c r="CE161">
        <v>1</v>
      </c>
    </row>
    <row r="162" spans="1:83" ht="28.5" x14ac:dyDescent="0.2">
      <c r="A162" s="41"/>
      <c r="B162" s="41"/>
      <c r="C162" s="41" t="s">
        <v>829</v>
      </c>
      <c r="D162" s="41" t="s">
        <v>831</v>
      </c>
      <c r="E162" s="42" t="s">
        <v>832</v>
      </c>
      <c r="F162" s="43">
        <v>0.64</v>
      </c>
      <c r="G162" s="43">
        <f t="shared" ref="G162:G170" si="1">ROUND((0.2+1),7)</f>
        <v>1.2</v>
      </c>
      <c r="H162" s="43">
        <f>SmtRes!CX87</f>
        <v>0</v>
      </c>
      <c r="I162" s="45"/>
      <c r="J162" s="44"/>
      <c r="K162" s="45">
        <f>SmtRes!CZ87</f>
        <v>1582.31</v>
      </c>
      <c r="L162" s="44"/>
      <c r="M162" s="45">
        <f>SmtRes!DG87</f>
        <v>0</v>
      </c>
    </row>
    <row r="163" spans="1:83" ht="28.5" x14ac:dyDescent="0.2">
      <c r="A163" s="41"/>
      <c r="B163" s="41"/>
      <c r="C163" s="41" t="s">
        <v>833</v>
      </c>
      <c r="D163" s="41" t="s">
        <v>1550</v>
      </c>
      <c r="E163" s="42" t="s">
        <v>826</v>
      </c>
      <c r="F163" s="43">
        <f>SmtRes!DO87*SmtRes!AT87</f>
        <v>0.64</v>
      </c>
      <c r="G163" s="43">
        <f t="shared" si="1"/>
        <v>1.2</v>
      </c>
      <c r="H163" s="43">
        <f>ROUND(F163*G163*H152, 7)</f>
        <v>0</v>
      </c>
      <c r="I163" s="45"/>
      <c r="J163" s="44"/>
      <c r="K163" s="45">
        <f>ROUND(SmtRes!AG87/SmtRes!DO87, 2)</f>
        <v>1157.2</v>
      </c>
      <c r="L163" s="44"/>
      <c r="M163" s="45">
        <f>SmtRes!DH87</f>
        <v>0</v>
      </c>
      <c r="CE163">
        <v>1</v>
      </c>
    </row>
    <row r="164" spans="1:83" ht="28.5" x14ac:dyDescent="0.2">
      <c r="A164" s="41"/>
      <c r="B164" s="41"/>
      <c r="C164" s="41" t="s">
        <v>903</v>
      </c>
      <c r="D164" s="41" t="s">
        <v>905</v>
      </c>
      <c r="E164" s="42" t="s">
        <v>832</v>
      </c>
      <c r="F164" s="43">
        <v>2.4</v>
      </c>
      <c r="G164" s="43">
        <f t="shared" si="1"/>
        <v>1.2</v>
      </c>
      <c r="H164" s="43">
        <f>SmtRes!CX88</f>
        <v>0</v>
      </c>
      <c r="I164" s="45">
        <f>SmtRes!CZ88</f>
        <v>11.45</v>
      </c>
      <c r="J164" s="44">
        <f>SmtRes!AJ88</f>
        <v>1.51</v>
      </c>
      <c r="K164" s="45">
        <f>ROUND(I164*J164, 2)</f>
        <v>17.29</v>
      </c>
      <c r="L164" s="44"/>
      <c r="M164" s="45">
        <f>SmtRes!DG88</f>
        <v>0</v>
      </c>
    </row>
    <row r="165" spans="1:83" ht="28.5" x14ac:dyDescent="0.2">
      <c r="A165" s="41"/>
      <c r="B165" s="41"/>
      <c r="C165" s="41" t="s">
        <v>906</v>
      </c>
      <c r="D165" s="41" t="s">
        <v>908</v>
      </c>
      <c r="E165" s="42" t="s">
        <v>832</v>
      </c>
      <c r="F165" s="43">
        <v>18.68</v>
      </c>
      <c r="G165" s="43">
        <f t="shared" si="1"/>
        <v>1.2</v>
      </c>
      <c r="H165" s="43">
        <f>SmtRes!CX89</f>
        <v>0</v>
      </c>
      <c r="I165" s="45">
        <f>SmtRes!CZ89</f>
        <v>346.73</v>
      </c>
      <c r="J165" s="44">
        <f>SmtRes!AJ89</f>
        <v>1.44</v>
      </c>
      <c r="K165" s="45">
        <f>ROUND(I165*J165, 2)</f>
        <v>499.29</v>
      </c>
      <c r="L165" s="44"/>
      <c r="M165" s="45">
        <f>SmtRes!DG89</f>
        <v>0</v>
      </c>
    </row>
    <row r="166" spans="1:83" ht="28.5" x14ac:dyDescent="0.2">
      <c r="A166" s="41"/>
      <c r="B166" s="41"/>
      <c r="C166" s="41" t="s">
        <v>840</v>
      </c>
      <c r="D166" s="41" t="s">
        <v>1551</v>
      </c>
      <c r="E166" s="42" t="s">
        <v>826</v>
      </c>
      <c r="F166" s="43">
        <f>SmtRes!DO89*SmtRes!AT89</f>
        <v>18.68</v>
      </c>
      <c r="G166" s="43">
        <f t="shared" si="1"/>
        <v>1.2</v>
      </c>
      <c r="H166" s="43">
        <f>ROUND(F166*G166*H152, 7)</f>
        <v>0</v>
      </c>
      <c r="I166" s="45"/>
      <c r="J166" s="44"/>
      <c r="K166" s="45">
        <f>ROUND(SmtRes!AG89/SmtRes!DO89, 2)</f>
        <v>861.47</v>
      </c>
      <c r="L166" s="44"/>
      <c r="M166" s="45">
        <f>SmtRes!DH89</f>
        <v>0</v>
      </c>
      <c r="CE166">
        <v>1</v>
      </c>
    </row>
    <row r="167" spans="1:83" ht="28.5" x14ac:dyDescent="0.2">
      <c r="A167" s="41"/>
      <c r="B167" s="41"/>
      <c r="C167" s="41" t="s">
        <v>847</v>
      </c>
      <c r="D167" s="41" t="s">
        <v>849</v>
      </c>
      <c r="E167" s="42" t="s">
        <v>832</v>
      </c>
      <c r="F167" s="43">
        <v>0.52</v>
      </c>
      <c r="G167" s="43">
        <f t="shared" si="1"/>
        <v>1.2</v>
      </c>
      <c r="H167" s="43">
        <f>SmtRes!CX90</f>
        <v>0</v>
      </c>
      <c r="I167" s="45"/>
      <c r="J167" s="44"/>
      <c r="K167" s="45">
        <f>SmtRes!CZ90</f>
        <v>543.33000000000004</v>
      </c>
      <c r="L167" s="44"/>
      <c r="M167" s="45">
        <f>SmtRes!DG90</f>
        <v>0</v>
      </c>
    </row>
    <row r="168" spans="1:83" ht="28.5" x14ac:dyDescent="0.2">
      <c r="A168" s="41"/>
      <c r="B168" s="41"/>
      <c r="C168" s="41" t="s">
        <v>840</v>
      </c>
      <c r="D168" s="41" t="s">
        <v>1551</v>
      </c>
      <c r="E168" s="42" t="s">
        <v>826</v>
      </c>
      <c r="F168" s="43">
        <f>SmtRes!DO90*SmtRes!AT90</f>
        <v>0.52</v>
      </c>
      <c r="G168" s="43">
        <f t="shared" si="1"/>
        <v>1.2</v>
      </c>
      <c r="H168" s="43">
        <f>ROUND(F168*G168*H152, 7)</f>
        <v>0</v>
      </c>
      <c r="I168" s="45"/>
      <c r="J168" s="44"/>
      <c r="K168" s="45">
        <f>ROUND(SmtRes!AG90/SmtRes!DO90, 2)</f>
        <v>861.47</v>
      </c>
      <c r="L168" s="44"/>
      <c r="M168" s="45">
        <f>SmtRes!DH90</f>
        <v>0</v>
      </c>
      <c r="CE168">
        <v>1</v>
      </c>
    </row>
    <row r="169" spans="1:83" ht="28.5" x14ac:dyDescent="0.2">
      <c r="A169" s="41"/>
      <c r="B169" s="41"/>
      <c r="C169" s="41" t="s">
        <v>909</v>
      </c>
      <c r="D169" s="41" t="s">
        <v>911</v>
      </c>
      <c r="E169" s="42" t="s">
        <v>832</v>
      </c>
      <c r="F169" s="43">
        <v>2.4</v>
      </c>
      <c r="G169" s="43">
        <f t="shared" si="1"/>
        <v>1.2</v>
      </c>
      <c r="H169" s="43">
        <f>SmtRes!CX91</f>
        <v>0</v>
      </c>
      <c r="I169" s="45"/>
      <c r="J169" s="44"/>
      <c r="K169" s="45">
        <f>SmtRes!CZ91</f>
        <v>193.28</v>
      </c>
      <c r="L169" s="44"/>
      <c r="M169" s="45">
        <f>SmtRes!DG91</f>
        <v>0</v>
      </c>
    </row>
    <row r="170" spans="1:83" ht="28.5" x14ac:dyDescent="0.2">
      <c r="A170" s="41"/>
      <c r="B170" s="41"/>
      <c r="C170" s="41" t="s">
        <v>840</v>
      </c>
      <c r="D170" s="41" t="s">
        <v>1551</v>
      </c>
      <c r="E170" s="42" t="s">
        <v>826</v>
      </c>
      <c r="F170" s="43">
        <f>SmtRes!DO91*SmtRes!AT91</f>
        <v>2.4</v>
      </c>
      <c r="G170" s="43">
        <f t="shared" si="1"/>
        <v>1.2</v>
      </c>
      <c r="H170" s="43">
        <f>ROUND(F170*G170*H152, 7)</f>
        <v>0</v>
      </c>
      <c r="I170" s="45"/>
      <c r="J170" s="44"/>
      <c r="K170" s="45">
        <f>ROUND(SmtRes!AG91/SmtRes!DO91, 2)</f>
        <v>861.47</v>
      </c>
      <c r="L170" s="44"/>
      <c r="M170" s="45">
        <f>SmtRes!DH91</f>
        <v>0</v>
      </c>
      <c r="CE170">
        <v>1</v>
      </c>
    </row>
    <row r="171" spans="1:83" ht="15" hidden="1" x14ac:dyDescent="0.2">
      <c r="A171" s="40"/>
      <c r="B171" s="40"/>
      <c r="C171" s="43">
        <v>4</v>
      </c>
      <c r="D171" s="40" t="s">
        <v>1562</v>
      </c>
      <c r="E171" s="42"/>
      <c r="F171" s="48"/>
      <c r="G171" s="43"/>
      <c r="H171" s="43"/>
      <c r="I171" s="43"/>
      <c r="J171" s="43"/>
      <c r="K171" s="43"/>
      <c r="L171" s="43"/>
      <c r="M171" s="49">
        <f>0</f>
        <v>0</v>
      </c>
    </row>
    <row r="172" spans="1:83" ht="28.5" x14ac:dyDescent="0.2">
      <c r="A172" s="41"/>
      <c r="B172" s="41"/>
      <c r="C172" s="41" t="str">
        <f>EtalonRes!I92</f>
        <v>20.1.01.01</v>
      </c>
      <c r="D172" s="41" t="str">
        <f>EtalonRes!K92</f>
        <v>Комплект креплений для анкерных опор</v>
      </c>
      <c r="E172" s="42" t="str">
        <f>EtalonRes!O92</f>
        <v>ШТ</v>
      </c>
      <c r="F172" s="43">
        <f>EtalonRes!X92</f>
        <v>0</v>
      </c>
      <c r="G172" s="43"/>
      <c r="H172" s="43">
        <f>ROUND(EtalonRes!AG92*Source!I63, 7)</f>
        <v>0</v>
      </c>
      <c r="I172" s="45"/>
      <c r="J172" s="44"/>
      <c r="K172" s="45"/>
      <c r="L172" s="44"/>
      <c r="M172" s="45"/>
    </row>
    <row r="173" spans="1:83" ht="28.5" x14ac:dyDescent="0.2">
      <c r="A173" s="41"/>
      <c r="B173" s="41"/>
      <c r="C173" s="41" t="str">
        <f>EtalonRes!I93</f>
        <v>20.1.01.12</v>
      </c>
      <c r="D173" s="41" t="str">
        <f>EtalonRes!K93</f>
        <v>Комплект креплений для промежуточных опор</v>
      </c>
      <c r="E173" s="42" t="str">
        <f>EtalonRes!O93</f>
        <v>ШТ</v>
      </c>
      <c r="F173" s="43">
        <f>EtalonRes!X93</f>
        <v>0</v>
      </c>
      <c r="G173" s="43"/>
      <c r="H173" s="43">
        <f>ROUND(EtalonRes!AG93*Source!I63, 7)</f>
        <v>0</v>
      </c>
      <c r="I173" s="45"/>
      <c r="J173" s="44"/>
      <c r="K173" s="45"/>
      <c r="L173" s="44"/>
      <c r="M173" s="45"/>
    </row>
    <row r="174" spans="1:83" ht="14.25" x14ac:dyDescent="0.2">
      <c r="A174" s="41"/>
      <c r="B174" s="41"/>
      <c r="C174" s="41" t="str">
        <f>EtalonRes!I94</f>
        <v>21.2.01.01</v>
      </c>
      <c r="D174" s="50" t="str">
        <f>EtalonRes!K94</f>
        <v>Провода самонесущие изолированные</v>
      </c>
      <c r="E174" s="51" t="str">
        <f>EtalonRes!O94</f>
        <v>1000 м</v>
      </c>
      <c r="F174" s="52">
        <f>EtalonRes!X94</f>
        <v>3.06</v>
      </c>
      <c r="G174" s="52"/>
      <c r="H174" s="52">
        <f>ROUND(EtalonRes!AG94*Source!I63, 7)</f>
        <v>0</v>
      </c>
      <c r="I174" s="53"/>
      <c r="J174" s="54"/>
      <c r="K174" s="53"/>
      <c r="L174" s="54"/>
      <c r="M174" s="53"/>
    </row>
    <row r="175" spans="1:83" ht="15" x14ac:dyDescent="0.2">
      <c r="A175" s="41"/>
      <c r="B175" s="41"/>
      <c r="C175" s="41"/>
      <c r="D175" s="57" t="s">
        <v>1553</v>
      </c>
      <c r="E175" s="42"/>
      <c r="F175" s="43"/>
      <c r="G175" s="43"/>
      <c r="H175" s="43"/>
      <c r="I175" s="45"/>
      <c r="J175" s="44"/>
      <c r="K175" s="45"/>
      <c r="L175" s="44"/>
      <c r="M175" s="45">
        <f>M155+M160+M161+M171</f>
        <v>0</v>
      </c>
    </row>
    <row r="176" spans="1:83" ht="14.25" x14ac:dyDescent="0.2">
      <c r="A176" s="41"/>
      <c r="B176" s="41"/>
      <c r="C176" s="41"/>
      <c r="D176" s="41" t="s">
        <v>1554</v>
      </c>
      <c r="E176" s="42"/>
      <c r="F176" s="43"/>
      <c r="G176" s="43"/>
      <c r="H176" s="43"/>
      <c r="I176" s="45"/>
      <c r="J176" s="44"/>
      <c r="K176" s="45"/>
      <c r="L176" s="44"/>
      <c r="M176" s="45">
        <f>SUM(AR152:AR179)+SUM(AS152:AS179)+SUM(AT152:AT179)+SUM(AU152:AU179)+SUM(AV152:AV179)</f>
        <v>0</v>
      </c>
    </row>
    <row r="177" spans="1:101" ht="14.25" x14ac:dyDescent="0.2">
      <c r="A177" s="41"/>
      <c r="B177" s="41"/>
      <c r="C177" s="41" t="s">
        <v>25</v>
      </c>
      <c r="D177" s="41" t="s">
        <v>1555</v>
      </c>
      <c r="E177" s="42" t="s">
        <v>60</v>
      </c>
      <c r="F177" s="43">
        <f>Source!BZ63</f>
        <v>103</v>
      </c>
      <c r="G177" s="43"/>
      <c r="H177" s="43">
        <f>Source!AT63</f>
        <v>103</v>
      </c>
      <c r="I177" s="45"/>
      <c r="J177" s="44"/>
      <c r="K177" s="45"/>
      <c r="L177" s="44"/>
      <c r="M177" s="45">
        <f>SUM(AZ152:AZ179)</f>
        <v>0</v>
      </c>
    </row>
    <row r="178" spans="1:101" ht="14.25" x14ac:dyDescent="0.2">
      <c r="A178" s="50"/>
      <c r="B178" s="50"/>
      <c r="C178" s="50" t="s">
        <v>26</v>
      </c>
      <c r="D178" s="50" t="s">
        <v>1556</v>
      </c>
      <c r="E178" s="51" t="s">
        <v>60</v>
      </c>
      <c r="F178" s="52">
        <f>Source!CA63</f>
        <v>60</v>
      </c>
      <c r="G178" s="52"/>
      <c r="H178" s="52">
        <f>Source!AU63</f>
        <v>60</v>
      </c>
      <c r="I178" s="53"/>
      <c r="J178" s="54"/>
      <c r="K178" s="53"/>
      <c r="L178" s="54"/>
      <c r="M178" s="53">
        <f>SUM(BA152:BA179)</f>
        <v>0</v>
      </c>
    </row>
    <row r="179" spans="1:101" ht="15" x14ac:dyDescent="0.2">
      <c r="D179" s="268" t="s">
        <v>1557</v>
      </c>
      <c r="E179" s="268"/>
      <c r="F179" s="268"/>
      <c r="G179" s="268"/>
      <c r="H179" s="268"/>
      <c r="I179" s="268"/>
      <c r="J179" s="269">
        <f>IF(F152&lt;&gt;0,L179/F152, 0)</f>
        <v>0</v>
      </c>
      <c r="K179" s="269"/>
      <c r="L179" s="269">
        <f>M155+M160+M171+M177+M178+M161</f>
        <v>0</v>
      </c>
      <c r="M179" s="269"/>
      <c r="AD179">
        <f>ROUND((Source!AT63/100)*((ROUND(SUMIF(SmtRes!AQ82:'SmtRes'!AQ94,"=1",SmtRes!AD82:'SmtRes'!AD94)*Source!I63, 2)+ROUND(SUMIF(SmtRes!AQ82:'SmtRes'!AQ94,"=1",SmtRes!AC82:'SmtRes'!AC94)*Source!I63, 2))), 2)</f>
        <v>0</v>
      </c>
      <c r="AE179">
        <f>ROUND((Source!AU63/100)*((ROUND(SUMIF(SmtRes!AQ82:'SmtRes'!AQ94,"=1",SmtRes!AD82:'SmtRes'!AD94)*Source!I63, 2)+ROUND(SUMIF(SmtRes!AQ82:'SmtRes'!AQ94,"=1",SmtRes!AC82:'SmtRes'!AC94)*Source!I63, 2))), 2)</f>
        <v>0</v>
      </c>
      <c r="AN179" s="55">
        <f>M155+M160+M171+M177+M178+M161</f>
        <v>0</v>
      </c>
      <c r="AO179" s="55">
        <f>M160</f>
        <v>0</v>
      </c>
      <c r="AQ179" t="s">
        <v>1558</v>
      </c>
      <c r="AR179" s="55">
        <f>M155</f>
        <v>0</v>
      </c>
      <c r="AT179" s="55">
        <f>M161</f>
        <v>0</v>
      </c>
      <c r="AV179" t="s">
        <v>1558</v>
      </c>
      <c r="AW179" s="55">
        <f>M171</f>
        <v>0</v>
      </c>
      <c r="AZ179">
        <f>Source!X63</f>
        <v>0</v>
      </c>
      <c r="BA179">
        <f>Source!Y63</f>
        <v>0</v>
      </c>
      <c r="CD179">
        <v>1</v>
      </c>
    </row>
    <row r="180" spans="1:101" ht="42.75" x14ac:dyDescent="0.2">
      <c r="A180" s="39" t="s">
        <v>173</v>
      </c>
      <c r="B180" s="39" t="s">
        <v>173</v>
      </c>
      <c r="C180" s="41" t="s">
        <v>1567</v>
      </c>
      <c r="D180" s="41" t="str">
        <f>Source!G64</f>
        <v>При изменении количества опор на 1 км ВЛЗ добавлять или исключать: к норме 33-04-020-01</v>
      </c>
      <c r="E180" s="42" t="str">
        <f>Source!H64</f>
        <v>ШТ</v>
      </c>
      <c r="F180" s="43">
        <f>Source!K64</f>
        <v>0</v>
      </c>
      <c r="G180" s="43"/>
      <c r="H180" s="43">
        <f>Source!I64</f>
        <v>0</v>
      </c>
      <c r="I180" s="45"/>
      <c r="J180" s="44"/>
      <c r="K180" s="45"/>
      <c r="L180" s="44"/>
      <c r="M180" s="45"/>
    </row>
    <row r="181" spans="1:101" ht="51" x14ac:dyDescent="0.2">
      <c r="C181" s="46" t="s">
        <v>1135</v>
      </c>
      <c r="D181" s="267" t="s">
        <v>1547</v>
      </c>
      <c r="E181" s="267"/>
      <c r="F181" s="267"/>
      <c r="G181" s="267"/>
      <c r="H181" s="267"/>
      <c r="I181" s="267"/>
      <c r="J181" s="267"/>
      <c r="K181" s="267"/>
      <c r="L181" s="267"/>
      <c r="M181" s="267"/>
      <c r="CW181" s="47" t="s">
        <v>1547</v>
      </c>
    </row>
    <row r="182" spans="1:101" ht="15" x14ac:dyDescent="0.2">
      <c r="A182" s="40"/>
      <c r="B182" s="40"/>
      <c r="C182" s="43">
        <v>1</v>
      </c>
      <c r="D182" s="40" t="s">
        <v>1548</v>
      </c>
      <c r="E182" s="42" t="s">
        <v>826</v>
      </c>
      <c r="F182" s="48"/>
      <c r="G182" s="43"/>
      <c r="H182" s="43">
        <f>Source!U64</f>
        <v>0</v>
      </c>
      <c r="I182" s="43"/>
      <c r="J182" s="43"/>
      <c r="K182" s="43"/>
      <c r="L182" s="43"/>
      <c r="M182" s="49">
        <f>SUM(M183:M186)-SUMIF(CE183:CE186, 1, M183:M186)</f>
        <v>0</v>
      </c>
    </row>
    <row r="183" spans="1:101" ht="14.25" x14ac:dyDescent="0.2">
      <c r="A183" s="41"/>
      <c r="B183" s="41"/>
      <c r="C183" s="41" t="s">
        <v>894</v>
      </c>
      <c r="D183" s="41" t="s">
        <v>895</v>
      </c>
      <c r="E183" s="42" t="s">
        <v>896</v>
      </c>
      <c r="F183" s="43">
        <v>0.01</v>
      </c>
      <c r="G183" s="43">
        <f>ROUND((0.2+1),7)</f>
        <v>1.2</v>
      </c>
      <c r="H183" s="43">
        <f>SmtRes!CX95</f>
        <v>0</v>
      </c>
      <c r="I183" s="45"/>
      <c r="J183" s="44"/>
      <c r="K183" s="45">
        <f>SmtRes!CZ95</f>
        <v>700.75</v>
      </c>
      <c r="L183" s="44"/>
      <c r="M183" s="45">
        <f>SmtRes!DI95</f>
        <v>0</v>
      </c>
    </row>
    <row r="184" spans="1:101" ht="14.25" x14ac:dyDescent="0.2">
      <c r="A184" s="41"/>
      <c r="B184" s="41"/>
      <c r="C184" s="41" t="s">
        <v>897</v>
      </c>
      <c r="D184" s="41" t="s">
        <v>898</v>
      </c>
      <c r="E184" s="42" t="s">
        <v>896</v>
      </c>
      <c r="F184" s="43">
        <v>1.03</v>
      </c>
      <c r="G184" s="43">
        <f>ROUND((0.2+1),7)</f>
        <v>1.2</v>
      </c>
      <c r="H184" s="43">
        <f>SmtRes!CX96</f>
        <v>0</v>
      </c>
      <c r="I184" s="45"/>
      <c r="J184" s="44"/>
      <c r="K184" s="45">
        <f>SmtRes!CZ96</f>
        <v>765.04</v>
      </c>
      <c r="L184" s="44"/>
      <c r="M184" s="45">
        <f>SmtRes!DI96</f>
        <v>0</v>
      </c>
    </row>
    <row r="185" spans="1:101" ht="14.25" x14ac:dyDescent="0.2">
      <c r="A185" s="41"/>
      <c r="B185" s="41"/>
      <c r="C185" s="41" t="s">
        <v>899</v>
      </c>
      <c r="D185" s="41" t="s">
        <v>900</v>
      </c>
      <c r="E185" s="42" t="s">
        <v>896</v>
      </c>
      <c r="F185" s="43">
        <v>0.52</v>
      </c>
      <c r="G185" s="43">
        <f>ROUND((0.2+1),7)</f>
        <v>1.2</v>
      </c>
      <c r="H185" s="43">
        <f>SmtRes!CX97</f>
        <v>0</v>
      </c>
      <c r="I185" s="45"/>
      <c r="J185" s="44"/>
      <c r="K185" s="45">
        <f>SmtRes!CZ97</f>
        <v>861.47</v>
      </c>
      <c r="L185" s="44"/>
      <c r="M185" s="45">
        <f>SmtRes!DI97</f>
        <v>0</v>
      </c>
    </row>
    <row r="186" spans="1:101" ht="14.25" x14ac:dyDescent="0.2">
      <c r="A186" s="41"/>
      <c r="B186" s="41"/>
      <c r="C186" s="41" t="s">
        <v>901</v>
      </c>
      <c r="D186" s="41" t="s">
        <v>902</v>
      </c>
      <c r="E186" s="42" t="s">
        <v>896</v>
      </c>
      <c r="F186" s="43">
        <v>0.52</v>
      </c>
      <c r="G186" s="43">
        <f>ROUND((0.2+1),7)</f>
        <v>1.2</v>
      </c>
      <c r="H186" s="43">
        <f>SmtRes!CX98</f>
        <v>0</v>
      </c>
      <c r="I186" s="45"/>
      <c r="J186" s="44"/>
      <c r="K186" s="45">
        <f>SmtRes!CZ98</f>
        <v>990.05</v>
      </c>
      <c r="L186" s="44"/>
      <c r="M186" s="45">
        <f>SmtRes!DI98</f>
        <v>0</v>
      </c>
    </row>
    <row r="187" spans="1:101" ht="15" x14ac:dyDescent="0.2">
      <c r="A187" s="40"/>
      <c r="B187" s="40"/>
      <c r="C187" s="43">
        <v>2</v>
      </c>
      <c r="D187" s="40" t="s">
        <v>1549</v>
      </c>
      <c r="E187" s="42"/>
      <c r="F187" s="48"/>
      <c r="G187" s="43"/>
      <c r="H187" s="43"/>
      <c r="I187" s="43"/>
      <c r="J187" s="43"/>
      <c r="K187" s="43"/>
      <c r="L187" s="43"/>
      <c r="M187" s="49">
        <f>SUM(M188:M194)-SUMIF(CE188:CE194, 1, M188:M194)</f>
        <v>0</v>
      </c>
    </row>
    <row r="188" spans="1:101" ht="15" x14ac:dyDescent="0.2">
      <c r="A188" s="40"/>
      <c r="B188" s="40"/>
      <c r="C188" s="43"/>
      <c r="D188" s="40" t="s">
        <v>1552</v>
      </c>
      <c r="E188" s="42" t="s">
        <v>826</v>
      </c>
      <c r="F188" s="48"/>
      <c r="G188" s="43"/>
      <c r="H188" s="43">
        <f>Source!V64</f>
        <v>0</v>
      </c>
      <c r="I188" s="43"/>
      <c r="J188" s="43"/>
      <c r="K188" s="43"/>
      <c r="L188" s="43"/>
      <c r="M188" s="49">
        <f>SUMIF(CE189:CE194, 1, M189:M194)</f>
        <v>0</v>
      </c>
      <c r="CE188">
        <v>1</v>
      </c>
    </row>
    <row r="189" spans="1:101" ht="28.5" x14ac:dyDescent="0.2">
      <c r="A189" s="41"/>
      <c r="B189" s="41"/>
      <c r="C189" s="41" t="s">
        <v>829</v>
      </c>
      <c r="D189" s="41" t="s">
        <v>831</v>
      </c>
      <c r="E189" s="42" t="s">
        <v>832</v>
      </c>
      <c r="F189" s="43">
        <v>5.1000000000000004E-3</v>
      </c>
      <c r="G189" s="43">
        <f t="shared" ref="G189:G194" si="2">ROUND((0.2+1),7)</f>
        <v>1.2</v>
      </c>
      <c r="H189" s="43">
        <f>SmtRes!CX100</f>
        <v>0</v>
      </c>
      <c r="I189" s="45"/>
      <c r="J189" s="44"/>
      <c r="K189" s="45">
        <f>SmtRes!CZ100</f>
        <v>1582.31</v>
      </c>
      <c r="L189" s="44"/>
      <c r="M189" s="45">
        <f>SmtRes!DG100</f>
        <v>0</v>
      </c>
    </row>
    <row r="190" spans="1:101" ht="28.5" x14ac:dyDescent="0.2">
      <c r="A190" s="41"/>
      <c r="B190" s="41"/>
      <c r="C190" s="41" t="s">
        <v>833</v>
      </c>
      <c r="D190" s="41" t="s">
        <v>1550</v>
      </c>
      <c r="E190" s="42" t="s">
        <v>826</v>
      </c>
      <c r="F190" s="43">
        <f>SmtRes!DO100*SmtRes!AT100</f>
        <v>5.1000000000000004E-3</v>
      </c>
      <c r="G190" s="43">
        <f t="shared" si="2"/>
        <v>1.2</v>
      </c>
      <c r="H190" s="43">
        <f>ROUND(F190*G190*H180, 7)</f>
        <v>0</v>
      </c>
      <c r="I190" s="45"/>
      <c r="J190" s="44"/>
      <c r="K190" s="45">
        <f>ROUND(SmtRes!AG100/SmtRes!DO100, 2)</f>
        <v>1157.2</v>
      </c>
      <c r="L190" s="44"/>
      <c r="M190" s="45">
        <f>SmtRes!DH100</f>
        <v>0</v>
      </c>
      <c r="CE190">
        <v>1</v>
      </c>
    </row>
    <row r="191" spans="1:101" ht="28.5" x14ac:dyDescent="0.2">
      <c r="A191" s="41"/>
      <c r="B191" s="41"/>
      <c r="C191" s="41" t="s">
        <v>906</v>
      </c>
      <c r="D191" s="41" t="s">
        <v>908</v>
      </c>
      <c r="E191" s="42" t="s">
        <v>832</v>
      </c>
      <c r="F191" s="43">
        <v>0.5</v>
      </c>
      <c r="G191" s="43">
        <f t="shared" si="2"/>
        <v>1.2</v>
      </c>
      <c r="H191" s="43">
        <f>SmtRes!CX101</f>
        <v>0</v>
      </c>
      <c r="I191" s="45">
        <f>SmtRes!CZ101</f>
        <v>346.73</v>
      </c>
      <c r="J191" s="44">
        <f>SmtRes!AJ101</f>
        <v>1.44</v>
      </c>
      <c r="K191" s="45">
        <f>ROUND(I191*J191, 2)</f>
        <v>499.29</v>
      </c>
      <c r="L191" s="44"/>
      <c r="M191" s="45">
        <f>SmtRes!DG101</f>
        <v>0</v>
      </c>
    </row>
    <row r="192" spans="1:101" ht="28.5" x14ac:dyDescent="0.2">
      <c r="A192" s="41"/>
      <c r="B192" s="41"/>
      <c r="C192" s="41" t="s">
        <v>840</v>
      </c>
      <c r="D192" s="41" t="s">
        <v>1551</v>
      </c>
      <c r="E192" s="42" t="s">
        <v>826</v>
      </c>
      <c r="F192" s="43">
        <f>SmtRes!DO101*SmtRes!AT101</f>
        <v>0.5</v>
      </c>
      <c r="G192" s="43">
        <f t="shared" si="2"/>
        <v>1.2</v>
      </c>
      <c r="H192" s="43">
        <f>ROUND(F192*G192*H180, 7)</f>
        <v>0</v>
      </c>
      <c r="I192" s="45"/>
      <c r="J192" s="44"/>
      <c r="K192" s="45">
        <f>ROUND(SmtRes!AG101/SmtRes!DO101, 2)</f>
        <v>861.47</v>
      </c>
      <c r="L192" s="44"/>
      <c r="M192" s="45">
        <f>SmtRes!DH101</f>
        <v>0</v>
      </c>
      <c r="CE192">
        <v>1</v>
      </c>
    </row>
    <row r="193" spans="1:101" ht="28.5" x14ac:dyDescent="0.2">
      <c r="A193" s="41"/>
      <c r="B193" s="41"/>
      <c r="C193" s="41" t="s">
        <v>847</v>
      </c>
      <c r="D193" s="41" t="s">
        <v>849</v>
      </c>
      <c r="E193" s="42" t="s">
        <v>832</v>
      </c>
      <c r="F193" s="43">
        <v>4.0000000000000001E-3</v>
      </c>
      <c r="G193" s="43">
        <f t="shared" si="2"/>
        <v>1.2</v>
      </c>
      <c r="H193" s="43">
        <f>SmtRes!CX102</f>
        <v>0</v>
      </c>
      <c r="I193" s="45"/>
      <c r="J193" s="44"/>
      <c r="K193" s="45">
        <f>SmtRes!CZ102</f>
        <v>543.33000000000004</v>
      </c>
      <c r="L193" s="44"/>
      <c r="M193" s="45">
        <f>SmtRes!DG102</f>
        <v>0</v>
      </c>
    </row>
    <row r="194" spans="1:101" ht="28.5" x14ac:dyDescent="0.2">
      <c r="A194" s="41"/>
      <c r="B194" s="41"/>
      <c r="C194" s="41" t="s">
        <v>840</v>
      </c>
      <c r="D194" s="41" t="s">
        <v>1551</v>
      </c>
      <c r="E194" s="42" t="s">
        <v>826</v>
      </c>
      <c r="F194" s="43">
        <f>SmtRes!DO102*SmtRes!AT102</f>
        <v>4.0000000000000001E-3</v>
      </c>
      <c r="G194" s="43">
        <f t="shared" si="2"/>
        <v>1.2</v>
      </c>
      <c r="H194" s="43">
        <f>ROUND(F194*G194*H180, 7)</f>
        <v>0</v>
      </c>
      <c r="I194" s="45"/>
      <c r="J194" s="44"/>
      <c r="K194" s="45">
        <f>ROUND(SmtRes!AG102/SmtRes!DO102, 2)</f>
        <v>861.47</v>
      </c>
      <c r="L194" s="44"/>
      <c r="M194" s="45">
        <f>SmtRes!DH102</f>
        <v>0</v>
      </c>
      <c r="CE194">
        <v>1</v>
      </c>
    </row>
    <row r="195" spans="1:101" ht="15" hidden="1" x14ac:dyDescent="0.2">
      <c r="A195" s="40"/>
      <c r="B195" s="40"/>
      <c r="C195" s="43">
        <v>4</v>
      </c>
      <c r="D195" s="40" t="s">
        <v>1562</v>
      </c>
      <c r="E195" s="42"/>
      <c r="F195" s="48"/>
      <c r="G195" s="43"/>
      <c r="H195" s="43"/>
      <c r="I195" s="43"/>
      <c r="J195" s="43"/>
      <c r="K195" s="43"/>
      <c r="L195" s="43"/>
      <c r="M195" s="49">
        <f>0</f>
        <v>0</v>
      </c>
    </row>
    <row r="196" spans="1:101" ht="28.5" x14ac:dyDescent="0.2">
      <c r="A196" s="41"/>
      <c r="B196" s="41"/>
      <c r="C196" s="41" t="str">
        <f>EtalonRes!I103</f>
        <v>20.1.01.12</v>
      </c>
      <c r="D196" s="50" t="str">
        <f>EtalonRes!K103</f>
        <v>Комплект креплений для промежуточных опор</v>
      </c>
      <c r="E196" s="51" t="str">
        <f>EtalonRes!O103</f>
        <v>ШТ</v>
      </c>
      <c r="F196" s="52">
        <f>EtalonRes!X103</f>
        <v>0</v>
      </c>
      <c r="G196" s="52"/>
      <c r="H196" s="52">
        <f>ROUND(EtalonRes!AG103*Source!I64, 7)</f>
        <v>0</v>
      </c>
      <c r="I196" s="53"/>
      <c r="J196" s="54"/>
      <c r="K196" s="53"/>
      <c r="L196" s="54"/>
      <c r="M196" s="53"/>
    </row>
    <row r="197" spans="1:101" ht="15" x14ac:dyDescent="0.2">
      <c r="A197" s="41"/>
      <c r="B197" s="41"/>
      <c r="C197" s="41"/>
      <c r="D197" s="57" t="s">
        <v>1553</v>
      </c>
      <c r="E197" s="42"/>
      <c r="F197" s="43"/>
      <c r="G197" s="43"/>
      <c r="H197" s="43"/>
      <c r="I197" s="45"/>
      <c r="J197" s="44"/>
      <c r="K197" s="45"/>
      <c r="L197" s="44"/>
      <c r="M197" s="45">
        <f>M182+M187+M188+M195</f>
        <v>0</v>
      </c>
    </row>
    <row r="198" spans="1:101" ht="14.25" x14ac:dyDescent="0.2">
      <c r="A198" s="41"/>
      <c r="B198" s="41"/>
      <c r="C198" s="41"/>
      <c r="D198" s="41" t="s">
        <v>1554</v>
      </c>
      <c r="E198" s="42"/>
      <c r="F198" s="43"/>
      <c r="G198" s="43"/>
      <c r="H198" s="43"/>
      <c r="I198" s="45"/>
      <c r="J198" s="44"/>
      <c r="K198" s="45"/>
      <c r="L198" s="44"/>
      <c r="M198" s="45">
        <f>SUM(AR180:AR201)+SUM(AS180:AS201)+SUM(AT180:AT201)+SUM(AU180:AU201)+SUM(AV180:AV201)</f>
        <v>0</v>
      </c>
    </row>
    <row r="199" spans="1:101" ht="14.25" x14ac:dyDescent="0.2">
      <c r="A199" s="41"/>
      <c r="B199" s="41"/>
      <c r="C199" s="41" t="s">
        <v>25</v>
      </c>
      <c r="D199" s="41" t="s">
        <v>1555</v>
      </c>
      <c r="E199" s="42" t="s">
        <v>60</v>
      </c>
      <c r="F199" s="43">
        <f>Source!BZ64</f>
        <v>103</v>
      </c>
      <c r="G199" s="43"/>
      <c r="H199" s="43">
        <f>Source!AT64</f>
        <v>103</v>
      </c>
      <c r="I199" s="45"/>
      <c r="J199" s="44"/>
      <c r="K199" s="45"/>
      <c r="L199" s="44"/>
      <c r="M199" s="45">
        <f>SUM(AZ180:AZ201)</f>
        <v>0</v>
      </c>
    </row>
    <row r="200" spans="1:101" ht="14.25" x14ac:dyDescent="0.2">
      <c r="A200" s="50"/>
      <c r="B200" s="50"/>
      <c r="C200" s="50" t="s">
        <v>26</v>
      </c>
      <c r="D200" s="50" t="s">
        <v>1556</v>
      </c>
      <c r="E200" s="51" t="s">
        <v>60</v>
      </c>
      <c r="F200" s="52">
        <f>Source!CA64</f>
        <v>60</v>
      </c>
      <c r="G200" s="52"/>
      <c r="H200" s="52">
        <f>Source!AU64</f>
        <v>60</v>
      </c>
      <c r="I200" s="53"/>
      <c r="J200" s="54"/>
      <c r="K200" s="53"/>
      <c r="L200" s="54"/>
      <c r="M200" s="53">
        <f>SUM(BA180:BA201)</f>
        <v>0</v>
      </c>
    </row>
    <row r="201" spans="1:101" ht="15" x14ac:dyDescent="0.2">
      <c r="D201" s="268" t="s">
        <v>1557</v>
      </c>
      <c r="E201" s="268"/>
      <c r="F201" s="268"/>
      <c r="G201" s="268"/>
      <c r="H201" s="268"/>
      <c r="I201" s="268"/>
      <c r="J201" s="269">
        <f>IF(F180&lt;&gt;0,L201/F180, 0)</f>
        <v>0</v>
      </c>
      <c r="K201" s="269"/>
      <c r="L201" s="269">
        <f>M182+M187+M195+M199+M200+M188</f>
        <v>0</v>
      </c>
      <c r="M201" s="269"/>
      <c r="AD201">
        <f>ROUND((Source!AT64/100)*((ROUND(SUMIF(SmtRes!AQ95:'SmtRes'!AQ103,"=1",SmtRes!AD95:'SmtRes'!AD103)*Source!I64, 2)+ROUND(SUMIF(SmtRes!AQ95:'SmtRes'!AQ103,"=1",SmtRes!AC95:'SmtRes'!AC103)*Source!I64, 2))), 2)</f>
        <v>0</v>
      </c>
      <c r="AE201">
        <f>ROUND((Source!AU64/100)*((ROUND(SUMIF(SmtRes!AQ95:'SmtRes'!AQ103,"=1",SmtRes!AD95:'SmtRes'!AD103)*Source!I64, 2)+ROUND(SUMIF(SmtRes!AQ95:'SmtRes'!AQ103,"=1",SmtRes!AC95:'SmtRes'!AC103)*Source!I64, 2))), 2)</f>
        <v>0</v>
      </c>
      <c r="AN201" s="55">
        <f>M182+M187+M195+M199+M200+M188</f>
        <v>0</v>
      </c>
      <c r="AO201" s="55">
        <f>M187</f>
        <v>0</v>
      </c>
      <c r="AQ201" t="s">
        <v>1558</v>
      </c>
      <c r="AR201" s="55">
        <f>M182</f>
        <v>0</v>
      </c>
      <c r="AT201" s="55">
        <f>M188</f>
        <v>0</v>
      </c>
      <c r="AV201" t="s">
        <v>1558</v>
      </c>
      <c r="AW201" s="55">
        <f>M195</f>
        <v>0</v>
      </c>
      <c r="AZ201">
        <f>Source!X64</f>
        <v>0</v>
      </c>
      <c r="BA201">
        <f>Source!Y64</f>
        <v>0</v>
      </c>
      <c r="CD201">
        <v>1</v>
      </c>
    </row>
    <row r="202" spans="1:101" ht="42.75" x14ac:dyDescent="0.2">
      <c r="A202" s="59" t="s">
        <v>177</v>
      </c>
      <c r="B202" s="59" t="s">
        <v>177</v>
      </c>
      <c r="C202" s="50" t="str">
        <f>Source!F65</f>
        <v>ТЦ_102_77_7719546987_05.08.2026_02_21.1</v>
      </c>
      <c r="D202" s="50" t="str">
        <f>Source!G65</f>
        <v>Провод   СИП-3 1х70</v>
      </c>
      <c r="E202" s="51" t="str">
        <f>Source!H65</f>
        <v>М.</v>
      </c>
      <c r="F202" s="52">
        <f>Source!K65</f>
        <v>0</v>
      </c>
      <c r="G202" s="52"/>
      <c r="H202" s="52">
        <f>Source!I65</f>
        <v>0</v>
      </c>
      <c r="I202" s="53"/>
      <c r="J202" s="54"/>
      <c r="K202" s="53">
        <f>Source!AL65</f>
        <v>120.51</v>
      </c>
      <c r="L202" s="54"/>
      <c r="M202" s="53">
        <f>Source!HG65</f>
        <v>0</v>
      </c>
    </row>
    <row r="203" spans="1:101" ht="15" x14ac:dyDescent="0.2">
      <c r="D203" s="268" t="s">
        <v>1557</v>
      </c>
      <c r="E203" s="268"/>
      <c r="F203" s="268"/>
      <c r="G203" s="268"/>
      <c r="H203" s="268"/>
      <c r="I203" s="268"/>
      <c r="J203" s="269">
        <f>IF(F202&lt;&gt;0,L203/F202, 0)</f>
        <v>0</v>
      </c>
      <c r="K203" s="269"/>
      <c r="L203" s="269">
        <f>M202</f>
        <v>0</v>
      </c>
      <c r="M203" s="269"/>
      <c r="AD203">
        <f>ROUND((Source!AT65/100)*((ROUND(ROUND(Source!AO65,2)*Source!I65, 2)+ROUND(ROUND(Source!AN65,2)*Source!I65, 2))), 2)</f>
        <v>0</v>
      </c>
      <c r="AE203">
        <f>ROUND((Source!AU65/100)*((ROUND(ROUND(Source!AO65,2)*Source!I65, 2)+ROUND(ROUND(Source!AN65,2)*Source!I65, 2))), 2)</f>
        <v>0</v>
      </c>
      <c r="AN203" s="55">
        <f>M202</f>
        <v>0</v>
      </c>
      <c r="AO203">
        <f>0</f>
        <v>0</v>
      </c>
      <c r="AQ203" t="s">
        <v>1558</v>
      </c>
      <c r="AR203">
        <f>0</f>
        <v>0</v>
      </c>
      <c r="AT203">
        <f>0</f>
        <v>0</v>
      </c>
      <c r="AV203" t="s">
        <v>1558</v>
      </c>
      <c r="AW203" s="55">
        <f>M202</f>
        <v>0</v>
      </c>
      <c r="AX203" s="55">
        <f>M202</f>
        <v>0</v>
      </c>
      <c r="AZ203">
        <f>Source!X65</f>
        <v>0</v>
      </c>
      <c r="BA203">
        <f>Source!Y65</f>
        <v>0</v>
      </c>
      <c r="CD203">
        <v>1</v>
      </c>
    </row>
    <row r="204" spans="1:101" ht="28.5" x14ac:dyDescent="0.2">
      <c r="A204" s="39" t="s">
        <v>181</v>
      </c>
      <c r="B204" s="39" t="s">
        <v>181</v>
      </c>
      <c r="C204" s="41" t="str">
        <f>Source!F66</f>
        <v>20.1.01.02-0047</v>
      </c>
      <c r="D204" s="41" t="str">
        <f>Source!G66</f>
        <v>Зажимы аппаратные прессуемые А2А-70-Т</v>
      </c>
      <c r="E204" s="42" t="str">
        <f>Source!H66</f>
        <v>100 ШТ</v>
      </c>
      <c r="F204" s="43">
        <f>Source!K66</f>
        <v>0</v>
      </c>
      <c r="G204" s="43"/>
      <c r="H204" s="43">
        <f>Source!I66</f>
        <v>0</v>
      </c>
      <c r="I204" s="45">
        <f>Source!AL66</f>
        <v>18559.990000000002</v>
      </c>
      <c r="J204" s="44">
        <f>IF(Source!BC66&lt;&gt; 0, Source!BC66, 1)</f>
        <v>1.17</v>
      </c>
      <c r="K204" s="45">
        <f>ROUND(I204*J204, 2)</f>
        <v>21715.19</v>
      </c>
      <c r="L204" s="44"/>
      <c r="M204" s="45">
        <f>Source!P66</f>
        <v>0</v>
      </c>
    </row>
    <row r="205" spans="1:101" x14ac:dyDescent="0.2">
      <c r="A205" s="61"/>
      <c r="B205" s="61"/>
      <c r="C205" s="61"/>
      <c r="D205" s="62" t="str">
        <f>"Объем: "&amp;Source!I66&amp;"=6/"&amp;"100"</f>
        <v>Объем: =6/100</v>
      </c>
      <c r="E205" s="61"/>
      <c r="F205" s="61"/>
      <c r="G205" s="61"/>
      <c r="H205" s="61"/>
      <c r="I205" s="61"/>
      <c r="J205" s="61"/>
      <c r="K205" s="61"/>
      <c r="L205" s="61"/>
      <c r="M205" s="61"/>
    </row>
    <row r="206" spans="1:101" ht="15" x14ac:dyDescent="0.2">
      <c r="D206" s="268" t="s">
        <v>1557</v>
      </c>
      <c r="E206" s="268"/>
      <c r="F206" s="268"/>
      <c r="G206" s="268"/>
      <c r="H206" s="268"/>
      <c r="I206" s="268"/>
      <c r="J206" s="269">
        <f>IF(F204&lt;&gt;0,L206/F204, 0)</f>
        <v>0</v>
      </c>
      <c r="K206" s="269"/>
      <c r="L206" s="269">
        <f>M204</f>
        <v>0</v>
      </c>
      <c r="M206" s="269"/>
      <c r="AD206">
        <f>ROUND((Source!AT66/100)*((ROUND(ROUND(Source!AO66,2)*Source!I66, 2)+ROUND(ROUND(Source!AN66,2)*Source!I66, 2))), 2)</f>
        <v>0</v>
      </c>
      <c r="AE206">
        <f>ROUND((Source!AU66/100)*((ROUND(ROUND(Source!AO66,2)*Source!I66, 2)+ROUND(ROUND(Source!AN66,2)*Source!I66, 2))), 2)</f>
        <v>0</v>
      </c>
      <c r="AN206" s="55">
        <f>M204</f>
        <v>0</v>
      </c>
      <c r="AO206">
        <f>0</f>
        <v>0</v>
      </c>
      <c r="AQ206" t="s">
        <v>1558</v>
      </c>
      <c r="AR206">
        <f>0</f>
        <v>0</v>
      </c>
      <c r="AT206">
        <f>0</f>
        <v>0</v>
      </c>
      <c r="AV206" t="s">
        <v>1558</v>
      </c>
      <c r="AW206" s="55">
        <f>M204</f>
        <v>0</v>
      </c>
      <c r="AZ206">
        <f>Source!X66</f>
        <v>0</v>
      </c>
      <c r="BA206">
        <f>Source!Y66</f>
        <v>0</v>
      </c>
      <c r="CD206">
        <v>2</v>
      </c>
    </row>
    <row r="207" spans="1:101" ht="28.5" x14ac:dyDescent="0.2">
      <c r="A207" s="39" t="s">
        <v>188</v>
      </c>
      <c r="B207" s="39" t="s">
        <v>188</v>
      </c>
      <c r="C207" s="41" t="s">
        <v>1568</v>
      </c>
      <c r="D207" s="41" t="str">
        <f>Source!G68</f>
        <v>Зажим наборный без кожуха</v>
      </c>
      <c r="E207" s="42" t="str">
        <f>Source!H68</f>
        <v>100 ШТ</v>
      </c>
      <c r="F207" s="43">
        <f>Source!K68</f>
        <v>0</v>
      </c>
      <c r="G207" s="43"/>
      <c r="H207" s="43">
        <f>Source!I68</f>
        <v>0</v>
      </c>
      <c r="I207" s="45"/>
      <c r="J207" s="44"/>
      <c r="K207" s="45"/>
      <c r="L207" s="44"/>
      <c r="M207" s="45"/>
    </row>
    <row r="208" spans="1:101" ht="51" x14ac:dyDescent="0.2">
      <c r="C208" s="46" t="s">
        <v>1137</v>
      </c>
      <c r="D208" s="267" t="s">
        <v>1547</v>
      </c>
      <c r="E208" s="267"/>
      <c r="F208" s="267"/>
      <c r="G208" s="267"/>
      <c r="H208" s="267"/>
      <c r="I208" s="267"/>
      <c r="J208" s="267"/>
      <c r="K208" s="267"/>
      <c r="L208" s="267"/>
      <c r="M208" s="267"/>
      <c r="CW208" s="47" t="s">
        <v>1547</v>
      </c>
    </row>
    <row r="209" spans="1:83" x14ac:dyDescent="0.2">
      <c r="D209" s="60" t="str">
        <f>"Объем: "&amp;Source!I68&amp;"=3/"&amp;"100"</f>
        <v>Объем: =3/100</v>
      </c>
    </row>
    <row r="210" spans="1:83" ht="15" x14ac:dyDescent="0.2">
      <c r="A210" s="40"/>
      <c r="B210" s="40"/>
      <c r="C210" s="43">
        <v>1</v>
      </c>
      <c r="D210" s="40" t="s">
        <v>1548</v>
      </c>
      <c r="E210" s="42" t="s">
        <v>826</v>
      </c>
      <c r="F210" s="48"/>
      <c r="G210" s="43"/>
      <c r="H210" s="43">
        <f>Source!U68</f>
        <v>0</v>
      </c>
      <c r="I210" s="43"/>
      <c r="J210" s="43"/>
      <c r="K210" s="43"/>
      <c r="L210" s="43"/>
      <c r="M210" s="49">
        <f>SUM(M211:M211)-SUMIF(CE211:CE211, 1, M211:M211)</f>
        <v>0</v>
      </c>
    </row>
    <row r="211" spans="1:83" ht="14.25" x14ac:dyDescent="0.2">
      <c r="A211" s="41"/>
      <c r="B211" s="41"/>
      <c r="C211" s="41" t="s">
        <v>918</v>
      </c>
      <c r="D211" s="41" t="s">
        <v>919</v>
      </c>
      <c r="E211" s="42" t="s">
        <v>826</v>
      </c>
      <c r="F211" s="43">
        <v>41.2</v>
      </c>
      <c r="G211" s="43">
        <f>ROUND((0.2+1),7)</f>
        <v>1.2</v>
      </c>
      <c r="H211" s="43">
        <f>SmtRes!CX104</f>
        <v>0</v>
      </c>
      <c r="I211" s="45"/>
      <c r="J211" s="44"/>
      <c r="K211" s="45">
        <f>SmtRes!CZ104</f>
        <v>861.47</v>
      </c>
      <c r="L211" s="44"/>
      <c r="M211" s="45">
        <f>SmtRes!DI104</f>
        <v>0</v>
      </c>
    </row>
    <row r="212" spans="1:83" ht="15" x14ac:dyDescent="0.2">
      <c r="A212" s="40"/>
      <c r="B212" s="40"/>
      <c r="C212" s="43">
        <v>2</v>
      </c>
      <c r="D212" s="40" t="s">
        <v>1549</v>
      </c>
      <c r="E212" s="42"/>
      <c r="F212" s="48"/>
      <c r="G212" s="43"/>
      <c r="H212" s="43"/>
      <c r="I212" s="43"/>
      <c r="J212" s="43"/>
      <c r="K212" s="43"/>
      <c r="L212" s="43"/>
      <c r="M212" s="49">
        <f>SUM(M213:M218)-SUMIF(CE213:CE218, 1, M213:M218)</f>
        <v>0</v>
      </c>
    </row>
    <row r="213" spans="1:83" ht="15" x14ac:dyDescent="0.2">
      <c r="A213" s="40"/>
      <c r="B213" s="40"/>
      <c r="C213" s="43"/>
      <c r="D213" s="40" t="s">
        <v>1552</v>
      </c>
      <c r="E213" s="42" t="s">
        <v>826</v>
      </c>
      <c r="F213" s="48"/>
      <c r="G213" s="43"/>
      <c r="H213" s="43">
        <f>Source!V68</f>
        <v>0</v>
      </c>
      <c r="I213" s="43"/>
      <c r="J213" s="43"/>
      <c r="K213" s="43"/>
      <c r="L213" s="43"/>
      <c r="M213" s="49">
        <f>SUMIF(CE214:CE218, 1, M214:M218)</f>
        <v>0</v>
      </c>
      <c r="CE213">
        <v>1</v>
      </c>
    </row>
    <row r="214" spans="1:83" ht="28.5" x14ac:dyDescent="0.2">
      <c r="A214" s="41"/>
      <c r="B214" s="41"/>
      <c r="C214" s="41" t="s">
        <v>829</v>
      </c>
      <c r="D214" s="41" t="s">
        <v>831</v>
      </c>
      <c r="E214" s="42" t="s">
        <v>832</v>
      </c>
      <c r="F214" s="43">
        <v>0.1</v>
      </c>
      <c r="G214" s="43">
        <f>ROUND((0.2+1),7)</f>
        <v>1.2</v>
      </c>
      <c r="H214" s="43">
        <f>SmtRes!CX106</f>
        <v>0</v>
      </c>
      <c r="I214" s="45"/>
      <c r="J214" s="44"/>
      <c r="K214" s="45">
        <f>SmtRes!CZ106</f>
        <v>1582.31</v>
      </c>
      <c r="L214" s="44"/>
      <c r="M214" s="45">
        <f>SmtRes!DG106</f>
        <v>0</v>
      </c>
    </row>
    <row r="215" spans="1:83" ht="28.5" x14ac:dyDescent="0.2">
      <c r="A215" s="41"/>
      <c r="B215" s="41"/>
      <c r="C215" s="41" t="s">
        <v>833</v>
      </c>
      <c r="D215" s="41" t="s">
        <v>1550</v>
      </c>
      <c r="E215" s="42" t="s">
        <v>826</v>
      </c>
      <c r="F215" s="43">
        <f>SmtRes!DO106*SmtRes!AT106</f>
        <v>0.1</v>
      </c>
      <c r="G215" s="43">
        <f>ROUND((0.2+1),7)</f>
        <v>1.2</v>
      </c>
      <c r="H215" s="43">
        <f>ROUND(F215*G215*H207, 7)</f>
        <v>0</v>
      </c>
      <c r="I215" s="45"/>
      <c r="J215" s="44"/>
      <c r="K215" s="45">
        <f>ROUND(SmtRes!AG106/SmtRes!DO106, 2)</f>
        <v>1157.2</v>
      </c>
      <c r="L215" s="44"/>
      <c r="M215" s="45">
        <f>SmtRes!DH106</f>
        <v>0</v>
      </c>
      <c r="CE215">
        <v>1</v>
      </c>
    </row>
    <row r="216" spans="1:83" ht="28.5" x14ac:dyDescent="0.2">
      <c r="A216" s="41"/>
      <c r="B216" s="41"/>
      <c r="C216" s="41" t="s">
        <v>847</v>
      </c>
      <c r="D216" s="41" t="s">
        <v>849</v>
      </c>
      <c r="E216" s="42" t="s">
        <v>832</v>
      </c>
      <c r="F216" s="43">
        <v>0.1</v>
      </c>
      <c r="G216" s="43">
        <f>ROUND((0.2+1),7)</f>
        <v>1.2</v>
      </c>
      <c r="H216" s="43">
        <f>SmtRes!CX107</f>
        <v>0</v>
      </c>
      <c r="I216" s="45"/>
      <c r="J216" s="44"/>
      <c r="K216" s="45">
        <f>SmtRes!CZ107</f>
        <v>543.33000000000004</v>
      </c>
      <c r="L216" s="44"/>
      <c r="M216" s="45">
        <f>SmtRes!DG107</f>
        <v>0</v>
      </c>
    </row>
    <row r="217" spans="1:83" ht="28.5" x14ac:dyDescent="0.2">
      <c r="A217" s="41"/>
      <c r="B217" s="41"/>
      <c r="C217" s="41" t="s">
        <v>840</v>
      </c>
      <c r="D217" s="41" t="s">
        <v>1551</v>
      </c>
      <c r="E217" s="42" t="s">
        <v>826</v>
      </c>
      <c r="F217" s="43">
        <f>SmtRes!DO107*SmtRes!AT107</f>
        <v>0.1</v>
      </c>
      <c r="G217" s="43">
        <f>ROUND((0.2+1),7)</f>
        <v>1.2</v>
      </c>
      <c r="H217" s="43">
        <f>ROUND(F217*G217*H207, 7)</f>
        <v>0</v>
      </c>
      <c r="I217" s="45"/>
      <c r="J217" s="44"/>
      <c r="K217" s="45">
        <f>ROUND(SmtRes!AG107/SmtRes!DO107, 2)</f>
        <v>861.47</v>
      </c>
      <c r="L217" s="44"/>
      <c r="M217" s="45">
        <f>SmtRes!DH107</f>
        <v>0</v>
      </c>
      <c r="CE217">
        <v>1</v>
      </c>
    </row>
    <row r="218" spans="1:83" ht="42.75" x14ac:dyDescent="0.2">
      <c r="A218" s="41"/>
      <c r="B218" s="41"/>
      <c r="C218" s="41" t="s">
        <v>920</v>
      </c>
      <c r="D218" s="41" t="s">
        <v>922</v>
      </c>
      <c r="E218" s="42" t="s">
        <v>832</v>
      </c>
      <c r="F218" s="43">
        <v>0.16</v>
      </c>
      <c r="G218" s="43">
        <f>ROUND((0.2+1),7)</f>
        <v>1.2</v>
      </c>
      <c r="H218" s="43">
        <f>SmtRes!CX108</f>
        <v>0</v>
      </c>
      <c r="I218" s="45"/>
      <c r="J218" s="44"/>
      <c r="K218" s="45">
        <f>SmtRes!CZ108</f>
        <v>34.6</v>
      </c>
      <c r="L218" s="44"/>
      <c r="M218" s="45">
        <f>SmtRes!DG108</f>
        <v>0</v>
      </c>
    </row>
    <row r="219" spans="1:83" ht="15" x14ac:dyDescent="0.2">
      <c r="A219" s="40"/>
      <c r="B219" s="40"/>
      <c r="C219" s="43">
        <v>4</v>
      </c>
      <c r="D219" s="40" t="s">
        <v>1562</v>
      </c>
      <c r="E219" s="42"/>
      <c r="F219" s="48"/>
      <c r="G219" s="43"/>
      <c r="H219" s="43"/>
      <c r="I219" s="43"/>
      <c r="J219" s="43"/>
      <c r="K219" s="43"/>
      <c r="L219" s="43"/>
      <c r="M219" s="49">
        <f>SUM(M220:M222)-SUMIF(CE220:CE222, 1, M220:M222)</f>
        <v>0</v>
      </c>
    </row>
    <row r="220" spans="1:83" ht="42.75" x14ac:dyDescent="0.2">
      <c r="A220" s="41"/>
      <c r="B220" s="41"/>
      <c r="C220" s="41" t="s">
        <v>256</v>
      </c>
      <c r="D220" s="41" t="s">
        <v>257</v>
      </c>
      <c r="E220" s="42" t="s">
        <v>166</v>
      </c>
      <c r="F220" s="43">
        <v>3.0000000000000001E-3</v>
      </c>
      <c r="G220" s="43"/>
      <c r="H220" s="43">
        <f>SmtRes!CX109</f>
        <v>0</v>
      </c>
      <c r="I220" s="45"/>
      <c r="J220" s="44"/>
      <c r="K220" s="45">
        <f>SmtRes!CZ109</f>
        <v>44320.18</v>
      </c>
      <c r="L220" s="44"/>
      <c r="M220" s="45">
        <f>SmtRes!DF109</f>
        <v>0</v>
      </c>
    </row>
    <row r="221" spans="1:83" ht="28.5" x14ac:dyDescent="0.2">
      <c r="A221" s="41"/>
      <c r="B221" s="41"/>
      <c r="C221" s="41" t="s">
        <v>923</v>
      </c>
      <c r="D221" s="41" t="s">
        <v>925</v>
      </c>
      <c r="E221" s="42" t="s">
        <v>73</v>
      </c>
      <c r="F221" s="43">
        <v>0.8</v>
      </c>
      <c r="G221" s="43"/>
      <c r="H221" s="43">
        <f>SmtRes!CX110</f>
        <v>0</v>
      </c>
      <c r="I221" s="45">
        <f>SmtRes!CZ110</f>
        <v>79.88</v>
      </c>
      <c r="J221" s="44">
        <f>SmtRes!AI110</f>
        <v>1.42</v>
      </c>
      <c r="K221" s="45">
        <f>ROUND(I221*J221, 2)</f>
        <v>113.43</v>
      </c>
      <c r="L221" s="44"/>
      <c r="M221" s="45">
        <f>SmtRes!DF110</f>
        <v>0</v>
      </c>
    </row>
    <row r="222" spans="1:83" ht="28.5" x14ac:dyDescent="0.2">
      <c r="A222" s="41"/>
      <c r="B222" s="41"/>
      <c r="C222" s="41" t="s">
        <v>926</v>
      </c>
      <c r="D222" s="50" t="s">
        <v>928</v>
      </c>
      <c r="E222" s="51" t="s">
        <v>158</v>
      </c>
      <c r="F222" s="52">
        <v>0</v>
      </c>
      <c r="G222" s="52"/>
      <c r="H222" s="52">
        <f>SmtRes!CX111</f>
        <v>0</v>
      </c>
      <c r="I222" s="53">
        <f>SmtRes!CZ111</f>
        <v>896.51</v>
      </c>
      <c r="J222" s="54">
        <f>SmtRes!AI111</f>
        <v>1.17</v>
      </c>
      <c r="K222" s="53">
        <f>ROUND(I222*J222, 2)</f>
        <v>1048.92</v>
      </c>
      <c r="L222" s="54"/>
      <c r="M222" s="53">
        <f>SmtRes!DF111</f>
        <v>0</v>
      </c>
    </row>
    <row r="223" spans="1:83" ht="15" x14ac:dyDescent="0.2">
      <c r="A223" s="41"/>
      <c r="B223" s="41"/>
      <c r="C223" s="41"/>
      <c r="D223" s="57" t="s">
        <v>1553</v>
      </c>
      <c r="E223" s="42"/>
      <c r="F223" s="43"/>
      <c r="G223" s="43"/>
      <c r="H223" s="43"/>
      <c r="I223" s="45"/>
      <c r="J223" s="44"/>
      <c r="K223" s="45"/>
      <c r="L223" s="44"/>
      <c r="M223" s="45">
        <f>M210+M212+M213+M219</f>
        <v>0</v>
      </c>
    </row>
    <row r="224" spans="1:83" ht="14.25" x14ac:dyDescent="0.2">
      <c r="A224" s="41"/>
      <c r="B224" s="41"/>
      <c r="C224" s="41"/>
      <c r="D224" s="41" t="s">
        <v>1554</v>
      </c>
      <c r="E224" s="42"/>
      <c r="F224" s="43"/>
      <c r="G224" s="43"/>
      <c r="H224" s="43"/>
      <c r="I224" s="45"/>
      <c r="J224" s="44"/>
      <c r="K224" s="45"/>
      <c r="L224" s="44"/>
      <c r="M224" s="45">
        <f>SUM(AR207:AR227)+SUM(AS207:AS227)+SUM(AT207:AT227)+SUM(AU207:AU227)+SUM(AV207:AV227)</f>
        <v>0</v>
      </c>
    </row>
    <row r="225" spans="1:101" ht="28.5" x14ac:dyDescent="0.2">
      <c r="A225" s="41"/>
      <c r="B225" s="41"/>
      <c r="C225" s="41" t="s">
        <v>55</v>
      </c>
      <c r="D225" s="41" t="s">
        <v>1564</v>
      </c>
      <c r="E225" s="42" t="s">
        <v>60</v>
      </c>
      <c r="F225" s="43">
        <f>Source!BZ68</f>
        <v>97</v>
      </c>
      <c r="G225" s="43"/>
      <c r="H225" s="43">
        <f>Source!AT68</f>
        <v>97</v>
      </c>
      <c r="I225" s="45"/>
      <c r="J225" s="44"/>
      <c r="K225" s="45"/>
      <c r="L225" s="44"/>
      <c r="M225" s="45">
        <f>SUM(AZ207:AZ227)</f>
        <v>0</v>
      </c>
    </row>
    <row r="226" spans="1:101" ht="28.5" x14ac:dyDescent="0.2">
      <c r="A226" s="50"/>
      <c r="B226" s="50"/>
      <c r="C226" s="50" t="s">
        <v>56</v>
      </c>
      <c r="D226" s="50" t="s">
        <v>1565</v>
      </c>
      <c r="E226" s="51" t="s">
        <v>60</v>
      </c>
      <c r="F226" s="52">
        <f>Source!CA68</f>
        <v>51</v>
      </c>
      <c r="G226" s="52"/>
      <c r="H226" s="52">
        <f>Source!AU68</f>
        <v>51</v>
      </c>
      <c r="I226" s="53"/>
      <c r="J226" s="54"/>
      <c r="K226" s="53"/>
      <c r="L226" s="54"/>
      <c r="M226" s="53">
        <f>SUM(BA207:BA227)</f>
        <v>0</v>
      </c>
    </row>
    <row r="227" spans="1:101" ht="15" x14ac:dyDescent="0.2">
      <c r="D227" s="268" t="s">
        <v>1557</v>
      </c>
      <c r="E227" s="268"/>
      <c r="F227" s="268"/>
      <c r="G227" s="268"/>
      <c r="H227" s="268"/>
      <c r="I227" s="268"/>
      <c r="J227" s="269">
        <f>IF(F207&lt;&gt;0,L227/F207, 0)</f>
        <v>0</v>
      </c>
      <c r="K227" s="269"/>
      <c r="L227" s="269">
        <f>M210+M212+M219+M225+M226+M213</f>
        <v>0</v>
      </c>
      <c r="M227" s="269"/>
      <c r="AD227">
        <f>ROUND((Source!AT68/100)*((ROUND(SUMIF(SmtRes!AQ104:'SmtRes'!AQ112,"=1",SmtRes!AD104:'SmtRes'!AD112)*Source!I68, 2)+ROUND(SUMIF(SmtRes!AQ104:'SmtRes'!AQ112,"=1",SmtRes!AC104:'SmtRes'!AC112)*Source!I68, 2))), 2)</f>
        <v>0</v>
      </c>
      <c r="AE227">
        <f>ROUND((Source!AU68/100)*((ROUND(SUMIF(SmtRes!AQ104:'SmtRes'!AQ112,"=1",SmtRes!AD104:'SmtRes'!AD112)*Source!I68, 2)+ROUND(SUMIF(SmtRes!AQ104:'SmtRes'!AQ112,"=1",SmtRes!AC104:'SmtRes'!AC112)*Source!I68, 2))), 2)</f>
        <v>0</v>
      </c>
      <c r="AN227" s="55">
        <f>M210+M212+M219+M225+M226+M213</f>
        <v>0</v>
      </c>
      <c r="AO227" s="55">
        <f>M212</f>
        <v>0</v>
      </c>
      <c r="AQ227" t="s">
        <v>1558</v>
      </c>
      <c r="AR227" s="55">
        <f>M210</f>
        <v>0</v>
      </c>
      <c r="AT227" s="55">
        <f>M213</f>
        <v>0</v>
      </c>
      <c r="AV227" t="s">
        <v>1558</v>
      </c>
      <c r="AW227" s="55">
        <f>M219</f>
        <v>0</v>
      </c>
      <c r="AZ227">
        <f>Source!X68</f>
        <v>0</v>
      </c>
      <c r="BA227">
        <f>Source!Y68</f>
        <v>0</v>
      </c>
      <c r="CD227">
        <v>2</v>
      </c>
    </row>
    <row r="228" spans="1:101" ht="42.75" x14ac:dyDescent="0.2">
      <c r="A228" s="59" t="s">
        <v>192</v>
      </c>
      <c r="B228" s="59" t="s">
        <v>192</v>
      </c>
      <c r="C228" s="50" t="str">
        <f>Source!F69</f>
        <v>ТЦ_102_77_7719546987_05.08.2026_02_23.1</v>
      </c>
      <c r="D228" s="50" t="str">
        <f>Source!G69</f>
        <v>Зажим СЕ-3</v>
      </c>
      <c r="E228" s="51" t="str">
        <f>Source!H69</f>
        <v>шт.</v>
      </c>
      <c r="F228" s="52">
        <f>Source!K69</f>
        <v>0</v>
      </c>
      <c r="G228" s="52"/>
      <c r="H228" s="52">
        <f>Source!I69</f>
        <v>0</v>
      </c>
      <c r="I228" s="53"/>
      <c r="J228" s="54"/>
      <c r="K228" s="53">
        <f>Source!AL69</f>
        <v>1715.63</v>
      </c>
      <c r="L228" s="54"/>
      <c r="M228" s="53">
        <f>Source!HG69</f>
        <v>0</v>
      </c>
    </row>
    <row r="229" spans="1:101" ht="15" x14ac:dyDescent="0.2">
      <c r="D229" s="268" t="s">
        <v>1557</v>
      </c>
      <c r="E229" s="268"/>
      <c r="F229" s="268"/>
      <c r="G229" s="268"/>
      <c r="H229" s="268"/>
      <c r="I229" s="268"/>
      <c r="J229" s="269">
        <f>IF(F228&lt;&gt;0,L229/F228, 0)</f>
        <v>0</v>
      </c>
      <c r="K229" s="269"/>
      <c r="L229" s="269">
        <f>M228</f>
        <v>0</v>
      </c>
      <c r="M229" s="269"/>
      <c r="AD229">
        <f>ROUND((Source!AT69/100)*((ROUND(ROUND(Source!AO69,2)*Source!I69, 2)+ROUND(ROUND(Source!AN69,2)*Source!I69, 2))), 2)</f>
        <v>0</v>
      </c>
      <c r="AE229">
        <f>ROUND((Source!AU69/100)*((ROUND(ROUND(Source!AO69,2)*Source!I69, 2)+ROUND(ROUND(Source!AN69,2)*Source!I69, 2))), 2)</f>
        <v>0</v>
      </c>
      <c r="AN229" s="55">
        <f>M228</f>
        <v>0</v>
      </c>
      <c r="AO229">
        <f>0</f>
        <v>0</v>
      </c>
      <c r="AQ229" t="s">
        <v>1558</v>
      </c>
      <c r="AR229">
        <f>0</f>
        <v>0</v>
      </c>
      <c r="AT229">
        <f>0</f>
        <v>0</v>
      </c>
      <c r="AV229" t="s">
        <v>1558</v>
      </c>
      <c r="AW229" s="55">
        <f>M228</f>
        <v>0</v>
      </c>
      <c r="AX229" s="55">
        <f>M228</f>
        <v>0</v>
      </c>
      <c r="AZ229">
        <f>Source!X69</f>
        <v>0</v>
      </c>
      <c r="BA229">
        <f>Source!Y69</f>
        <v>0</v>
      </c>
      <c r="CD229">
        <v>1</v>
      </c>
    </row>
    <row r="230" spans="1:101" ht="28.5" x14ac:dyDescent="0.2">
      <c r="A230" s="39" t="s">
        <v>195</v>
      </c>
      <c r="B230" s="39" t="s">
        <v>195</v>
      </c>
      <c r="C230" s="41" t="s">
        <v>1569</v>
      </c>
      <c r="D230" s="41" t="str">
        <f>Source!G70</f>
        <v>Установка разъединителей: с помощью механизмов</v>
      </c>
      <c r="E230" s="42" t="str">
        <f>Source!H70</f>
        <v>КОМПЛ</v>
      </c>
      <c r="F230" s="43">
        <f>Source!K70</f>
        <v>1</v>
      </c>
      <c r="G230" s="43"/>
      <c r="H230" s="43">
        <f>Source!I70</f>
        <v>1</v>
      </c>
      <c r="I230" s="45"/>
      <c r="J230" s="44"/>
      <c r="K230" s="45"/>
      <c r="L230" s="44"/>
      <c r="M230" s="45"/>
    </row>
    <row r="231" spans="1:101" ht="51" x14ac:dyDescent="0.2">
      <c r="C231" s="46" t="s">
        <v>1135</v>
      </c>
      <c r="D231" s="267" t="s">
        <v>1547</v>
      </c>
      <c r="E231" s="267"/>
      <c r="F231" s="267"/>
      <c r="G231" s="267"/>
      <c r="H231" s="267"/>
      <c r="I231" s="267"/>
      <c r="J231" s="267"/>
      <c r="K231" s="267"/>
      <c r="L231" s="267"/>
      <c r="M231" s="267"/>
      <c r="CW231" s="47" t="s">
        <v>1547</v>
      </c>
    </row>
    <row r="232" spans="1:101" ht="15" x14ac:dyDescent="0.2">
      <c r="A232" s="40"/>
      <c r="B232" s="40"/>
      <c r="C232" s="43">
        <v>1</v>
      </c>
      <c r="D232" s="40" t="s">
        <v>1548</v>
      </c>
      <c r="E232" s="42" t="s">
        <v>826</v>
      </c>
      <c r="F232" s="48"/>
      <c r="G232" s="43"/>
      <c r="H232" s="43">
        <f>Source!U70</f>
        <v>8.9039999999999999</v>
      </c>
      <c r="I232" s="43"/>
      <c r="J232" s="43"/>
      <c r="K232" s="43"/>
      <c r="L232" s="43"/>
      <c r="M232" s="49">
        <f>SUM(M233:M233)-SUMIF(CE233:CE233, 1, M233:M233)</f>
        <v>8014.05</v>
      </c>
    </row>
    <row r="233" spans="1:101" ht="14.25" x14ac:dyDescent="0.2">
      <c r="A233" s="41"/>
      <c r="B233" s="41"/>
      <c r="C233" s="41" t="s">
        <v>929</v>
      </c>
      <c r="D233" s="41" t="s">
        <v>930</v>
      </c>
      <c r="E233" s="42" t="s">
        <v>826</v>
      </c>
      <c r="F233" s="43">
        <v>7.42</v>
      </c>
      <c r="G233" s="43">
        <f>ROUND((0.2+1),7)</f>
        <v>1.2</v>
      </c>
      <c r="H233" s="43">
        <f>SmtRes!CX113</f>
        <v>8.9039999999999999</v>
      </c>
      <c r="I233" s="45"/>
      <c r="J233" s="44"/>
      <c r="K233" s="45">
        <f>SmtRes!CZ113</f>
        <v>900.05</v>
      </c>
      <c r="L233" s="44"/>
      <c r="M233" s="45">
        <f>SmtRes!DI113</f>
        <v>8014.05</v>
      </c>
    </row>
    <row r="234" spans="1:101" ht="15" x14ac:dyDescent="0.2">
      <c r="A234" s="40"/>
      <c r="B234" s="40"/>
      <c r="C234" s="43">
        <v>2</v>
      </c>
      <c r="D234" s="40" t="s">
        <v>1549</v>
      </c>
      <c r="E234" s="42"/>
      <c r="F234" s="48"/>
      <c r="G234" s="43"/>
      <c r="H234" s="43"/>
      <c r="I234" s="43"/>
      <c r="J234" s="43"/>
      <c r="K234" s="43"/>
      <c r="L234" s="43"/>
      <c r="M234" s="49">
        <f>SUM(M235:M239)-SUMIF(CE235:CE239, 1, M235:M239)</f>
        <v>1425.57</v>
      </c>
    </row>
    <row r="235" spans="1:101" ht="15" x14ac:dyDescent="0.2">
      <c r="A235" s="40"/>
      <c r="B235" s="40"/>
      <c r="C235" s="43"/>
      <c r="D235" s="40" t="s">
        <v>1552</v>
      </c>
      <c r="E235" s="42" t="s">
        <v>826</v>
      </c>
      <c r="F235" s="48"/>
      <c r="G235" s="43"/>
      <c r="H235" s="43">
        <f>Source!V70</f>
        <v>1.224</v>
      </c>
      <c r="I235" s="43"/>
      <c r="J235" s="43"/>
      <c r="K235" s="43"/>
      <c r="L235" s="43"/>
      <c r="M235" s="49">
        <f>SUMIF(CE236:CE239, 1, M236:M239)</f>
        <v>1270.9100000000001</v>
      </c>
      <c r="CE235">
        <v>1</v>
      </c>
    </row>
    <row r="236" spans="1:101" ht="28.5" x14ac:dyDescent="0.2">
      <c r="A236" s="41"/>
      <c r="B236" s="41"/>
      <c r="C236" s="41" t="s">
        <v>829</v>
      </c>
      <c r="D236" s="41" t="s">
        <v>831</v>
      </c>
      <c r="E236" s="42" t="s">
        <v>832</v>
      </c>
      <c r="F236" s="43">
        <v>0.61</v>
      </c>
      <c r="G236" s="43">
        <f>ROUND((0.2+1),7)</f>
        <v>1.2</v>
      </c>
      <c r="H236" s="43">
        <f>SmtRes!CX115</f>
        <v>0.73199999999999998</v>
      </c>
      <c r="I236" s="45"/>
      <c r="J236" s="44"/>
      <c r="K236" s="45">
        <f>SmtRes!CZ115</f>
        <v>1582.31</v>
      </c>
      <c r="L236" s="44"/>
      <c r="M236" s="45">
        <f>SmtRes!DG115</f>
        <v>1158.25</v>
      </c>
    </row>
    <row r="237" spans="1:101" ht="28.5" x14ac:dyDescent="0.2">
      <c r="A237" s="41"/>
      <c r="B237" s="41"/>
      <c r="C237" s="41" t="s">
        <v>833</v>
      </c>
      <c r="D237" s="41" t="s">
        <v>1550</v>
      </c>
      <c r="E237" s="42" t="s">
        <v>826</v>
      </c>
      <c r="F237" s="43">
        <f>SmtRes!DO115*SmtRes!AT115</f>
        <v>0.61</v>
      </c>
      <c r="G237" s="43">
        <f>ROUND((0.2+1),7)</f>
        <v>1.2</v>
      </c>
      <c r="H237" s="43">
        <f>ROUND(F237*G237*H230, 7)</f>
        <v>0.73199999999999998</v>
      </c>
      <c r="I237" s="45"/>
      <c r="J237" s="44"/>
      <c r="K237" s="45">
        <f>ROUND(SmtRes!AG115/SmtRes!DO115, 2)</f>
        <v>1157.2</v>
      </c>
      <c r="L237" s="44"/>
      <c r="M237" s="45">
        <f>SmtRes!DH115</f>
        <v>847.07</v>
      </c>
      <c r="CE237">
        <v>1</v>
      </c>
    </row>
    <row r="238" spans="1:101" ht="28.5" x14ac:dyDescent="0.2">
      <c r="A238" s="41"/>
      <c r="B238" s="41"/>
      <c r="C238" s="41" t="s">
        <v>847</v>
      </c>
      <c r="D238" s="41" t="s">
        <v>849</v>
      </c>
      <c r="E238" s="42" t="s">
        <v>832</v>
      </c>
      <c r="F238" s="43">
        <v>0.41</v>
      </c>
      <c r="G238" s="43">
        <f>ROUND((0.2+1),7)</f>
        <v>1.2</v>
      </c>
      <c r="H238" s="43">
        <f>SmtRes!CX116</f>
        <v>0.49199999999999999</v>
      </c>
      <c r="I238" s="45"/>
      <c r="J238" s="44"/>
      <c r="K238" s="45">
        <f>SmtRes!CZ116</f>
        <v>543.33000000000004</v>
      </c>
      <c r="L238" s="44"/>
      <c r="M238" s="45">
        <f>SmtRes!DG116</f>
        <v>267.32</v>
      </c>
    </row>
    <row r="239" spans="1:101" ht="28.5" x14ac:dyDescent="0.2">
      <c r="A239" s="41"/>
      <c r="B239" s="41"/>
      <c r="C239" s="41" t="s">
        <v>840</v>
      </c>
      <c r="D239" s="41" t="s">
        <v>1551</v>
      </c>
      <c r="E239" s="42" t="s">
        <v>826</v>
      </c>
      <c r="F239" s="43">
        <f>SmtRes!DO116*SmtRes!AT116</f>
        <v>0.41</v>
      </c>
      <c r="G239" s="43">
        <f>ROUND((0.2+1),7)</f>
        <v>1.2</v>
      </c>
      <c r="H239" s="43">
        <f>ROUND(F239*G239*H230, 7)</f>
        <v>0.49199999999999999</v>
      </c>
      <c r="I239" s="45"/>
      <c r="J239" s="44"/>
      <c r="K239" s="45">
        <f>ROUND(SmtRes!AG116/SmtRes!DO116, 2)</f>
        <v>861.47</v>
      </c>
      <c r="L239" s="44"/>
      <c r="M239" s="45">
        <f>SmtRes!DH116</f>
        <v>423.84</v>
      </c>
      <c r="CE239">
        <v>1</v>
      </c>
    </row>
    <row r="240" spans="1:101" ht="15" x14ac:dyDescent="0.2">
      <c r="A240" s="40"/>
      <c r="B240" s="40"/>
      <c r="C240" s="43">
        <v>4</v>
      </c>
      <c r="D240" s="40" t="s">
        <v>1562</v>
      </c>
      <c r="E240" s="42"/>
      <c r="F240" s="48"/>
      <c r="G240" s="43"/>
      <c r="H240" s="43"/>
      <c r="I240" s="43"/>
      <c r="J240" s="43"/>
      <c r="K240" s="43"/>
      <c r="L240" s="43"/>
      <c r="M240" s="49">
        <f>SUM(M241:M246)-SUMIF(CE241:CE246, 1, M241:M246)</f>
        <v>28.1</v>
      </c>
    </row>
    <row r="241" spans="1:82" ht="14.25" x14ac:dyDescent="0.2">
      <c r="A241" s="41"/>
      <c r="B241" s="41"/>
      <c r="C241" s="41" t="s">
        <v>850</v>
      </c>
      <c r="D241" s="41" t="s">
        <v>852</v>
      </c>
      <c r="E241" s="42" t="s">
        <v>73</v>
      </c>
      <c r="F241" s="43">
        <v>0.01</v>
      </c>
      <c r="G241" s="43"/>
      <c r="H241" s="43">
        <f>SmtRes!CX117</f>
        <v>0.01</v>
      </c>
      <c r="I241" s="45">
        <f>SmtRes!CZ117</f>
        <v>185.43</v>
      </c>
      <c r="J241" s="44">
        <f>SmtRes!AI117</f>
        <v>1.59</v>
      </c>
      <c r="K241" s="45">
        <f t="shared" ref="K241:K246" si="3">ROUND(I241*J241, 2)</f>
        <v>294.83</v>
      </c>
      <c r="L241" s="44"/>
      <c r="M241" s="45">
        <f>SmtRes!DF117</f>
        <v>2.95</v>
      </c>
    </row>
    <row r="242" spans="1:82" ht="14.25" x14ac:dyDescent="0.2">
      <c r="A242" s="41"/>
      <c r="B242" s="41"/>
      <c r="C242" s="41" t="s">
        <v>853</v>
      </c>
      <c r="D242" s="41" t="s">
        <v>855</v>
      </c>
      <c r="E242" s="42" t="s">
        <v>73</v>
      </c>
      <c r="F242" s="43">
        <v>0.03</v>
      </c>
      <c r="G242" s="43"/>
      <c r="H242" s="43">
        <f>SmtRes!CX118</f>
        <v>0.03</v>
      </c>
      <c r="I242" s="45">
        <f>SmtRes!CZ118</f>
        <v>58.53</v>
      </c>
      <c r="J242" s="44">
        <f>SmtRes!AI118</f>
        <v>1.59</v>
      </c>
      <c r="K242" s="45">
        <f t="shared" si="3"/>
        <v>93.06</v>
      </c>
      <c r="L242" s="44"/>
      <c r="M242" s="45">
        <f>SmtRes!DF118</f>
        <v>2.79</v>
      </c>
    </row>
    <row r="243" spans="1:82" ht="28.5" x14ac:dyDescent="0.2">
      <c r="A243" s="41"/>
      <c r="B243" s="41"/>
      <c r="C243" s="41" t="s">
        <v>856</v>
      </c>
      <c r="D243" s="41" t="s">
        <v>858</v>
      </c>
      <c r="E243" s="42" t="s">
        <v>73</v>
      </c>
      <c r="F243" s="43">
        <v>0</v>
      </c>
      <c r="G243" s="43"/>
      <c r="H243" s="43">
        <f>SmtRes!CX119</f>
        <v>0</v>
      </c>
      <c r="I243" s="45">
        <f>SmtRes!CZ119</f>
        <v>174.93</v>
      </c>
      <c r="J243" s="44">
        <f>SmtRes!AI119</f>
        <v>1.07</v>
      </c>
      <c r="K243" s="45">
        <f t="shared" si="3"/>
        <v>187.18</v>
      </c>
      <c r="L243" s="44"/>
      <c r="M243" s="45">
        <f>SmtRes!DF119</f>
        <v>0</v>
      </c>
    </row>
    <row r="244" spans="1:82" ht="14.25" x14ac:dyDescent="0.2">
      <c r="A244" s="41"/>
      <c r="B244" s="41"/>
      <c r="C244" s="41" t="s">
        <v>859</v>
      </c>
      <c r="D244" s="41" t="s">
        <v>861</v>
      </c>
      <c r="E244" s="42" t="s">
        <v>73</v>
      </c>
      <c r="F244" s="43">
        <v>0.02</v>
      </c>
      <c r="G244" s="43"/>
      <c r="H244" s="43">
        <f>SmtRes!CX120</f>
        <v>0.02</v>
      </c>
      <c r="I244" s="45">
        <f>SmtRes!CZ120</f>
        <v>56.11</v>
      </c>
      <c r="J244" s="44">
        <f>SmtRes!AI120</f>
        <v>1.6</v>
      </c>
      <c r="K244" s="45">
        <f t="shared" si="3"/>
        <v>89.78</v>
      </c>
      <c r="L244" s="44"/>
      <c r="M244" s="45">
        <f>SmtRes!DF120</f>
        <v>1.8</v>
      </c>
    </row>
    <row r="245" spans="1:82" ht="14.25" x14ac:dyDescent="0.2">
      <c r="A245" s="41"/>
      <c r="B245" s="41"/>
      <c r="C245" s="41" t="s">
        <v>873</v>
      </c>
      <c r="D245" s="41" t="s">
        <v>875</v>
      </c>
      <c r="E245" s="42" t="s">
        <v>166</v>
      </c>
      <c r="F245" s="43">
        <v>1E-4</v>
      </c>
      <c r="G245" s="43"/>
      <c r="H245" s="43">
        <f>SmtRes!CX123</f>
        <v>1E-4</v>
      </c>
      <c r="I245" s="45">
        <f>SmtRes!CZ123</f>
        <v>80020.98</v>
      </c>
      <c r="J245" s="44">
        <f>SmtRes!AI123</f>
        <v>1.27</v>
      </c>
      <c r="K245" s="45">
        <f t="shared" si="3"/>
        <v>101626.64</v>
      </c>
      <c r="L245" s="44"/>
      <c r="M245" s="45">
        <f>SmtRes!DF123</f>
        <v>10.16</v>
      </c>
    </row>
    <row r="246" spans="1:82" ht="14.25" x14ac:dyDescent="0.2">
      <c r="A246" s="41"/>
      <c r="B246" s="41"/>
      <c r="C246" s="41" t="s">
        <v>931</v>
      </c>
      <c r="D246" s="41" t="s">
        <v>933</v>
      </c>
      <c r="E246" s="42" t="s">
        <v>73</v>
      </c>
      <c r="F246" s="43">
        <v>0.12</v>
      </c>
      <c r="G246" s="43"/>
      <c r="H246" s="43">
        <f>SmtRes!CX124</f>
        <v>0.12</v>
      </c>
      <c r="I246" s="45">
        <f>SmtRes!CZ124</f>
        <v>60.6</v>
      </c>
      <c r="J246" s="44">
        <f>SmtRes!AI124</f>
        <v>1.43</v>
      </c>
      <c r="K246" s="45">
        <f t="shared" si="3"/>
        <v>86.66</v>
      </c>
      <c r="L246" s="44"/>
      <c r="M246" s="45">
        <f>SmtRes!DF124</f>
        <v>10.4</v>
      </c>
    </row>
    <row r="247" spans="1:82" ht="14.25" x14ac:dyDescent="0.2">
      <c r="A247" s="41"/>
      <c r="B247" s="41"/>
      <c r="C247" s="41" t="str">
        <f>EtalonRes!I121</f>
        <v>07.2.07.13</v>
      </c>
      <c r="D247" s="41" t="str">
        <f>EtalonRes!K121</f>
        <v>Хомуты стальные</v>
      </c>
      <c r="E247" s="42" t="str">
        <f>EtalonRes!O121</f>
        <v>кг</v>
      </c>
      <c r="F247" s="43">
        <f>EtalonRes!X121</f>
        <v>0</v>
      </c>
      <c r="G247" s="43"/>
      <c r="H247" s="43">
        <f>ROUND(EtalonRes!AG121*Source!I70, 7)</f>
        <v>0</v>
      </c>
      <c r="I247" s="45"/>
      <c r="J247" s="44"/>
      <c r="K247" s="45"/>
      <c r="L247" s="44"/>
      <c r="M247" s="45"/>
    </row>
    <row r="248" spans="1:82" ht="14.25" x14ac:dyDescent="0.2">
      <c r="A248" s="41"/>
      <c r="B248" s="41"/>
      <c r="C248" s="41" t="str">
        <f>EtalonRes!I122</f>
        <v>08.3.04.02</v>
      </c>
      <c r="D248" s="41" t="str">
        <f>EtalonRes!K122</f>
        <v>Сталь стержневая диаметром до 10 мм</v>
      </c>
      <c r="E248" s="42" t="str">
        <f>EtalonRes!O122</f>
        <v>т</v>
      </c>
      <c r="F248" s="43">
        <f>EtalonRes!X122</f>
        <v>0</v>
      </c>
      <c r="G248" s="43"/>
      <c r="H248" s="43">
        <f>ROUND(EtalonRes!AG122*Source!I70, 7)</f>
        <v>0</v>
      </c>
      <c r="I248" s="45"/>
      <c r="J248" s="44"/>
      <c r="K248" s="45"/>
      <c r="L248" s="44"/>
      <c r="M248" s="45"/>
    </row>
    <row r="249" spans="1:82" ht="28.5" x14ac:dyDescent="0.2">
      <c r="A249" s="41"/>
      <c r="B249" s="41"/>
      <c r="C249" s="41" t="str">
        <f>EtalonRes!I125</f>
        <v>21.2.01.02</v>
      </c>
      <c r="D249" s="41" t="str">
        <f>EtalonRes!K125</f>
        <v>Провода неизолированные для воздушных линий электропередач</v>
      </c>
      <c r="E249" s="42" t="str">
        <f>EtalonRes!O125</f>
        <v>т</v>
      </c>
      <c r="F249" s="43">
        <f>EtalonRes!X125</f>
        <v>0</v>
      </c>
      <c r="G249" s="43"/>
      <c r="H249" s="43">
        <f>ROUND(EtalonRes!AG125*Source!I70, 7)</f>
        <v>0</v>
      </c>
      <c r="I249" s="45"/>
      <c r="J249" s="44"/>
      <c r="K249" s="45"/>
      <c r="L249" s="44"/>
      <c r="M249" s="45"/>
    </row>
    <row r="250" spans="1:82" ht="28.5" x14ac:dyDescent="0.2">
      <c r="A250" s="41"/>
      <c r="B250" s="41"/>
      <c r="C250" s="41" t="str">
        <f>EtalonRes!I126</f>
        <v>22.2.01.04</v>
      </c>
      <c r="D250" s="41" t="str">
        <f>EtalonRes!K126</f>
        <v>Изоляторы линейные штыревые фарфоровые</v>
      </c>
      <c r="E250" s="42" t="str">
        <f>EtalonRes!O126</f>
        <v>ШТ</v>
      </c>
      <c r="F250" s="43">
        <f>EtalonRes!X126</f>
        <v>0</v>
      </c>
      <c r="G250" s="43"/>
      <c r="H250" s="43">
        <f>ROUND(EtalonRes!AG126*Source!I70, 7)</f>
        <v>0</v>
      </c>
      <c r="I250" s="45"/>
      <c r="J250" s="44"/>
      <c r="K250" s="45"/>
      <c r="L250" s="44"/>
      <c r="M250" s="45"/>
    </row>
    <row r="251" spans="1:82" ht="14.25" x14ac:dyDescent="0.2">
      <c r="A251" s="41"/>
      <c r="B251" s="41"/>
      <c r="C251" s="41" t="str">
        <f>EtalonRes!I127</f>
        <v>22.2.02.03</v>
      </c>
      <c r="D251" s="50" t="str">
        <f>EtalonRes!K127</f>
        <v>Детали крепления стальные</v>
      </c>
      <c r="E251" s="51" t="str">
        <f>EtalonRes!O127</f>
        <v>кг</v>
      </c>
      <c r="F251" s="52">
        <f>EtalonRes!X127</f>
        <v>0</v>
      </c>
      <c r="G251" s="52"/>
      <c r="H251" s="52">
        <f>ROUND(EtalonRes!AG127*Source!I70, 7)</f>
        <v>0</v>
      </c>
      <c r="I251" s="53"/>
      <c r="J251" s="54"/>
      <c r="K251" s="53"/>
      <c r="L251" s="54"/>
      <c r="M251" s="53"/>
    </row>
    <row r="252" spans="1:82" ht="15" x14ac:dyDescent="0.2">
      <c r="A252" s="41"/>
      <c r="B252" s="41"/>
      <c r="C252" s="41"/>
      <c r="D252" s="57" t="s">
        <v>1553</v>
      </c>
      <c r="E252" s="42"/>
      <c r="F252" s="43"/>
      <c r="G252" s="43"/>
      <c r="H252" s="43"/>
      <c r="I252" s="45"/>
      <c r="J252" s="44"/>
      <c r="K252" s="45"/>
      <c r="L252" s="44"/>
      <c r="M252" s="45">
        <f>M232+M234+M235+M240</f>
        <v>10738.63</v>
      </c>
    </row>
    <row r="253" spans="1:82" ht="14.25" x14ac:dyDescent="0.2">
      <c r="A253" s="41"/>
      <c r="B253" s="41"/>
      <c r="C253" s="41"/>
      <c r="D253" s="41" t="s">
        <v>1554</v>
      </c>
      <c r="E253" s="42"/>
      <c r="F253" s="43"/>
      <c r="G253" s="43"/>
      <c r="H253" s="43"/>
      <c r="I253" s="45"/>
      <c r="J253" s="44"/>
      <c r="K253" s="45"/>
      <c r="L253" s="44"/>
      <c r="M253" s="45">
        <f>SUM(AR230:AR256)+SUM(AS230:AS256)+SUM(AT230:AT256)+SUM(AU230:AU256)+SUM(AV230:AV256)</f>
        <v>9284.9599999999991</v>
      </c>
    </row>
    <row r="254" spans="1:82" ht="14.25" x14ac:dyDescent="0.2">
      <c r="A254" s="41"/>
      <c r="B254" s="41"/>
      <c r="C254" s="41" t="s">
        <v>25</v>
      </c>
      <c r="D254" s="41" t="s">
        <v>1555</v>
      </c>
      <c r="E254" s="42" t="s">
        <v>60</v>
      </c>
      <c r="F254" s="43">
        <f>Source!BZ70</f>
        <v>103</v>
      </c>
      <c r="G254" s="43"/>
      <c r="H254" s="43">
        <f>Source!AT70</f>
        <v>103</v>
      </c>
      <c r="I254" s="45"/>
      <c r="J254" s="44"/>
      <c r="K254" s="45"/>
      <c r="L254" s="44"/>
      <c r="M254" s="45">
        <f>SUM(AZ230:AZ256)</f>
        <v>9563.51</v>
      </c>
    </row>
    <row r="255" spans="1:82" ht="14.25" x14ac:dyDescent="0.2">
      <c r="A255" s="50"/>
      <c r="B255" s="50"/>
      <c r="C255" s="50" t="s">
        <v>26</v>
      </c>
      <c r="D255" s="50" t="s">
        <v>1556</v>
      </c>
      <c r="E255" s="51" t="s">
        <v>60</v>
      </c>
      <c r="F255" s="52">
        <f>Source!CA70</f>
        <v>60</v>
      </c>
      <c r="G255" s="52"/>
      <c r="H255" s="52">
        <f>Source!AU70</f>
        <v>60</v>
      </c>
      <c r="I255" s="53"/>
      <c r="J255" s="54"/>
      <c r="K255" s="53"/>
      <c r="L255" s="54"/>
      <c r="M255" s="53">
        <f>SUM(BA230:BA256)</f>
        <v>5570.98</v>
      </c>
    </row>
    <row r="256" spans="1:82" ht="15" x14ac:dyDescent="0.2">
      <c r="D256" s="268" t="s">
        <v>1557</v>
      </c>
      <c r="E256" s="268"/>
      <c r="F256" s="268"/>
      <c r="G256" s="268"/>
      <c r="H256" s="268"/>
      <c r="I256" s="268"/>
      <c r="J256" s="269">
        <f>IF(F230&lt;&gt;0,L256/F230, 0)</f>
        <v>25873.119999999999</v>
      </c>
      <c r="K256" s="269"/>
      <c r="L256" s="269">
        <f>M232+M234+M240+M254+M255+M235</f>
        <v>25873.119999999999</v>
      </c>
      <c r="M256" s="269"/>
      <c r="AD256">
        <f>ROUND((Source!AT70/100)*((ROUND(SUMIF(SmtRes!AQ113:'SmtRes'!AQ127,"=1",SmtRes!AD113:'SmtRes'!AD127)*Source!I70, 2)+ROUND(SUMIF(SmtRes!AQ113:'SmtRes'!AQ127,"=1",SmtRes!AC113:'SmtRes'!AC127)*Source!I70, 2))), 2)</f>
        <v>3006.28</v>
      </c>
      <c r="AE256">
        <f>ROUND((Source!AU70/100)*((ROUND(SUMIF(SmtRes!AQ113:'SmtRes'!AQ127,"=1",SmtRes!AD113:'SmtRes'!AD127)*Source!I70, 2)+ROUND(SUMIF(SmtRes!AQ113:'SmtRes'!AQ127,"=1",SmtRes!AC113:'SmtRes'!AC127)*Source!I70, 2))), 2)</f>
        <v>1751.23</v>
      </c>
      <c r="AN256" s="55">
        <f>M232+M234+M240+M254+M255+M235</f>
        <v>25873.119999999999</v>
      </c>
      <c r="AO256" s="55">
        <f>M234</f>
        <v>1425.57</v>
      </c>
      <c r="AQ256" t="s">
        <v>1558</v>
      </c>
      <c r="AR256" s="55">
        <f>M232</f>
        <v>8014.05</v>
      </c>
      <c r="AT256" s="55">
        <f>M235</f>
        <v>1270.9100000000001</v>
      </c>
      <c r="AV256" t="s">
        <v>1558</v>
      </c>
      <c r="AW256" s="55">
        <f>M240</f>
        <v>28.1</v>
      </c>
      <c r="AZ256">
        <f>Source!X70</f>
        <v>9563.51</v>
      </c>
      <c r="BA256">
        <f>Source!Y70</f>
        <v>5570.98</v>
      </c>
      <c r="CD256">
        <v>1</v>
      </c>
    </row>
    <row r="257" spans="1:101" ht="42.75" x14ac:dyDescent="0.2">
      <c r="A257" s="59" t="s">
        <v>200</v>
      </c>
      <c r="B257" s="59" t="s">
        <v>200</v>
      </c>
      <c r="C257" s="50" t="str">
        <f>Source!F71</f>
        <v>ТЦ_102_77_7719546987_05.08.2026_02_24.1</v>
      </c>
      <c r="D257" s="50" t="str">
        <f>Source!G71</f>
        <v>Траверса ДТ-1</v>
      </c>
      <c r="E257" s="51" t="str">
        <f>Source!H71</f>
        <v>шт.</v>
      </c>
      <c r="F257" s="52">
        <f>Source!K71</f>
        <v>0</v>
      </c>
      <c r="G257" s="52"/>
      <c r="H257" s="52">
        <f>Source!I71</f>
        <v>0</v>
      </c>
      <c r="I257" s="53"/>
      <c r="J257" s="54"/>
      <c r="K257" s="53">
        <f>Source!AL71</f>
        <v>7160.3</v>
      </c>
      <c r="L257" s="54"/>
      <c r="M257" s="53">
        <f>Source!HG71</f>
        <v>0</v>
      </c>
    </row>
    <row r="258" spans="1:101" ht="15" x14ac:dyDescent="0.2">
      <c r="D258" s="268" t="s">
        <v>1557</v>
      </c>
      <c r="E258" s="268"/>
      <c r="F258" s="268"/>
      <c r="G258" s="268"/>
      <c r="H258" s="268"/>
      <c r="I258" s="268"/>
      <c r="J258" s="269">
        <f>IF(F257&lt;&gt;0,L258/F257, 0)</f>
        <v>0</v>
      </c>
      <c r="K258" s="269"/>
      <c r="L258" s="269">
        <f>M257</f>
        <v>0</v>
      </c>
      <c r="M258" s="269"/>
      <c r="AD258">
        <f>ROUND((Source!AT71/100)*((ROUND(ROUND(Source!AO71,2)*Source!I71, 2)+ROUND(ROUND(Source!AN71,2)*Source!I71, 2))), 2)</f>
        <v>0</v>
      </c>
      <c r="AE258">
        <f>ROUND((Source!AU71/100)*((ROUND(ROUND(Source!AO71,2)*Source!I71, 2)+ROUND(ROUND(Source!AN71,2)*Source!I71, 2))), 2)</f>
        <v>0</v>
      </c>
      <c r="AN258" s="55">
        <f>M257</f>
        <v>0</v>
      </c>
      <c r="AO258">
        <f>0</f>
        <v>0</v>
      </c>
      <c r="AQ258" t="s">
        <v>1558</v>
      </c>
      <c r="AR258">
        <f>0</f>
        <v>0</v>
      </c>
      <c r="AT258">
        <f>0</f>
        <v>0</v>
      </c>
      <c r="AV258" t="s">
        <v>1558</v>
      </c>
      <c r="AW258" s="55">
        <f>M257</f>
        <v>0</v>
      </c>
      <c r="AX258" s="55">
        <f>M257</f>
        <v>0</v>
      </c>
      <c r="AZ258">
        <f>Source!X71</f>
        <v>0</v>
      </c>
      <c r="BA258">
        <f>Source!Y71</f>
        <v>0</v>
      </c>
      <c r="CD258">
        <v>1</v>
      </c>
    </row>
    <row r="259" spans="1:101" ht="42.75" x14ac:dyDescent="0.2">
      <c r="A259" s="39" t="s">
        <v>203</v>
      </c>
      <c r="B259" s="39" t="s">
        <v>203</v>
      </c>
      <c r="C259" s="41" t="str">
        <f>Source!F72</f>
        <v>08.3.07.01-0042</v>
      </c>
      <c r="D259" s="41" t="str">
        <f>Source!G72</f>
        <v>Прокат стальной горячекатаный полосовой, марки стали Ст3сп, Ст3пс, размеры 40х4 мм</v>
      </c>
      <c r="E259" s="42" t="str">
        <f>Source!H72</f>
        <v>т</v>
      </c>
      <c r="F259" s="43">
        <f>Source!K72</f>
        <v>0</v>
      </c>
      <c r="G259" s="43"/>
      <c r="H259" s="43">
        <f>Source!I72</f>
        <v>0</v>
      </c>
      <c r="I259" s="45">
        <f>Source!AL72</f>
        <v>67961.14</v>
      </c>
      <c r="J259" s="44">
        <f>IF(Source!BC72&lt;&gt; 0, Source!BC72, 1)</f>
        <v>0.7</v>
      </c>
      <c r="K259" s="45">
        <f>ROUND(I259*J259, 2)</f>
        <v>47572.800000000003</v>
      </c>
      <c r="L259" s="44"/>
      <c r="M259" s="45">
        <f>Source!P72</f>
        <v>0</v>
      </c>
    </row>
    <row r="260" spans="1:101" x14ac:dyDescent="0.2">
      <c r="A260" s="61"/>
      <c r="B260" s="61"/>
      <c r="C260" s="61"/>
      <c r="D260" s="62" t="str">
        <f>"Объем: "&amp;Source!I72&amp;"=11*"&amp;"1,26/"&amp;"1000"</f>
        <v>Объем: =11*1,26/1000</v>
      </c>
      <c r="E260" s="61"/>
      <c r="F260" s="61"/>
      <c r="G260" s="61"/>
      <c r="H260" s="61"/>
      <c r="I260" s="61"/>
      <c r="J260" s="61"/>
      <c r="K260" s="61"/>
      <c r="L260" s="61"/>
      <c r="M260" s="61"/>
    </row>
    <row r="261" spans="1:101" ht="15" x14ac:dyDescent="0.2">
      <c r="D261" s="268" t="s">
        <v>1557</v>
      </c>
      <c r="E261" s="268"/>
      <c r="F261" s="268"/>
      <c r="G261" s="268"/>
      <c r="H261" s="268"/>
      <c r="I261" s="268"/>
      <c r="J261" s="269">
        <f>IF(F259&lt;&gt;0,L261/F259, 0)</f>
        <v>0</v>
      </c>
      <c r="K261" s="269"/>
      <c r="L261" s="269">
        <f>M259</f>
        <v>0</v>
      </c>
      <c r="M261" s="269"/>
      <c r="AD261">
        <f>ROUND((Source!AT72/100)*((ROUND(ROUND(Source!AO72,2)*Source!I72, 2)+ROUND(ROUND(Source!AN72,2)*Source!I72, 2))), 2)</f>
        <v>0</v>
      </c>
      <c r="AE261">
        <f>ROUND((Source!AU72/100)*((ROUND(ROUND(Source!AO72,2)*Source!I72, 2)+ROUND(ROUND(Source!AN72,2)*Source!I72, 2))), 2)</f>
        <v>0</v>
      </c>
      <c r="AN261" s="55">
        <f>M259</f>
        <v>0</v>
      </c>
      <c r="AO261">
        <f>0</f>
        <v>0</v>
      </c>
      <c r="AQ261" t="s">
        <v>1558</v>
      </c>
      <c r="AR261">
        <f>0</f>
        <v>0</v>
      </c>
      <c r="AT261">
        <f>0</f>
        <v>0</v>
      </c>
      <c r="AV261" t="s">
        <v>1558</v>
      </c>
      <c r="AW261" s="55">
        <f>M259</f>
        <v>0</v>
      </c>
      <c r="AZ261">
        <f>Source!X72</f>
        <v>0</v>
      </c>
      <c r="BA261">
        <f>Source!Y72</f>
        <v>0</v>
      </c>
      <c r="CD261">
        <v>1</v>
      </c>
    </row>
    <row r="262" spans="1:101" ht="42.75" x14ac:dyDescent="0.2">
      <c r="A262" s="39" t="s">
        <v>227</v>
      </c>
      <c r="B262" s="39" t="s">
        <v>227</v>
      </c>
      <c r="C262" s="41" t="s">
        <v>1570</v>
      </c>
      <c r="D262" s="41" t="str">
        <f>Source!G79</f>
        <v>Разработка грунта вручную в траншеях глубиной до 2 м без креплений с откосами, группа грунтов: 2</v>
      </c>
      <c r="E262" s="42" t="str">
        <f>Source!H79</f>
        <v>100 м3</v>
      </c>
      <c r="F262" s="43">
        <f>Source!K79</f>
        <v>0</v>
      </c>
      <c r="G262" s="43"/>
      <c r="H262" s="43">
        <f>Source!I79</f>
        <v>0</v>
      </c>
      <c r="I262" s="45"/>
      <c r="J262" s="44"/>
      <c r="K262" s="45"/>
      <c r="L262" s="44"/>
      <c r="M262" s="45"/>
    </row>
    <row r="263" spans="1:101" ht="51" x14ac:dyDescent="0.2">
      <c r="C263" s="46" t="s">
        <v>1135</v>
      </c>
      <c r="D263" s="267" t="s">
        <v>1547</v>
      </c>
      <c r="E263" s="267"/>
      <c r="F263" s="267"/>
      <c r="G263" s="267"/>
      <c r="H263" s="267"/>
      <c r="I263" s="267"/>
      <c r="J263" s="267"/>
      <c r="K263" s="267"/>
      <c r="L263" s="267"/>
      <c r="M263" s="267"/>
      <c r="CW263" s="47" t="s">
        <v>1547</v>
      </c>
    </row>
    <row r="264" spans="1:101" x14ac:dyDescent="0.2">
      <c r="D264" s="60" t="str">
        <f>"Объем: "&amp;Source!I79&amp;"=((6+"&amp;"0,5)*"&amp;"0,3*"&amp;"0,5)/"&amp;"100"</f>
        <v>Объем: =((6+0,5)*0,3*0,5)/100</v>
      </c>
    </row>
    <row r="265" spans="1:101" ht="15" x14ac:dyDescent="0.2">
      <c r="A265" s="40"/>
      <c r="B265" s="40"/>
      <c r="C265" s="43">
        <v>1</v>
      </c>
      <c r="D265" s="40" t="s">
        <v>1548</v>
      </c>
      <c r="E265" s="42" t="s">
        <v>826</v>
      </c>
      <c r="F265" s="48"/>
      <c r="G265" s="43"/>
      <c r="H265" s="43">
        <f>Source!U79</f>
        <v>0</v>
      </c>
      <c r="I265" s="43"/>
      <c r="J265" s="43"/>
      <c r="K265" s="43"/>
      <c r="L265" s="43"/>
      <c r="M265" s="49">
        <f>SUM(M266:M266)-SUMIF(CE266:CE266, 1, M266:M266)</f>
        <v>0</v>
      </c>
    </row>
    <row r="266" spans="1:101" ht="14.25" x14ac:dyDescent="0.2">
      <c r="A266" s="41"/>
      <c r="B266" s="41"/>
      <c r="C266" s="41" t="s">
        <v>945</v>
      </c>
      <c r="D266" s="50" t="s">
        <v>946</v>
      </c>
      <c r="E266" s="51" t="s">
        <v>826</v>
      </c>
      <c r="F266" s="52">
        <v>154</v>
      </c>
      <c r="G266" s="52">
        <f>ROUND((0.2+1),7)</f>
        <v>1.2</v>
      </c>
      <c r="H266" s="52">
        <f>SmtRes!CX161</f>
        <v>0</v>
      </c>
      <c r="I266" s="53"/>
      <c r="J266" s="54"/>
      <c r="K266" s="53">
        <f>SmtRes!CZ161</f>
        <v>700.75</v>
      </c>
      <c r="L266" s="54"/>
      <c r="M266" s="53">
        <f>SmtRes!DI161</f>
        <v>0</v>
      </c>
    </row>
    <row r="267" spans="1:101" ht="15" x14ac:dyDescent="0.2">
      <c r="A267" s="41"/>
      <c r="B267" s="41"/>
      <c r="C267" s="41"/>
      <c r="D267" s="57" t="s">
        <v>1553</v>
      </c>
      <c r="E267" s="42"/>
      <c r="F267" s="43"/>
      <c r="G267" s="43"/>
      <c r="H267" s="43"/>
      <c r="I267" s="45"/>
      <c r="J267" s="44"/>
      <c r="K267" s="45"/>
      <c r="L267" s="44"/>
      <c r="M267" s="45">
        <f>M265</f>
        <v>0</v>
      </c>
    </row>
    <row r="268" spans="1:101" ht="14.25" x14ac:dyDescent="0.2">
      <c r="A268" s="41"/>
      <c r="B268" s="41"/>
      <c r="C268" s="41"/>
      <c r="D268" s="41" t="s">
        <v>1554</v>
      </c>
      <c r="E268" s="42"/>
      <c r="F268" s="43"/>
      <c r="G268" s="43"/>
      <c r="H268" s="43"/>
      <c r="I268" s="45"/>
      <c r="J268" s="44"/>
      <c r="K268" s="45"/>
      <c r="L268" s="44"/>
      <c r="M268" s="45">
        <f>SUM(AR262:AR271)+SUM(AS262:AS271)+SUM(AT262:AT271)+SUM(AU262:AU271)+SUM(AV262:AV271)</f>
        <v>0</v>
      </c>
    </row>
    <row r="269" spans="1:101" ht="28.5" x14ac:dyDescent="0.2">
      <c r="A269" s="41"/>
      <c r="B269" s="41"/>
      <c r="C269" s="41" t="s">
        <v>235</v>
      </c>
      <c r="D269" s="41" t="s">
        <v>1571</v>
      </c>
      <c r="E269" s="42" t="s">
        <v>60</v>
      </c>
      <c r="F269" s="43">
        <f>Source!BZ79</f>
        <v>89</v>
      </c>
      <c r="G269" s="43"/>
      <c r="H269" s="43">
        <f>Source!AT79</f>
        <v>89</v>
      </c>
      <c r="I269" s="45"/>
      <c r="J269" s="44"/>
      <c r="K269" s="45"/>
      <c r="L269" s="44"/>
      <c r="M269" s="45">
        <f>SUM(AZ262:AZ271)</f>
        <v>0</v>
      </c>
    </row>
    <row r="270" spans="1:101" ht="28.5" x14ac:dyDescent="0.2">
      <c r="A270" s="50"/>
      <c r="B270" s="50"/>
      <c r="C270" s="50" t="s">
        <v>236</v>
      </c>
      <c r="D270" s="50" t="s">
        <v>1572</v>
      </c>
      <c r="E270" s="51" t="s">
        <v>60</v>
      </c>
      <c r="F270" s="52">
        <f>Source!CA79</f>
        <v>40</v>
      </c>
      <c r="G270" s="52"/>
      <c r="H270" s="52">
        <f>Source!AU79</f>
        <v>40</v>
      </c>
      <c r="I270" s="53"/>
      <c r="J270" s="54"/>
      <c r="K270" s="53"/>
      <c r="L270" s="54"/>
      <c r="M270" s="53">
        <f>SUM(BA262:BA271)</f>
        <v>0</v>
      </c>
    </row>
    <row r="271" spans="1:101" ht="15" x14ac:dyDescent="0.2">
      <c r="D271" s="268" t="s">
        <v>1557</v>
      </c>
      <c r="E271" s="268"/>
      <c r="F271" s="268"/>
      <c r="G271" s="268"/>
      <c r="H271" s="268"/>
      <c r="I271" s="268"/>
      <c r="J271" s="269">
        <f>IF(F262&lt;&gt;0,L271/F262, 0)</f>
        <v>0</v>
      </c>
      <c r="K271" s="269"/>
      <c r="L271" s="269">
        <f>M265+M269+M270</f>
        <v>0</v>
      </c>
      <c r="M271" s="269"/>
      <c r="AD271">
        <f>ROUND((Source!AT79/100)*((ROUND(SUMIF(SmtRes!AQ161:'SmtRes'!AQ161,"=1",SmtRes!AD161:'SmtRes'!AD161)*Source!I79, 2)+ROUND(SUMIF(SmtRes!AQ161:'SmtRes'!AQ161,"=1",SmtRes!AC161:'SmtRes'!AC161)*Source!I79, 2))), 2)</f>
        <v>0</v>
      </c>
      <c r="AE271">
        <f>ROUND((Source!AU79/100)*((ROUND(SUMIF(SmtRes!AQ161:'SmtRes'!AQ161,"=1",SmtRes!AD161:'SmtRes'!AD161)*Source!I79, 2)+ROUND(SUMIF(SmtRes!AQ161:'SmtRes'!AQ161,"=1",SmtRes!AC161:'SmtRes'!AC161)*Source!I79, 2))), 2)</f>
        <v>0</v>
      </c>
      <c r="AN271" s="55">
        <f>M265+M269+M270</f>
        <v>0</v>
      </c>
      <c r="AO271">
        <f>0</f>
        <v>0</v>
      </c>
      <c r="AQ271" t="s">
        <v>1558</v>
      </c>
      <c r="AR271" s="55">
        <f>M265</f>
        <v>0</v>
      </c>
      <c r="AT271">
        <f>0</f>
        <v>0</v>
      </c>
      <c r="AV271" t="s">
        <v>1558</v>
      </c>
      <c r="AW271">
        <f>0</f>
        <v>0</v>
      </c>
      <c r="AZ271">
        <f>Source!X79</f>
        <v>0</v>
      </c>
      <c r="BA271">
        <f>Source!Y79</f>
        <v>0</v>
      </c>
      <c r="CD271">
        <v>1</v>
      </c>
    </row>
    <row r="272" spans="1:101" ht="28.5" x14ac:dyDescent="0.2">
      <c r="A272" s="39" t="s">
        <v>237</v>
      </c>
      <c r="B272" s="39" t="s">
        <v>237</v>
      </c>
      <c r="C272" s="41" t="s">
        <v>1573</v>
      </c>
      <c r="D272" s="41" t="str">
        <f>Source!G80</f>
        <v>Засыпка вручную траншей, пазух котлованов и ям, группа грунтов: 1</v>
      </c>
      <c r="E272" s="42" t="str">
        <f>Source!H80</f>
        <v>100 м3</v>
      </c>
      <c r="F272" s="43">
        <f>Source!K80</f>
        <v>9.75E-3</v>
      </c>
      <c r="G272" s="43"/>
      <c r="H272" s="43">
        <f>Source!I80</f>
        <v>9.75E-3</v>
      </c>
      <c r="I272" s="45"/>
      <c r="J272" s="44"/>
      <c r="K272" s="45"/>
      <c r="L272" s="44"/>
      <c r="M272" s="45"/>
    </row>
    <row r="273" spans="1:101" ht="51" x14ac:dyDescent="0.2">
      <c r="C273" s="46" t="s">
        <v>1135</v>
      </c>
      <c r="D273" s="267" t="s">
        <v>1547</v>
      </c>
      <c r="E273" s="267"/>
      <c r="F273" s="267"/>
      <c r="G273" s="267"/>
      <c r="H273" s="267"/>
      <c r="I273" s="267"/>
      <c r="J273" s="267"/>
      <c r="K273" s="267"/>
      <c r="L273" s="267"/>
      <c r="M273" s="267"/>
      <c r="CW273" s="47" t="s">
        <v>1547</v>
      </c>
    </row>
    <row r="274" spans="1:101" x14ac:dyDescent="0.2">
      <c r="D274" s="60" t="str">
        <f>"Объем: "&amp;Source!I80&amp;"=((6+"&amp;"0,5)*"&amp;"0,3*"&amp;"0,5)/"&amp;"100"</f>
        <v>Объем: 0,00975=((6+0,5)*0,3*0,5)/100</v>
      </c>
    </row>
    <row r="275" spans="1:101" ht="15" x14ac:dyDescent="0.2">
      <c r="A275" s="40"/>
      <c r="B275" s="40"/>
      <c r="C275" s="43">
        <v>1</v>
      </c>
      <c r="D275" s="40" t="s">
        <v>1548</v>
      </c>
      <c r="E275" s="42" t="s">
        <v>826</v>
      </c>
      <c r="F275" s="48"/>
      <c r="G275" s="43"/>
      <c r="H275" s="43">
        <f>Source!U80</f>
        <v>1.03545</v>
      </c>
      <c r="I275" s="43"/>
      <c r="J275" s="43"/>
      <c r="K275" s="43"/>
      <c r="L275" s="43"/>
      <c r="M275" s="49">
        <f>SUM(M276:M276)-SUMIF(CE276:CE276, 1, M276:M276)</f>
        <v>695.64</v>
      </c>
    </row>
    <row r="276" spans="1:101" ht="14.25" x14ac:dyDescent="0.2">
      <c r="A276" s="41"/>
      <c r="B276" s="41"/>
      <c r="C276" s="41" t="s">
        <v>947</v>
      </c>
      <c r="D276" s="50" t="s">
        <v>948</v>
      </c>
      <c r="E276" s="51" t="s">
        <v>826</v>
      </c>
      <c r="F276" s="52">
        <v>88.5</v>
      </c>
      <c r="G276" s="52">
        <f>ROUND((0.2+1),7)</f>
        <v>1.2</v>
      </c>
      <c r="H276" s="52">
        <f>SmtRes!CX162</f>
        <v>1.03545</v>
      </c>
      <c r="I276" s="53"/>
      <c r="J276" s="54"/>
      <c r="K276" s="53">
        <f>SmtRes!CZ162</f>
        <v>671.82</v>
      </c>
      <c r="L276" s="54"/>
      <c r="M276" s="53">
        <f>SmtRes!DI162</f>
        <v>695.64</v>
      </c>
    </row>
    <row r="277" spans="1:101" ht="15" x14ac:dyDescent="0.2">
      <c r="A277" s="41"/>
      <c r="B277" s="41"/>
      <c r="C277" s="41"/>
      <c r="D277" s="57" t="s">
        <v>1553</v>
      </c>
      <c r="E277" s="42"/>
      <c r="F277" s="43"/>
      <c r="G277" s="43"/>
      <c r="H277" s="43"/>
      <c r="I277" s="45"/>
      <c r="J277" s="44"/>
      <c r="K277" s="45"/>
      <c r="L277" s="44"/>
      <c r="M277" s="45">
        <f>M275</f>
        <v>695.64</v>
      </c>
    </row>
    <row r="278" spans="1:101" ht="14.25" x14ac:dyDescent="0.2">
      <c r="A278" s="41"/>
      <c r="B278" s="41"/>
      <c r="C278" s="41"/>
      <c r="D278" s="41" t="s">
        <v>1554</v>
      </c>
      <c r="E278" s="42"/>
      <c r="F278" s="43"/>
      <c r="G278" s="43"/>
      <c r="H278" s="43"/>
      <c r="I278" s="45"/>
      <c r="J278" s="44"/>
      <c r="K278" s="45"/>
      <c r="L278" s="44"/>
      <c r="M278" s="45">
        <f>SUM(AR272:AR281)+SUM(AS272:AS281)+SUM(AT272:AT281)+SUM(AU272:AU281)+SUM(AV272:AV281)</f>
        <v>695.64</v>
      </c>
    </row>
    <row r="279" spans="1:101" ht="28.5" x14ac:dyDescent="0.2">
      <c r="A279" s="41"/>
      <c r="B279" s="41"/>
      <c r="C279" s="41" t="s">
        <v>235</v>
      </c>
      <c r="D279" s="41" t="s">
        <v>1571</v>
      </c>
      <c r="E279" s="42" t="s">
        <v>60</v>
      </c>
      <c r="F279" s="43">
        <f>Source!BZ80</f>
        <v>89</v>
      </c>
      <c r="G279" s="43"/>
      <c r="H279" s="43">
        <f>Source!AT80</f>
        <v>89</v>
      </c>
      <c r="I279" s="45"/>
      <c r="J279" s="44"/>
      <c r="K279" s="45"/>
      <c r="L279" s="44"/>
      <c r="M279" s="45">
        <f>SUM(AZ272:AZ281)</f>
        <v>619.12</v>
      </c>
    </row>
    <row r="280" spans="1:101" ht="28.5" x14ac:dyDescent="0.2">
      <c r="A280" s="50"/>
      <c r="B280" s="50"/>
      <c r="C280" s="50" t="s">
        <v>236</v>
      </c>
      <c r="D280" s="50" t="s">
        <v>1572</v>
      </c>
      <c r="E280" s="51" t="s">
        <v>60</v>
      </c>
      <c r="F280" s="52">
        <f>Source!CA80</f>
        <v>40</v>
      </c>
      <c r="G280" s="52"/>
      <c r="H280" s="52">
        <f>Source!AU80</f>
        <v>40</v>
      </c>
      <c r="I280" s="53"/>
      <c r="J280" s="54"/>
      <c r="K280" s="53"/>
      <c r="L280" s="54"/>
      <c r="M280" s="53">
        <f>SUM(BA272:BA281)</f>
        <v>278.26</v>
      </c>
    </row>
    <row r="281" spans="1:101" ht="15" x14ac:dyDescent="0.2">
      <c r="D281" s="268" t="s">
        <v>1557</v>
      </c>
      <c r="E281" s="268"/>
      <c r="F281" s="268"/>
      <c r="G281" s="268"/>
      <c r="H281" s="268"/>
      <c r="I281" s="268"/>
      <c r="J281" s="269">
        <f>IF(F272&lt;&gt;0,L281/F272, 0)</f>
        <v>163386.67000000001</v>
      </c>
      <c r="K281" s="269"/>
      <c r="L281" s="269">
        <f>M275+M279+M280</f>
        <v>1593.02</v>
      </c>
      <c r="M281" s="269"/>
      <c r="AD281">
        <f>ROUND((Source!AT80/100)*((ROUND(SUMIF(SmtRes!AQ162:'SmtRes'!AQ162,"=1",SmtRes!AD162:'SmtRes'!AD162)*Source!I80, 2)+ROUND(SUMIF(SmtRes!AQ162:'SmtRes'!AQ162,"=1",SmtRes!AC162:'SmtRes'!AC162)*Source!I80, 2))), 2)</f>
        <v>5.83</v>
      </c>
      <c r="AE281">
        <f>ROUND((Source!AU80/100)*((ROUND(SUMIF(SmtRes!AQ162:'SmtRes'!AQ162,"=1",SmtRes!AD162:'SmtRes'!AD162)*Source!I80, 2)+ROUND(SUMIF(SmtRes!AQ162:'SmtRes'!AQ162,"=1",SmtRes!AC162:'SmtRes'!AC162)*Source!I80, 2))), 2)</f>
        <v>2.62</v>
      </c>
      <c r="AN281" s="55">
        <f>M275+M279+M280</f>
        <v>1593.02</v>
      </c>
      <c r="AO281">
        <f>0</f>
        <v>0</v>
      </c>
      <c r="AQ281" t="s">
        <v>1558</v>
      </c>
      <c r="AR281" s="55">
        <f>M275</f>
        <v>695.64</v>
      </c>
      <c r="AT281">
        <f>0</f>
        <v>0</v>
      </c>
      <c r="AV281" t="s">
        <v>1558</v>
      </c>
      <c r="AW281">
        <f>0</f>
        <v>0</v>
      </c>
      <c r="AZ281">
        <f>Source!X80</f>
        <v>619.12</v>
      </c>
      <c r="BA281">
        <f>Source!Y80</f>
        <v>278.26</v>
      </c>
      <c r="CD281">
        <v>1</v>
      </c>
    </row>
    <row r="282" spans="1:101" ht="28.5" x14ac:dyDescent="0.2">
      <c r="A282" s="39" t="s">
        <v>241</v>
      </c>
      <c r="B282" s="39" t="s">
        <v>241</v>
      </c>
      <c r="C282" s="41" t="s">
        <v>1574</v>
      </c>
      <c r="D282" s="41" t="str">
        <f>Source!G81</f>
        <v>Заземлитель вертикальный из угловой стали размером: 50х50х5 мм</v>
      </c>
      <c r="E282" s="42" t="str">
        <f>Source!H81</f>
        <v>10 ШТ</v>
      </c>
      <c r="F282" s="43">
        <f>Source!K81</f>
        <v>0.5</v>
      </c>
      <c r="G282" s="43"/>
      <c r="H282" s="43">
        <f>Source!I81</f>
        <v>0.5</v>
      </c>
      <c r="I282" s="45"/>
      <c r="J282" s="44"/>
      <c r="K282" s="45"/>
      <c r="L282" s="44"/>
      <c r="M282" s="45"/>
    </row>
    <row r="283" spans="1:101" ht="51" x14ac:dyDescent="0.2">
      <c r="C283" s="46" t="s">
        <v>1137</v>
      </c>
      <c r="D283" s="267" t="s">
        <v>1547</v>
      </c>
      <c r="E283" s="267"/>
      <c r="F283" s="267"/>
      <c r="G283" s="267"/>
      <c r="H283" s="267"/>
      <c r="I283" s="267"/>
      <c r="J283" s="267"/>
      <c r="K283" s="267"/>
      <c r="L283" s="267"/>
      <c r="M283" s="267"/>
      <c r="CW283" s="47" t="s">
        <v>1547</v>
      </c>
    </row>
    <row r="284" spans="1:101" x14ac:dyDescent="0.2">
      <c r="D284" s="60" t="str">
        <f>"Объем: "&amp;Source!I81&amp;"=5/"&amp;"10"</f>
        <v>Объем: 0,5=5/10</v>
      </c>
    </row>
    <row r="285" spans="1:101" ht="15" x14ac:dyDescent="0.2">
      <c r="A285" s="40"/>
      <c r="B285" s="40"/>
      <c r="C285" s="43">
        <v>1</v>
      </c>
      <c r="D285" s="40" t="s">
        <v>1548</v>
      </c>
      <c r="E285" s="42" t="s">
        <v>826</v>
      </c>
      <c r="F285" s="48"/>
      <c r="G285" s="43"/>
      <c r="H285" s="43">
        <f>Source!U81</f>
        <v>5.5620000000000003</v>
      </c>
      <c r="I285" s="43"/>
      <c r="J285" s="43"/>
      <c r="K285" s="43"/>
      <c r="L285" s="43"/>
      <c r="M285" s="49">
        <f>SUM(M286:M286)-SUMIF(CE286:CE286, 1, M286:M286)</f>
        <v>4684.26</v>
      </c>
    </row>
    <row r="286" spans="1:101" ht="14.25" x14ac:dyDescent="0.2">
      <c r="A286" s="41"/>
      <c r="B286" s="41"/>
      <c r="C286" s="41" t="s">
        <v>949</v>
      </c>
      <c r="D286" s="41" t="s">
        <v>950</v>
      </c>
      <c r="E286" s="42" t="s">
        <v>826</v>
      </c>
      <c r="F286" s="43">
        <v>9.27</v>
      </c>
      <c r="G286" s="43">
        <f>ROUND((0.2+1),7)</f>
        <v>1.2</v>
      </c>
      <c r="H286" s="43">
        <f>SmtRes!CX163</f>
        <v>5.5620000000000003</v>
      </c>
      <c r="I286" s="45"/>
      <c r="J286" s="44"/>
      <c r="K286" s="45">
        <f>SmtRes!CZ163</f>
        <v>842.19</v>
      </c>
      <c r="L286" s="44"/>
      <c r="M286" s="45">
        <f>SmtRes!DI163</f>
        <v>4684.26</v>
      </c>
    </row>
    <row r="287" spans="1:101" ht="15" x14ac:dyDescent="0.2">
      <c r="A287" s="40"/>
      <c r="B287" s="40"/>
      <c r="C287" s="43">
        <v>2</v>
      </c>
      <c r="D287" s="40" t="s">
        <v>1549</v>
      </c>
      <c r="E287" s="42"/>
      <c r="F287" s="48"/>
      <c r="G287" s="43"/>
      <c r="H287" s="43"/>
      <c r="I287" s="43"/>
      <c r="J287" s="43"/>
      <c r="K287" s="43"/>
      <c r="L287" s="43"/>
      <c r="M287" s="49">
        <f>SUM(M288:M293)-SUMIF(CE288:CE293, 1, M288:M293)</f>
        <v>248.17</v>
      </c>
    </row>
    <row r="288" spans="1:101" ht="15" x14ac:dyDescent="0.2">
      <c r="A288" s="40"/>
      <c r="B288" s="40"/>
      <c r="C288" s="43"/>
      <c r="D288" s="40" t="s">
        <v>1552</v>
      </c>
      <c r="E288" s="42" t="s">
        <v>826</v>
      </c>
      <c r="F288" s="48"/>
      <c r="G288" s="43"/>
      <c r="H288" s="43">
        <f>Source!V81</f>
        <v>0.20399999999999999</v>
      </c>
      <c r="I288" s="43"/>
      <c r="J288" s="43"/>
      <c r="K288" s="43"/>
      <c r="L288" s="43"/>
      <c r="M288" s="49">
        <f>SUMIF(CE289:CE293, 1, M289:M293)</f>
        <v>205.9</v>
      </c>
      <c r="CE288">
        <v>1</v>
      </c>
    </row>
    <row r="289" spans="1:83" ht="28.5" x14ac:dyDescent="0.2">
      <c r="A289" s="41"/>
      <c r="B289" s="41"/>
      <c r="C289" s="41" t="s">
        <v>829</v>
      </c>
      <c r="D289" s="41" t="s">
        <v>831</v>
      </c>
      <c r="E289" s="42" t="s">
        <v>832</v>
      </c>
      <c r="F289" s="43">
        <v>0.17</v>
      </c>
      <c r="G289" s="43">
        <f>ROUND((0.2+1),7)</f>
        <v>1.2</v>
      </c>
      <c r="H289" s="43">
        <f>SmtRes!CX165</f>
        <v>0.10199999999999999</v>
      </c>
      <c r="I289" s="45"/>
      <c r="J289" s="44"/>
      <c r="K289" s="45">
        <f>SmtRes!CZ165</f>
        <v>1582.31</v>
      </c>
      <c r="L289" s="44"/>
      <c r="M289" s="45">
        <f>SmtRes!DG165</f>
        <v>161.4</v>
      </c>
    </row>
    <row r="290" spans="1:83" ht="28.5" x14ac:dyDescent="0.2">
      <c r="A290" s="41"/>
      <c r="B290" s="41"/>
      <c r="C290" s="41" t="s">
        <v>833</v>
      </c>
      <c r="D290" s="41" t="s">
        <v>1550</v>
      </c>
      <c r="E290" s="42" t="s">
        <v>826</v>
      </c>
      <c r="F290" s="43">
        <f>SmtRes!DO165*SmtRes!AT165</f>
        <v>0.17</v>
      </c>
      <c r="G290" s="43">
        <f>ROUND((0.2+1),7)</f>
        <v>1.2</v>
      </c>
      <c r="H290" s="43">
        <f>ROUND(F290*G290*H282, 7)</f>
        <v>0.10199999999999999</v>
      </c>
      <c r="I290" s="45"/>
      <c r="J290" s="44"/>
      <c r="K290" s="45">
        <f>ROUND(SmtRes!AG165/SmtRes!DO165, 2)</f>
        <v>1157.2</v>
      </c>
      <c r="L290" s="44"/>
      <c r="M290" s="45">
        <f>SmtRes!DH165</f>
        <v>118.03</v>
      </c>
      <c r="CE290">
        <v>1</v>
      </c>
    </row>
    <row r="291" spans="1:83" ht="28.5" x14ac:dyDescent="0.2">
      <c r="A291" s="41"/>
      <c r="B291" s="41"/>
      <c r="C291" s="41" t="s">
        <v>847</v>
      </c>
      <c r="D291" s="41" t="s">
        <v>849</v>
      </c>
      <c r="E291" s="42" t="s">
        <v>832</v>
      </c>
      <c r="F291" s="43">
        <v>0.17</v>
      </c>
      <c r="G291" s="43">
        <f>ROUND((0.2+1),7)</f>
        <v>1.2</v>
      </c>
      <c r="H291" s="43">
        <f>SmtRes!CX166</f>
        <v>0.10199999999999999</v>
      </c>
      <c r="I291" s="45"/>
      <c r="J291" s="44"/>
      <c r="K291" s="45">
        <f>SmtRes!CZ166</f>
        <v>543.33000000000004</v>
      </c>
      <c r="L291" s="44"/>
      <c r="M291" s="45">
        <f>SmtRes!DG166</f>
        <v>55.42</v>
      </c>
    </row>
    <row r="292" spans="1:83" ht="28.5" x14ac:dyDescent="0.2">
      <c r="A292" s="41"/>
      <c r="B292" s="41"/>
      <c r="C292" s="41" t="s">
        <v>840</v>
      </c>
      <c r="D292" s="41" t="s">
        <v>1551</v>
      </c>
      <c r="E292" s="42" t="s">
        <v>826</v>
      </c>
      <c r="F292" s="43">
        <f>SmtRes!DO166*SmtRes!AT166</f>
        <v>0.17</v>
      </c>
      <c r="G292" s="43">
        <f>ROUND((0.2+1),7)</f>
        <v>1.2</v>
      </c>
      <c r="H292" s="43">
        <f>ROUND(F292*G292*H282, 7)</f>
        <v>0.10199999999999999</v>
      </c>
      <c r="I292" s="45"/>
      <c r="J292" s="44"/>
      <c r="K292" s="45">
        <f>ROUND(SmtRes!AG166/SmtRes!DO166, 2)</f>
        <v>861.47</v>
      </c>
      <c r="L292" s="44"/>
      <c r="M292" s="45">
        <f>SmtRes!DH166</f>
        <v>87.87</v>
      </c>
      <c r="CE292">
        <v>1</v>
      </c>
    </row>
    <row r="293" spans="1:83" ht="42.75" x14ac:dyDescent="0.2">
      <c r="A293" s="41"/>
      <c r="B293" s="41"/>
      <c r="C293" s="41" t="s">
        <v>920</v>
      </c>
      <c r="D293" s="41" t="s">
        <v>922</v>
      </c>
      <c r="E293" s="42" t="s">
        <v>832</v>
      </c>
      <c r="F293" s="43">
        <v>1.51</v>
      </c>
      <c r="G293" s="43">
        <f>ROUND((0.2+1),7)</f>
        <v>1.2</v>
      </c>
      <c r="H293" s="43">
        <f>SmtRes!CX167</f>
        <v>0.90600000000000003</v>
      </c>
      <c r="I293" s="45"/>
      <c r="J293" s="44"/>
      <c r="K293" s="45">
        <f>SmtRes!CZ167</f>
        <v>34.6</v>
      </c>
      <c r="L293" s="44"/>
      <c r="M293" s="45">
        <f>SmtRes!DG167</f>
        <v>31.35</v>
      </c>
    </row>
    <row r="294" spans="1:83" ht="15" x14ac:dyDescent="0.2">
      <c r="A294" s="40"/>
      <c r="B294" s="40"/>
      <c r="C294" s="43">
        <v>4</v>
      </c>
      <c r="D294" s="40" t="s">
        <v>1562</v>
      </c>
      <c r="E294" s="42"/>
      <c r="F294" s="48"/>
      <c r="G294" s="43"/>
      <c r="H294" s="43"/>
      <c r="I294" s="43"/>
      <c r="J294" s="43"/>
      <c r="K294" s="43"/>
      <c r="L294" s="43"/>
      <c r="M294" s="49">
        <f>SUM(M295:M296)-SUMIF(CE295:CE296, 1, M295:M296)</f>
        <v>1273.8499999999999</v>
      </c>
    </row>
    <row r="295" spans="1:83" ht="57" x14ac:dyDescent="0.2">
      <c r="A295" s="41"/>
      <c r="B295" s="41"/>
      <c r="C295" s="41" t="s">
        <v>951</v>
      </c>
      <c r="D295" s="41" t="s">
        <v>953</v>
      </c>
      <c r="E295" s="42" t="s">
        <v>73</v>
      </c>
      <c r="F295" s="43">
        <v>0.65</v>
      </c>
      <c r="G295" s="43"/>
      <c r="H295" s="43">
        <f>SmtRes!CX168</f>
        <v>0.32500000000000001</v>
      </c>
      <c r="I295" s="45">
        <f>SmtRes!CZ168</f>
        <v>155.63</v>
      </c>
      <c r="J295" s="44">
        <f>SmtRes!AI168</f>
        <v>0.77</v>
      </c>
      <c r="K295" s="45">
        <f>ROUND(I295*J295, 2)</f>
        <v>119.84</v>
      </c>
      <c r="L295" s="44"/>
      <c r="M295" s="45">
        <f>SmtRes!DF168</f>
        <v>38.950000000000003</v>
      </c>
    </row>
    <row r="296" spans="1:83" ht="57" x14ac:dyDescent="0.2">
      <c r="A296" s="41"/>
      <c r="B296" s="41"/>
      <c r="C296" s="41" t="s">
        <v>954</v>
      </c>
      <c r="D296" s="50" t="s">
        <v>956</v>
      </c>
      <c r="E296" s="51" t="s">
        <v>73</v>
      </c>
      <c r="F296" s="52">
        <v>2</v>
      </c>
      <c r="G296" s="52"/>
      <c r="H296" s="52">
        <f>SmtRes!CX169</f>
        <v>1</v>
      </c>
      <c r="I296" s="53"/>
      <c r="J296" s="54"/>
      <c r="K296" s="53">
        <f>SmtRes!CZ169</f>
        <v>1234.9000000000001</v>
      </c>
      <c r="L296" s="54"/>
      <c r="M296" s="53">
        <f>SmtRes!DF169</f>
        <v>1234.9000000000001</v>
      </c>
    </row>
    <row r="297" spans="1:83" ht="15" x14ac:dyDescent="0.2">
      <c r="A297" s="41"/>
      <c r="B297" s="41"/>
      <c r="C297" s="41"/>
      <c r="D297" s="57" t="s">
        <v>1553</v>
      </c>
      <c r="E297" s="42"/>
      <c r="F297" s="43"/>
      <c r="G297" s="43"/>
      <c r="H297" s="43"/>
      <c r="I297" s="45"/>
      <c r="J297" s="44"/>
      <c r="K297" s="45"/>
      <c r="L297" s="44"/>
      <c r="M297" s="45">
        <f>M285+M287+M288+M294</f>
        <v>6412.18</v>
      </c>
    </row>
    <row r="298" spans="1:83" ht="14.25" x14ac:dyDescent="0.2">
      <c r="A298" s="41"/>
      <c r="B298" s="41"/>
      <c r="C298" s="41"/>
      <c r="D298" s="41" t="s">
        <v>1554</v>
      </c>
      <c r="E298" s="42"/>
      <c r="F298" s="43"/>
      <c r="G298" s="43"/>
      <c r="H298" s="43"/>
      <c r="I298" s="45"/>
      <c r="J298" s="44"/>
      <c r="K298" s="45"/>
      <c r="L298" s="44"/>
      <c r="M298" s="45">
        <f>SUM(AR282:AR301)+SUM(AS282:AS301)+SUM(AT282:AT301)+SUM(AU282:AU301)+SUM(AV282:AV301)</f>
        <v>4890.16</v>
      </c>
    </row>
    <row r="299" spans="1:83" ht="28.5" x14ac:dyDescent="0.2">
      <c r="A299" s="41"/>
      <c r="B299" s="41"/>
      <c r="C299" s="41" t="s">
        <v>55</v>
      </c>
      <c r="D299" s="41" t="s">
        <v>1564</v>
      </c>
      <c r="E299" s="42" t="s">
        <v>60</v>
      </c>
      <c r="F299" s="43">
        <f>Source!BZ81</f>
        <v>97</v>
      </c>
      <c r="G299" s="43"/>
      <c r="H299" s="43">
        <f>Source!AT81</f>
        <v>97</v>
      </c>
      <c r="I299" s="45"/>
      <c r="J299" s="44"/>
      <c r="K299" s="45"/>
      <c r="L299" s="44"/>
      <c r="M299" s="45">
        <f>SUM(AZ282:AZ301)</f>
        <v>4743.46</v>
      </c>
    </row>
    <row r="300" spans="1:83" ht="28.5" x14ac:dyDescent="0.2">
      <c r="A300" s="50"/>
      <c r="B300" s="50"/>
      <c r="C300" s="50" t="s">
        <v>56</v>
      </c>
      <c r="D300" s="50" t="s">
        <v>1565</v>
      </c>
      <c r="E300" s="51" t="s">
        <v>60</v>
      </c>
      <c r="F300" s="52">
        <f>Source!CA81</f>
        <v>51</v>
      </c>
      <c r="G300" s="52"/>
      <c r="H300" s="52">
        <f>Source!AU81</f>
        <v>51</v>
      </c>
      <c r="I300" s="53"/>
      <c r="J300" s="54"/>
      <c r="K300" s="53"/>
      <c r="L300" s="54"/>
      <c r="M300" s="53">
        <f>SUM(BA282:BA301)</f>
        <v>2493.98</v>
      </c>
    </row>
    <row r="301" spans="1:83" ht="15" x14ac:dyDescent="0.2">
      <c r="D301" s="268" t="s">
        <v>1557</v>
      </c>
      <c r="E301" s="268"/>
      <c r="F301" s="268"/>
      <c r="G301" s="268"/>
      <c r="H301" s="268"/>
      <c r="I301" s="268"/>
      <c r="J301" s="269">
        <f>IF(F282&lt;&gt;0,L301/F282, 0)</f>
        <v>27299.24</v>
      </c>
      <c r="K301" s="269"/>
      <c r="L301" s="269">
        <f>M285+M287+M294+M299+M300+M288</f>
        <v>13649.62</v>
      </c>
      <c r="M301" s="269"/>
      <c r="AD301">
        <f>ROUND((Source!AT81/100)*((ROUND(SUMIF(SmtRes!AQ163:'SmtRes'!AQ170,"=1",SmtRes!AD163:'SmtRes'!AD170)*Source!I81, 2)+ROUND(SUMIF(SmtRes!AQ163:'SmtRes'!AQ170,"=1",SmtRes!AC163:'SmtRes'!AC170)*Source!I81, 2))), 2)</f>
        <v>1387.53</v>
      </c>
      <c r="AE301">
        <f>ROUND((Source!AU81/100)*((ROUND(SUMIF(SmtRes!AQ163:'SmtRes'!AQ170,"=1",SmtRes!AD163:'SmtRes'!AD170)*Source!I81, 2)+ROUND(SUMIF(SmtRes!AQ163:'SmtRes'!AQ170,"=1",SmtRes!AC163:'SmtRes'!AC170)*Source!I81, 2))), 2)</f>
        <v>729.52</v>
      </c>
      <c r="AN301" s="55">
        <f>M285+M287+M294+M299+M300+M288</f>
        <v>13649.62</v>
      </c>
      <c r="AO301" s="55">
        <f>M287</f>
        <v>248.17</v>
      </c>
      <c r="AQ301" t="s">
        <v>1558</v>
      </c>
      <c r="AR301" s="55">
        <f>M285</f>
        <v>4684.26</v>
      </c>
      <c r="AT301" s="55">
        <f>M288</f>
        <v>205.9</v>
      </c>
      <c r="AV301" t="s">
        <v>1558</v>
      </c>
      <c r="AW301" s="55">
        <f>M294</f>
        <v>1273.8499999999999</v>
      </c>
      <c r="AZ301">
        <f>Source!X81</f>
        <v>4743.46</v>
      </c>
      <c r="BA301">
        <f>Source!Y81</f>
        <v>2493.98</v>
      </c>
      <c r="CD301">
        <v>2</v>
      </c>
    </row>
    <row r="302" spans="1:83" ht="57" x14ac:dyDescent="0.2">
      <c r="A302" s="39" t="s">
        <v>246</v>
      </c>
      <c r="B302" s="39" t="s">
        <v>246</v>
      </c>
      <c r="C302" s="41" t="str">
        <f>Source!F82</f>
        <v>08.3.08.02-1096</v>
      </c>
      <c r="D302" s="41" t="str">
        <f>Source!G82</f>
        <v>Уголок стальной горячекатаный равнополочный, марка стали 09Г2С, 12Г2С, ширина полок 50-90 мм, толщина полки 3-9 мм</v>
      </c>
      <c r="E302" s="42" t="str">
        <f>Source!H82</f>
        <v>т</v>
      </c>
      <c r="F302" s="43">
        <f>Source!K82</f>
        <v>5.6550000000000003E-2</v>
      </c>
      <c r="G302" s="43"/>
      <c r="H302" s="43">
        <f>Source!I82</f>
        <v>5.6550000000000003E-2</v>
      </c>
      <c r="I302" s="45">
        <f>Source!AL82</f>
        <v>73435</v>
      </c>
      <c r="J302" s="44">
        <f>IF(Source!BC82&lt;&gt; 0, Source!BC82, 1)</f>
        <v>0.55000000000000004</v>
      </c>
      <c r="K302" s="45">
        <f>ROUND(I302*J302, 2)</f>
        <v>40389.25</v>
      </c>
      <c r="L302" s="44"/>
      <c r="M302" s="45">
        <f>Source!P82</f>
        <v>2284.0100000000002</v>
      </c>
    </row>
    <row r="303" spans="1:83" x14ac:dyDescent="0.2">
      <c r="A303" s="61"/>
      <c r="B303" s="61"/>
      <c r="C303" s="61"/>
      <c r="D303" s="62" t="str">
        <f>"Объем: "&amp;Source!I82&amp;"=3*"&amp;"3,77*"&amp;"5/"&amp;"1000"</f>
        <v>Объем: 0,05655=3*3,77*5/1000</v>
      </c>
      <c r="E303" s="61"/>
      <c r="F303" s="61"/>
      <c r="G303" s="61"/>
      <c r="H303" s="61"/>
      <c r="I303" s="61"/>
      <c r="J303" s="61"/>
      <c r="K303" s="61"/>
      <c r="L303" s="61"/>
      <c r="M303" s="61"/>
    </row>
    <row r="304" spans="1:83" ht="15" x14ac:dyDescent="0.2">
      <c r="D304" s="268" t="s">
        <v>1557</v>
      </c>
      <c r="E304" s="268"/>
      <c r="F304" s="268"/>
      <c r="G304" s="268"/>
      <c r="H304" s="268"/>
      <c r="I304" s="268"/>
      <c r="J304" s="269">
        <f>IF(F302&lt;&gt;0,L304/F302, 0)</f>
        <v>40389.21</v>
      </c>
      <c r="K304" s="269"/>
      <c r="L304" s="269">
        <f>M302</f>
        <v>2284.0100000000002</v>
      </c>
      <c r="M304" s="269"/>
      <c r="AD304">
        <f>ROUND((Source!AT82/100)*((ROUND(ROUND(Source!AO82,2)*Source!I82, 2)+ROUND(ROUND(Source!AN82,2)*Source!I82, 2))), 2)</f>
        <v>0</v>
      </c>
      <c r="AE304">
        <f>ROUND((Source!AU82/100)*((ROUND(ROUND(Source!AO82,2)*Source!I82, 2)+ROUND(ROUND(Source!AN82,2)*Source!I82, 2))), 2)</f>
        <v>0</v>
      </c>
      <c r="AN304" s="55">
        <f>M302</f>
        <v>2284.0100000000002</v>
      </c>
      <c r="AO304">
        <f>0</f>
        <v>0</v>
      </c>
      <c r="AQ304" t="s">
        <v>1558</v>
      </c>
      <c r="AR304">
        <f>0</f>
        <v>0</v>
      </c>
      <c r="AT304">
        <f>0</f>
        <v>0</v>
      </c>
      <c r="AV304" t="s">
        <v>1558</v>
      </c>
      <c r="AW304" s="55">
        <f>M302</f>
        <v>2284.0100000000002</v>
      </c>
      <c r="AZ304">
        <f>Source!X82</f>
        <v>0</v>
      </c>
      <c r="BA304">
        <f>Source!Y82</f>
        <v>0</v>
      </c>
      <c r="CD304">
        <v>1</v>
      </c>
    </row>
    <row r="305" spans="1:101" ht="42.75" x14ac:dyDescent="0.2">
      <c r="A305" s="39" t="s">
        <v>259</v>
      </c>
      <c r="B305" s="39" t="s">
        <v>259</v>
      </c>
      <c r="C305" s="41" t="s">
        <v>1575</v>
      </c>
      <c r="D305" s="41" t="str">
        <f>Source!G85</f>
        <v>Проводник заземляющий открыто по строительным основаниям: из круглой стали диаметром 12 мм</v>
      </c>
      <c r="E305" s="42" t="str">
        <f>Source!H85</f>
        <v>100 м</v>
      </c>
      <c r="F305" s="43">
        <f>Source!K85</f>
        <v>0.18</v>
      </c>
      <c r="G305" s="43"/>
      <c r="H305" s="43">
        <f>Source!I85</f>
        <v>0.18</v>
      </c>
      <c r="I305" s="45"/>
      <c r="J305" s="44"/>
      <c r="K305" s="45"/>
      <c r="L305" s="44"/>
      <c r="M305" s="45"/>
    </row>
    <row r="306" spans="1:101" ht="51" x14ac:dyDescent="0.2">
      <c r="C306" s="46" t="s">
        <v>1137</v>
      </c>
      <c r="D306" s="267" t="s">
        <v>1547</v>
      </c>
      <c r="E306" s="267"/>
      <c r="F306" s="267"/>
      <c r="G306" s="267"/>
      <c r="H306" s="267"/>
      <c r="I306" s="267"/>
      <c r="J306" s="267"/>
      <c r="K306" s="267"/>
      <c r="L306" s="267"/>
      <c r="M306" s="267"/>
      <c r="CW306" s="47" t="s">
        <v>1547</v>
      </c>
    </row>
    <row r="307" spans="1:101" x14ac:dyDescent="0.2">
      <c r="D307" s="60" t="str">
        <f>"Объем: "&amp;Source!I85&amp;"=(9*"&amp;"2)/"&amp;"100"</f>
        <v>Объем: 0,18=(9*2)/100</v>
      </c>
    </row>
    <row r="308" spans="1:101" ht="15" x14ac:dyDescent="0.2">
      <c r="A308" s="40"/>
      <c r="B308" s="40"/>
      <c r="C308" s="43">
        <v>1</v>
      </c>
      <c r="D308" s="40" t="s">
        <v>1548</v>
      </c>
      <c r="E308" s="42" t="s">
        <v>826</v>
      </c>
      <c r="F308" s="48"/>
      <c r="G308" s="43"/>
      <c r="H308" s="43">
        <f>Source!U85</f>
        <v>3.996</v>
      </c>
      <c r="I308" s="43"/>
      <c r="J308" s="43"/>
      <c r="K308" s="43"/>
      <c r="L308" s="43"/>
      <c r="M308" s="49">
        <f>SUM(M309:M309)-SUMIF(CE309:CE309, 1, M309:M309)</f>
        <v>3365.39</v>
      </c>
    </row>
    <row r="309" spans="1:101" ht="14.25" x14ac:dyDescent="0.2">
      <c r="A309" s="41"/>
      <c r="B309" s="41"/>
      <c r="C309" s="41" t="s">
        <v>949</v>
      </c>
      <c r="D309" s="41" t="s">
        <v>950</v>
      </c>
      <c r="E309" s="42" t="s">
        <v>826</v>
      </c>
      <c r="F309" s="43">
        <v>18.5</v>
      </c>
      <c r="G309" s="43">
        <f>ROUND((0.2+1),7)</f>
        <v>1.2</v>
      </c>
      <c r="H309" s="43">
        <f>SmtRes!CX180</f>
        <v>3.996</v>
      </c>
      <c r="I309" s="45"/>
      <c r="J309" s="44"/>
      <c r="K309" s="45">
        <f>SmtRes!CZ180</f>
        <v>842.19</v>
      </c>
      <c r="L309" s="44"/>
      <c r="M309" s="45">
        <f>SmtRes!DI180</f>
        <v>3365.39</v>
      </c>
    </row>
    <row r="310" spans="1:101" ht="15" x14ac:dyDescent="0.2">
      <c r="A310" s="40"/>
      <c r="B310" s="40"/>
      <c r="C310" s="43">
        <v>2</v>
      </c>
      <c r="D310" s="40" t="s">
        <v>1549</v>
      </c>
      <c r="E310" s="42"/>
      <c r="F310" s="48"/>
      <c r="G310" s="43"/>
      <c r="H310" s="43"/>
      <c r="I310" s="43"/>
      <c r="J310" s="43"/>
      <c r="K310" s="43"/>
      <c r="L310" s="43"/>
      <c r="M310" s="49">
        <f>SUM(M311:M316)-SUMIF(CE311:CE316, 1, M311:M316)</f>
        <v>99.72</v>
      </c>
    </row>
    <row r="311" spans="1:101" ht="15" x14ac:dyDescent="0.2">
      <c r="A311" s="40"/>
      <c r="B311" s="40"/>
      <c r="C311" s="43"/>
      <c r="D311" s="40" t="s">
        <v>1552</v>
      </c>
      <c r="E311" s="42" t="s">
        <v>826</v>
      </c>
      <c r="F311" s="48"/>
      <c r="G311" s="43"/>
      <c r="H311" s="43">
        <f>Source!V85</f>
        <v>7.3440000000000005E-2</v>
      </c>
      <c r="I311" s="43"/>
      <c r="J311" s="43"/>
      <c r="K311" s="43"/>
      <c r="L311" s="43"/>
      <c r="M311" s="49">
        <f>SUMIF(CE312:CE316, 1, M312:M316)</f>
        <v>74.12</v>
      </c>
      <c r="CE311">
        <v>1</v>
      </c>
    </row>
    <row r="312" spans="1:101" ht="28.5" x14ac:dyDescent="0.2">
      <c r="A312" s="41"/>
      <c r="B312" s="41"/>
      <c r="C312" s="41" t="s">
        <v>829</v>
      </c>
      <c r="D312" s="41" t="s">
        <v>831</v>
      </c>
      <c r="E312" s="42" t="s">
        <v>832</v>
      </c>
      <c r="F312" s="43">
        <v>0.17</v>
      </c>
      <c r="G312" s="43">
        <f>ROUND((0.2+1),7)</f>
        <v>1.2</v>
      </c>
      <c r="H312" s="43">
        <f>SmtRes!CX182</f>
        <v>3.6720000000000003E-2</v>
      </c>
      <c r="I312" s="45"/>
      <c r="J312" s="44"/>
      <c r="K312" s="45">
        <f>SmtRes!CZ182</f>
        <v>1582.31</v>
      </c>
      <c r="L312" s="44"/>
      <c r="M312" s="45">
        <f>SmtRes!DG182</f>
        <v>58.1</v>
      </c>
    </row>
    <row r="313" spans="1:101" ht="28.5" x14ac:dyDescent="0.2">
      <c r="A313" s="41"/>
      <c r="B313" s="41"/>
      <c r="C313" s="41" t="s">
        <v>833</v>
      </c>
      <c r="D313" s="41" t="s">
        <v>1550</v>
      </c>
      <c r="E313" s="42" t="s">
        <v>826</v>
      </c>
      <c r="F313" s="43">
        <f>SmtRes!DO182*SmtRes!AT182</f>
        <v>0.17</v>
      </c>
      <c r="G313" s="43">
        <f>ROUND((0.2+1),7)</f>
        <v>1.2</v>
      </c>
      <c r="H313" s="43">
        <f>ROUND(F313*G313*H305, 7)</f>
        <v>3.6720000000000003E-2</v>
      </c>
      <c r="I313" s="45"/>
      <c r="J313" s="44"/>
      <c r="K313" s="45">
        <f>ROUND(SmtRes!AG182/SmtRes!DO182, 2)</f>
        <v>1157.2</v>
      </c>
      <c r="L313" s="44"/>
      <c r="M313" s="45">
        <f>SmtRes!DH182</f>
        <v>42.49</v>
      </c>
      <c r="CE313">
        <v>1</v>
      </c>
    </row>
    <row r="314" spans="1:101" ht="28.5" x14ac:dyDescent="0.2">
      <c r="A314" s="41"/>
      <c r="B314" s="41"/>
      <c r="C314" s="41" t="s">
        <v>847</v>
      </c>
      <c r="D314" s="41" t="s">
        <v>849</v>
      </c>
      <c r="E314" s="42" t="s">
        <v>832</v>
      </c>
      <c r="F314" s="43">
        <v>0.17</v>
      </c>
      <c r="G314" s="43">
        <f>ROUND((0.2+1),7)</f>
        <v>1.2</v>
      </c>
      <c r="H314" s="43">
        <f>SmtRes!CX183</f>
        <v>3.6720000000000003E-2</v>
      </c>
      <c r="I314" s="45"/>
      <c r="J314" s="44"/>
      <c r="K314" s="45">
        <f>SmtRes!CZ183</f>
        <v>543.33000000000004</v>
      </c>
      <c r="L314" s="44"/>
      <c r="M314" s="45">
        <f>SmtRes!DG183</f>
        <v>19.95</v>
      </c>
    </row>
    <row r="315" spans="1:101" ht="28.5" x14ac:dyDescent="0.2">
      <c r="A315" s="41"/>
      <c r="B315" s="41"/>
      <c r="C315" s="41" t="s">
        <v>840</v>
      </c>
      <c r="D315" s="41" t="s">
        <v>1551</v>
      </c>
      <c r="E315" s="42" t="s">
        <v>826</v>
      </c>
      <c r="F315" s="43">
        <f>SmtRes!DO183*SmtRes!AT183</f>
        <v>0.17</v>
      </c>
      <c r="G315" s="43">
        <f>ROUND((0.2+1),7)</f>
        <v>1.2</v>
      </c>
      <c r="H315" s="43">
        <f>ROUND(F315*G315*H305, 7)</f>
        <v>3.6720000000000003E-2</v>
      </c>
      <c r="I315" s="45"/>
      <c r="J315" s="44"/>
      <c r="K315" s="45">
        <f>ROUND(SmtRes!AG183/SmtRes!DO183, 2)</f>
        <v>861.47</v>
      </c>
      <c r="L315" s="44"/>
      <c r="M315" s="45">
        <f>SmtRes!DH183</f>
        <v>31.63</v>
      </c>
      <c r="CE315">
        <v>1</v>
      </c>
    </row>
    <row r="316" spans="1:101" ht="42.75" x14ac:dyDescent="0.2">
      <c r="A316" s="41"/>
      <c r="B316" s="41"/>
      <c r="C316" s="41" t="s">
        <v>920</v>
      </c>
      <c r="D316" s="41" t="s">
        <v>922</v>
      </c>
      <c r="E316" s="42" t="s">
        <v>832</v>
      </c>
      <c r="F316" s="43">
        <v>2.9</v>
      </c>
      <c r="G316" s="43">
        <f>ROUND((0.2+1),7)</f>
        <v>1.2</v>
      </c>
      <c r="H316" s="43">
        <f>SmtRes!CX184</f>
        <v>0.62639999999999996</v>
      </c>
      <c r="I316" s="45"/>
      <c r="J316" s="44"/>
      <c r="K316" s="45">
        <f>SmtRes!CZ184</f>
        <v>34.6</v>
      </c>
      <c r="L316" s="44"/>
      <c r="M316" s="45">
        <f>SmtRes!DG184</f>
        <v>21.67</v>
      </c>
    </row>
    <row r="317" spans="1:101" ht="15" x14ac:dyDescent="0.2">
      <c r="A317" s="40"/>
      <c r="B317" s="40"/>
      <c r="C317" s="43">
        <v>4</v>
      </c>
      <c r="D317" s="40" t="s">
        <v>1562</v>
      </c>
      <c r="E317" s="42"/>
      <c r="F317" s="48"/>
      <c r="G317" s="43"/>
      <c r="H317" s="43"/>
      <c r="I317" s="43"/>
      <c r="J317" s="43"/>
      <c r="K317" s="43"/>
      <c r="L317" s="43"/>
      <c r="M317" s="49">
        <f>SUM(M318:M320)-SUMIF(CE318:CE320, 1, M318:M320)</f>
        <v>587.12</v>
      </c>
    </row>
    <row r="318" spans="1:101" ht="57" x14ac:dyDescent="0.2">
      <c r="A318" s="41"/>
      <c r="B318" s="41"/>
      <c r="C318" s="41" t="s">
        <v>951</v>
      </c>
      <c r="D318" s="41" t="s">
        <v>953</v>
      </c>
      <c r="E318" s="42" t="s">
        <v>73</v>
      </c>
      <c r="F318" s="43">
        <v>0.9</v>
      </c>
      <c r="G318" s="43"/>
      <c r="H318" s="43">
        <f>SmtRes!CX185</f>
        <v>0.16200000000000001</v>
      </c>
      <c r="I318" s="45">
        <f>SmtRes!CZ185</f>
        <v>155.63</v>
      </c>
      <c r="J318" s="44">
        <f>SmtRes!AI185</f>
        <v>0.77</v>
      </c>
      <c r="K318" s="45">
        <f>ROUND(I318*J318, 2)</f>
        <v>119.84</v>
      </c>
      <c r="L318" s="44"/>
      <c r="M318" s="45">
        <f>SmtRes!DF185</f>
        <v>19.41</v>
      </c>
    </row>
    <row r="319" spans="1:101" ht="42.75" x14ac:dyDescent="0.2">
      <c r="A319" s="41"/>
      <c r="B319" s="41"/>
      <c r="C319" s="41" t="s">
        <v>957</v>
      </c>
      <c r="D319" s="41" t="s">
        <v>959</v>
      </c>
      <c r="E319" s="42" t="s">
        <v>166</v>
      </c>
      <c r="F319" s="43">
        <v>4.0000000000000001E-3</v>
      </c>
      <c r="G319" s="43"/>
      <c r="H319" s="43">
        <f>SmtRes!CX186</f>
        <v>7.2000000000000005E-4</v>
      </c>
      <c r="I319" s="45"/>
      <c r="J319" s="44"/>
      <c r="K319" s="45">
        <f>SmtRes!CZ186</f>
        <v>47547.86</v>
      </c>
      <c r="L319" s="44"/>
      <c r="M319" s="45">
        <f>SmtRes!DF186</f>
        <v>34.229999999999997</v>
      </c>
    </row>
    <row r="320" spans="1:101" ht="57" x14ac:dyDescent="0.2">
      <c r="A320" s="41"/>
      <c r="B320" s="41"/>
      <c r="C320" s="41" t="s">
        <v>954</v>
      </c>
      <c r="D320" s="50" t="s">
        <v>956</v>
      </c>
      <c r="E320" s="51" t="s">
        <v>73</v>
      </c>
      <c r="F320" s="52">
        <v>2.4</v>
      </c>
      <c r="G320" s="52"/>
      <c r="H320" s="52">
        <f>SmtRes!CX187</f>
        <v>0.432</v>
      </c>
      <c r="I320" s="53"/>
      <c r="J320" s="54"/>
      <c r="K320" s="53">
        <f>SmtRes!CZ187</f>
        <v>1234.9000000000001</v>
      </c>
      <c r="L320" s="54"/>
      <c r="M320" s="53">
        <f>SmtRes!DF187</f>
        <v>533.48</v>
      </c>
    </row>
    <row r="321" spans="1:82" ht="15" x14ac:dyDescent="0.2">
      <c r="A321" s="41"/>
      <c r="B321" s="41"/>
      <c r="C321" s="41"/>
      <c r="D321" s="57" t="s">
        <v>1553</v>
      </c>
      <c r="E321" s="42"/>
      <c r="F321" s="43"/>
      <c r="G321" s="43"/>
      <c r="H321" s="43"/>
      <c r="I321" s="45"/>
      <c r="J321" s="44"/>
      <c r="K321" s="45"/>
      <c r="L321" s="44"/>
      <c r="M321" s="45">
        <f>M308+M310+M311+M317</f>
        <v>4126.3500000000004</v>
      </c>
    </row>
    <row r="322" spans="1:82" ht="14.25" x14ac:dyDescent="0.2">
      <c r="A322" s="41"/>
      <c r="B322" s="41"/>
      <c r="C322" s="41"/>
      <c r="D322" s="41" t="s">
        <v>1554</v>
      </c>
      <c r="E322" s="42"/>
      <c r="F322" s="43"/>
      <c r="G322" s="43"/>
      <c r="H322" s="43"/>
      <c r="I322" s="45"/>
      <c r="J322" s="44"/>
      <c r="K322" s="45"/>
      <c r="L322" s="44"/>
      <c r="M322" s="45">
        <f>SUM(AR305:AR325)+SUM(AS305:AS325)+SUM(AT305:AT325)+SUM(AU305:AU325)+SUM(AV305:AV325)</f>
        <v>3439.51</v>
      </c>
    </row>
    <row r="323" spans="1:82" ht="28.5" x14ac:dyDescent="0.2">
      <c r="A323" s="41"/>
      <c r="B323" s="41"/>
      <c r="C323" s="41" t="s">
        <v>55</v>
      </c>
      <c r="D323" s="41" t="s">
        <v>1564</v>
      </c>
      <c r="E323" s="42" t="s">
        <v>60</v>
      </c>
      <c r="F323" s="43">
        <f>Source!BZ85</f>
        <v>97</v>
      </c>
      <c r="G323" s="43"/>
      <c r="H323" s="43">
        <f>Source!AT85</f>
        <v>97</v>
      </c>
      <c r="I323" s="45"/>
      <c r="J323" s="44"/>
      <c r="K323" s="45"/>
      <c r="L323" s="44"/>
      <c r="M323" s="45">
        <f>SUM(AZ305:AZ325)</f>
        <v>3336.32</v>
      </c>
    </row>
    <row r="324" spans="1:82" ht="28.5" x14ac:dyDescent="0.2">
      <c r="A324" s="50"/>
      <c r="B324" s="50"/>
      <c r="C324" s="50" t="s">
        <v>56</v>
      </c>
      <c r="D324" s="50" t="s">
        <v>1565</v>
      </c>
      <c r="E324" s="51" t="s">
        <v>60</v>
      </c>
      <c r="F324" s="52">
        <f>Source!CA85</f>
        <v>51</v>
      </c>
      <c r="G324" s="52"/>
      <c r="H324" s="52">
        <f>Source!AU85</f>
        <v>51</v>
      </c>
      <c r="I324" s="53"/>
      <c r="J324" s="54"/>
      <c r="K324" s="53"/>
      <c r="L324" s="54"/>
      <c r="M324" s="53">
        <f>SUM(BA305:BA325)</f>
        <v>1754.15</v>
      </c>
    </row>
    <row r="325" spans="1:82" ht="15" x14ac:dyDescent="0.2">
      <c r="D325" s="268" t="s">
        <v>1557</v>
      </c>
      <c r="E325" s="268"/>
      <c r="F325" s="268"/>
      <c r="G325" s="268"/>
      <c r="H325" s="268"/>
      <c r="I325" s="268"/>
      <c r="J325" s="269">
        <f>IF(F305&lt;&gt;0,L325/F305, 0)</f>
        <v>51204.56</v>
      </c>
      <c r="K325" s="269"/>
      <c r="L325" s="269">
        <f>M308+M310+M317+M323+M324+M311</f>
        <v>9216.82</v>
      </c>
      <c r="M325" s="269"/>
      <c r="AD325">
        <f>ROUND((Source!AT85/100)*((ROUND(SUMIF(SmtRes!AQ180:'SmtRes'!AQ188,"=1",SmtRes!AD180:'SmtRes'!AD188)*Source!I85, 2)+ROUND(SUMIF(SmtRes!AQ180:'SmtRes'!AQ188,"=1",SmtRes!AC180:'SmtRes'!AC188)*Source!I85, 2))), 2)</f>
        <v>499.5</v>
      </c>
      <c r="AE325">
        <f>ROUND((Source!AU85/100)*((ROUND(SUMIF(SmtRes!AQ180:'SmtRes'!AQ188,"=1",SmtRes!AD180:'SmtRes'!AD188)*Source!I85, 2)+ROUND(SUMIF(SmtRes!AQ180:'SmtRes'!AQ188,"=1",SmtRes!AC180:'SmtRes'!AC188)*Source!I85, 2))), 2)</f>
        <v>262.62</v>
      </c>
      <c r="AN325" s="55">
        <f>M308+M310+M317+M323+M324+M311</f>
        <v>9216.82</v>
      </c>
      <c r="AO325" s="55">
        <f>M310</f>
        <v>99.72</v>
      </c>
      <c r="AQ325" t="s">
        <v>1558</v>
      </c>
      <c r="AR325" s="55">
        <f>M308</f>
        <v>3365.39</v>
      </c>
      <c r="AT325" s="55">
        <f>M311</f>
        <v>74.12</v>
      </c>
      <c r="AV325" t="s">
        <v>1558</v>
      </c>
      <c r="AW325" s="55">
        <f>M317</f>
        <v>587.12</v>
      </c>
      <c r="AZ325">
        <f>Source!X85</f>
        <v>3336.32</v>
      </c>
      <c r="BA325">
        <f>Source!Y85</f>
        <v>1754.15</v>
      </c>
      <c r="CD325">
        <v>2</v>
      </c>
    </row>
    <row r="326" spans="1:82" ht="42.75" x14ac:dyDescent="0.2">
      <c r="A326" s="39" t="s">
        <v>263</v>
      </c>
      <c r="B326" s="39" t="s">
        <v>263</v>
      </c>
      <c r="C326" s="41" t="str">
        <f>Source!F86</f>
        <v>08.4.03.03-0022</v>
      </c>
      <c r="D326" s="41" t="str">
        <f>Source!G86</f>
        <v>Сталь арматурная горячекатаная периодического профиля, класс A-II, диаметр 12 мм</v>
      </c>
      <c r="E326" s="42" t="str">
        <f>Source!H86</f>
        <v>т</v>
      </c>
      <c r="F326" s="43">
        <f>Source!K86</f>
        <v>1.5984000000000002E-2</v>
      </c>
      <c r="G326" s="43"/>
      <c r="H326" s="43">
        <f>Source!I86</f>
        <v>1.5984000000000002E-2</v>
      </c>
      <c r="I326" s="45">
        <f>Source!AL86</f>
        <v>64170.64</v>
      </c>
      <c r="J326" s="44">
        <f>IF(Source!BC86&lt;&gt; 0, Source!BC86, 1)</f>
        <v>0.69</v>
      </c>
      <c r="K326" s="45">
        <f>ROUND(I326*J326, 2)</f>
        <v>44277.74</v>
      </c>
      <c r="L326" s="44"/>
      <c r="M326" s="45">
        <f>Source!P86</f>
        <v>707.74</v>
      </c>
    </row>
    <row r="327" spans="1:82" x14ac:dyDescent="0.2">
      <c r="A327" s="61"/>
      <c r="B327" s="61"/>
      <c r="C327" s="61"/>
      <c r="D327" s="62" t="str">
        <f>"Объем: "&amp;Source!I86&amp;"=2*"&amp;"9*"&amp;"0,888/"&amp;"1000"</f>
        <v>Объем: 0,015984=2*9*0,888/1000</v>
      </c>
      <c r="E327" s="61"/>
      <c r="F327" s="61"/>
      <c r="G327" s="61"/>
      <c r="H327" s="61"/>
      <c r="I327" s="61"/>
      <c r="J327" s="61"/>
      <c r="K327" s="61"/>
      <c r="L327" s="61"/>
      <c r="M327" s="61"/>
    </row>
    <row r="328" spans="1:82" ht="15" x14ac:dyDescent="0.2">
      <c r="D328" s="268" t="s">
        <v>1557</v>
      </c>
      <c r="E328" s="268"/>
      <c r="F328" s="268"/>
      <c r="G328" s="268"/>
      <c r="H328" s="268"/>
      <c r="I328" s="268"/>
      <c r="J328" s="269">
        <f>IF(F326&lt;&gt;0,L328/F326, 0)</f>
        <v>44278.03</v>
      </c>
      <c r="K328" s="269"/>
      <c r="L328" s="269">
        <f>M326</f>
        <v>707.74</v>
      </c>
      <c r="M328" s="269"/>
      <c r="AD328">
        <f>ROUND((Source!AT86/100)*((ROUND(ROUND(Source!AO86,2)*Source!I86, 2)+ROUND(ROUND(Source!AN86,2)*Source!I86, 2))), 2)</f>
        <v>0</v>
      </c>
      <c r="AE328">
        <f>ROUND((Source!AU86/100)*((ROUND(ROUND(Source!AO86,2)*Source!I86, 2)+ROUND(ROUND(Source!AN86,2)*Source!I86, 2))), 2)</f>
        <v>0</v>
      </c>
      <c r="AN328" s="55">
        <f>M326</f>
        <v>707.74</v>
      </c>
      <c r="AO328">
        <f>0</f>
        <v>0</v>
      </c>
      <c r="AQ328" t="s">
        <v>1558</v>
      </c>
      <c r="AR328">
        <f>0</f>
        <v>0</v>
      </c>
      <c r="AT328">
        <f>0</f>
        <v>0</v>
      </c>
      <c r="AV328" t="s">
        <v>1558</v>
      </c>
      <c r="AW328" s="55">
        <f>M326</f>
        <v>707.74</v>
      </c>
      <c r="AZ328">
        <f>Source!X86</f>
        <v>0</v>
      </c>
      <c r="BA328">
        <f>Source!Y86</f>
        <v>0</v>
      </c>
      <c r="CD328">
        <v>1</v>
      </c>
    </row>
    <row r="329" spans="1:82" ht="57" x14ac:dyDescent="0.2">
      <c r="A329" s="39" t="s">
        <v>267</v>
      </c>
      <c r="B329" s="39" t="s">
        <v>267</v>
      </c>
      <c r="C329" s="41" t="str">
        <f>Source!F87</f>
        <v>25.2.02.11-0021</v>
      </c>
      <c r="D329" s="41" t="str">
        <f>Source!G87</f>
        <v>Лента крепления из нержавеющей стали в пластмассовой коробке с кабельной бухтой, ширина 20 мм, толщина 0,7 мм, длина 50 м</v>
      </c>
      <c r="E329" s="42" t="str">
        <f>Source!H87</f>
        <v>ШТ</v>
      </c>
      <c r="F329" s="43">
        <f>Source!K87</f>
        <v>0.24</v>
      </c>
      <c r="G329" s="43"/>
      <c r="H329" s="43">
        <f>Source!I87</f>
        <v>0.24</v>
      </c>
      <c r="I329" s="45">
        <f>Source!AL87</f>
        <v>2940.8</v>
      </c>
      <c r="J329" s="44">
        <f>IF(Source!BC87&lt;&gt; 0, Source!BC87, 1)</f>
        <v>1.38</v>
      </c>
      <c r="K329" s="45">
        <f>ROUND(I329*J329, 2)</f>
        <v>4058.3</v>
      </c>
      <c r="L329" s="44"/>
      <c r="M329" s="45">
        <f>Source!P87</f>
        <v>973.99</v>
      </c>
    </row>
    <row r="330" spans="1:82" x14ac:dyDescent="0.2">
      <c r="A330" s="61"/>
      <c r="B330" s="61"/>
      <c r="C330" s="61"/>
      <c r="D330" s="62" t="str">
        <f>"Объем: "&amp;Source!I87&amp;"=(6+"&amp;"3+"&amp;"3)/"&amp;"50"</f>
        <v>Объем: 0,24=(6+3+3)/50</v>
      </c>
      <c r="E330" s="61"/>
      <c r="F330" s="61"/>
      <c r="G330" s="61"/>
      <c r="H330" s="61"/>
      <c r="I330" s="61"/>
      <c r="J330" s="61"/>
      <c r="K330" s="61"/>
      <c r="L330" s="61"/>
      <c r="M330" s="61"/>
    </row>
    <row r="331" spans="1:82" ht="15" x14ac:dyDescent="0.2">
      <c r="D331" s="268" t="s">
        <v>1557</v>
      </c>
      <c r="E331" s="268"/>
      <c r="F331" s="268"/>
      <c r="G331" s="268"/>
      <c r="H331" s="268"/>
      <c r="I331" s="268"/>
      <c r="J331" s="269">
        <f>IF(F329&lt;&gt;0,L331/F329, 0)</f>
        <v>4058.29</v>
      </c>
      <c r="K331" s="269"/>
      <c r="L331" s="269">
        <f>M329</f>
        <v>973.99</v>
      </c>
      <c r="M331" s="269"/>
      <c r="AD331">
        <f>ROUND((Source!AT87/100)*((ROUND(ROUND(Source!AO87,2)*Source!I87, 2)+ROUND(ROUND(Source!AN87,2)*Source!I87, 2))), 2)</f>
        <v>0</v>
      </c>
      <c r="AE331">
        <f>ROUND((Source!AU87/100)*((ROUND(ROUND(Source!AO87,2)*Source!I87, 2)+ROUND(ROUND(Source!AN87,2)*Source!I87, 2))), 2)</f>
        <v>0</v>
      </c>
      <c r="AN331" s="55">
        <f>M329</f>
        <v>973.99</v>
      </c>
      <c r="AO331">
        <f>0</f>
        <v>0</v>
      </c>
      <c r="AQ331" t="s">
        <v>1558</v>
      </c>
      <c r="AR331">
        <f>0</f>
        <v>0</v>
      </c>
      <c r="AT331">
        <f>0</f>
        <v>0</v>
      </c>
      <c r="AV331" t="s">
        <v>1558</v>
      </c>
      <c r="AW331" s="55">
        <f>M329</f>
        <v>973.99</v>
      </c>
      <c r="AZ331">
        <f>Source!X87</f>
        <v>0</v>
      </c>
      <c r="BA331">
        <f>Source!Y87</f>
        <v>0</v>
      </c>
      <c r="CD331">
        <v>1</v>
      </c>
    </row>
    <row r="332" spans="1:82" ht="42.75" x14ac:dyDescent="0.2">
      <c r="A332" s="39" t="s">
        <v>271</v>
      </c>
      <c r="B332" s="39" t="s">
        <v>271</v>
      </c>
      <c r="C332" s="41" t="str">
        <f>Source!F88</f>
        <v>ТЦ_102_77_7719546987_05.08.2026_02_60.1</v>
      </c>
      <c r="D332" s="41" t="str">
        <f>Source!G88</f>
        <v>Скрепа NC20</v>
      </c>
      <c r="E332" s="42" t="str">
        <f>Source!H88</f>
        <v>шт.</v>
      </c>
      <c r="F332" s="43">
        <f>Source!K88</f>
        <v>12</v>
      </c>
      <c r="G332" s="43"/>
      <c r="H332" s="43">
        <f>Source!I88</f>
        <v>12</v>
      </c>
      <c r="I332" s="45"/>
      <c r="J332" s="44"/>
      <c r="K332" s="45">
        <f>Source!AL88</f>
        <v>36.770000000000003</v>
      </c>
      <c r="L332" s="44"/>
      <c r="M332" s="45">
        <f>Source!HG88</f>
        <v>441.24</v>
      </c>
    </row>
    <row r="333" spans="1:82" x14ac:dyDescent="0.2">
      <c r="A333" s="61"/>
      <c r="B333" s="61"/>
      <c r="C333" s="61"/>
      <c r="D333" s="62" t="str">
        <f>"Объем: "&amp;Source!I88&amp;"=6+"&amp;"3+"&amp;"3"</f>
        <v>Объем: 12=6+3+3</v>
      </c>
      <c r="E333" s="61"/>
      <c r="F333" s="61"/>
      <c r="G333" s="61"/>
      <c r="H333" s="61"/>
      <c r="I333" s="61"/>
      <c r="J333" s="61"/>
      <c r="K333" s="61"/>
      <c r="L333" s="61"/>
      <c r="M333" s="61"/>
    </row>
    <row r="334" spans="1:82" ht="15" x14ac:dyDescent="0.2">
      <c r="D334" s="268" t="s">
        <v>1557</v>
      </c>
      <c r="E334" s="268"/>
      <c r="F334" s="268"/>
      <c r="G334" s="268"/>
      <c r="H334" s="268"/>
      <c r="I334" s="268"/>
      <c r="J334" s="269">
        <f>IF(F332&lt;&gt;0,L334/F332, 0)</f>
        <v>36.770000000000003</v>
      </c>
      <c r="K334" s="269"/>
      <c r="L334" s="269">
        <f>M332</f>
        <v>441.24</v>
      </c>
      <c r="M334" s="269"/>
      <c r="AD334">
        <f>ROUND((Source!AT88/100)*((ROUND(ROUND(Source!AO88,2)*Source!I88, 2)+ROUND(ROUND(Source!AN88,2)*Source!I88, 2))), 2)</f>
        <v>0</v>
      </c>
      <c r="AE334">
        <f>ROUND((Source!AU88/100)*((ROUND(ROUND(Source!AO88,2)*Source!I88, 2)+ROUND(ROUND(Source!AN88,2)*Source!I88, 2))), 2)</f>
        <v>0</v>
      </c>
      <c r="AN334" s="55">
        <f>M332</f>
        <v>441.24</v>
      </c>
      <c r="AO334">
        <f>0</f>
        <v>0</v>
      </c>
      <c r="AQ334" t="s">
        <v>1558</v>
      </c>
      <c r="AR334">
        <f>0</f>
        <v>0</v>
      </c>
      <c r="AT334">
        <f>0</f>
        <v>0</v>
      </c>
      <c r="AV334" t="s">
        <v>1558</v>
      </c>
      <c r="AW334" s="55">
        <f>M332</f>
        <v>441.24</v>
      </c>
      <c r="AX334" s="55">
        <f>M332</f>
        <v>441.24</v>
      </c>
      <c r="AZ334">
        <f>Source!X88</f>
        <v>0</v>
      </c>
      <c r="BA334">
        <f>Source!Y88</f>
        <v>0</v>
      </c>
      <c r="CD334">
        <v>1</v>
      </c>
    </row>
    <row r="335" spans="1:82" ht="42.75" x14ac:dyDescent="0.2">
      <c r="A335" s="59" t="s">
        <v>274</v>
      </c>
      <c r="B335" s="59" t="s">
        <v>274</v>
      </c>
      <c r="C335" s="50" t="str">
        <f>Source!F89</f>
        <v>ТЦ_102_77_7719546987_05.08.2026_02_63.1</v>
      </c>
      <c r="D335" s="50" t="str">
        <f>Source!G89</f>
        <v>Зажим плашечный CD35</v>
      </c>
      <c r="E335" s="51" t="str">
        <f>Source!H89</f>
        <v>шт.</v>
      </c>
      <c r="F335" s="52">
        <f>Source!K89</f>
        <v>2</v>
      </c>
      <c r="G335" s="52"/>
      <c r="H335" s="52">
        <f>Source!I89</f>
        <v>2</v>
      </c>
      <c r="I335" s="53"/>
      <c r="J335" s="54"/>
      <c r="K335" s="53">
        <f>Source!AL89</f>
        <v>170.73</v>
      </c>
      <c r="L335" s="54"/>
      <c r="M335" s="53">
        <f>Source!HG89</f>
        <v>341.46</v>
      </c>
    </row>
    <row r="336" spans="1:82" ht="15" x14ac:dyDescent="0.2">
      <c r="D336" s="268" t="s">
        <v>1557</v>
      </c>
      <c r="E336" s="268"/>
      <c r="F336" s="268"/>
      <c r="G336" s="268"/>
      <c r="H336" s="268"/>
      <c r="I336" s="268"/>
      <c r="J336" s="269">
        <f>IF(F335&lt;&gt;0,L336/F335, 0)</f>
        <v>170.73</v>
      </c>
      <c r="K336" s="269"/>
      <c r="L336" s="269">
        <f>M335</f>
        <v>341.46</v>
      </c>
      <c r="M336" s="269"/>
      <c r="AD336">
        <f>ROUND((Source!AT89/100)*((ROUND(ROUND(Source!AO89,2)*Source!I89, 2)+ROUND(ROUND(Source!AN89,2)*Source!I89, 2))), 2)</f>
        <v>0</v>
      </c>
      <c r="AE336">
        <f>ROUND((Source!AU89/100)*((ROUND(ROUND(Source!AO89,2)*Source!I89, 2)+ROUND(ROUND(Source!AN89,2)*Source!I89, 2))), 2)</f>
        <v>0</v>
      </c>
      <c r="AN336" s="55">
        <f>M335</f>
        <v>341.46</v>
      </c>
      <c r="AO336">
        <f>0</f>
        <v>0</v>
      </c>
      <c r="AQ336" t="s">
        <v>1558</v>
      </c>
      <c r="AR336">
        <f>0</f>
        <v>0</v>
      </c>
      <c r="AT336">
        <f>0</f>
        <v>0</v>
      </c>
      <c r="AV336" t="s">
        <v>1558</v>
      </c>
      <c r="AW336" s="55">
        <f>M335</f>
        <v>341.46</v>
      </c>
      <c r="AX336" s="55">
        <f>M335</f>
        <v>341.46</v>
      </c>
      <c r="AZ336">
        <f>Source!X89</f>
        <v>0</v>
      </c>
      <c r="BA336">
        <f>Source!Y89</f>
        <v>0</v>
      </c>
      <c r="CD336">
        <v>1</v>
      </c>
    </row>
    <row r="337" spans="1:101" ht="28.5" x14ac:dyDescent="0.2">
      <c r="A337" s="39" t="s">
        <v>277</v>
      </c>
      <c r="B337" s="39" t="s">
        <v>277</v>
      </c>
      <c r="C337" s="41" t="s">
        <v>1576</v>
      </c>
      <c r="D337" s="41" t="str">
        <f>Source!G90</f>
        <v>Заземлитель горизонтальный из стали: полосовой сечением 160 мм2</v>
      </c>
      <c r="E337" s="42" t="str">
        <f>Source!H90</f>
        <v>100 м</v>
      </c>
      <c r="F337" s="43">
        <f>Source!K90</f>
        <v>0.06</v>
      </c>
      <c r="G337" s="43"/>
      <c r="H337" s="43">
        <f>Source!I90</f>
        <v>0.06</v>
      </c>
      <c r="I337" s="45"/>
      <c r="J337" s="44"/>
      <c r="K337" s="45"/>
      <c r="L337" s="44"/>
      <c r="M337" s="45"/>
    </row>
    <row r="338" spans="1:101" ht="51" x14ac:dyDescent="0.2">
      <c r="C338" s="46" t="s">
        <v>1137</v>
      </c>
      <c r="D338" s="267" t="s">
        <v>1547</v>
      </c>
      <c r="E338" s="267"/>
      <c r="F338" s="267"/>
      <c r="G338" s="267"/>
      <c r="H338" s="267"/>
      <c r="I338" s="267"/>
      <c r="J338" s="267"/>
      <c r="K338" s="267"/>
      <c r="L338" s="267"/>
      <c r="M338" s="267"/>
      <c r="CW338" s="47" t="s">
        <v>1547</v>
      </c>
    </row>
    <row r="339" spans="1:101" x14ac:dyDescent="0.2">
      <c r="D339" s="60" t="str">
        <f>"Объем: "&amp;Source!I90&amp;"=6/"&amp;"100"</f>
        <v>Объем: 0,06=6/100</v>
      </c>
    </row>
    <row r="340" spans="1:101" ht="15" x14ac:dyDescent="0.2">
      <c r="A340" s="40"/>
      <c r="B340" s="40"/>
      <c r="C340" s="43">
        <v>1</v>
      </c>
      <c r="D340" s="40" t="s">
        <v>1548</v>
      </c>
      <c r="E340" s="42" t="s">
        <v>826</v>
      </c>
      <c r="F340" s="48"/>
      <c r="G340" s="43"/>
      <c r="H340" s="43">
        <f>Source!U90</f>
        <v>1.0367999999999999</v>
      </c>
      <c r="I340" s="43"/>
      <c r="J340" s="43"/>
      <c r="K340" s="43"/>
      <c r="L340" s="43"/>
      <c r="M340" s="49">
        <f>SUM(M341:M341)-SUMIF(CE341:CE341, 1, M341:M341)</f>
        <v>873.18</v>
      </c>
    </row>
    <row r="341" spans="1:101" ht="14.25" x14ac:dyDescent="0.2">
      <c r="A341" s="41"/>
      <c r="B341" s="41"/>
      <c r="C341" s="41" t="s">
        <v>949</v>
      </c>
      <c r="D341" s="41" t="s">
        <v>950</v>
      </c>
      <c r="E341" s="42" t="s">
        <v>826</v>
      </c>
      <c r="F341" s="43">
        <v>14.4</v>
      </c>
      <c r="G341" s="43">
        <f>ROUND((0.2+1),7)</f>
        <v>1.2</v>
      </c>
      <c r="H341" s="43">
        <f>SmtRes!CX189</f>
        <v>1.0367999999999999</v>
      </c>
      <c r="I341" s="45"/>
      <c r="J341" s="44"/>
      <c r="K341" s="45">
        <f>SmtRes!CZ189</f>
        <v>842.19</v>
      </c>
      <c r="L341" s="44"/>
      <c r="M341" s="45">
        <f>SmtRes!DI189</f>
        <v>873.18</v>
      </c>
    </row>
    <row r="342" spans="1:101" ht="15" x14ac:dyDescent="0.2">
      <c r="A342" s="40"/>
      <c r="B342" s="40"/>
      <c r="C342" s="43">
        <v>2</v>
      </c>
      <c r="D342" s="40" t="s">
        <v>1549</v>
      </c>
      <c r="E342" s="42"/>
      <c r="F342" s="48"/>
      <c r="G342" s="43"/>
      <c r="H342" s="43"/>
      <c r="I342" s="43"/>
      <c r="J342" s="43"/>
      <c r="K342" s="43"/>
      <c r="L342" s="43"/>
      <c r="M342" s="49">
        <f>SUM(M343:M348)-SUMIF(CE343:CE348, 1, M343:M348)</f>
        <v>37.340000000000003</v>
      </c>
    </row>
    <row r="343" spans="1:101" ht="15" x14ac:dyDescent="0.2">
      <c r="A343" s="40"/>
      <c r="B343" s="40"/>
      <c r="C343" s="43"/>
      <c r="D343" s="40" t="s">
        <v>1552</v>
      </c>
      <c r="E343" s="42" t="s">
        <v>826</v>
      </c>
      <c r="F343" s="48"/>
      <c r="G343" s="43"/>
      <c r="H343" s="43">
        <f>Source!V90</f>
        <v>2.8799999999999999E-2</v>
      </c>
      <c r="I343" s="43"/>
      <c r="J343" s="43"/>
      <c r="K343" s="43"/>
      <c r="L343" s="43"/>
      <c r="M343" s="49">
        <f>SUMIF(CE344:CE348, 1, M344:M348)</f>
        <v>29.07</v>
      </c>
      <c r="CE343">
        <v>1</v>
      </c>
    </row>
    <row r="344" spans="1:101" ht="28.5" x14ac:dyDescent="0.2">
      <c r="A344" s="41"/>
      <c r="B344" s="41"/>
      <c r="C344" s="41" t="s">
        <v>829</v>
      </c>
      <c r="D344" s="41" t="s">
        <v>831</v>
      </c>
      <c r="E344" s="42" t="s">
        <v>832</v>
      </c>
      <c r="F344" s="43">
        <v>0.2</v>
      </c>
      <c r="G344" s="43">
        <f>ROUND((0.2+1),7)</f>
        <v>1.2</v>
      </c>
      <c r="H344" s="43">
        <f>SmtRes!CX191</f>
        <v>1.44E-2</v>
      </c>
      <c r="I344" s="45"/>
      <c r="J344" s="44"/>
      <c r="K344" s="45">
        <f>SmtRes!CZ191</f>
        <v>1582.31</v>
      </c>
      <c r="L344" s="44"/>
      <c r="M344" s="45">
        <f>SmtRes!DG191</f>
        <v>22.79</v>
      </c>
    </row>
    <row r="345" spans="1:101" ht="28.5" x14ac:dyDescent="0.2">
      <c r="A345" s="41"/>
      <c r="B345" s="41"/>
      <c r="C345" s="41" t="s">
        <v>833</v>
      </c>
      <c r="D345" s="41" t="s">
        <v>1550</v>
      </c>
      <c r="E345" s="42" t="s">
        <v>826</v>
      </c>
      <c r="F345" s="43">
        <f>SmtRes!DO191*SmtRes!AT191</f>
        <v>0.2</v>
      </c>
      <c r="G345" s="43">
        <f>ROUND((0.2+1),7)</f>
        <v>1.2</v>
      </c>
      <c r="H345" s="43">
        <f>ROUND(F345*G345*H337, 7)</f>
        <v>1.44E-2</v>
      </c>
      <c r="I345" s="45"/>
      <c r="J345" s="44"/>
      <c r="K345" s="45">
        <f>ROUND(SmtRes!AG191/SmtRes!DO191, 2)</f>
        <v>1157.2</v>
      </c>
      <c r="L345" s="44"/>
      <c r="M345" s="45">
        <f>SmtRes!DH191</f>
        <v>16.66</v>
      </c>
      <c r="CE345">
        <v>1</v>
      </c>
    </row>
    <row r="346" spans="1:101" ht="28.5" x14ac:dyDescent="0.2">
      <c r="A346" s="41"/>
      <c r="B346" s="41"/>
      <c r="C346" s="41" t="s">
        <v>847</v>
      </c>
      <c r="D346" s="41" t="s">
        <v>849</v>
      </c>
      <c r="E346" s="42" t="s">
        <v>832</v>
      </c>
      <c r="F346" s="43">
        <v>0.2</v>
      </c>
      <c r="G346" s="43">
        <f>ROUND((0.2+1),7)</f>
        <v>1.2</v>
      </c>
      <c r="H346" s="43">
        <f>SmtRes!CX192</f>
        <v>1.44E-2</v>
      </c>
      <c r="I346" s="45"/>
      <c r="J346" s="44"/>
      <c r="K346" s="45">
        <f>SmtRes!CZ192</f>
        <v>543.33000000000004</v>
      </c>
      <c r="L346" s="44"/>
      <c r="M346" s="45">
        <f>SmtRes!DG192</f>
        <v>7.82</v>
      </c>
    </row>
    <row r="347" spans="1:101" ht="28.5" x14ac:dyDescent="0.2">
      <c r="A347" s="41"/>
      <c r="B347" s="41"/>
      <c r="C347" s="41" t="s">
        <v>840</v>
      </c>
      <c r="D347" s="41" t="s">
        <v>1551</v>
      </c>
      <c r="E347" s="42" t="s">
        <v>826</v>
      </c>
      <c r="F347" s="43">
        <f>SmtRes!DO192*SmtRes!AT192</f>
        <v>0.2</v>
      </c>
      <c r="G347" s="43">
        <f>ROUND((0.2+1),7)</f>
        <v>1.2</v>
      </c>
      <c r="H347" s="43">
        <f>ROUND(F347*G347*H337, 7)</f>
        <v>1.44E-2</v>
      </c>
      <c r="I347" s="45"/>
      <c r="J347" s="44"/>
      <c r="K347" s="45">
        <f>ROUND(SmtRes!AG192/SmtRes!DO192, 2)</f>
        <v>861.47</v>
      </c>
      <c r="L347" s="44"/>
      <c r="M347" s="45">
        <f>SmtRes!DH192</f>
        <v>12.41</v>
      </c>
      <c r="CE347">
        <v>1</v>
      </c>
    </row>
    <row r="348" spans="1:101" ht="42.75" x14ac:dyDescent="0.2">
      <c r="A348" s="41"/>
      <c r="B348" s="41"/>
      <c r="C348" s="41" t="s">
        <v>920</v>
      </c>
      <c r="D348" s="41" t="s">
        <v>922</v>
      </c>
      <c r="E348" s="42" t="s">
        <v>832</v>
      </c>
      <c r="F348" s="43">
        <v>2.7</v>
      </c>
      <c r="G348" s="43">
        <f>ROUND((0.2+1),7)</f>
        <v>1.2</v>
      </c>
      <c r="H348" s="43">
        <f>SmtRes!CX193</f>
        <v>0.19439999999999999</v>
      </c>
      <c r="I348" s="45"/>
      <c r="J348" s="44"/>
      <c r="K348" s="45">
        <f>SmtRes!CZ193</f>
        <v>34.6</v>
      </c>
      <c r="L348" s="44"/>
      <c r="M348" s="45">
        <f>SmtRes!DG193</f>
        <v>6.73</v>
      </c>
    </row>
    <row r="349" spans="1:101" ht="15" x14ac:dyDescent="0.2">
      <c r="A349" s="40"/>
      <c r="B349" s="40"/>
      <c r="C349" s="43">
        <v>4</v>
      </c>
      <c r="D349" s="40" t="s">
        <v>1562</v>
      </c>
      <c r="E349" s="42"/>
      <c r="F349" s="48"/>
      <c r="G349" s="43"/>
      <c r="H349" s="43"/>
      <c r="I349" s="43"/>
      <c r="J349" s="43"/>
      <c r="K349" s="43"/>
      <c r="L349" s="43"/>
      <c r="M349" s="49">
        <f>SUM(M350:M351)-SUMIF(CE350:CE351, 1, M350:M351)</f>
        <v>280.62</v>
      </c>
    </row>
    <row r="350" spans="1:101" ht="57" x14ac:dyDescent="0.2">
      <c r="A350" s="41"/>
      <c r="B350" s="41"/>
      <c r="C350" s="41" t="s">
        <v>951</v>
      </c>
      <c r="D350" s="41" t="s">
        <v>953</v>
      </c>
      <c r="E350" s="42" t="s">
        <v>73</v>
      </c>
      <c r="F350" s="43">
        <v>0.9</v>
      </c>
      <c r="G350" s="43"/>
      <c r="H350" s="43">
        <f>SmtRes!CX194</f>
        <v>5.3999999999999999E-2</v>
      </c>
      <c r="I350" s="45">
        <f>SmtRes!CZ194</f>
        <v>155.63</v>
      </c>
      <c r="J350" s="44">
        <f>SmtRes!AI194</f>
        <v>0.77</v>
      </c>
      <c r="K350" s="45">
        <f>ROUND(I350*J350, 2)</f>
        <v>119.84</v>
      </c>
      <c r="L350" s="44"/>
      <c r="M350" s="45">
        <f>SmtRes!DF194</f>
        <v>6.47</v>
      </c>
    </row>
    <row r="351" spans="1:101" ht="57" x14ac:dyDescent="0.2">
      <c r="A351" s="41"/>
      <c r="B351" s="41"/>
      <c r="C351" s="41" t="s">
        <v>954</v>
      </c>
      <c r="D351" s="50" t="s">
        <v>956</v>
      </c>
      <c r="E351" s="51" t="s">
        <v>73</v>
      </c>
      <c r="F351" s="52">
        <v>3.7</v>
      </c>
      <c r="G351" s="52"/>
      <c r="H351" s="52">
        <f>SmtRes!CX195</f>
        <v>0.222</v>
      </c>
      <c r="I351" s="53"/>
      <c r="J351" s="54"/>
      <c r="K351" s="53">
        <f>SmtRes!CZ195</f>
        <v>1234.9000000000001</v>
      </c>
      <c r="L351" s="54"/>
      <c r="M351" s="53">
        <f>SmtRes!DF195</f>
        <v>274.14999999999998</v>
      </c>
    </row>
    <row r="352" spans="1:101" ht="15" x14ac:dyDescent="0.2">
      <c r="A352" s="41"/>
      <c r="B352" s="41"/>
      <c r="C352" s="41"/>
      <c r="D352" s="57" t="s">
        <v>1553</v>
      </c>
      <c r="E352" s="42"/>
      <c r="F352" s="43"/>
      <c r="G352" s="43"/>
      <c r="H352" s="43"/>
      <c r="I352" s="45"/>
      <c r="J352" s="44"/>
      <c r="K352" s="45"/>
      <c r="L352" s="44"/>
      <c r="M352" s="45">
        <f>M340+M342+M343+M349</f>
        <v>1220.21</v>
      </c>
    </row>
    <row r="353" spans="1:82" ht="14.25" x14ac:dyDescent="0.2">
      <c r="A353" s="41"/>
      <c r="B353" s="41"/>
      <c r="C353" s="41"/>
      <c r="D353" s="41" t="s">
        <v>1554</v>
      </c>
      <c r="E353" s="42"/>
      <c r="F353" s="43"/>
      <c r="G353" s="43"/>
      <c r="H353" s="43"/>
      <c r="I353" s="45"/>
      <c r="J353" s="44"/>
      <c r="K353" s="45"/>
      <c r="L353" s="44"/>
      <c r="M353" s="45">
        <f>SUM(AR337:AR356)+SUM(AS337:AS356)+SUM(AT337:AT356)+SUM(AU337:AU356)+SUM(AV337:AV356)</f>
        <v>902.25</v>
      </c>
    </row>
    <row r="354" spans="1:82" ht="28.5" x14ac:dyDescent="0.2">
      <c r="A354" s="41"/>
      <c r="B354" s="41"/>
      <c r="C354" s="41" t="s">
        <v>55</v>
      </c>
      <c r="D354" s="41" t="s">
        <v>1564</v>
      </c>
      <c r="E354" s="42" t="s">
        <v>60</v>
      </c>
      <c r="F354" s="43">
        <f>Source!BZ90</f>
        <v>97</v>
      </c>
      <c r="G354" s="43"/>
      <c r="H354" s="43">
        <f>Source!AT90</f>
        <v>97</v>
      </c>
      <c r="I354" s="45"/>
      <c r="J354" s="44"/>
      <c r="K354" s="45"/>
      <c r="L354" s="44"/>
      <c r="M354" s="45">
        <f>SUM(AZ337:AZ356)</f>
        <v>875.18</v>
      </c>
    </row>
    <row r="355" spans="1:82" ht="28.5" x14ac:dyDescent="0.2">
      <c r="A355" s="50"/>
      <c r="B355" s="50"/>
      <c r="C355" s="50" t="s">
        <v>56</v>
      </c>
      <c r="D355" s="50" t="s">
        <v>1565</v>
      </c>
      <c r="E355" s="51" t="s">
        <v>60</v>
      </c>
      <c r="F355" s="52">
        <f>Source!CA90</f>
        <v>51</v>
      </c>
      <c r="G355" s="52"/>
      <c r="H355" s="52">
        <f>Source!AU90</f>
        <v>51</v>
      </c>
      <c r="I355" s="53"/>
      <c r="J355" s="54"/>
      <c r="K355" s="53"/>
      <c r="L355" s="54"/>
      <c r="M355" s="53">
        <f>SUM(BA337:BA356)</f>
        <v>460.15</v>
      </c>
    </row>
    <row r="356" spans="1:82" ht="15" x14ac:dyDescent="0.2">
      <c r="D356" s="268" t="s">
        <v>1557</v>
      </c>
      <c r="E356" s="268"/>
      <c r="F356" s="268"/>
      <c r="G356" s="268"/>
      <c r="H356" s="268"/>
      <c r="I356" s="268"/>
      <c r="J356" s="269">
        <f>IF(F337&lt;&gt;0,L356/F337, 0)</f>
        <v>42592.33</v>
      </c>
      <c r="K356" s="269"/>
      <c r="L356" s="269">
        <f>M340+M342+M349+M354+M355+M343</f>
        <v>2555.54</v>
      </c>
      <c r="M356" s="269"/>
      <c r="AD356">
        <f>ROUND((Source!AT90/100)*((ROUND(SUMIF(SmtRes!AQ189:'SmtRes'!AQ196,"=1",SmtRes!AD189:'SmtRes'!AD196)*Source!I90, 2)+ROUND(SUMIF(SmtRes!AQ189:'SmtRes'!AQ196,"=1",SmtRes!AC189:'SmtRes'!AC196)*Source!I90, 2))), 2)</f>
        <v>166.5</v>
      </c>
      <c r="AE356">
        <f>ROUND((Source!AU90/100)*((ROUND(SUMIF(SmtRes!AQ189:'SmtRes'!AQ196,"=1",SmtRes!AD189:'SmtRes'!AD196)*Source!I90, 2)+ROUND(SUMIF(SmtRes!AQ189:'SmtRes'!AQ196,"=1",SmtRes!AC189:'SmtRes'!AC196)*Source!I90, 2))), 2)</f>
        <v>87.54</v>
      </c>
      <c r="AN356" s="55">
        <f>M340+M342+M349+M354+M355+M343</f>
        <v>2555.54</v>
      </c>
      <c r="AO356" s="55">
        <f>M342</f>
        <v>37.340000000000003</v>
      </c>
      <c r="AQ356" t="s">
        <v>1558</v>
      </c>
      <c r="AR356" s="55">
        <f>M340</f>
        <v>873.18</v>
      </c>
      <c r="AT356" s="55">
        <f>M343</f>
        <v>29.07</v>
      </c>
      <c r="AV356" t="s">
        <v>1558</v>
      </c>
      <c r="AW356" s="55">
        <f>M349</f>
        <v>280.62</v>
      </c>
      <c r="AZ356">
        <f>Source!X90</f>
        <v>875.18</v>
      </c>
      <c r="BA356">
        <f>Source!Y90</f>
        <v>460.15</v>
      </c>
      <c r="CD356">
        <v>2</v>
      </c>
    </row>
    <row r="357" spans="1:82" ht="42.75" x14ac:dyDescent="0.2">
      <c r="A357" s="39" t="s">
        <v>281</v>
      </c>
      <c r="B357" s="39" t="s">
        <v>281</v>
      </c>
      <c r="C357" s="41" t="str">
        <f>Source!F91</f>
        <v>08.3.07.01-0042</v>
      </c>
      <c r="D357" s="41" t="str">
        <f>Source!G91</f>
        <v>Прокат стальной горячекатаный полосовой, марки стали Ст3сп, Ст3пс, размеры 40х4 мм</v>
      </c>
      <c r="E357" s="42" t="str">
        <f>Source!H91</f>
        <v>т</v>
      </c>
      <c r="F357" s="43">
        <f>Source!K91</f>
        <v>7.5599999999999999E-3</v>
      </c>
      <c r="G357" s="43"/>
      <c r="H357" s="43">
        <f>Source!I91</f>
        <v>7.5599999999999999E-3</v>
      </c>
      <c r="I357" s="45">
        <f>Source!AL91</f>
        <v>67961.14</v>
      </c>
      <c r="J357" s="44">
        <f>IF(Source!BC91&lt;&gt; 0, Source!BC91, 1)</f>
        <v>0.7</v>
      </c>
      <c r="K357" s="45">
        <f>ROUND(I357*J357, 2)</f>
        <v>47572.800000000003</v>
      </c>
      <c r="L357" s="44"/>
      <c r="M357" s="45">
        <f>Source!P91</f>
        <v>359.65</v>
      </c>
    </row>
    <row r="358" spans="1:82" x14ac:dyDescent="0.2">
      <c r="A358" s="61"/>
      <c r="B358" s="61"/>
      <c r="C358" s="61"/>
      <c r="D358" s="62" t="str">
        <f>"Объем: "&amp;Source!I91&amp;"=6*"&amp;"1*"&amp;"1,26/"&amp;"1000"</f>
        <v>Объем: 0,00756=6*1*1,26/1000</v>
      </c>
      <c r="E358" s="61"/>
      <c r="F358" s="61"/>
      <c r="G358" s="61"/>
      <c r="H358" s="61"/>
      <c r="I358" s="61"/>
      <c r="J358" s="61"/>
      <c r="K358" s="61"/>
      <c r="L358" s="61"/>
      <c r="M358" s="61"/>
    </row>
    <row r="359" spans="1:82" ht="15" x14ac:dyDescent="0.2">
      <c r="D359" s="268" t="s">
        <v>1557</v>
      </c>
      <c r="E359" s="268"/>
      <c r="F359" s="268"/>
      <c r="G359" s="268"/>
      <c r="H359" s="268"/>
      <c r="I359" s="268"/>
      <c r="J359" s="269">
        <f>IF(F357&lt;&gt;0,L359/F357, 0)</f>
        <v>47572.75</v>
      </c>
      <c r="K359" s="269"/>
      <c r="L359" s="269">
        <f>M357</f>
        <v>359.65</v>
      </c>
      <c r="M359" s="269"/>
      <c r="AD359">
        <f>ROUND((Source!AT91/100)*((ROUND(ROUND(Source!AO91,2)*Source!I91, 2)+ROUND(ROUND(Source!AN91,2)*Source!I91, 2))), 2)</f>
        <v>0</v>
      </c>
      <c r="AE359">
        <f>ROUND((Source!AU91/100)*((ROUND(ROUND(Source!AO91,2)*Source!I91, 2)+ROUND(ROUND(Source!AN91,2)*Source!I91, 2))), 2)</f>
        <v>0</v>
      </c>
      <c r="AN359" s="55">
        <f>M357</f>
        <v>359.65</v>
      </c>
      <c r="AO359">
        <f>0</f>
        <v>0</v>
      </c>
      <c r="AQ359" t="s">
        <v>1558</v>
      </c>
      <c r="AR359">
        <f>0</f>
        <v>0</v>
      </c>
      <c r="AT359">
        <f>0</f>
        <v>0</v>
      </c>
      <c r="AV359" t="s">
        <v>1558</v>
      </c>
      <c r="AW359" s="55">
        <f>M357</f>
        <v>359.65</v>
      </c>
      <c r="AZ359">
        <f>Source!X91</f>
        <v>0</v>
      </c>
      <c r="BA359">
        <f>Source!Y91</f>
        <v>0</v>
      </c>
      <c r="CD359">
        <v>1</v>
      </c>
    </row>
    <row r="361" spans="1:82" ht="15" x14ac:dyDescent="0.2">
      <c r="A361" s="64"/>
      <c r="B361" s="64"/>
      <c r="C361" s="65"/>
      <c r="D361" s="259" t="s">
        <v>1577</v>
      </c>
      <c r="E361" s="259"/>
      <c r="F361" s="259"/>
      <c r="G361" s="259"/>
      <c r="H361" s="259"/>
      <c r="I361" s="259"/>
      <c r="J361" s="49"/>
      <c r="K361" s="64"/>
      <c r="L361" s="66"/>
      <c r="M361" s="49">
        <f>M363+M364+M370+M374</f>
        <v>28301.1</v>
      </c>
    </row>
    <row r="362" spans="1:82" ht="14.25" x14ac:dyDescent="0.2">
      <c r="A362" s="58"/>
      <c r="B362" s="58"/>
      <c r="C362" s="63"/>
      <c r="D362" s="262" t="s">
        <v>1578</v>
      </c>
      <c r="E362" s="260"/>
      <c r="F362" s="260"/>
      <c r="G362" s="260"/>
      <c r="H362" s="260"/>
      <c r="I362" s="260"/>
      <c r="J362" s="45"/>
      <c r="K362" s="58"/>
      <c r="L362" s="43"/>
      <c r="M362" s="45"/>
    </row>
    <row r="363" spans="1:82" ht="14.25" x14ac:dyDescent="0.2">
      <c r="A363" s="58"/>
      <c r="B363" s="58"/>
      <c r="C363" s="63"/>
      <c r="D363" s="260" t="s">
        <v>1579</v>
      </c>
      <c r="E363" s="260"/>
      <c r="F363" s="260"/>
      <c r="G363" s="260"/>
      <c r="H363" s="260"/>
      <c r="I363" s="260"/>
      <c r="J363" s="45"/>
      <c r="K363" s="58"/>
      <c r="L363" s="43"/>
      <c r="M363" s="45">
        <f>SUM(AR41:AR359)</f>
        <v>17632.52</v>
      </c>
    </row>
    <row r="364" spans="1:82" ht="14.25" hidden="1" x14ac:dyDescent="0.2">
      <c r="A364" s="58"/>
      <c r="B364" s="58"/>
      <c r="C364" s="63"/>
      <c r="D364" s="260" t="s">
        <v>1580</v>
      </c>
      <c r="E364" s="260"/>
      <c r="F364" s="260"/>
      <c r="G364" s="260"/>
      <c r="H364" s="260"/>
      <c r="I364" s="260"/>
      <c r="J364" s="45"/>
      <c r="K364" s="58"/>
      <c r="L364" s="43"/>
      <c r="M364" s="45">
        <f>M366+M369+M368</f>
        <v>3390.8</v>
      </c>
    </row>
    <row r="365" spans="1:82" ht="14.25" hidden="1" x14ac:dyDescent="0.2">
      <c r="A365" s="58"/>
      <c r="B365" s="58"/>
      <c r="C365" s="63"/>
      <c r="D365" s="262" t="s">
        <v>1581</v>
      </c>
      <c r="E365" s="260"/>
      <c r="F365" s="260"/>
      <c r="G365" s="260"/>
      <c r="H365" s="260"/>
      <c r="I365" s="260"/>
      <c r="J365" s="45"/>
      <c r="K365" s="58"/>
      <c r="L365" s="43"/>
      <c r="M365" s="45"/>
    </row>
    <row r="366" spans="1:82" ht="14.25" x14ac:dyDescent="0.2">
      <c r="A366" s="58"/>
      <c r="B366" s="58"/>
      <c r="C366" s="63"/>
      <c r="D366" s="260" t="s">
        <v>1580</v>
      </c>
      <c r="E366" s="260"/>
      <c r="F366" s="260"/>
      <c r="G366" s="260"/>
      <c r="H366" s="260"/>
      <c r="I366" s="260"/>
      <c r="J366" s="45"/>
      <c r="K366" s="58"/>
      <c r="L366" s="43"/>
      <c r="M366" s="45">
        <f>SUM(AO41:AO359)</f>
        <v>1810.8</v>
      </c>
    </row>
    <row r="367" spans="1:82" ht="14.25" hidden="1" x14ac:dyDescent="0.2">
      <c r="A367" s="58"/>
      <c r="B367" s="58"/>
      <c r="C367" s="63"/>
      <c r="D367" s="262" t="s">
        <v>1582</v>
      </c>
      <c r="E367" s="260"/>
      <c r="F367" s="260"/>
      <c r="G367" s="260"/>
      <c r="H367" s="260"/>
      <c r="I367" s="260"/>
      <c r="J367" s="45"/>
      <c r="K367" s="58"/>
      <c r="L367" s="43"/>
      <c r="M367" s="45"/>
    </row>
    <row r="368" spans="1:82" ht="14.25" x14ac:dyDescent="0.2">
      <c r="A368" s="58"/>
      <c r="B368" s="58"/>
      <c r="C368" s="63"/>
      <c r="D368" s="260" t="s">
        <v>1601</v>
      </c>
      <c r="E368" s="260"/>
      <c r="F368" s="260"/>
      <c r="G368" s="260"/>
      <c r="H368" s="260"/>
      <c r="I368" s="260"/>
      <c r="J368" s="45"/>
      <c r="K368" s="58"/>
      <c r="L368" s="43"/>
      <c r="M368" s="45">
        <f>SUM(AT41:AT359)</f>
        <v>1580</v>
      </c>
    </row>
    <row r="369" spans="1:13" ht="14.25" hidden="1" x14ac:dyDescent="0.2">
      <c r="A369" s="58"/>
      <c r="B369" s="58"/>
      <c r="C369" s="63"/>
      <c r="D369" s="260" t="s">
        <v>1583</v>
      </c>
      <c r="E369" s="260"/>
      <c r="F369" s="260"/>
      <c r="G369" s="260"/>
      <c r="H369" s="260"/>
      <c r="I369" s="260"/>
      <c r="J369" s="45"/>
      <c r="K369" s="58"/>
      <c r="L369" s="43"/>
      <c r="M369" s="45">
        <f>SUM(AV41:AV359)</f>
        <v>0</v>
      </c>
    </row>
    <row r="370" spans="1:13" ht="14.25" x14ac:dyDescent="0.2">
      <c r="A370" s="58"/>
      <c r="B370" s="58"/>
      <c r="C370" s="63"/>
      <c r="D370" s="260" t="s">
        <v>1584</v>
      </c>
      <c r="E370" s="260"/>
      <c r="F370" s="260"/>
      <c r="G370" s="260"/>
      <c r="H370" s="260"/>
      <c r="I370" s="260"/>
      <c r="J370" s="45"/>
      <c r="K370" s="58"/>
      <c r="L370" s="43"/>
      <c r="M370" s="45">
        <f>M372+M373</f>
        <v>7277.78</v>
      </c>
    </row>
    <row r="371" spans="1:13" ht="14.25" x14ac:dyDescent="0.2">
      <c r="A371" s="58"/>
      <c r="B371" s="58"/>
      <c r="C371" s="63"/>
      <c r="D371" s="262" t="s">
        <v>1581</v>
      </c>
      <c r="E371" s="260"/>
      <c r="F371" s="260"/>
      <c r="G371" s="260"/>
      <c r="H371" s="260"/>
      <c r="I371" s="260"/>
      <c r="J371" s="45"/>
      <c r="K371" s="58"/>
      <c r="L371" s="43"/>
      <c r="M371" s="45"/>
    </row>
    <row r="372" spans="1:13" ht="14.25" x14ac:dyDescent="0.2">
      <c r="A372" s="58"/>
      <c r="B372" s="58"/>
      <c r="C372" s="63"/>
      <c r="D372" s="260" t="s">
        <v>1585</v>
      </c>
      <c r="E372" s="260"/>
      <c r="F372" s="260"/>
      <c r="G372" s="260"/>
      <c r="H372" s="260"/>
      <c r="I372" s="260"/>
      <c r="J372" s="45"/>
      <c r="K372" s="58"/>
      <c r="L372" s="43"/>
      <c r="M372" s="45">
        <f>SUM(AW41:AW359)-SUM(BK41:BK359)</f>
        <v>7277.78</v>
      </c>
    </row>
    <row r="373" spans="1:13" ht="14.25" hidden="1" x14ac:dyDescent="0.2">
      <c r="A373" s="58"/>
      <c r="B373" s="58"/>
      <c r="C373" s="63"/>
      <c r="D373" s="260" t="s">
        <v>1586</v>
      </c>
      <c r="E373" s="260"/>
      <c r="F373" s="260"/>
      <c r="G373" s="260"/>
      <c r="H373" s="260"/>
      <c r="I373" s="260"/>
      <c r="J373" s="45"/>
      <c r="K373" s="58"/>
      <c r="L373" s="43"/>
      <c r="M373" s="45">
        <f>SUM(BC41:BC359)</f>
        <v>0</v>
      </c>
    </row>
    <row r="374" spans="1:13" ht="14.25" hidden="1" x14ac:dyDescent="0.2">
      <c r="A374" s="58"/>
      <c r="B374" s="58"/>
      <c r="C374" s="63"/>
      <c r="D374" s="260" t="s">
        <v>1587</v>
      </c>
      <c r="E374" s="260"/>
      <c r="F374" s="260"/>
      <c r="G374" s="260"/>
      <c r="H374" s="260"/>
      <c r="I374" s="260"/>
      <c r="J374" s="45"/>
      <c r="K374" s="58"/>
      <c r="L374" s="43"/>
      <c r="M374" s="45">
        <f>SUM(BB41:BB359)</f>
        <v>0</v>
      </c>
    </row>
    <row r="375" spans="1:13" ht="14.25" x14ac:dyDescent="0.2">
      <c r="A375" s="58"/>
      <c r="B375" s="58"/>
      <c r="C375" s="63"/>
      <c r="D375" s="260" t="s">
        <v>1588</v>
      </c>
      <c r="E375" s="260"/>
      <c r="F375" s="260"/>
      <c r="G375" s="260"/>
      <c r="H375" s="260"/>
      <c r="I375" s="260"/>
      <c r="J375" s="45"/>
      <c r="K375" s="58"/>
      <c r="L375" s="43"/>
      <c r="M375" s="45">
        <f>SUM(AR41:AR359)+SUM(AT41:AT359)+SUM(AV41:AV359)</f>
        <v>19212.52</v>
      </c>
    </row>
    <row r="376" spans="1:13" ht="14.25" x14ac:dyDescent="0.2">
      <c r="A376" s="58"/>
      <c r="B376" s="58"/>
      <c r="C376" s="63"/>
      <c r="D376" s="260" t="s">
        <v>1589</v>
      </c>
      <c r="E376" s="260"/>
      <c r="F376" s="260"/>
      <c r="G376" s="260"/>
      <c r="H376" s="260"/>
      <c r="I376" s="260"/>
      <c r="J376" s="45"/>
      <c r="K376" s="58"/>
      <c r="L376" s="43"/>
      <c r="M376" s="45">
        <f>SUM(AZ41:AZ359)</f>
        <v>19137.59</v>
      </c>
    </row>
    <row r="377" spans="1:13" ht="14.25" x14ac:dyDescent="0.2">
      <c r="A377" s="58"/>
      <c r="B377" s="58"/>
      <c r="C377" s="63"/>
      <c r="D377" s="260" t="s">
        <v>1590</v>
      </c>
      <c r="E377" s="260"/>
      <c r="F377" s="260"/>
      <c r="G377" s="260"/>
      <c r="H377" s="260"/>
      <c r="I377" s="260"/>
      <c r="J377" s="45"/>
      <c r="K377" s="58"/>
      <c r="L377" s="43"/>
      <c r="M377" s="45">
        <f>SUM(BA41:BA359)</f>
        <v>10557.52</v>
      </c>
    </row>
    <row r="378" spans="1:13" ht="14.25" hidden="1" x14ac:dyDescent="0.2">
      <c r="A378" s="58"/>
      <c r="B378" s="58"/>
      <c r="C378" s="63"/>
      <c r="D378" s="260" t="s">
        <v>1591</v>
      </c>
      <c r="E378" s="260"/>
      <c r="F378" s="260"/>
      <c r="G378" s="260"/>
      <c r="H378" s="260"/>
      <c r="I378" s="260"/>
      <c r="J378" s="45"/>
      <c r="K378" s="58"/>
      <c r="L378" s="43"/>
      <c r="M378" s="45">
        <f>M380+M381</f>
        <v>0</v>
      </c>
    </row>
    <row r="379" spans="1:13" ht="14.25" hidden="1" x14ac:dyDescent="0.2">
      <c r="A379" s="58"/>
      <c r="B379" s="58"/>
      <c r="C379" s="63"/>
      <c r="D379" s="262" t="s">
        <v>1578</v>
      </c>
      <c r="E379" s="260"/>
      <c r="F379" s="260"/>
      <c r="G379" s="260"/>
      <c r="H379" s="260"/>
      <c r="I379" s="260"/>
      <c r="J379" s="45"/>
      <c r="K379" s="58"/>
      <c r="L379" s="43"/>
      <c r="M379" s="45"/>
    </row>
    <row r="380" spans="1:13" ht="14.25" hidden="1" x14ac:dyDescent="0.2">
      <c r="A380" s="58"/>
      <c r="B380" s="58"/>
      <c r="C380" s="63"/>
      <c r="D380" s="260" t="s">
        <v>1592</v>
      </c>
      <c r="E380" s="260"/>
      <c r="F380" s="260"/>
      <c r="G380" s="260"/>
      <c r="H380" s="260"/>
      <c r="I380" s="260"/>
      <c r="J380" s="45"/>
      <c r="K380" s="58"/>
      <c r="L380" s="43"/>
      <c r="M380" s="45">
        <f>SUM(BK41:BK359)</f>
        <v>0</v>
      </c>
    </row>
    <row r="381" spans="1:13" ht="14.25" hidden="1" x14ac:dyDescent="0.2">
      <c r="A381" s="58"/>
      <c r="B381" s="58"/>
      <c r="C381" s="63"/>
      <c r="D381" s="260" t="s">
        <v>1593</v>
      </c>
      <c r="E381" s="260"/>
      <c r="F381" s="260"/>
      <c r="G381" s="260"/>
      <c r="H381" s="260"/>
      <c r="I381" s="260"/>
      <c r="J381" s="45"/>
      <c r="K381" s="58"/>
      <c r="L381" s="43"/>
      <c r="M381" s="45">
        <f>SUM(BD41:BD359)</f>
        <v>0</v>
      </c>
    </row>
    <row r="382" spans="1:13" ht="14.25" hidden="1" x14ac:dyDescent="0.2">
      <c r="A382" s="58"/>
      <c r="B382" s="58"/>
      <c r="C382" s="63"/>
      <c r="D382" s="260" t="s">
        <v>1594</v>
      </c>
      <c r="E382" s="260"/>
      <c r="F382" s="260"/>
      <c r="G382" s="260"/>
      <c r="H382" s="260"/>
      <c r="I382" s="260"/>
      <c r="J382" s="45"/>
      <c r="K382" s="58"/>
      <c r="L382" s="43"/>
      <c r="M382" s="45"/>
    </row>
    <row r="383" spans="1:13" ht="14.25" hidden="1" x14ac:dyDescent="0.2">
      <c r="A383" s="58"/>
      <c r="B383" s="58"/>
      <c r="C383" s="63"/>
      <c r="D383" s="260" t="s">
        <v>1594</v>
      </c>
      <c r="E383" s="260"/>
      <c r="F383" s="260"/>
      <c r="G383" s="260"/>
      <c r="H383" s="260"/>
      <c r="I383" s="260"/>
      <c r="J383" s="45"/>
      <c r="K383" s="58"/>
      <c r="L383" s="43"/>
      <c r="M383" s="45">
        <f>SUM(BQ41:BQ359)</f>
        <v>0</v>
      </c>
    </row>
    <row r="384" spans="1:13" ht="14.25" hidden="1" x14ac:dyDescent="0.2">
      <c r="A384" s="58"/>
      <c r="B384" s="58"/>
      <c r="C384" s="63"/>
      <c r="D384" s="260" t="s">
        <v>1595</v>
      </c>
      <c r="E384" s="260"/>
      <c r="F384" s="260"/>
      <c r="G384" s="260"/>
      <c r="H384" s="260"/>
      <c r="I384" s="260"/>
      <c r="J384" s="45"/>
      <c r="K384" s="58"/>
      <c r="L384" s="43"/>
      <c r="M384" s="45">
        <f>SUM(BO41:BO359)</f>
        <v>0</v>
      </c>
    </row>
    <row r="385" spans="1:82" ht="15" x14ac:dyDescent="0.2">
      <c r="A385" s="64"/>
      <c r="B385" s="64"/>
      <c r="C385" s="65"/>
      <c r="D385" s="259" t="s">
        <v>375</v>
      </c>
      <c r="E385" s="259"/>
      <c r="F385" s="259"/>
      <c r="G385" s="259"/>
      <c r="H385" s="259"/>
      <c r="I385" s="259"/>
      <c r="J385" s="49"/>
      <c r="K385" s="64"/>
      <c r="L385" s="66"/>
      <c r="M385" s="49">
        <f>M361+M376+M377+M378+M383+M384</f>
        <v>57996.21</v>
      </c>
    </row>
    <row r="386" spans="1:82" ht="14.25" x14ac:dyDescent="0.2">
      <c r="A386" s="58"/>
      <c r="B386" s="58"/>
      <c r="C386" s="63"/>
      <c r="D386" s="262" t="s">
        <v>1596</v>
      </c>
      <c r="E386" s="260"/>
      <c r="F386" s="260"/>
      <c r="G386" s="260"/>
      <c r="H386" s="260"/>
      <c r="I386" s="260"/>
      <c r="J386" s="45"/>
      <c r="K386" s="58"/>
      <c r="L386" s="43"/>
      <c r="M386" s="45"/>
    </row>
    <row r="387" spans="1:82" ht="14.25" x14ac:dyDescent="0.2">
      <c r="A387" s="58"/>
      <c r="B387" s="58"/>
      <c r="C387" s="63"/>
      <c r="D387" s="260" t="s">
        <v>1597</v>
      </c>
      <c r="E387" s="260"/>
      <c r="F387" s="260"/>
      <c r="G387" s="260"/>
      <c r="H387" s="260"/>
      <c r="I387" s="260"/>
      <c r="J387" s="45"/>
      <c r="K387" s="58"/>
      <c r="L387" s="43"/>
      <c r="M387" s="45">
        <f>SUM(AX41:AX359)</f>
        <v>782.7</v>
      </c>
    </row>
    <row r="388" spans="1:82" ht="14.25" hidden="1" x14ac:dyDescent="0.2">
      <c r="A388" s="58"/>
      <c r="B388" s="58"/>
      <c r="C388" s="63"/>
      <c r="D388" s="260" t="s">
        <v>1598</v>
      </c>
      <c r="E388" s="260"/>
      <c r="F388" s="260"/>
      <c r="G388" s="260"/>
      <c r="H388" s="260"/>
      <c r="I388" s="260"/>
      <c r="J388" s="45"/>
      <c r="K388" s="58"/>
      <c r="L388" s="43"/>
      <c r="M388" s="45">
        <f>SUM(AY41:AY359)</f>
        <v>0</v>
      </c>
    </row>
    <row r="389" spans="1:82" ht="14.25" x14ac:dyDescent="0.2">
      <c r="A389" s="58"/>
      <c r="B389" s="58"/>
      <c r="C389" s="63"/>
      <c r="D389" s="260" t="s">
        <v>1599</v>
      </c>
      <c r="E389" s="260"/>
      <c r="F389" s="260"/>
      <c r="G389" s="261"/>
      <c r="H389" s="48">
        <f>Source!F121</f>
        <v>20.53425</v>
      </c>
      <c r="I389" s="58"/>
      <c r="J389" s="58"/>
      <c r="K389" s="58"/>
      <c r="L389" s="58"/>
      <c r="M389" s="58"/>
    </row>
    <row r="390" spans="1:82" ht="14.25" x14ac:dyDescent="0.2">
      <c r="A390" s="58"/>
      <c r="B390" s="58"/>
      <c r="C390" s="63"/>
      <c r="D390" s="260" t="s">
        <v>1600</v>
      </c>
      <c r="E390" s="260"/>
      <c r="F390" s="260"/>
      <c r="G390" s="261"/>
      <c r="H390" s="48">
        <f>Source!F122</f>
        <v>1.53024</v>
      </c>
      <c r="I390" s="58"/>
      <c r="J390" s="58"/>
      <c r="K390" s="58"/>
      <c r="L390" s="58"/>
      <c r="M390" s="58"/>
    </row>
    <row r="393" spans="1:82" ht="16.5" x14ac:dyDescent="0.2">
      <c r="A393" s="264" t="s">
        <v>1602</v>
      </c>
      <c r="B393" s="264"/>
      <c r="C393" s="264"/>
      <c r="D393" s="264"/>
      <c r="E393" s="264"/>
      <c r="F393" s="264"/>
      <c r="G393" s="264"/>
      <c r="H393" s="264"/>
      <c r="I393" s="264"/>
      <c r="J393" s="264"/>
      <c r="K393" s="264"/>
      <c r="L393" s="264"/>
      <c r="M393" s="264"/>
    </row>
    <row r="394" spans="1:82" ht="42.75" x14ac:dyDescent="0.2">
      <c r="A394" s="68" t="s">
        <v>366</v>
      </c>
      <c r="B394" s="68" t="s">
        <v>366</v>
      </c>
      <c r="C394" s="69" t="str">
        <f>Source!F133</f>
        <v>ТЦ_103_77_7720302216_05.08.2026_02_29.1</v>
      </c>
      <c r="D394" s="69" t="s">
        <v>1603</v>
      </c>
      <c r="E394" s="70" t="str">
        <f>Source!H133</f>
        <v>шт.</v>
      </c>
      <c r="F394" s="71">
        <f>Source!K133</f>
        <v>1</v>
      </c>
      <c r="G394" s="71"/>
      <c r="H394" s="71">
        <f>Source!I133</f>
        <v>1</v>
      </c>
      <c r="I394" s="72"/>
      <c r="J394" s="73"/>
      <c r="K394" s="72">
        <f>Source!AL133</f>
        <v>80261.72</v>
      </c>
      <c r="L394" s="73"/>
      <c r="M394" s="72">
        <f>Source!HH133</f>
        <v>80261.72</v>
      </c>
    </row>
    <row r="395" spans="1:82" ht="15" x14ac:dyDescent="0.2">
      <c r="A395" s="67"/>
      <c r="B395" s="67"/>
      <c r="C395" s="67"/>
      <c r="D395" s="265" t="s">
        <v>1557</v>
      </c>
      <c r="E395" s="265"/>
      <c r="F395" s="265"/>
      <c r="G395" s="265"/>
      <c r="H395" s="265"/>
      <c r="I395" s="265"/>
      <c r="J395" s="266">
        <f>IF(F394&lt;&gt;0,L395/F394, 0)</f>
        <v>80261.72</v>
      </c>
      <c r="K395" s="266"/>
      <c r="L395" s="266">
        <f>M394</f>
        <v>80261.72</v>
      </c>
      <c r="M395" s="266"/>
      <c r="AD395">
        <f>ROUND((Source!AT133/100)*((ROUND(ROUND(Source!AO133,2)*Source!I133, 2)+ROUND(ROUND(Source!AN133,2)*Source!I133, 2))), 2)</f>
        <v>0</v>
      </c>
      <c r="AE395">
        <f>ROUND((Source!AU133/100)*((ROUND(ROUND(Source!AO133,2)*Source!I133, 2)+ROUND(ROUND(Source!AN133,2)*Source!I133, 2))), 2)</f>
        <v>0</v>
      </c>
      <c r="AN395" s="55">
        <f>M394</f>
        <v>80261.72</v>
      </c>
      <c r="AO395">
        <f>0</f>
        <v>0</v>
      </c>
      <c r="AQ395" t="s">
        <v>1558</v>
      </c>
      <c r="AR395">
        <f>0</f>
        <v>0</v>
      </c>
      <c r="AT395">
        <f>0</f>
        <v>0</v>
      </c>
      <c r="AV395" t="s">
        <v>1558</v>
      </c>
      <c r="AW395" s="55">
        <f>M394</f>
        <v>80261.72</v>
      </c>
      <c r="AY395" s="55">
        <f>M394</f>
        <v>80261.72</v>
      </c>
      <c r="AZ395">
        <f>Source!X133</f>
        <v>0</v>
      </c>
      <c r="BA395">
        <f>Source!Y133</f>
        <v>0</v>
      </c>
      <c r="BK395" s="55">
        <f>M394</f>
        <v>80261.72</v>
      </c>
      <c r="CD395">
        <v>3</v>
      </c>
    </row>
    <row r="397" spans="1:82" ht="15" hidden="1" x14ac:dyDescent="0.2">
      <c r="A397" s="64"/>
      <c r="B397" s="64"/>
      <c r="C397" s="65"/>
      <c r="D397" s="259" t="s">
        <v>1577</v>
      </c>
      <c r="E397" s="259"/>
      <c r="F397" s="259"/>
      <c r="G397" s="259"/>
      <c r="H397" s="259"/>
      <c r="I397" s="259"/>
      <c r="J397" s="49"/>
      <c r="K397" s="64"/>
      <c r="L397" s="66"/>
      <c r="M397" s="49">
        <f>M399+M400+M406+M410</f>
        <v>0</v>
      </c>
    </row>
    <row r="398" spans="1:82" ht="14.25" hidden="1" x14ac:dyDescent="0.2">
      <c r="A398" s="58"/>
      <c r="B398" s="58"/>
      <c r="C398" s="63"/>
      <c r="D398" s="262" t="s">
        <v>1578</v>
      </c>
      <c r="E398" s="260"/>
      <c r="F398" s="260"/>
      <c r="G398" s="260"/>
      <c r="H398" s="260"/>
      <c r="I398" s="260"/>
      <c r="J398" s="45"/>
      <c r="K398" s="58"/>
      <c r="L398" s="43"/>
      <c r="M398" s="45"/>
    </row>
    <row r="399" spans="1:82" ht="14.25" hidden="1" x14ac:dyDescent="0.2">
      <c r="A399" s="58"/>
      <c r="B399" s="58"/>
      <c r="C399" s="63"/>
      <c r="D399" s="260" t="s">
        <v>1579</v>
      </c>
      <c r="E399" s="260"/>
      <c r="F399" s="260"/>
      <c r="G399" s="260"/>
      <c r="H399" s="260"/>
      <c r="I399" s="260"/>
      <c r="J399" s="45"/>
      <c r="K399" s="58"/>
      <c r="L399" s="43"/>
      <c r="M399" s="45">
        <f>SUM(AR393:AR395)</f>
        <v>0</v>
      </c>
    </row>
    <row r="400" spans="1:82" ht="14.25" hidden="1" x14ac:dyDescent="0.2">
      <c r="A400" s="58"/>
      <c r="B400" s="58"/>
      <c r="C400" s="63"/>
      <c r="D400" s="260" t="s">
        <v>1580</v>
      </c>
      <c r="E400" s="260"/>
      <c r="F400" s="260"/>
      <c r="G400" s="260"/>
      <c r="H400" s="260"/>
      <c r="I400" s="260"/>
      <c r="J400" s="45"/>
      <c r="K400" s="58"/>
      <c r="L400" s="43"/>
      <c r="M400" s="45">
        <f>M402+M405+M404</f>
        <v>0</v>
      </c>
    </row>
    <row r="401" spans="1:13" ht="14.25" hidden="1" x14ac:dyDescent="0.2">
      <c r="A401" s="58"/>
      <c r="B401" s="58"/>
      <c r="C401" s="63"/>
      <c r="D401" s="262" t="s">
        <v>1581</v>
      </c>
      <c r="E401" s="260"/>
      <c r="F401" s="260"/>
      <c r="G401" s="260"/>
      <c r="H401" s="260"/>
      <c r="I401" s="260"/>
      <c r="J401" s="45"/>
      <c r="K401" s="58"/>
      <c r="L401" s="43"/>
      <c r="M401" s="45"/>
    </row>
    <row r="402" spans="1:13" ht="14.25" hidden="1" x14ac:dyDescent="0.2">
      <c r="A402" s="58"/>
      <c r="B402" s="58"/>
      <c r="C402" s="63"/>
      <c r="D402" s="260" t="s">
        <v>1580</v>
      </c>
      <c r="E402" s="260"/>
      <c r="F402" s="260"/>
      <c r="G402" s="260"/>
      <c r="H402" s="260"/>
      <c r="I402" s="260"/>
      <c r="J402" s="45"/>
      <c r="K402" s="58"/>
      <c r="L402" s="43"/>
      <c r="M402" s="45">
        <f>SUM(AO393:AO395)</f>
        <v>0</v>
      </c>
    </row>
    <row r="403" spans="1:13" ht="14.25" hidden="1" x14ac:dyDescent="0.2">
      <c r="A403" s="58"/>
      <c r="B403" s="58"/>
      <c r="C403" s="63"/>
      <c r="D403" s="262" t="s">
        <v>1582</v>
      </c>
      <c r="E403" s="260"/>
      <c r="F403" s="260"/>
      <c r="G403" s="260"/>
      <c r="H403" s="260"/>
      <c r="I403" s="260"/>
      <c r="J403" s="45"/>
      <c r="K403" s="58"/>
      <c r="L403" s="43"/>
      <c r="M403" s="45"/>
    </row>
    <row r="404" spans="1:13" ht="14.25" hidden="1" x14ac:dyDescent="0.2">
      <c r="A404" s="58"/>
      <c r="B404" s="58"/>
      <c r="C404" s="63"/>
      <c r="D404" s="260" t="s">
        <v>1601</v>
      </c>
      <c r="E404" s="260"/>
      <c r="F404" s="260"/>
      <c r="G404" s="260"/>
      <c r="H404" s="260"/>
      <c r="I404" s="260"/>
      <c r="J404" s="45"/>
      <c r="K404" s="58"/>
      <c r="L404" s="43"/>
      <c r="M404" s="45">
        <f>SUM(AT393:AT395)</f>
        <v>0</v>
      </c>
    </row>
    <row r="405" spans="1:13" ht="14.25" hidden="1" x14ac:dyDescent="0.2">
      <c r="A405" s="58"/>
      <c r="B405" s="58"/>
      <c r="C405" s="63"/>
      <c r="D405" s="260" t="s">
        <v>1583</v>
      </c>
      <c r="E405" s="260"/>
      <c r="F405" s="260"/>
      <c r="G405" s="260"/>
      <c r="H405" s="260"/>
      <c r="I405" s="260"/>
      <c r="J405" s="45"/>
      <c r="K405" s="58"/>
      <c r="L405" s="43"/>
      <c r="M405" s="45">
        <f>SUM(AV393:AV395)</f>
        <v>0</v>
      </c>
    </row>
    <row r="406" spans="1:13" ht="14.25" hidden="1" x14ac:dyDescent="0.2">
      <c r="A406" s="58"/>
      <c r="B406" s="58"/>
      <c r="C406" s="63"/>
      <c r="D406" s="260" t="s">
        <v>1584</v>
      </c>
      <c r="E406" s="260"/>
      <c r="F406" s="260"/>
      <c r="G406" s="260"/>
      <c r="H406" s="260"/>
      <c r="I406" s="260"/>
      <c r="J406" s="45"/>
      <c r="K406" s="58"/>
      <c r="L406" s="43"/>
      <c r="M406" s="45">
        <f>M408+M409</f>
        <v>0</v>
      </c>
    </row>
    <row r="407" spans="1:13" ht="14.25" hidden="1" x14ac:dyDescent="0.2">
      <c r="A407" s="58"/>
      <c r="B407" s="58"/>
      <c r="C407" s="63"/>
      <c r="D407" s="262" t="s">
        <v>1581</v>
      </c>
      <c r="E407" s="260"/>
      <c r="F407" s="260"/>
      <c r="G407" s="260"/>
      <c r="H407" s="260"/>
      <c r="I407" s="260"/>
      <c r="J407" s="45"/>
      <c r="K407" s="58"/>
      <c r="L407" s="43"/>
      <c r="M407" s="45"/>
    </row>
    <row r="408" spans="1:13" ht="14.25" hidden="1" x14ac:dyDescent="0.2">
      <c r="A408" s="58"/>
      <c r="B408" s="58"/>
      <c r="C408" s="63"/>
      <c r="D408" s="260" t="s">
        <v>1585</v>
      </c>
      <c r="E408" s="260"/>
      <c r="F408" s="260"/>
      <c r="G408" s="260"/>
      <c r="H408" s="260"/>
      <c r="I408" s="260"/>
      <c r="J408" s="45"/>
      <c r="K408" s="58"/>
      <c r="L408" s="43"/>
      <c r="M408" s="45">
        <f>SUM(AW393:AW395)-SUM(BK393:BK395)</f>
        <v>0</v>
      </c>
    </row>
    <row r="409" spans="1:13" ht="14.25" hidden="1" x14ac:dyDescent="0.2">
      <c r="A409" s="58"/>
      <c r="B409" s="58"/>
      <c r="C409" s="63"/>
      <c r="D409" s="260" t="s">
        <v>1586</v>
      </c>
      <c r="E409" s="260"/>
      <c r="F409" s="260"/>
      <c r="G409" s="260"/>
      <c r="H409" s="260"/>
      <c r="I409" s="260"/>
      <c r="J409" s="45"/>
      <c r="K409" s="58"/>
      <c r="L409" s="43"/>
      <c r="M409" s="45">
        <f>SUM(BC393:BC395)</f>
        <v>0</v>
      </c>
    </row>
    <row r="410" spans="1:13" ht="14.25" hidden="1" x14ac:dyDescent="0.2">
      <c r="A410" s="58"/>
      <c r="B410" s="58"/>
      <c r="C410" s="63"/>
      <c r="D410" s="260" t="s">
        <v>1587</v>
      </c>
      <c r="E410" s="260"/>
      <c r="F410" s="260"/>
      <c r="G410" s="260"/>
      <c r="H410" s="260"/>
      <c r="I410" s="260"/>
      <c r="J410" s="45"/>
      <c r="K410" s="58"/>
      <c r="L410" s="43"/>
      <c r="M410" s="45">
        <f>SUM(BB393:BB395)</f>
        <v>0</v>
      </c>
    </row>
    <row r="411" spans="1:13" ht="14.25" hidden="1" x14ac:dyDescent="0.2">
      <c r="A411" s="58"/>
      <c r="B411" s="58"/>
      <c r="C411" s="63"/>
      <c r="D411" s="260" t="s">
        <v>1588</v>
      </c>
      <c r="E411" s="260"/>
      <c r="F411" s="260"/>
      <c r="G411" s="260"/>
      <c r="H411" s="260"/>
      <c r="I411" s="260"/>
      <c r="J411" s="45"/>
      <c r="K411" s="58"/>
      <c r="L411" s="43"/>
      <c r="M411" s="45">
        <f>SUM(AR393:AR395)+SUM(AT393:AT395)+SUM(AV393:AV395)</f>
        <v>0</v>
      </c>
    </row>
    <row r="412" spans="1:13" ht="14.25" hidden="1" x14ac:dyDescent="0.2">
      <c r="A412" s="58"/>
      <c r="B412" s="58"/>
      <c r="C412" s="63"/>
      <c r="D412" s="260" t="s">
        <v>1589</v>
      </c>
      <c r="E412" s="260"/>
      <c r="F412" s="260"/>
      <c r="G412" s="260"/>
      <c r="H412" s="260"/>
      <c r="I412" s="260"/>
      <c r="J412" s="45"/>
      <c r="K412" s="58"/>
      <c r="L412" s="43"/>
      <c r="M412" s="45">
        <f>SUM(AZ393:AZ395)</f>
        <v>0</v>
      </c>
    </row>
    <row r="413" spans="1:13" ht="14.25" hidden="1" x14ac:dyDescent="0.2">
      <c r="A413" s="58"/>
      <c r="B413" s="58"/>
      <c r="C413" s="63"/>
      <c r="D413" s="260" t="s">
        <v>1590</v>
      </c>
      <c r="E413" s="260"/>
      <c r="F413" s="260"/>
      <c r="G413" s="260"/>
      <c r="H413" s="260"/>
      <c r="I413" s="260"/>
      <c r="J413" s="45"/>
      <c r="K413" s="58"/>
      <c r="L413" s="43"/>
      <c r="M413" s="45">
        <f>SUM(BA393:BA395)</f>
        <v>0</v>
      </c>
    </row>
    <row r="414" spans="1:13" ht="14.25" x14ac:dyDescent="0.2">
      <c r="A414" s="58"/>
      <c r="B414" s="58"/>
      <c r="C414" s="63"/>
      <c r="D414" s="260" t="s">
        <v>1591</v>
      </c>
      <c r="E414" s="260"/>
      <c r="F414" s="260"/>
      <c r="G414" s="260"/>
      <c r="H414" s="260"/>
      <c r="I414" s="260"/>
      <c r="J414" s="45"/>
      <c r="K414" s="58"/>
      <c r="L414" s="43"/>
      <c r="M414" s="45">
        <f>M416+M417</f>
        <v>80261.72</v>
      </c>
    </row>
    <row r="415" spans="1:13" ht="14.25" x14ac:dyDescent="0.2">
      <c r="A415" s="58"/>
      <c r="B415" s="58"/>
      <c r="C415" s="63"/>
      <c r="D415" s="262" t="s">
        <v>1578</v>
      </c>
      <c r="E415" s="260"/>
      <c r="F415" s="260"/>
      <c r="G415" s="260"/>
      <c r="H415" s="260"/>
      <c r="I415" s="260"/>
      <c r="J415" s="45"/>
      <c r="K415" s="58"/>
      <c r="L415" s="43"/>
      <c r="M415" s="45"/>
    </row>
    <row r="416" spans="1:13" ht="14.25" x14ac:dyDescent="0.2">
      <c r="A416" s="58"/>
      <c r="B416" s="58"/>
      <c r="C416" s="63"/>
      <c r="D416" s="260" t="s">
        <v>1592</v>
      </c>
      <c r="E416" s="260"/>
      <c r="F416" s="260"/>
      <c r="G416" s="260"/>
      <c r="H416" s="260"/>
      <c r="I416" s="260"/>
      <c r="J416" s="45"/>
      <c r="K416" s="58"/>
      <c r="L416" s="43"/>
      <c r="M416" s="45">
        <f>SUM(BK393:BK395)</f>
        <v>80261.72</v>
      </c>
    </row>
    <row r="417" spans="1:13" ht="14.25" hidden="1" x14ac:dyDescent="0.2">
      <c r="A417" s="58"/>
      <c r="B417" s="58"/>
      <c r="C417" s="63"/>
      <c r="D417" s="260" t="s">
        <v>1593</v>
      </c>
      <c r="E417" s="260"/>
      <c r="F417" s="260"/>
      <c r="G417" s="260"/>
      <c r="H417" s="260"/>
      <c r="I417" s="260"/>
      <c r="J417" s="45"/>
      <c r="K417" s="58"/>
      <c r="L417" s="43"/>
      <c r="M417" s="45">
        <f>SUM(BD393:BD395)</f>
        <v>0</v>
      </c>
    </row>
    <row r="418" spans="1:13" ht="14.25" hidden="1" x14ac:dyDescent="0.2">
      <c r="A418" s="58"/>
      <c r="B418" s="58"/>
      <c r="C418" s="63"/>
      <c r="D418" s="260" t="s">
        <v>1594</v>
      </c>
      <c r="E418" s="260"/>
      <c r="F418" s="260"/>
      <c r="G418" s="260"/>
      <c r="H418" s="260"/>
      <c r="I418" s="260"/>
      <c r="J418" s="45"/>
      <c r="K418" s="58"/>
      <c r="L418" s="43"/>
      <c r="M418" s="45"/>
    </row>
    <row r="419" spans="1:13" ht="14.25" hidden="1" x14ac:dyDescent="0.2">
      <c r="A419" s="58"/>
      <c r="B419" s="58"/>
      <c r="C419" s="63"/>
      <c r="D419" s="260" t="s">
        <v>1594</v>
      </c>
      <c r="E419" s="260"/>
      <c r="F419" s="260"/>
      <c r="G419" s="260"/>
      <c r="H419" s="260"/>
      <c r="I419" s="260"/>
      <c r="J419" s="45"/>
      <c r="K419" s="58"/>
      <c r="L419" s="43"/>
      <c r="M419" s="45">
        <f>SUM(BQ393:BQ395)</f>
        <v>0</v>
      </c>
    </row>
    <row r="420" spans="1:13" ht="14.25" hidden="1" x14ac:dyDescent="0.2">
      <c r="A420" s="58"/>
      <c r="B420" s="58"/>
      <c r="C420" s="63"/>
      <c r="D420" s="260" t="s">
        <v>1595</v>
      </c>
      <c r="E420" s="260"/>
      <c r="F420" s="260"/>
      <c r="G420" s="260"/>
      <c r="H420" s="260"/>
      <c r="I420" s="260"/>
      <c r="J420" s="45"/>
      <c r="K420" s="58"/>
      <c r="L420" s="43"/>
      <c r="M420" s="45">
        <f>SUM(BO393:BO395)</f>
        <v>0</v>
      </c>
    </row>
    <row r="421" spans="1:13" ht="15" x14ac:dyDescent="0.2">
      <c r="A421" s="64"/>
      <c r="B421" s="64"/>
      <c r="C421" s="65"/>
      <c r="D421" s="259" t="s">
        <v>375</v>
      </c>
      <c r="E421" s="259"/>
      <c r="F421" s="259"/>
      <c r="G421" s="259"/>
      <c r="H421" s="259"/>
      <c r="I421" s="259"/>
      <c r="J421" s="49"/>
      <c r="K421" s="64"/>
      <c r="L421" s="66"/>
      <c r="M421" s="49">
        <f>M397+M412+M413+M414+M419+M420</f>
        <v>80261.72</v>
      </c>
    </row>
    <row r="422" spans="1:13" ht="14.25" x14ac:dyDescent="0.2">
      <c r="A422" s="58"/>
      <c r="B422" s="58"/>
      <c r="C422" s="63"/>
      <c r="D422" s="262" t="s">
        <v>1596</v>
      </c>
      <c r="E422" s="260"/>
      <c r="F422" s="260"/>
      <c r="G422" s="260"/>
      <c r="H422" s="260"/>
      <c r="I422" s="260"/>
      <c r="J422" s="45"/>
      <c r="K422" s="58"/>
      <c r="L422" s="43"/>
      <c r="M422" s="45"/>
    </row>
    <row r="423" spans="1:13" ht="14.25" hidden="1" x14ac:dyDescent="0.2">
      <c r="A423" s="58"/>
      <c r="B423" s="58"/>
      <c r="C423" s="63"/>
      <c r="D423" s="260" t="s">
        <v>1597</v>
      </c>
      <c r="E423" s="260"/>
      <c r="F423" s="260"/>
      <c r="G423" s="260"/>
      <c r="H423" s="260"/>
      <c r="I423" s="260"/>
      <c r="J423" s="45"/>
      <c r="K423" s="58"/>
      <c r="L423" s="43"/>
      <c r="M423" s="45">
        <f>SUM(AX393:AX395)</f>
        <v>0</v>
      </c>
    </row>
    <row r="424" spans="1:13" ht="14.25" x14ac:dyDescent="0.2">
      <c r="A424" s="58"/>
      <c r="B424" s="58"/>
      <c r="C424" s="63"/>
      <c r="D424" s="260" t="s">
        <v>1598</v>
      </c>
      <c r="E424" s="260"/>
      <c r="F424" s="260"/>
      <c r="G424" s="260"/>
      <c r="H424" s="260"/>
      <c r="I424" s="260"/>
      <c r="J424" s="45"/>
      <c r="K424" s="58"/>
      <c r="L424" s="43"/>
      <c r="M424" s="45">
        <f>SUM(AY393:AY395)</f>
        <v>80261.72</v>
      </c>
    </row>
    <row r="425" spans="1:13" ht="14.25" hidden="1" customHeight="1" x14ac:dyDescent="0.2">
      <c r="A425" s="58"/>
      <c r="B425" s="58"/>
      <c r="C425" s="63"/>
      <c r="D425" s="260" t="s">
        <v>1599</v>
      </c>
      <c r="E425" s="260"/>
      <c r="F425" s="260"/>
      <c r="G425" s="261"/>
      <c r="H425" s="48">
        <f>Source!F158</f>
        <v>0</v>
      </c>
      <c r="I425" s="58"/>
      <c r="J425" s="58"/>
      <c r="K425" s="58"/>
      <c r="L425" s="58"/>
      <c r="M425" s="58"/>
    </row>
    <row r="426" spans="1:13" ht="14.25" hidden="1" customHeight="1" x14ac:dyDescent="0.2">
      <c r="A426" s="58"/>
      <c r="B426" s="58"/>
      <c r="C426" s="63"/>
      <c r="D426" s="260" t="s">
        <v>1600</v>
      </c>
      <c r="E426" s="260"/>
      <c r="F426" s="260"/>
      <c r="G426" s="261"/>
      <c r="H426" s="48">
        <f>Source!F159</f>
        <v>0</v>
      </c>
      <c r="I426" s="58"/>
      <c r="J426" s="58"/>
      <c r="K426" s="58"/>
      <c r="L426" s="58"/>
      <c r="M426" s="58"/>
    </row>
    <row r="429" spans="1:13" ht="15" x14ac:dyDescent="0.2">
      <c r="A429" s="74"/>
      <c r="B429" s="74"/>
      <c r="C429" s="75"/>
      <c r="D429" s="263" t="s">
        <v>1741</v>
      </c>
      <c r="E429" s="263"/>
      <c r="F429" s="263"/>
      <c r="G429" s="263"/>
      <c r="H429" s="263"/>
      <c r="I429" s="263"/>
      <c r="J429" s="76"/>
      <c r="K429" s="74"/>
      <c r="L429" s="77"/>
      <c r="M429" s="76"/>
    </row>
    <row r="431" spans="1:13" ht="15" x14ac:dyDescent="0.2">
      <c r="A431" s="64"/>
      <c r="B431" s="64"/>
      <c r="C431" s="65"/>
      <c r="D431" s="259" t="s">
        <v>1605</v>
      </c>
      <c r="E431" s="259"/>
      <c r="F431" s="259"/>
      <c r="G431" s="259"/>
      <c r="H431" s="259"/>
      <c r="I431" s="259"/>
      <c r="J431" s="49"/>
      <c r="K431" s="64"/>
      <c r="L431" s="66"/>
      <c r="M431" s="49">
        <f>M433+M448+M449</f>
        <v>32574.23</v>
      </c>
    </row>
    <row r="432" spans="1:13" ht="14.25" x14ac:dyDescent="0.2">
      <c r="A432" s="58"/>
      <c r="B432" s="58"/>
      <c r="C432" s="63"/>
      <c r="D432" s="262" t="s">
        <v>1578</v>
      </c>
      <c r="E432" s="260"/>
      <c r="F432" s="260"/>
      <c r="G432" s="260"/>
      <c r="H432" s="260"/>
      <c r="I432" s="260"/>
      <c r="J432" s="45"/>
      <c r="K432" s="58"/>
      <c r="L432" s="43"/>
      <c r="M432" s="45"/>
    </row>
    <row r="433" spans="1:13" ht="14.25" x14ac:dyDescent="0.2">
      <c r="A433" s="58"/>
      <c r="B433" s="58"/>
      <c r="C433" s="63"/>
      <c r="D433" s="260" t="s">
        <v>1606</v>
      </c>
      <c r="E433" s="260"/>
      <c r="F433" s="260"/>
      <c r="G433" s="260"/>
      <c r="H433" s="260"/>
      <c r="I433" s="260"/>
      <c r="J433" s="45"/>
      <c r="K433" s="58"/>
      <c r="L433" s="43"/>
      <c r="M433" s="45">
        <f>M435+M436+M442+M446</f>
        <v>16542.36</v>
      </c>
    </row>
    <row r="434" spans="1:13" ht="14.25" x14ac:dyDescent="0.2">
      <c r="A434" s="58"/>
      <c r="B434" s="58"/>
      <c r="C434" s="63"/>
      <c r="D434" s="262" t="s">
        <v>1578</v>
      </c>
      <c r="E434" s="260"/>
      <c r="F434" s="260"/>
      <c r="G434" s="260"/>
      <c r="H434" s="260"/>
      <c r="I434" s="260"/>
      <c r="J434" s="45"/>
      <c r="K434" s="58"/>
      <c r="L434" s="43"/>
      <c r="M434" s="45"/>
    </row>
    <row r="435" spans="1:13" ht="14.25" x14ac:dyDescent="0.2">
      <c r="A435" s="58"/>
      <c r="B435" s="58"/>
      <c r="C435" s="63"/>
      <c r="D435" s="260" t="s">
        <v>1607</v>
      </c>
      <c r="E435" s="260"/>
      <c r="F435" s="260"/>
      <c r="G435" s="260"/>
      <c r="H435" s="260"/>
      <c r="I435" s="260"/>
      <c r="J435" s="45"/>
      <c r="K435" s="58"/>
      <c r="L435" s="43"/>
      <c r="M435" s="45">
        <f>SUMIF(CD39:CD427, 1, AR39:AR427)</f>
        <v>8709.69</v>
      </c>
    </row>
    <row r="436" spans="1:13" ht="14.25" hidden="1" x14ac:dyDescent="0.2">
      <c r="A436" s="58"/>
      <c r="B436" s="58"/>
      <c r="C436" s="63"/>
      <c r="D436" s="260" t="s">
        <v>1580</v>
      </c>
      <c r="E436" s="260"/>
      <c r="F436" s="260"/>
      <c r="G436" s="260"/>
      <c r="H436" s="260"/>
      <c r="I436" s="260"/>
      <c r="J436" s="45"/>
      <c r="K436" s="58"/>
      <c r="L436" s="43"/>
      <c r="M436" s="45">
        <f>M438+M441+M440</f>
        <v>2696.48</v>
      </c>
    </row>
    <row r="437" spans="1:13" ht="14.25" hidden="1" x14ac:dyDescent="0.2">
      <c r="A437" s="58"/>
      <c r="B437" s="58"/>
      <c r="C437" s="63"/>
      <c r="D437" s="262" t="s">
        <v>1581</v>
      </c>
      <c r="E437" s="260"/>
      <c r="F437" s="260"/>
      <c r="G437" s="260"/>
      <c r="H437" s="260"/>
      <c r="I437" s="260"/>
      <c r="J437" s="45"/>
      <c r="K437" s="58"/>
      <c r="L437" s="43"/>
      <c r="M437" s="45"/>
    </row>
    <row r="438" spans="1:13" ht="14.25" x14ac:dyDescent="0.2">
      <c r="A438" s="58"/>
      <c r="B438" s="58"/>
      <c r="C438" s="63"/>
      <c r="D438" s="260" t="s">
        <v>1580</v>
      </c>
      <c r="E438" s="260"/>
      <c r="F438" s="260"/>
      <c r="G438" s="260"/>
      <c r="H438" s="260"/>
      <c r="I438" s="260"/>
      <c r="J438" s="45"/>
      <c r="K438" s="58"/>
      <c r="L438" s="43"/>
      <c r="M438" s="45">
        <f>SUMIF(CD39:CD427, 1, AO39:AO427)</f>
        <v>1425.57</v>
      </c>
    </row>
    <row r="439" spans="1:13" ht="14.25" hidden="1" x14ac:dyDescent="0.2">
      <c r="A439" s="58"/>
      <c r="B439" s="58"/>
      <c r="C439" s="63"/>
      <c r="D439" s="262" t="s">
        <v>1582</v>
      </c>
      <c r="E439" s="260"/>
      <c r="F439" s="260"/>
      <c r="G439" s="260"/>
      <c r="H439" s="260"/>
      <c r="I439" s="260"/>
      <c r="J439" s="45"/>
      <c r="K439" s="58"/>
      <c r="L439" s="43"/>
      <c r="M439" s="45"/>
    </row>
    <row r="440" spans="1:13" ht="14.25" x14ac:dyDescent="0.2">
      <c r="A440" s="58"/>
      <c r="B440" s="58"/>
      <c r="C440" s="63"/>
      <c r="D440" s="260" t="s">
        <v>1601</v>
      </c>
      <c r="E440" s="260"/>
      <c r="F440" s="260"/>
      <c r="G440" s="260"/>
      <c r="H440" s="260"/>
      <c r="I440" s="260"/>
      <c r="J440" s="45"/>
      <c r="K440" s="58"/>
      <c r="L440" s="43"/>
      <c r="M440" s="45">
        <f>SUMIF(CD39:CD427, 1, AT39:AT427)</f>
        <v>1270.9100000000001</v>
      </c>
    </row>
    <row r="441" spans="1:13" ht="14.25" hidden="1" x14ac:dyDescent="0.2">
      <c r="A441" s="58"/>
      <c r="B441" s="58"/>
      <c r="C441" s="63"/>
      <c r="D441" s="260" t="s">
        <v>1583</v>
      </c>
      <c r="E441" s="260"/>
      <c r="F441" s="260"/>
      <c r="G441" s="260"/>
      <c r="H441" s="260"/>
      <c r="I441" s="260"/>
      <c r="J441" s="45"/>
      <c r="K441" s="58"/>
      <c r="L441" s="43"/>
      <c r="M441" s="45">
        <f>SUMIF(CD39:CD427, 1, AV39:AV427)</f>
        <v>0</v>
      </c>
    </row>
    <row r="442" spans="1:13" ht="14.25" x14ac:dyDescent="0.2">
      <c r="A442" s="58"/>
      <c r="B442" s="58"/>
      <c r="C442" s="63"/>
      <c r="D442" s="260" t="s">
        <v>1584</v>
      </c>
      <c r="E442" s="260"/>
      <c r="F442" s="260"/>
      <c r="G442" s="260"/>
      <c r="H442" s="260"/>
      <c r="I442" s="260"/>
      <c r="J442" s="45"/>
      <c r="K442" s="58"/>
      <c r="L442" s="43"/>
      <c r="M442" s="45">
        <f>M444+M445</f>
        <v>5136.1899999999996</v>
      </c>
    </row>
    <row r="443" spans="1:13" ht="14.25" x14ac:dyDescent="0.2">
      <c r="A443" s="58"/>
      <c r="B443" s="58"/>
      <c r="C443" s="63"/>
      <c r="D443" s="262" t="s">
        <v>1581</v>
      </c>
      <c r="E443" s="260"/>
      <c r="F443" s="260"/>
      <c r="G443" s="260"/>
      <c r="H443" s="260"/>
      <c r="I443" s="260"/>
      <c r="J443" s="45"/>
      <c r="K443" s="58"/>
      <c r="L443" s="43"/>
      <c r="M443" s="45"/>
    </row>
    <row r="444" spans="1:13" ht="14.25" x14ac:dyDescent="0.2">
      <c r="A444" s="58"/>
      <c r="B444" s="58"/>
      <c r="C444" s="63"/>
      <c r="D444" s="260" t="s">
        <v>1585</v>
      </c>
      <c r="E444" s="260"/>
      <c r="F444" s="260"/>
      <c r="G444" s="260"/>
      <c r="H444" s="260"/>
      <c r="I444" s="260"/>
      <c r="J444" s="45"/>
      <c r="K444" s="58"/>
      <c r="L444" s="43"/>
      <c r="M444" s="45">
        <f>SUMIF(CD39:CD427, 1, AW39:AW427)-SUMIF(CD39:CD427, 1, BK39:BK427)</f>
        <v>5136.1899999999996</v>
      </c>
    </row>
    <row r="445" spans="1:13" ht="14.25" hidden="1" x14ac:dyDescent="0.2">
      <c r="A445" s="58"/>
      <c r="B445" s="58"/>
      <c r="C445" s="63"/>
      <c r="D445" s="260" t="s">
        <v>1586</v>
      </c>
      <c r="E445" s="260"/>
      <c r="F445" s="260"/>
      <c r="G445" s="260"/>
      <c r="H445" s="260"/>
      <c r="I445" s="260"/>
      <c r="J445" s="45"/>
      <c r="K445" s="58"/>
      <c r="L445" s="43"/>
      <c r="M445" s="45">
        <f>SUMIF(CD39:CD427, 1, BC39:BC427)</f>
        <v>0</v>
      </c>
    </row>
    <row r="446" spans="1:13" ht="14.25" hidden="1" x14ac:dyDescent="0.2">
      <c r="A446" s="58"/>
      <c r="B446" s="58"/>
      <c r="C446" s="63"/>
      <c r="D446" s="260" t="s">
        <v>1587</v>
      </c>
      <c r="E446" s="260"/>
      <c r="F446" s="260"/>
      <c r="G446" s="260"/>
      <c r="H446" s="260"/>
      <c r="I446" s="260"/>
      <c r="J446" s="45"/>
      <c r="K446" s="58"/>
      <c r="L446" s="43"/>
      <c r="M446" s="45">
        <f>SUMIF(CD39:CD427, 1, BB39:BB427)</f>
        <v>0</v>
      </c>
    </row>
    <row r="447" spans="1:13" ht="14.25" x14ac:dyDescent="0.2">
      <c r="A447" s="58"/>
      <c r="B447" s="58"/>
      <c r="C447" s="63"/>
      <c r="D447" s="260" t="s">
        <v>1608</v>
      </c>
      <c r="E447" s="260"/>
      <c r="F447" s="260"/>
      <c r="G447" s="260"/>
      <c r="H447" s="260"/>
      <c r="I447" s="260"/>
      <c r="J447" s="45"/>
      <c r="K447" s="58"/>
      <c r="L447" s="43"/>
      <c r="M447" s="45">
        <f>SUMIF(CD39:CD427, 1, AR39:AR427)+SUMIF(CD39:CD427, 1, AT39:AT427)+SUMIF(CD39:CD427, 1, AV39:AV427)</f>
        <v>9980.6</v>
      </c>
    </row>
    <row r="448" spans="1:13" ht="14.25" x14ac:dyDescent="0.2">
      <c r="A448" s="58"/>
      <c r="B448" s="58"/>
      <c r="C448" s="63"/>
      <c r="D448" s="260" t="s">
        <v>1609</v>
      </c>
      <c r="E448" s="260"/>
      <c r="F448" s="260"/>
      <c r="G448" s="260"/>
      <c r="H448" s="260"/>
      <c r="I448" s="260"/>
      <c r="J448" s="45"/>
      <c r="K448" s="58"/>
      <c r="L448" s="43"/>
      <c r="M448" s="45">
        <f>SUMIF(CD39:CD427, 1, AZ39:AZ427)</f>
        <v>10182.629999999999</v>
      </c>
    </row>
    <row r="449" spans="1:13" ht="14.25" x14ac:dyDescent="0.2">
      <c r="A449" s="58"/>
      <c r="B449" s="58"/>
      <c r="C449" s="63"/>
      <c r="D449" s="260" t="s">
        <v>1610</v>
      </c>
      <c r="E449" s="260"/>
      <c r="F449" s="260"/>
      <c r="G449" s="260"/>
      <c r="H449" s="260"/>
      <c r="I449" s="260"/>
      <c r="J449" s="45"/>
      <c r="K449" s="58"/>
      <c r="L449" s="43"/>
      <c r="M449" s="45">
        <f>SUMIF(CD39:CD427, 1, BA39:BA427)</f>
        <v>5849.24</v>
      </c>
    </row>
    <row r="451" spans="1:13" ht="15" x14ac:dyDescent="0.2">
      <c r="A451" s="64"/>
      <c r="B451" s="64"/>
      <c r="C451" s="65"/>
      <c r="D451" s="259" t="s">
        <v>1611</v>
      </c>
      <c r="E451" s="259"/>
      <c r="F451" s="259"/>
      <c r="G451" s="259"/>
      <c r="H451" s="259"/>
      <c r="I451" s="259"/>
      <c r="J451" s="49"/>
      <c r="K451" s="64"/>
      <c r="L451" s="66"/>
      <c r="M451" s="49">
        <f>M453+M468+M469</f>
        <v>25421.98</v>
      </c>
    </row>
    <row r="452" spans="1:13" ht="14.25" x14ac:dyDescent="0.2">
      <c r="A452" s="58"/>
      <c r="B452" s="58"/>
      <c r="C452" s="63"/>
      <c r="D452" s="262" t="s">
        <v>1578</v>
      </c>
      <c r="E452" s="260"/>
      <c r="F452" s="260"/>
      <c r="G452" s="260"/>
      <c r="H452" s="260"/>
      <c r="I452" s="260"/>
      <c r="J452" s="45"/>
      <c r="K452" s="58"/>
      <c r="L452" s="43"/>
      <c r="M452" s="45"/>
    </row>
    <row r="453" spans="1:13" ht="14.25" x14ac:dyDescent="0.2">
      <c r="A453" s="58"/>
      <c r="B453" s="58"/>
      <c r="C453" s="63"/>
      <c r="D453" s="260" t="s">
        <v>1606</v>
      </c>
      <c r="E453" s="260"/>
      <c r="F453" s="260"/>
      <c r="G453" s="260"/>
      <c r="H453" s="260"/>
      <c r="I453" s="260"/>
      <c r="J453" s="45"/>
      <c r="K453" s="58"/>
      <c r="L453" s="43"/>
      <c r="M453" s="45">
        <f>M455+M456+M462+M466</f>
        <v>11758.74</v>
      </c>
    </row>
    <row r="454" spans="1:13" ht="14.25" x14ac:dyDescent="0.2">
      <c r="A454" s="58"/>
      <c r="B454" s="58"/>
      <c r="C454" s="63"/>
      <c r="D454" s="262" t="s">
        <v>1578</v>
      </c>
      <c r="E454" s="260"/>
      <c r="F454" s="260"/>
      <c r="G454" s="260"/>
      <c r="H454" s="260"/>
      <c r="I454" s="260"/>
      <c r="J454" s="45"/>
      <c r="K454" s="58"/>
      <c r="L454" s="43"/>
      <c r="M454" s="45"/>
    </row>
    <row r="455" spans="1:13" ht="14.25" x14ac:dyDescent="0.2">
      <c r="A455" s="58"/>
      <c r="B455" s="58"/>
      <c r="C455" s="63"/>
      <c r="D455" s="260" t="s">
        <v>1607</v>
      </c>
      <c r="E455" s="260"/>
      <c r="F455" s="260"/>
      <c r="G455" s="260"/>
      <c r="H455" s="260"/>
      <c r="I455" s="260"/>
      <c r="J455" s="45"/>
      <c r="K455" s="58"/>
      <c r="L455" s="43"/>
      <c r="M455" s="45">
        <f>SUMIF(CD39:CD449, 2, AR39:AR449)</f>
        <v>8922.83</v>
      </c>
    </row>
    <row r="456" spans="1:13" ht="14.25" hidden="1" x14ac:dyDescent="0.2">
      <c r="A456" s="58"/>
      <c r="B456" s="58"/>
      <c r="C456" s="63"/>
      <c r="D456" s="260" t="s">
        <v>1580</v>
      </c>
      <c r="E456" s="260"/>
      <c r="F456" s="260"/>
      <c r="G456" s="260"/>
      <c r="H456" s="260"/>
      <c r="I456" s="260"/>
      <c r="J456" s="45"/>
      <c r="K456" s="58"/>
      <c r="L456" s="43"/>
      <c r="M456" s="45">
        <f>M458+M461+M460</f>
        <v>694.32</v>
      </c>
    </row>
    <row r="457" spans="1:13" ht="14.25" hidden="1" x14ac:dyDescent="0.2">
      <c r="A457" s="58"/>
      <c r="B457" s="58"/>
      <c r="C457" s="63"/>
      <c r="D457" s="262" t="s">
        <v>1581</v>
      </c>
      <c r="E457" s="260"/>
      <c r="F457" s="260"/>
      <c r="G457" s="260"/>
      <c r="H457" s="260"/>
      <c r="I457" s="260"/>
      <c r="J457" s="45"/>
      <c r="K457" s="58"/>
      <c r="L457" s="43"/>
      <c r="M457" s="45"/>
    </row>
    <row r="458" spans="1:13" ht="14.25" x14ac:dyDescent="0.2">
      <c r="A458" s="58"/>
      <c r="B458" s="58"/>
      <c r="C458" s="63"/>
      <c r="D458" s="260" t="s">
        <v>1580</v>
      </c>
      <c r="E458" s="260"/>
      <c r="F458" s="260"/>
      <c r="G458" s="260"/>
      <c r="H458" s="260"/>
      <c r="I458" s="260"/>
      <c r="J458" s="45"/>
      <c r="K458" s="58"/>
      <c r="L458" s="43"/>
      <c r="M458" s="45">
        <f>SUMIF(CD39:CD449, 2, AO39:AO449)</f>
        <v>385.23</v>
      </c>
    </row>
    <row r="459" spans="1:13" ht="14.25" hidden="1" x14ac:dyDescent="0.2">
      <c r="A459" s="58"/>
      <c r="B459" s="58"/>
      <c r="C459" s="63"/>
      <c r="D459" s="262" t="s">
        <v>1582</v>
      </c>
      <c r="E459" s="260"/>
      <c r="F459" s="260"/>
      <c r="G459" s="260"/>
      <c r="H459" s="260"/>
      <c r="I459" s="260"/>
      <c r="J459" s="45"/>
      <c r="K459" s="58"/>
      <c r="L459" s="43"/>
      <c r="M459" s="45"/>
    </row>
    <row r="460" spans="1:13" ht="14.25" x14ac:dyDescent="0.2">
      <c r="A460" s="58"/>
      <c r="B460" s="58"/>
      <c r="C460" s="63"/>
      <c r="D460" s="260" t="s">
        <v>1601</v>
      </c>
      <c r="E460" s="260"/>
      <c r="F460" s="260"/>
      <c r="G460" s="260"/>
      <c r="H460" s="260"/>
      <c r="I460" s="260"/>
      <c r="J460" s="45"/>
      <c r="K460" s="58"/>
      <c r="L460" s="43"/>
      <c r="M460" s="45">
        <f>SUMIF(CD39:CD449, 2, AT39:AT449)</f>
        <v>309.08999999999997</v>
      </c>
    </row>
    <row r="461" spans="1:13" ht="14.25" hidden="1" x14ac:dyDescent="0.2">
      <c r="A461" s="58"/>
      <c r="B461" s="58"/>
      <c r="C461" s="63"/>
      <c r="D461" s="260" t="s">
        <v>1583</v>
      </c>
      <c r="E461" s="260"/>
      <c r="F461" s="260"/>
      <c r="G461" s="260"/>
      <c r="H461" s="260"/>
      <c r="I461" s="260"/>
      <c r="J461" s="45"/>
      <c r="K461" s="58"/>
      <c r="L461" s="43"/>
      <c r="M461" s="45">
        <f>SUMIF(CD39:CD449, 2, AV39:AV449)</f>
        <v>0</v>
      </c>
    </row>
    <row r="462" spans="1:13" ht="14.25" x14ac:dyDescent="0.2">
      <c r="A462" s="58"/>
      <c r="B462" s="58"/>
      <c r="C462" s="63"/>
      <c r="D462" s="260" t="s">
        <v>1584</v>
      </c>
      <c r="E462" s="260"/>
      <c r="F462" s="260"/>
      <c r="G462" s="260"/>
      <c r="H462" s="260"/>
      <c r="I462" s="260"/>
      <c r="J462" s="45"/>
      <c r="K462" s="58"/>
      <c r="L462" s="43"/>
      <c r="M462" s="45">
        <f>M464+M465</f>
        <v>2141.59</v>
      </c>
    </row>
    <row r="463" spans="1:13" ht="14.25" x14ac:dyDescent="0.2">
      <c r="A463" s="58"/>
      <c r="B463" s="58"/>
      <c r="C463" s="63"/>
      <c r="D463" s="262" t="s">
        <v>1581</v>
      </c>
      <c r="E463" s="260"/>
      <c r="F463" s="260"/>
      <c r="G463" s="260"/>
      <c r="H463" s="260"/>
      <c r="I463" s="260"/>
      <c r="J463" s="45"/>
      <c r="K463" s="58"/>
      <c r="L463" s="43"/>
      <c r="M463" s="45"/>
    </row>
    <row r="464" spans="1:13" ht="14.25" x14ac:dyDescent="0.2">
      <c r="A464" s="58"/>
      <c r="B464" s="58"/>
      <c r="C464" s="63"/>
      <c r="D464" s="260" t="s">
        <v>1585</v>
      </c>
      <c r="E464" s="260"/>
      <c r="F464" s="260"/>
      <c r="G464" s="260"/>
      <c r="H464" s="260"/>
      <c r="I464" s="260"/>
      <c r="J464" s="45"/>
      <c r="K464" s="58"/>
      <c r="L464" s="43"/>
      <c r="M464" s="45">
        <f>SUMIF(CD39:CD449, 2, AW39:AW449)-SUMIF(CD39:CD449, 2, BK39:BK449)</f>
        <v>2141.59</v>
      </c>
    </row>
    <row r="465" spans="1:13" ht="14.25" hidden="1" x14ac:dyDescent="0.2">
      <c r="A465" s="58"/>
      <c r="B465" s="58"/>
      <c r="C465" s="63"/>
      <c r="D465" s="260" t="s">
        <v>1586</v>
      </c>
      <c r="E465" s="260"/>
      <c r="F465" s="260"/>
      <c r="G465" s="260"/>
      <c r="H465" s="260"/>
      <c r="I465" s="260"/>
      <c r="J465" s="45"/>
      <c r="K465" s="58"/>
      <c r="L465" s="43"/>
      <c r="M465" s="45">
        <f>SUMIF(CD39:CD449, 2, BC39:BC449)</f>
        <v>0</v>
      </c>
    </row>
    <row r="466" spans="1:13" ht="14.25" hidden="1" x14ac:dyDescent="0.2">
      <c r="A466" s="58"/>
      <c r="B466" s="58"/>
      <c r="C466" s="63"/>
      <c r="D466" s="260" t="s">
        <v>1587</v>
      </c>
      <c r="E466" s="260"/>
      <c r="F466" s="260"/>
      <c r="G466" s="260"/>
      <c r="H466" s="260"/>
      <c r="I466" s="260"/>
      <c r="J466" s="45"/>
      <c r="K466" s="58"/>
      <c r="L466" s="43"/>
      <c r="M466" s="45">
        <f>SUMIF(CD39:CD449, 2, BB39:BB449)</f>
        <v>0</v>
      </c>
    </row>
    <row r="467" spans="1:13" ht="14.25" x14ac:dyDescent="0.2">
      <c r="A467" s="58"/>
      <c r="B467" s="58"/>
      <c r="C467" s="63"/>
      <c r="D467" s="260" t="s">
        <v>1608</v>
      </c>
      <c r="E467" s="260"/>
      <c r="F467" s="260"/>
      <c r="G467" s="260"/>
      <c r="H467" s="260"/>
      <c r="I467" s="260"/>
      <c r="J467" s="45"/>
      <c r="K467" s="58"/>
      <c r="L467" s="43"/>
      <c r="M467" s="45">
        <f>SUMIF(CD39:CD449, 2, AR39:AR449)+SUMIF(CD39:CD449, 2, AT39:AT449)+SUMIF(CD39:CD449, 2, AV39:AV449)</f>
        <v>9231.92</v>
      </c>
    </row>
    <row r="468" spans="1:13" ht="14.25" x14ac:dyDescent="0.2">
      <c r="A468" s="58"/>
      <c r="B468" s="58"/>
      <c r="C468" s="63"/>
      <c r="D468" s="260" t="s">
        <v>1609</v>
      </c>
      <c r="E468" s="260"/>
      <c r="F468" s="260"/>
      <c r="G468" s="260"/>
      <c r="H468" s="260"/>
      <c r="I468" s="260"/>
      <c r="J468" s="45"/>
      <c r="K468" s="58"/>
      <c r="L468" s="43"/>
      <c r="M468" s="45">
        <f>SUMIF(CD39:CD449, 2, AZ39:AZ449)</f>
        <v>8954.9599999999991</v>
      </c>
    </row>
    <row r="469" spans="1:13" ht="14.25" x14ac:dyDescent="0.2">
      <c r="A469" s="58"/>
      <c r="B469" s="58"/>
      <c r="C469" s="63"/>
      <c r="D469" s="260" t="s">
        <v>1610</v>
      </c>
      <c r="E469" s="260"/>
      <c r="F469" s="260"/>
      <c r="G469" s="260"/>
      <c r="H469" s="260"/>
      <c r="I469" s="260"/>
      <c r="J469" s="45"/>
      <c r="K469" s="58"/>
      <c r="L469" s="43"/>
      <c r="M469" s="45">
        <f>SUMIF(CD39:CD449, 2, BA39:BA449)</f>
        <v>4708.28</v>
      </c>
    </row>
    <row r="471" spans="1:13" ht="15" x14ac:dyDescent="0.2">
      <c r="A471" s="64"/>
      <c r="B471" s="64"/>
      <c r="C471" s="65"/>
      <c r="D471" s="259" t="s">
        <v>1612</v>
      </c>
      <c r="E471" s="259"/>
      <c r="F471" s="259"/>
      <c r="G471" s="259"/>
      <c r="H471" s="259"/>
      <c r="I471" s="259"/>
      <c r="J471" s="49"/>
      <c r="K471" s="64"/>
      <c r="L471" s="66"/>
      <c r="M471" s="49">
        <f>M473+M474</f>
        <v>80261.72</v>
      </c>
    </row>
    <row r="472" spans="1:13" ht="14.25" x14ac:dyDescent="0.2">
      <c r="A472" s="58"/>
      <c r="B472" s="58"/>
      <c r="C472" s="63"/>
      <c r="D472" s="262" t="s">
        <v>1578</v>
      </c>
      <c r="E472" s="260"/>
      <c r="F472" s="260"/>
      <c r="G472" s="260"/>
      <c r="H472" s="260"/>
      <c r="I472" s="260"/>
      <c r="J472" s="45"/>
      <c r="K472" s="58"/>
      <c r="L472" s="43"/>
      <c r="M472" s="45"/>
    </row>
    <row r="473" spans="1:13" ht="14.25" x14ac:dyDescent="0.2">
      <c r="A473" s="58"/>
      <c r="B473" s="58"/>
      <c r="C473" s="63"/>
      <c r="D473" s="260" t="s">
        <v>1592</v>
      </c>
      <c r="E473" s="260"/>
      <c r="F473" s="260"/>
      <c r="G473" s="260"/>
      <c r="H473" s="260"/>
      <c r="I473" s="260"/>
      <c r="J473" s="45"/>
      <c r="K473" s="58"/>
      <c r="L473" s="43"/>
      <c r="M473" s="45">
        <f>SUMIF(CD39:CD469, 3, BK39:BK469)</f>
        <v>80261.72</v>
      </c>
    </row>
    <row r="474" spans="1:13" ht="14.25" hidden="1" x14ac:dyDescent="0.2">
      <c r="A474" s="58"/>
      <c r="B474" s="58"/>
      <c r="C474" s="63"/>
      <c r="D474" s="260" t="s">
        <v>1593</v>
      </c>
      <c r="E474" s="260"/>
      <c r="F474" s="260"/>
      <c r="G474" s="260"/>
      <c r="H474" s="260"/>
      <c r="I474" s="260"/>
      <c r="J474" s="45"/>
      <c r="K474" s="58"/>
      <c r="L474" s="43"/>
      <c r="M474" s="45">
        <f>SUMIF(CD39:CD469, 3, BD39:BD469)</f>
        <v>0</v>
      </c>
    </row>
    <row r="475" spans="1:13" hidden="1" x14ac:dyDescent="0.2"/>
    <row r="476" spans="1:13" ht="15" hidden="1" x14ac:dyDescent="0.2">
      <c r="A476" s="64"/>
      <c r="B476" s="64"/>
      <c r="C476" s="65"/>
      <c r="D476" s="259" t="s">
        <v>1613</v>
      </c>
      <c r="E476" s="259"/>
      <c r="F476" s="259"/>
      <c r="G476" s="259"/>
      <c r="H476" s="259"/>
      <c r="I476" s="259"/>
      <c r="J476" s="49"/>
      <c r="K476" s="64"/>
      <c r="L476" s="66"/>
      <c r="M476" s="49">
        <f>M484+M499+M500+M478+M479+M480+M481</f>
        <v>0</v>
      </c>
    </row>
    <row r="477" spans="1:13" ht="14.25" hidden="1" x14ac:dyDescent="0.2">
      <c r="A477" s="58"/>
      <c r="B477" s="58"/>
      <c r="C477" s="63"/>
      <c r="D477" s="262" t="s">
        <v>1578</v>
      </c>
      <c r="E477" s="260"/>
      <c r="F477" s="260"/>
      <c r="G477" s="260"/>
      <c r="H477" s="260"/>
      <c r="I477" s="260"/>
      <c r="J477" s="45"/>
      <c r="K477" s="58"/>
      <c r="L477" s="43"/>
      <c r="M477" s="45"/>
    </row>
    <row r="478" spans="1:13" ht="14.25" hidden="1" x14ac:dyDescent="0.2">
      <c r="A478" s="58"/>
      <c r="B478" s="58"/>
      <c r="C478" s="63"/>
      <c r="D478" s="260" t="s">
        <v>1614</v>
      </c>
      <c r="E478" s="260"/>
      <c r="F478" s="260"/>
      <c r="G478" s="260"/>
      <c r="H478" s="260"/>
      <c r="I478" s="260"/>
      <c r="J478" s="45"/>
      <c r="K478" s="58"/>
      <c r="L478" s="43"/>
      <c r="M478" s="45"/>
    </row>
    <row r="479" spans="1:13" ht="14.25" hidden="1" x14ac:dyDescent="0.2">
      <c r="A479" s="58"/>
      <c r="B479" s="58"/>
      <c r="C479" s="63"/>
      <c r="D479" s="260" t="s">
        <v>1614</v>
      </c>
      <c r="E479" s="260"/>
      <c r="F479" s="260"/>
      <c r="G479" s="260"/>
      <c r="H479" s="260"/>
      <c r="I479" s="260"/>
      <c r="J479" s="45"/>
      <c r="K479" s="58"/>
      <c r="L479" s="43"/>
      <c r="M479" s="45">
        <f>SUM(BQ39:BQ474)</f>
        <v>0</v>
      </c>
    </row>
    <row r="480" spans="1:13" ht="14.25" hidden="1" x14ac:dyDescent="0.2">
      <c r="A480" s="58"/>
      <c r="B480" s="58"/>
      <c r="C480" s="63"/>
      <c r="D480" s="260" t="s">
        <v>1615</v>
      </c>
      <c r="E480" s="260"/>
      <c r="F480" s="260"/>
      <c r="G480" s="260"/>
      <c r="H480" s="260"/>
      <c r="I480" s="260"/>
      <c r="J480" s="45"/>
      <c r="K480" s="58"/>
      <c r="L480" s="43"/>
      <c r="M480" s="45">
        <f>SUMIF(CD39:CD474, 4, BB39:BB474)+SUMIF(CD39:CD474, 4, BC39:BC474)+SUMIF(CD39:CD474, 4, BD39:BD474)</f>
        <v>0</v>
      </c>
    </row>
    <row r="481" spans="1:13" ht="14.25" hidden="1" x14ac:dyDescent="0.2">
      <c r="A481" s="58"/>
      <c r="B481" s="58"/>
      <c r="C481" s="63"/>
      <c r="D481" s="260" t="s">
        <v>1616</v>
      </c>
      <c r="E481" s="260"/>
      <c r="F481" s="260"/>
      <c r="G481" s="260"/>
      <c r="H481" s="260"/>
      <c r="I481" s="260"/>
      <c r="J481" s="45"/>
      <c r="K481" s="58"/>
      <c r="L481" s="43"/>
      <c r="M481" s="45">
        <f>SUM(BO39:BO474)</f>
        <v>0</v>
      </c>
    </row>
    <row r="482" spans="1:13" ht="14.25" hidden="1" x14ac:dyDescent="0.2">
      <c r="A482" s="58"/>
      <c r="B482" s="58"/>
      <c r="C482" s="63"/>
      <c r="D482" s="260" t="s">
        <v>640</v>
      </c>
      <c r="E482" s="260"/>
      <c r="F482" s="260"/>
      <c r="G482" s="260"/>
      <c r="H482" s="260"/>
      <c r="I482" s="260"/>
      <c r="J482" s="45"/>
      <c r="K482" s="58"/>
      <c r="L482" s="43"/>
      <c r="M482" s="45">
        <f>M484+M499+M500</f>
        <v>0</v>
      </c>
    </row>
    <row r="483" spans="1:13" ht="14.25" hidden="1" x14ac:dyDescent="0.2">
      <c r="A483" s="58"/>
      <c r="B483" s="58"/>
      <c r="C483" s="63"/>
      <c r="D483" s="262" t="s">
        <v>1578</v>
      </c>
      <c r="E483" s="260"/>
      <c r="F483" s="260"/>
      <c r="G483" s="260"/>
      <c r="H483" s="260"/>
      <c r="I483" s="260"/>
      <c r="J483" s="45"/>
      <c r="K483" s="58"/>
      <c r="L483" s="43"/>
      <c r="M483" s="45"/>
    </row>
    <row r="484" spans="1:13" ht="14.25" hidden="1" x14ac:dyDescent="0.2">
      <c r="A484" s="58"/>
      <c r="B484" s="58"/>
      <c r="C484" s="63"/>
      <c r="D484" s="260" t="s">
        <v>1606</v>
      </c>
      <c r="E484" s="260"/>
      <c r="F484" s="260"/>
      <c r="G484" s="260"/>
      <c r="H484" s="260"/>
      <c r="I484" s="260"/>
      <c r="J484" s="45"/>
      <c r="K484" s="58"/>
      <c r="L484" s="43"/>
      <c r="M484" s="45">
        <f>M486+M487+M493+M497</f>
        <v>0</v>
      </c>
    </row>
    <row r="485" spans="1:13" ht="14.25" hidden="1" x14ac:dyDescent="0.2">
      <c r="A485" s="58"/>
      <c r="B485" s="58"/>
      <c r="C485" s="63"/>
      <c r="D485" s="262" t="s">
        <v>1578</v>
      </c>
      <c r="E485" s="260"/>
      <c r="F485" s="260"/>
      <c r="G485" s="260"/>
      <c r="H485" s="260"/>
      <c r="I485" s="260"/>
      <c r="J485" s="45"/>
      <c r="K485" s="58"/>
      <c r="L485" s="43"/>
      <c r="M485" s="45"/>
    </row>
    <row r="486" spans="1:13" ht="14.25" hidden="1" x14ac:dyDescent="0.2">
      <c r="A486" s="58"/>
      <c r="B486" s="58"/>
      <c r="C486" s="63"/>
      <c r="D486" s="260" t="s">
        <v>1607</v>
      </c>
      <c r="E486" s="260"/>
      <c r="F486" s="260"/>
      <c r="G486" s="260"/>
      <c r="H486" s="260"/>
      <c r="I486" s="260"/>
      <c r="J486" s="45"/>
      <c r="K486" s="58"/>
      <c r="L486" s="43"/>
      <c r="M486" s="45">
        <f>SUMIF(CD39:CD474, 4, AR39:AR474)</f>
        <v>0</v>
      </c>
    </row>
    <row r="487" spans="1:13" ht="14.25" hidden="1" x14ac:dyDescent="0.2">
      <c r="A487" s="58"/>
      <c r="B487" s="58"/>
      <c r="C487" s="63"/>
      <c r="D487" s="260" t="s">
        <v>1580</v>
      </c>
      <c r="E487" s="260"/>
      <c r="F487" s="260"/>
      <c r="G487" s="260"/>
      <c r="H487" s="260"/>
      <c r="I487" s="260"/>
      <c r="J487" s="45"/>
      <c r="K487" s="58"/>
      <c r="L487" s="43"/>
      <c r="M487" s="45">
        <f>M489+M492+M491</f>
        <v>0</v>
      </c>
    </row>
    <row r="488" spans="1:13" ht="14.25" hidden="1" x14ac:dyDescent="0.2">
      <c r="A488" s="58"/>
      <c r="B488" s="58"/>
      <c r="C488" s="63"/>
      <c r="D488" s="262" t="s">
        <v>1581</v>
      </c>
      <c r="E488" s="260"/>
      <c r="F488" s="260"/>
      <c r="G488" s="260"/>
      <c r="H488" s="260"/>
      <c r="I488" s="260"/>
      <c r="J488" s="45"/>
      <c r="K488" s="58"/>
      <c r="L488" s="43"/>
      <c r="M488" s="45"/>
    </row>
    <row r="489" spans="1:13" ht="14.25" hidden="1" x14ac:dyDescent="0.2">
      <c r="A489" s="58"/>
      <c r="B489" s="58"/>
      <c r="C489" s="63"/>
      <c r="D489" s="260" t="s">
        <v>1580</v>
      </c>
      <c r="E489" s="260"/>
      <c r="F489" s="260"/>
      <c r="G489" s="260"/>
      <c r="H489" s="260"/>
      <c r="I489" s="260"/>
      <c r="J489" s="45"/>
      <c r="K489" s="58"/>
      <c r="L489" s="43"/>
      <c r="M489" s="45">
        <f>SUMIF(CD39:CD474, 4, AO39:AO474)</f>
        <v>0</v>
      </c>
    </row>
    <row r="490" spans="1:13" ht="14.25" hidden="1" x14ac:dyDescent="0.2">
      <c r="A490" s="58"/>
      <c r="B490" s="58"/>
      <c r="C490" s="63"/>
      <c r="D490" s="262" t="s">
        <v>1582</v>
      </c>
      <c r="E490" s="260"/>
      <c r="F490" s="260"/>
      <c r="G490" s="260"/>
      <c r="H490" s="260"/>
      <c r="I490" s="260"/>
      <c r="J490" s="45"/>
      <c r="K490" s="58"/>
      <c r="L490" s="43"/>
      <c r="M490" s="45"/>
    </row>
    <row r="491" spans="1:13" ht="14.25" hidden="1" x14ac:dyDescent="0.2">
      <c r="A491" s="58"/>
      <c r="B491" s="58"/>
      <c r="C491" s="63"/>
      <c r="D491" s="260" t="s">
        <v>1601</v>
      </c>
      <c r="E491" s="260"/>
      <c r="F491" s="260"/>
      <c r="G491" s="260"/>
      <c r="H491" s="260"/>
      <c r="I491" s="260"/>
      <c r="J491" s="45"/>
      <c r="K491" s="58"/>
      <c r="L491" s="43"/>
      <c r="M491" s="45">
        <f>SUMIF(CD39:CD474, 4, AT39:AT474)</f>
        <v>0</v>
      </c>
    </row>
    <row r="492" spans="1:13" ht="14.25" hidden="1" x14ac:dyDescent="0.2">
      <c r="A492" s="58"/>
      <c r="B492" s="58"/>
      <c r="C492" s="63"/>
      <c r="D492" s="260" t="s">
        <v>1583</v>
      </c>
      <c r="E492" s="260"/>
      <c r="F492" s="260"/>
      <c r="G492" s="260"/>
      <c r="H492" s="260"/>
      <c r="I492" s="260"/>
      <c r="J492" s="45"/>
      <c r="K492" s="58"/>
      <c r="L492" s="43"/>
      <c r="M492" s="45">
        <f>SUMIF(CD39:CD474, 4, AV39:AV474)</f>
        <v>0</v>
      </c>
    </row>
    <row r="493" spans="1:13" ht="14.25" hidden="1" x14ac:dyDescent="0.2">
      <c r="A493" s="58"/>
      <c r="B493" s="58"/>
      <c r="C493" s="63"/>
      <c r="D493" s="260" t="s">
        <v>1584</v>
      </c>
      <c r="E493" s="260"/>
      <c r="F493" s="260"/>
      <c r="G493" s="260"/>
      <c r="H493" s="260"/>
      <c r="I493" s="260"/>
      <c r="J493" s="45"/>
      <c r="K493" s="58"/>
      <c r="L493" s="43"/>
      <c r="M493" s="45">
        <f>M495+M496</f>
        <v>0</v>
      </c>
    </row>
    <row r="494" spans="1:13" ht="14.25" hidden="1" x14ac:dyDescent="0.2">
      <c r="A494" s="58"/>
      <c r="B494" s="58"/>
      <c r="C494" s="63"/>
      <c r="D494" s="262" t="s">
        <v>1581</v>
      </c>
      <c r="E494" s="260"/>
      <c r="F494" s="260"/>
      <c r="G494" s="260"/>
      <c r="H494" s="260"/>
      <c r="I494" s="260"/>
      <c r="J494" s="45"/>
      <c r="K494" s="58"/>
      <c r="L494" s="43"/>
      <c r="M494" s="45"/>
    </row>
    <row r="495" spans="1:13" ht="14.25" hidden="1" x14ac:dyDescent="0.2">
      <c r="A495" s="58"/>
      <c r="B495" s="58"/>
      <c r="C495" s="63"/>
      <c r="D495" s="260" t="s">
        <v>1585</v>
      </c>
      <c r="E495" s="260"/>
      <c r="F495" s="260"/>
      <c r="G495" s="260"/>
      <c r="H495" s="260"/>
      <c r="I495" s="260"/>
      <c r="J495" s="45"/>
      <c r="K495" s="58"/>
      <c r="L495" s="43"/>
      <c r="M495" s="45">
        <f>SUMIF(CD39:CD474, 4, AW39:AW474)-SUMIF(CD39:CD474, 4, BK39:BK474)</f>
        <v>0</v>
      </c>
    </row>
    <row r="496" spans="1:13" ht="14.25" hidden="1" x14ac:dyDescent="0.2">
      <c r="A496" s="58"/>
      <c r="B496" s="58"/>
      <c r="C496" s="63"/>
      <c r="D496" s="260" t="s">
        <v>1586</v>
      </c>
      <c r="E496" s="260"/>
      <c r="F496" s="260"/>
      <c r="G496" s="260"/>
      <c r="H496" s="260"/>
      <c r="I496" s="260"/>
      <c r="J496" s="45"/>
      <c r="K496" s="58"/>
      <c r="L496" s="43"/>
      <c r="M496" s="45">
        <f>SUMIF(CD39:CD474, 4, BC39:BC474)</f>
        <v>0</v>
      </c>
    </row>
    <row r="497" spans="1:13" ht="14.25" hidden="1" x14ac:dyDescent="0.2">
      <c r="A497" s="58"/>
      <c r="B497" s="58"/>
      <c r="C497" s="63"/>
      <c r="D497" s="260" t="s">
        <v>1587</v>
      </c>
      <c r="E497" s="260"/>
      <c r="F497" s="260"/>
      <c r="G497" s="260"/>
      <c r="H497" s="260"/>
      <c r="I497" s="260"/>
      <c r="J497" s="45"/>
      <c r="K497" s="58"/>
      <c r="L497" s="43"/>
      <c r="M497" s="45">
        <f>SUMIF(CD39:CD474, 4, BB39:BB474)</f>
        <v>0</v>
      </c>
    </row>
    <row r="498" spans="1:13" ht="14.25" hidden="1" x14ac:dyDescent="0.2">
      <c r="A498" s="58"/>
      <c r="B498" s="58"/>
      <c r="C498" s="63"/>
      <c r="D498" s="260" t="s">
        <v>1608</v>
      </c>
      <c r="E498" s="260"/>
      <c r="F498" s="260"/>
      <c r="G498" s="260"/>
      <c r="H498" s="260"/>
      <c r="I498" s="260"/>
      <c r="J498" s="45"/>
      <c r="K498" s="58"/>
      <c r="L498" s="43"/>
      <c r="M498" s="45">
        <f>SUMIF(CD39:CD474, 4, AR39:AR474)+SUMIF(CD39:CD474, 4, AT39:AT474)+SUMIF(CD39:CD474, 4, AV39:AV474)</f>
        <v>0</v>
      </c>
    </row>
    <row r="499" spans="1:13" ht="14.25" hidden="1" x14ac:dyDescent="0.2">
      <c r="A499" s="58"/>
      <c r="B499" s="58"/>
      <c r="C499" s="63"/>
      <c r="D499" s="260" t="s">
        <v>1609</v>
      </c>
      <c r="E499" s="260"/>
      <c r="F499" s="260"/>
      <c r="G499" s="260"/>
      <c r="H499" s="260"/>
      <c r="I499" s="260"/>
      <c r="J499" s="45"/>
      <c r="K499" s="58"/>
      <c r="L499" s="43"/>
      <c r="M499" s="45">
        <f>SUMIF(CD39:CD474, 4, AZ39:AZ474)</f>
        <v>0</v>
      </c>
    </row>
    <row r="500" spans="1:13" ht="14.25" hidden="1" x14ac:dyDescent="0.2">
      <c r="A500" s="58"/>
      <c r="B500" s="58"/>
      <c r="C500" s="63"/>
      <c r="D500" s="260" t="s">
        <v>1610</v>
      </c>
      <c r="E500" s="260"/>
      <c r="F500" s="260"/>
      <c r="G500" s="260"/>
      <c r="H500" s="260"/>
      <c r="I500" s="260"/>
      <c r="J500" s="45"/>
      <c r="K500" s="58"/>
      <c r="L500" s="43"/>
      <c r="M500" s="45">
        <f>SUMIF(CD39:CD474, 4, BA39:BA474)</f>
        <v>0</v>
      </c>
    </row>
    <row r="502" spans="1:13" ht="15" x14ac:dyDescent="0.2">
      <c r="A502" s="64"/>
      <c r="B502" s="64"/>
      <c r="C502" s="65"/>
      <c r="D502" s="259" t="s">
        <v>1742</v>
      </c>
      <c r="E502" s="259"/>
      <c r="F502" s="259"/>
      <c r="G502" s="259"/>
      <c r="H502" s="259"/>
      <c r="I502" s="259"/>
      <c r="J502" s="49"/>
      <c r="K502" s="64"/>
      <c r="L502" s="66"/>
      <c r="M502" s="49">
        <f>M431+M451+M471+M476</f>
        <v>138257.93</v>
      </c>
    </row>
    <row r="503" spans="1:13" ht="14.25" x14ac:dyDescent="0.2">
      <c r="A503" s="58"/>
      <c r="B503" s="58"/>
      <c r="C503" s="63"/>
      <c r="D503" s="262" t="s">
        <v>1578</v>
      </c>
      <c r="E503" s="260"/>
      <c r="F503" s="260"/>
      <c r="G503" s="260"/>
      <c r="H503" s="260"/>
      <c r="I503" s="260"/>
      <c r="J503" s="45"/>
      <c r="K503" s="58"/>
      <c r="L503" s="43"/>
      <c r="M503" s="45"/>
    </row>
    <row r="504" spans="1:13" ht="14.25" x14ac:dyDescent="0.2">
      <c r="A504" s="58"/>
      <c r="B504" s="58"/>
      <c r="C504" s="63"/>
      <c r="D504" s="260" t="s">
        <v>1606</v>
      </c>
      <c r="E504" s="260"/>
      <c r="F504" s="260"/>
      <c r="G504" s="260"/>
      <c r="H504" s="260"/>
      <c r="I504" s="260"/>
      <c r="J504" s="45"/>
      <c r="K504" s="58"/>
      <c r="L504" s="43"/>
      <c r="M504" s="45">
        <f>M506+M507+M513+M517</f>
        <v>28301.1</v>
      </c>
    </row>
    <row r="505" spans="1:13" ht="14.25" x14ac:dyDescent="0.2">
      <c r="A505" s="58"/>
      <c r="B505" s="58"/>
      <c r="C505" s="63"/>
      <c r="D505" s="262" t="s">
        <v>1578</v>
      </c>
      <c r="E505" s="260"/>
      <c r="F505" s="260"/>
      <c r="G505" s="260"/>
      <c r="H505" s="260"/>
      <c r="I505" s="260"/>
      <c r="J505" s="45"/>
      <c r="K505" s="58"/>
      <c r="L505" s="43"/>
      <c r="M505" s="45"/>
    </row>
    <row r="506" spans="1:13" ht="14.25" x14ac:dyDescent="0.2">
      <c r="A506" s="58"/>
      <c r="B506" s="58"/>
      <c r="C506" s="63"/>
      <c r="D506" s="260" t="s">
        <v>1607</v>
      </c>
      <c r="E506" s="260"/>
      <c r="F506" s="260"/>
      <c r="G506" s="260"/>
      <c r="H506" s="260"/>
      <c r="I506" s="260"/>
      <c r="J506" s="45"/>
      <c r="K506" s="58"/>
      <c r="L506" s="43"/>
      <c r="M506" s="45">
        <f>SUM(AR39:AR500)</f>
        <v>17632.52</v>
      </c>
    </row>
    <row r="507" spans="1:13" ht="14.25" hidden="1" x14ac:dyDescent="0.2">
      <c r="A507" s="58"/>
      <c r="B507" s="58"/>
      <c r="C507" s="63"/>
      <c r="D507" s="260" t="s">
        <v>1580</v>
      </c>
      <c r="E507" s="260"/>
      <c r="F507" s="260"/>
      <c r="G507" s="260"/>
      <c r="H507" s="260"/>
      <c r="I507" s="260"/>
      <c r="J507" s="45"/>
      <c r="K507" s="58"/>
      <c r="L507" s="43"/>
      <c r="M507" s="45">
        <f>M509+M512+M511</f>
        <v>3390.8</v>
      </c>
    </row>
    <row r="508" spans="1:13" ht="14.25" hidden="1" x14ac:dyDescent="0.2">
      <c r="A508" s="58"/>
      <c r="B508" s="58"/>
      <c r="C508" s="63"/>
      <c r="D508" s="262" t="s">
        <v>1581</v>
      </c>
      <c r="E508" s="260"/>
      <c r="F508" s="260"/>
      <c r="G508" s="260"/>
      <c r="H508" s="260"/>
      <c r="I508" s="260"/>
      <c r="J508" s="45"/>
      <c r="K508" s="58"/>
      <c r="L508" s="43"/>
      <c r="M508" s="45"/>
    </row>
    <row r="509" spans="1:13" ht="14.25" x14ac:dyDescent="0.2">
      <c r="A509" s="58"/>
      <c r="B509" s="58"/>
      <c r="C509" s="63"/>
      <c r="D509" s="260" t="s">
        <v>1580</v>
      </c>
      <c r="E509" s="260"/>
      <c r="F509" s="260"/>
      <c r="G509" s="260"/>
      <c r="H509" s="260"/>
      <c r="I509" s="260"/>
      <c r="J509" s="45"/>
      <c r="K509" s="58"/>
      <c r="L509" s="43"/>
      <c r="M509" s="45">
        <f>SUM(AO39:AO500)</f>
        <v>1810.8</v>
      </c>
    </row>
    <row r="510" spans="1:13" ht="14.25" hidden="1" x14ac:dyDescent="0.2">
      <c r="A510" s="58"/>
      <c r="B510" s="58"/>
      <c r="C510" s="63"/>
      <c r="D510" s="262" t="s">
        <v>1582</v>
      </c>
      <c r="E510" s="260"/>
      <c r="F510" s="260"/>
      <c r="G510" s="260"/>
      <c r="H510" s="260"/>
      <c r="I510" s="260"/>
      <c r="J510" s="45"/>
      <c r="K510" s="58"/>
      <c r="L510" s="43"/>
      <c r="M510" s="45"/>
    </row>
    <row r="511" spans="1:13" ht="14.25" x14ac:dyDescent="0.2">
      <c r="A511" s="58"/>
      <c r="B511" s="58"/>
      <c r="C511" s="63"/>
      <c r="D511" s="260" t="s">
        <v>1601</v>
      </c>
      <c r="E511" s="260"/>
      <c r="F511" s="260"/>
      <c r="G511" s="260"/>
      <c r="H511" s="260"/>
      <c r="I511" s="260"/>
      <c r="J511" s="45"/>
      <c r="K511" s="58"/>
      <c r="L511" s="43"/>
      <c r="M511" s="45">
        <f>SUM(AT39:AT500)</f>
        <v>1580</v>
      </c>
    </row>
    <row r="512" spans="1:13" ht="14.25" hidden="1" x14ac:dyDescent="0.2">
      <c r="A512" s="58"/>
      <c r="B512" s="58"/>
      <c r="C512" s="63"/>
      <c r="D512" s="260" t="s">
        <v>1583</v>
      </c>
      <c r="E512" s="260"/>
      <c r="F512" s="260"/>
      <c r="G512" s="260"/>
      <c r="H512" s="260"/>
      <c r="I512" s="260"/>
      <c r="J512" s="45"/>
      <c r="K512" s="58"/>
      <c r="L512" s="43"/>
      <c r="M512" s="45">
        <f>SUM(AV39:AV500)</f>
        <v>0</v>
      </c>
    </row>
    <row r="513" spans="1:13" ht="14.25" x14ac:dyDescent="0.2">
      <c r="A513" s="58"/>
      <c r="B513" s="58"/>
      <c r="C513" s="63"/>
      <c r="D513" s="260" t="s">
        <v>1584</v>
      </c>
      <c r="E513" s="260"/>
      <c r="F513" s="260"/>
      <c r="G513" s="260"/>
      <c r="H513" s="260"/>
      <c r="I513" s="260"/>
      <c r="J513" s="45"/>
      <c r="K513" s="58"/>
      <c r="L513" s="43"/>
      <c r="M513" s="45">
        <f>M515+M516</f>
        <v>7277.78</v>
      </c>
    </row>
    <row r="514" spans="1:13" ht="14.25" x14ac:dyDescent="0.2">
      <c r="A514" s="58"/>
      <c r="B514" s="58"/>
      <c r="C514" s="63"/>
      <c r="D514" s="262" t="s">
        <v>1581</v>
      </c>
      <c r="E514" s="260"/>
      <c r="F514" s="260"/>
      <c r="G514" s="260"/>
      <c r="H514" s="260"/>
      <c r="I514" s="260"/>
      <c r="J514" s="45"/>
      <c r="K514" s="58"/>
      <c r="L514" s="43"/>
      <c r="M514" s="45"/>
    </row>
    <row r="515" spans="1:13" ht="14.25" x14ac:dyDescent="0.2">
      <c r="A515" s="58"/>
      <c r="B515" s="58"/>
      <c r="C515" s="63"/>
      <c r="D515" s="260" t="s">
        <v>1585</v>
      </c>
      <c r="E515" s="260"/>
      <c r="F515" s="260"/>
      <c r="G515" s="260"/>
      <c r="H515" s="260"/>
      <c r="I515" s="260"/>
      <c r="J515" s="45"/>
      <c r="K515" s="58"/>
      <c r="L515" s="43"/>
      <c r="M515" s="45">
        <f>SUM(AW39:AW500)-SUM(BK39:BK500)</f>
        <v>7277.78</v>
      </c>
    </row>
    <row r="516" spans="1:13" ht="14.25" hidden="1" x14ac:dyDescent="0.2">
      <c r="A516" s="58"/>
      <c r="B516" s="58"/>
      <c r="C516" s="63"/>
      <c r="D516" s="260" t="s">
        <v>1586</v>
      </c>
      <c r="E516" s="260"/>
      <c r="F516" s="260"/>
      <c r="G516" s="260"/>
      <c r="H516" s="260"/>
      <c r="I516" s="260"/>
      <c r="J516" s="45"/>
      <c r="K516" s="58"/>
      <c r="L516" s="43"/>
      <c r="M516" s="45">
        <f>SUM(BC39:BC500)</f>
        <v>0</v>
      </c>
    </row>
    <row r="517" spans="1:13" ht="14.25" hidden="1" x14ac:dyDescent="0.2">
      <c r="A517" s="58"/>
      <c r="B517" s="58"/>
      <c r="C517" s="63"/>
      <c r="D517" s="260" t="s">
        <v>1587</v>
      </c>
      <c r="E517" s="260"/>
      <c r="F517" s="260"/>
      <c r="G517" s="260"/>
      <c r="H517" s="260"/>
      <c r="I517" s="260"/>
      <c r="J517" s="45"/>
      <c r="K517" s="58"/>
      <c r="L517" s="43"/>
      <c r="M517" s="45">
        <f>SUM(BB39:BB500)</f>
        <v>0</v>
      </c>
    </row>
    <row r="518" spans="1:13" ht="14.25" x14ac:dyDescent="0.2">
      <c r="A518" s="58"/>
      <c r="B518" s="58"/>
      <c r="C518" s="63"/>
      <c r="D518" s="260" t="s">
        <v>1588</v>
      </c>
      <c r="E518" s="260"/>
      <c r="F518" s="260"/>
      <c r="G518" s="260"/>
      <c r="H518" s="260"/>
      <c r="I518" s="260"/>
      <c r="J518" s="45"/>
      <c r="K518" s="58"/>
      <c r="L518" s="43"/>
      <c r="M518" s="45">
        <f>SUM(AR39:AR500)+SUM(AT39:AT500)+SUM(AV39:AV500)</f>
        <v>19212.52</v>
      </c>
    </row>
    <row r="519" spans="1:13" ht="14.25" x14ac:dyDescent="0.2">
      <c r="A519" s="58"/>
      <c r="B519" s="58"/>
      <c r="C519" s="63"/>
      <c r="D519" s="260" t="s">
        <v>1589</v>
      </c>
      <c r="E519" s="260"/>
      <c r="F519" s="260"/>
      <c r="G519" s="260"/>
      <c r="H519" s="260"/>
      <c r="I519" s="260"/>
      <c r="J519" s="45"/>
      <c r="K519" s="58"/>
      <c r="L519" s="43"/>
      <c r="M519" s="45">
        <f>SUM(AZ39:AZ500)</f>
        <v>19137.59</v>
      </c>
    </row>
    <row r="520" spans="1:13" ht="14.25" x14ac:dyDescent="0.2">
      <c r="A520" s="58"/>
      <c r="B520" s="58"/>
      <c r="C520" s="63"/>
      <c r="D520" s="260" t="s">
        <v>1590</v>
      </c>
      <c r="E520" s="260"/>
      <c r="F520" s="260"/>
      <c r="G520" s="260"/>
      <c r="H520" s="260"/>
      <c r="I520" s="260"/>
      <c r="J520" s="45"/>
      <c r="K520" s="58"/>
      <c r="L520" s="43"/>
      <c r="M520" s="45">
        <f>SUM(BA39:BA500)</f>
        <v>10557.52</v>
      </c>
    </row>
    <row r="521" spans="1:13" ht="14.25" x14ac:dyDescent="0.2">
      <c r="A521" s="58"/>
      <c r="B521" s="58"/>
      <c r="C521" s="63"/>
      <c r="D521" s="260" t="s">
        <v>1618</v>
      </c>
      <c r="E521" s="260"/>
      <c r="F521" s="260"/>
      <c r="G521" s="260"/>
      <c r="H521" s="260"/>
      <c r="I521" s="260"/>
      <c r="J521" s="45"/>
      <c r="K521" s="58"/>
      <c r="L521" s="43"/>
      <c r="M521" s="45">
        <f>M523+M524</f>
        <v>80261.72</v>
      </c>
    </row>
    <row r="522" spans="1:13" ht="14.25" x14ac:dyDescent="0.2">
      <c r="A522" s="58"/>
      <c r="B522" s="58"/>
      <c r="C522" s="63"/>
      <c r="D522" s="262" t="s">
        <v>1578</v>
      </c>
      <c r="E522" s="260"/>
      <c r="F522" s="260"/>
      <c r="G522" s="260"/>
      <c r="H522" s="260"/>
      <c r="I522" s="260"/>
      <c r="J522" s="45"/>
      <c r="K522" s="58"/>
      <c r="L522" s="43"/>
      <c r="M522" s="45"/>
    </row>
    <row r="523" spans="1:13" ht="14.25" x14ac:dyDescent="0.2">
      <c r="A523" s="58"/>
      <c r="B523" s="58"/>
      <c r="C523" s="63"/>
      <c r="D523" s="260" t="s">
        <v>1592</v>
      </c>
      <c r="E523" s="260"/>
      <c r="F523" s="260"/>
      <c r="G523" s="260"/>
      <c r="H523" s="260"/>
      <c r="I523" s="260"/>
      <c r="J523" s="45"/>
      <c r="K523" s="58"/>
      <c r="L523" s="43"/>
      <c r="M523" s="45">
        <f>SUM(BK39:BK500)</f>
        <v>80261.72</v>
      </c>
    </row>
    <row r="524" spans="1:13" ht="14.25" hidden="1" x14ac:dyDescent="0.2">
      <c r="A524" s="58"/>
      <c r="B524" s="58"/>
      <c r="C524" s="63"/>
      <c r="D524" s="260" t="s">
        <v>1593</v>
      </c>
      <c r="E524" s="260"/>
      <c r="F524" s="260"/>
      <c r="G524" s="260"/>
      <c r="H524" s="260"/>
      <c r="I524" s="260"/>
      <c r="J524" s="45"/>
      <c r="K524" s="58"/>
      <c r="L524" s="43"/>
      <c r="M524" s="45">
        <f>SUM(BD39:BD500)</f>
        <v>0</v>
      </c>
    </row>
    <row r="525" spans="1:13" ht="14.25" hidden="1" x14ac:dyDescent="0.2">
      <c r="A525" s="58"/>
      <c r="B525" s="58"/>
      <c r="C525" s="63"/>
      <c r="D525" s="260" t="s">
        <v>1619</v>
      </c>
      <c r="E525" s="260"/>
      <c r="F525" s="260"/>
      <c r="G525" s="260"/>
      <c r="H525" s="260"/>
      <c r="I525" s="260"/>
      <c r="J525" s="45"/>
      <c r="K525" s="58"/>
      <c r="L525" s="43"/>
      <c r="M525" s="45">
        <f>M476</f>
        <v>0</v>
      </c>
    </row>
    <row r="526" spans="1:13" ht="14.25" x14ac:dyDescent="0.2">
      <c r="A526" s="58"/>
      <c r="B526" s="58"/>
      <c r="C526" s="63"/>
      <c r="D526" s="259" t="s">
        <v>1596</v>
      </c>
      <c r="E526" s="260"/>
      <c r="F526" s="260"/>
      <c r="G526" s="260"/>
      <c r="H526" s="260"/>
      <c r="I526" s="260"/>
      <c r="J526" s="45"/>
      <c r="K526" s="58"/>
      <c r="L526" s="43"/>
      <c r="M526" s="45"/>
    </row>
    <row r="527" spans="1:13" ht="14.25" x14ac:dyDescent="0.2">
      <c r="A527" s="58"/>
      <c r="B527" s="58"/>
      <c r="C527" s="63"/>
      <c r="D527" s="260" t="s">
        <v>1597</v>
      </c>
      <c r="E527" s="260"/>
      <c r="F527" s="260"/>
      <c r="G527" s="260"/>
      <c r="H527" s="260"/>
      <c r="I527" s="260"/>
      <c r="J527" s="45"/>
      <c r="K527" s="58"/>
      <c r="L527" s="43"/>
      <c r="M527" s="45">
        <f>SUM(AX39:AX500)</f>
        <v>782.7</v>
      </c>
    </row>
    <row r="528" spans="1:13" ht="14.25" x14ac:dyDescent="0.2">
      <c r="A528" s="58"/>
      <c r="B528" s="58"/>
      <c r="C528" s="63"/>
      <c r="D528" s="260" t="s">
        <v>1598</v>
      </c>
      <c r="E528" s="260"/>
      <c r="F528" s="260"/>
      <c r="G528" s="260"/>
      <c r="H528" s="260"/>
      <c r="I528" s="260"/>
      <c r="J528" s="45"/>
      <c r="K528" s="58"/>
      <c r="L528" s="43"/>
      <c r="M528" s="45">
        <f>SUM(AY39:AY500)</f>
        <v>80261.72</v>
      </c>
    </row>
    <row r="529" spans="1:98" ht="14.25" x14ac:dyDescent="0.2">
      <c r="A529" s="58"/>
      <c r="B529" s="58"/>
      <c r="C529" s="63"/>
      <c r="D529" s="260" t="s">
        <v>1599</v>
      </c>
      <c r="E529" s="260"/>
      <c r="F529" s="260"/>
      <c r="G529" s="261"/>
      <c r="H529" s="48">
        <f>Source!F188</f>
        <v>20.53425</v>
      </c>
      <c r="I529" s="58"/>
      <c r="J529" s="58"/>
      <c r="K529" s="58"/>
      <c r="L529" s="58"/>
      <c r="M529" s="58"/>
    </row>
    <row r="530" spans="1:98" ht="14.25" x14ac:dyDescent="0.2">
      <c r="A530" s="58"/>
      <c r="B530" s="58"/>
      <c r="C530" s="63"/>
      <c r="D530" s="260" t="s">
        <v>1600</v>
      </c>
      <c r="E530" s="260"/>
      <c r="F530" s="260"/>
      <c r="G530" s="261"/>
      <c r="H530" s="48">
        <f>Source!F189</f>
        <v>1.53024</v>
      </c>
      <c r="I530" s="58"/>
      <c r="J530" s="58"/>
      <c r="K530" s="58"/>
      <c r="L530" s="58"/>
      <c r="M530" s="58"/>
    </row>
    <row r="532" spans="1:98" ht="14.25" x14ac:dyDescent="0.2">
      <c r="D532" s="257" t="str">
        <f>Source!H195</f>
        <v>Итого по разделу</v>
      </c>
      <c r="E532" s="257"/>
      <c r="F532" s="257"/>
      <c r="G532" s="257"/>
      <c r="H532" s="257"/>
      <c r="I532" s="257"/>
      <c r="J532" s="257"/>
      <c r="K532" s="257"/>
      <c r="L532" s="257"/>
      <c r="M532" s="56">
        <f>IF(Source!Y195=0, "", Source!Y195)</f>
        <v>310468.46999999997</v>
      </c>
    </row>
    <row r="533" spans="1:98" ht="14.25" x14ac:dyDescent="0.2">
      <c r="D533" s="257" t="str">
        <f>Source!H196</f>
        <v>в т.ч. ОЗП, ЗПМ, НР и СП</v>
      </c>
      <c r="E533" s="257"/>
      <c r="F533" s="257"/>
      <c r="G533" s="257"/>
      <c r="H533" s="257"/>
      <c r="I533" s="257"/>
      <c r="J533" s="257"/>
      <c r="K533" s="257"/>
      <c r="L533" s="257"/>
      <c r="M533" s="56">
        <f>IF(Source!Y196=0, "", Source!Y196)</f>
        <v>92541.6</v>
      </c>
    </row>
    <row r="534" spans="1:98" ht="14.25" x14ac:dyDescent="0.2">
      <c r="D534" s="257" t="str">
        <f>Source!H197</f>
        <v>в т.ч. ЭМиМ</v>
      </c>
      <c r="E534" s="257"/>
      <c r="F534" s="257"/>
      <c r="G534" s="257"/>
      <c r="H534" s="257"/>
      <c r="I534" s="257"/>
      <c r="J534" s="257"/>
      <c r="K534" s="257"/>
      <c r="L534" s="257"/>
      <c r="M534" s="56">
        <f>IF(Source!Y197=0, "", Source!Y197)</f>
        <v>8577.73</v>
      </c>
    </row>
    <row r="535" spans="1:98" ht="14.25" x14ac:dyDescent="0.2">
      <c r="D535" s="257" t="str">
        <f>Source!H198</f>
        <v>в т.ч. стоимость материалов, учтенных расценками</v>
      </c>
      <c r="E535" s="257"/>
      <c r="F535" s="257"/>
      <c r="G535" s="257"/>
      <c r="H535" s="257"/>
      <c r="I535" s="257"/>
      <c r="J535" s="257"/>
      <c r="K535" s="257"/>
      <c r="L535" s="257"/>
      <c r="M535" s="56">
        <f>IF(Source!Y198=0, "", Source!Y198)</f>
        <v>93901.33</v>
      </c>
    </row>
    <row r="536" spans="1:98" ht="14.25" x14ac:dyDescent="0.2">
      <c r="D536" s="257" t="str">
        <f>Source!H199</f>
        <v>в т.ч. стоимость материалов неучтенных расценками</v>
      </c>
      <c r="E536" s="257"/>
      <c r="F536" s="257"/>
      <c r="G536" s="257"/>
      <c r="H536" s="257"/>
      <c r="I536" s="257"/>
      <c r="J536" s="257"/>
      <c r="K536" s="257"/>
      <c r="L536" s="257"/>
      <c r="M536" s="56">
        <f>IF(Source!Y199=0, "", Source!Y199)</f>
        <v>115447.81</v>
      </c>
    </row>
    <row r="537" spans="1:98" ht="14.25" x14ac:dyDescent="0.2">
      <c r="D537" s="257" t="str">
        <f>Source!H200</f>
        <v>Итого по разделу стоимость работ с учетом К-0,196253 приводящего к стоимости работ по договору-аналогу</v>
      </c>
      <c r="E537" s="257"/>
      <c r="F537" s="257"/>
      <c r="G537" s="257"/>
      <c r="H537" s="257"/>
      <c r="I537" s="257"/>
      <c r="J537" s="257"/>
      <c r="K537" s="257"/>
      <c r="L537" s="257"/>
      <c r="M537" s="56">
        <f>IF(Source!Y200=0, "", Source!Y200)</f>
        <v>19844.97</v>
      </c>
    </row>
    <row r="538" spans="1:98" ht="14.25" x14ac:dyDescent="0.2">
      <c r="D538" s="257" t="str">
        <f>Source!H201</f>
        <v>Итого по статьям затрат ОЗП, ЗПМ, НР и СП с учетом ИПЦ на 2,3,4 кв. 2024г. и ИПЦ на 2025г. - 1,0785</v>
      </c>
      <c r="E538" s="257"/>
      <c r="F538" s="257"/>
      <c r="G538" s="257"/>
      <c r="H538" s="257"/>
      <c r="I538" s="257"/>
      <c r="J538" s="257"/>
      <c r="K538" s="257"/>
      <c r="L538" s="257"/>
      <c r="M538" s="56">
        <f>IF(Source!Y201=0, "", Source!Y201)</f>
        <v>19587.25</v>
      </c>
    </row>
    <row r="539" spans="1:98" ht="14.25" x14ac:dyDescent="0.2">
      <c r="D539" s="257" t="str">
        <f>Source!H202</f>
        <v>Итого стоимость материалов, учтенных и неучтенных расценками, + ЭМиМ с учетом  ИЦП на 2,3,4 кв. 2024г.и  ИЦП на 2025г. - 1,0927</v>
      </c>
      <c r="E539" s="257"/>
      <c r="F539" s="257"/>
      <c r="G539" s="257"/>
      <c r="H539" s="257"/>
      <c r="I539" s="257"/>
      <c r="J539" s="257"/>
      <c r="K539" s="257"/>
      <c r="L539" s="257"/>
      <c r="M539" s="56">
        <f>IF(Source!Y202=0, "", Source!Y202)</f>
        <v>238128.69</v>
      </c>
      <c r="CT539" s="78" t="s">
        <v>389</v>
      </c>
    </row>
    <row r="540" spans="1:98" ht="14.25" x14ac:dyDescent="0.2">
      <c r="D540" s="257" t="str">
        <f>Source!H203</f>
        <v>Итого по разделу стоимоть работ и материалов с учетом ИПЦ и ИЦП</v>
      </c>
      <c r="E540" s="257"/>
      <c r="F540" s="257"/>
      <c r="G540" s="257"/>
      <c r="H540" s="257"/>
      <c r="I540" s="257"/>
      <c r="J540" s="257"/>
      <c r="K540" s="257"/>
      <c r="L540" s="257"/>
      <c r="M540" s="56">
        <f>IF(Source!Y203=0, "", Source!Y203)</f>
        <v>257715.94</v>
      </c>
    </row>
    <row r="543" spans="1:98" ht="14.25" customHeight="1" x14ac:dyDescent="0.2">
      <c r="A543" s="118"/>
      <c r="B543" s="16"/>
      <c r="C543" s="100" t="s">
        <v>1743</v>
      </c>
      <c r="D543" s="120" t="str">
        <f>IF(Source!AM12&lt;&gt;"", Source!AM12," ")</f>
        <v xml:space="preserve"> </v>
      </c>
      <c r="E543" s="121"/>
      <c r="F543" s="121"/>
      <c r="G543" s="121"/>
      <c r="H543" s="121"/>
      <c r="I543" s="119" t="str">
        <f>IF(Source!AL12&lt;&gt;"", Source!AL12," ")</f>
        <v xml:space="preserve"> </v>
      </c>
      <c r="J543" s="10"/>
      <c r="K543" s="10"/>
      <c r="L543" s="10"/>
      <c r="M543" s="10"/>
    </row>
    <row r="544" spans="1:98" ht="14.25" customHeight="1" x14ac:dyDescent="0.2">
      <c r="A544" s="26"/>
      <c r="B544" s="16"/>
      <c r="C544" s="103"/>
      <c r="D544" s="366" t="s">
        <v>1621</v>
      </c>
      <c r="E544" s="366"/>
      <c r="F544" s="366"/>
      <c r="G544" s="366"/>
      <c r="H544" s="366"/>
      <c r="I544" s="19"/>
      <c r="J544" s="10"/>
      <c r="K544" s="10"/>
      <c r="L544" s="10"/>
      <c r="M544" s="10"/>
    </row>
    <row r="545" spans="1:13" ht="12.75" customHeight="1" x14ac:dyDescent="0.2">
      <c r="A545" s="26"/>
      <c r="B545" s="16"/>
      <c r="C545" s="122"/>
      <c r="D545" s="26"/>
      <c r="E545" s="26"/>
      <c r="F545" s="26"/>
      <c r="G545" s="26"/>
      <c r="H545" s="26"/>
      <c r="I545" s="26"/>
      <c r="J545" s="10"/>
      <c r="K545" s="10"/>
      <c r="L545" s="10"/>
      <c r="M545" s="10"/>
    </row>
    <row r="546" spans="1:13" ht="14.25" customHeight="1" x14ac:dyDescent="0.2">
      <c r="A546" s="26"/>
      <c r="B546" s="16"/>
      <c r="C546" s="100" t="s">
        <v>1744</v>
      </c>
      <c r="D546" s="120" t="str">
        <f>IF(Source!AI12&lt;&gt;"", Source!AI12," ")</f>
        <v xml:space="preserve"> </v>
      </c>
      <c r="E546" s="121"/>
      <c r="F546" s="121"/>
      <c r="G546" s="121"/>
      <c r="H546" s="121"/>
      <c r="I546" s="123" t="str">
        <f>IF(Source!AH12&lt;&gt;"", Source!AH12," ")</f>
        <v xml:space="preserve"> </v>
      </c>
      <c r="J546" s="10"/>
      <c r="K546" s="10"/>
      <c r="L546" s="10"/>
      <c r="M546" s="10"/>
    </row>
    <row r="547" spans="1:13" ht="14.25" customHeight="1" x14ac:dyDescent="0.2">
      <c r="A547" s="26"/>
      <c r="B547" s="19"/>
      <c r="C547" s="19"/>
      <c r="D547" s="366" t="s">
        <v>1621</v>
      </c>
      <c r="E547" s="366"/>
      <c r="F547" s="366"/>
      <c r="G547" s="366"/>
      <c r="H547" s="366"/>
      <c r="I547" s="19"/>
      <c r="J547" s="10"/>
      <c r="K547" s="10"/>
      <c r="L547" s="10"/>
      <c r="M547" s="10"/>
    </row>
  </sheetData>
  <mergeCells count="349"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B33:B36"/>
    <mergeCell ref="A39:M39"/>
    <mergeCell ref="A41:M41"/>
    <mergeCell ref="D43:M43"/>
    <mergeCell ref="D57:I57"/>
    <mergeCell ref="J57:K57"/>
    <mergeCell ref="L57:M57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D103:M103"/>
    <mergeCell ref="D115:I115"/>
    <mergeCell ref="J115:K115"/>
    <mergeCell ref="L115:M115"/>
    <mergeCell ref="D117:I117"/>
    <mergeCell ref="J117:K117"/>
    <mergeCell ref="L117:M117"/>
    <mergeCell ref="D59:M59"/>
    <mergeCell ref="D71:I71"/>
    <mergeCell ref="J71:K71"/>
    <mergeCell ref="L71:M71"/>
    <mergeCell ref="D73:M73"/>
    <mergeCell ref="D101:I101"/>
    <mergeCell ref="J101:K101"/>
    <mergeCell ref="L101:M101"/>
    <mergeCell ref="D125:I125"/>
    <mergeCell ref="J125:K125"/>
    <mergeCell ref="L125:M125"/>
    <mergeCell ref="D127:I127"/>
    <mergeCell ref="J127:K127"/>
    <mergeCell ref="L127:M127"/>
    <mergeCell ref="D120:I120"/>
    <mergeCell ref="J120:K120"/>
    <mergeCell ref="L120:M120"/>
    <mergeCell ref="D123:I123"/>
    <mergeCell ref="J123:K123"/>
    <mergeCell ref="L123:M123"/>
    <mergeCell ref="D133:I133"/>
    <mergeCell ref="J133:K133"/>
    <mergeCell ref="L133:M133"/>
    <mergeCell ref="D136:I136"/>
    <mergeCell ref="J136:K136"/>
    <mergeCell ref="L136:M136"/>
    <mergeCell ref="D129:I129"/>
    <mergeCell ref="J129:K129"/>
    <mergeCell ref="L129:M129"/>
    <mergeCell ref="D131:I131"/>
    <mergeCell ref="J131:K131"/>
    <mergeCell ref="L131:M131"/>
    <mergeCell ref="D143:I143"/>
    <mergeCell ref="J143:K143"/>
    <mergeCell ref="L143:M143"/>
    <mergeCell ref="D146:I146"/>
    <mergeCell ref="J146:K146"/>
    <mergeCell ref="L146:M146"/>
    <mergeCell ref="D138:I138"/>
    <mergeCell ref="J138:K138"/>
    <mergeCell ref="L138:M138"/>
    <mergeCell ref="D141:I141"/>
    <mergeCell ref="J141:K141"/>
    <mergeCell ref="L141:M141"/>
    <mergeCell ref="D153:M153"/>
    <mergeCell ref="D179:I179"/>
    <mergeCell ref="J179:K179"/>
    <mergeCell ref="L179:M179"/>
    <mergeCell ref="D181:M181"/>
    <mergeCell ref="D201:I201"/>
    <mergeCell ref="J201:K201"/>
    <mergeCell ref="L201:M201"/>
    <mergeCell ref="D148:I148"/>
    <mergeCell ref="J148:K148"/>
    <mergeCell ref="L148:M148"/>
    <mergeCell ref="D151:I151"/>
    <mergeCell ref="J151:K151"/>
    <mergeCell ref="L151:M151"/>
    <mergeCell ref="D208:M208"/>
    <mergeCell ref="D227:I227"/>
    <mergeCell ref="J227:K227"/>
    <mergeCell ref="L227:M227"/>
    <mergeCell ref="D229:I229"/>
    <mergeCell ref="J229:K229"/>
    <mergeCell ref="L229:M229"/>
    <mergeCell ref="D203:I203"/>
    <mergeCell ref="J203:K203"/>
    <mergeCell ref="L203:M203"/>
    <mergeCell ref="D206:I206"/>
    <mergeCell ref="J206:K206"/>
    <mergeCell ref="L206:M206"/>
    <mergeCell ref="D261:I261"/>
    <mergeCell ref="J261:K261"/>
    <mergeCell ref="L261:M261"/>
    <mergeCell ref="D263:M263"/>
    <mergeCell ref="D271:I271"/>
    <mergeCell ref="J271:K271"/>
    <mergeCell ref="L271:M271"/>
    <mergeCell ref="D231:M231"/>
    <mergeCell ref="D256:I256"/>
    <mergeCell ref="J256:K256"/>
    <mergeCell ref="L256:M256"/>
    <mergeCell ref="D258:I258"/>
    <mergeCell ref="J258:K258"/>
    <mergeCell ref="L258:M258"/>
    <mergeCell ref="D304:I304"/>
    <mergeCell ref="J304:K304"/>
    <mergeCell ref="L304:M304"/>
    <mergeCell ref="D306:M306"/>
    <mergeCell ref="D325:I325"/>
    <mergeCell ref="J325:K325"/>
    <mergeCell ref="L325:M325"/>
    <mergeCell ref="D273:M273"/>
    <mergeCell ref="D281:I281"/>
    <mergeCell ref="J281:K281"/>
    <mergeCell ref="L281:M281"/>
    <mergeCell ref="D283:M283"/>
    <mergeCell ref="D301:I301"/>
    <mergeCell ref="J301:K301"/>
    <mergeCell ref="L301:M301"/>
    <mergeCell ref="D334:I334"/>
    <mergeCell ref="J334:K334"/>
    <mergeCell ref="L334:M334"/>
    <mergeCell ref="D336:I336"/>
    <mergeCell ref="J336:K336"/>
    <mergeCell ref="L336:M336"/>
    <mergeCell ref="D328:I328"/>
    <mergeCell ref="J328:K328"/>
    <mergeCell ref="L328:M328"/>
    <mergeCell ref="D331:I331"/>
    <mergeCell ref="J331:K331"/>
    <mergeCell ref="L331:M331"/>
    <mergeCell ref="D361:I361"/>
    <mergeCell ref="D362:I362"/>
    <mergeCell ref="D363:I363"/>
    <mergeCell ref="D364:I364"/>
    <mergeCell ref="D365:I365"/>
    <mergeCell ref="D366:I366"/>
    <mergeCell ref="D338:M338"/>
    <mergeCell ref="D356:I356"/>
    <mergeCell ref="J356:K356"/>
    <mergeCell ref="L356:M356"/>
    <mergeCell ref="D359:I359"/>
    <mergeCell ref="J359:K359"/>
    <mergeCell ref="L359:M359"/>
    <mergeCell ref="D373:I373"/>
    <mergeCell ref="D374:I374"/>
    <mergeCell ref="D375:I375"/>
    <mergeCell ref="D376:I376"/>
    <mergeCell ref="D377:I377"/>
    <mergeCell ref="D378:I378"/>
    <mergeCell ref="D367:I367"/>
    <mergeCell ref="D368:I368"/>
    <mergeCell ref="D369:I369"/>
    <mergeCell ref="D370:I370"/>
    <mergeCell ref="D371:I371"/>
    <mergeCell ref="D372:I372"/>
    <mergeCell ref="D385:I385"/>
    <mergeCell ref="D386:I386"/>
    <mergeCell ref="D387:I387"/>
    <mergeCell ref="D388:I388"/>
    <mergeCell ref="D389:G389"/>
    <mergeCell ref="D390:G390"/>
    <mergeCell ref="D379:I379"/>
    <mergeCell ref="D380:I380"/>
    <mergeCell ref="D381:I381"/>
    <mergeCell ref="D382:I382"/>
    <mergeCell ref="D383:I383"/>
    <mergeCell ref="D384:I384"/>
    <mergeCell ref="D399:I399"/>
    <mergeCell ref="D400:I400"/>
    <mergeCell ref="D401:I401"/>
    <mergeCell ref="D402:I402"/>
    <mergeCell ref="D403:I403"/>
    <mergeCell ref="D404:I404"/>
    <mergeCell ref="A393:M393"/>
    <mergeCell ref="D395:I395"/>
    <mergeCell ref="J395:K395"/>
    <mergeCell ref="L395:M395"/>
    <mergeCell ref="D397:I397"/>
    <mergeCell ref="D398:I398"/>
    <mergeCell ref="D411:I411"/>
    <mergeCell ref="D412:I412"/>
    <mergeCell ref="D413:I413"/>
    <mergeCell ref="D414:I414"/>
    <mergeCell ref="D415:I415"/>
    <mergeCell ref="D416:I416"/>
    <mergeCell ref="D405:I405"/>
    <mergeCell ref="D406:I406"/>
    <mergeCell ref="D407:I407"/>
    <mergeCell ref="D408:I408"/>
    <mergeCell ref="D409:I409"/>
    <mergeCell ref="D410:I410"/>
    <mergeCell ref="D423:I423"/>
    <mergeCell ref="D424:I424"/>
    <mergeCell ref="D425:G425"/>
    <mergeCell ref="D426:G426"/>
    <mergeCell ref="D429:I429"/>
    <mergeCell ref="D431:I431"/>
    <mergeCell ref="D417:I417"/>
    <mergeCell ref="D418:I418"/>
    <mergeCell ref="D419:I419"/>
    <mergeCell ref="D420:I420"/>
    <mergeCell ref="D421:I421"/>
    <mergeCell ref="D422:I422"/>
    <mergeCell ref="D438:I438"/>
    <mergeCell ref="D439:I439"/>
    <mergeCell ref="D440:I440"/>
    <mergeCell ref="D441:I441"/>
    <mergeCell ref="D442:I442"/>
    <mergeCell ref="D443:I443"/>
    <mergeCell ref="D432:I432"/>
    <mergeCell ref="D433:I433"/>
    <mergeCell ref="D434:I434"/>
    <mergeCell ref="D435:I435"/>
    <mergeCell ref="D436:I436"/>
    <mergeCell ref="D437:I437"/>
    <mergeCell ref="D451:I451"/>
    <mergeCell ref="D452:I452"/>
    <mergeCell ref="D453:I453"/>
    <mergeCell ref="D454:I454"/>
    <mergeCell ref="D455:I455"/>
    <mergeCell ref="D456:I456"/>
    <mergeCell ref="D444:I444"/>
    <mergeCell ref="D445:I445"/>
    <mergeCell ref="D446:I446"/>
    <mergeCell ref="D447:I447"/>
    <mergeCell ref="D448:I448"/>
    <mergeCell ref="D449:I449"/>
    <mergeCell ref="D463:I463"/>
    <mergeCell ref="D464:I464"/>
    <mergeCell ref="D465:I465"/>
    <mergeCell ref="D466:I466"/>
    <mergeCell ref="D467:I467"/>
    <mergeCell ref="D468:I468"/>
    <mergeCell ref="D457:I457"/>
    <mergeCell ref="D458:I458"/>
    <mergeCell ref="D459:I459"/>
    <mergeCell ref="D460:I460"/>
    <mergeCell ref="D461:I461"/>
    <mergeCell ref="D462:I462"/>
    <mergeCell ref="D477:I477"/>
    <mergeCell ref="D478:I478"/>
    <mergeCell ref="D479:I479"/>
    <mergeCell ref="D480:I480"/>
    <mergeCell ref="D481:I481"/>
    <mergeCell ref="D482:I482"/>
    <mergeCell ref="D469:I469"/>
    <mergeCell ref="D471:I471"/>
    <mergeCell ref="D472:I472"/>
    <mergeCell ref="D473:I473"/>
    <mergeCell ref="D474:I474"/>
    <mergeCell ref="D476:I476"/>
    <mergeCell ref="D489:I489"/>
    <mergeCell ref="D490:I490"/>
    <mergeCell ref="D491:I491"/>
    <mergeCell ref="D492:I492"/>
    <mergeCell ref="D493:I493"/>
    <mergeCell ref="D494:I494"/>
    <mergeCell ref="D483:I483"/>
    <mergeCell ref="D484:I484"/>
    <mergeCell ref="D485:I485"/>
    <mergeCell ref="D486:I486"/>
    <mergeCell ref="D487:I487"/>
    <mergeCell ref="D488:I488"/>
    <mergeCell ref="D502:I502"/>
    <mergeCell ref="D503:I503"/>
    <mergeCell ref="D504:I504"/>
    <mergeCell ref="D505:I505"/>
    <mergeCell ref="D506:I506"/>
    <mergeCell ref="D507:I507"/>
    <mergeCell ref="D495:I495"/>
    <mergeCell ref="D496:I496"/>
    <mergeCell ref="D497:I497"/>
    <mergeCell ref="D498:I498"/>
    <mergeCell ref="D499:I499"/>
    <mergeCell ref="D500:I500"/>
    <mergeCell ref="D514:I514"/>
    <mergeCell ref="D515:I515"/>
    <mergeCell ref="D516:I516"/>
    <mergeCell ref="D517:I517"/>
    <mergeCell ref="D518:I518"/>
    <mergeCell ref="D519:I519"/>
    <mergeCell ref="D508:I508"/>
    <mergeCell ref="D509:I509"/>
    <mergeCell ref="D510:I510"/>
    <mergeCell ref="D511:I511"/>
    <mergeCell ref="D512:I512"/>
    <mergeCell ref="D513:I513"/>
    <mergeCell ref="D526:I526"/>
    <mergeCell ref="D527:I527"/>
    <mergeCell ref="D528:I528"/>
    <mergeCell ref="D529:G529"/>
    <mergeCell ref="D530:G530"/>
    <mergeCell ref="D532:L532"/>
    <mergeCell ref="D520:I520"/>
    <mergeCell ref="D521:I521"/>
    <mergeCell ref="D522:I522"/>
    <mergeCell ref="D523:I523"/>
    <mergeCell ref="D524:I524"/>
    <mergeCell ref="D525:I525"/>
    <mergeCell ref="D539:L539"/>
    <mergeCell ref="D540:L540"/>
    <mergeCell ref="D544:H544"/>
    <mergeCell ref="D547:H547"/>
    <mergeCell ref="D533:L533"/>
    <mergeCell ref="D534:L534"/>
    <mergeCell ref="D535:L535"/>
    <mergeCell ref="D536:L536"/>
    <mergeCell ref="D537:L537"/>
    <mergeCell ref="D538:L538"/>
  </mergeCells>
  <pageMargins left="0.4" right="0.2" top="0.2" bottom="0.4" header="0.2" footer="0.2"/>
  <pageSetup scale="49" fitToHeight="0" orientation="portrait" r:id="rId1"/>
  <headerFooter>
    <oddHeader>&amp;L&amp;8</oddHeader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69"/>
  <sheetViews>
    <sheetView zoomScaleNormal="100" workbookViewId="0">
      <selection activeCell="A316" sqref="A316"/>
    </sheetView>
  </sheetViews>
  <sheetFormatPr defaultRowHeight="12.75" x14ac:dyDescent="0.2"/>
  <cols>
    <col min="1" max="2" width="5.7109375" customWidth="1"/>
    <col min="3" max="3" width="20.7109375" customWidth="1"/>
    <col min="4" max="4" width="40.7109375" customWidth="1"/>
    <col min="5" max="5" width="10.7109375" customWidth="1"/>
    <col min="6" max="13" width="15.7109375" customWidth="1"/>
    <col min="15" max="97" width="0" hidden="1" customWidth="1"/>
    <col min="98" max="98" width="158.7109375" hidden="1" customWidth="1"/>
    <col min="99" max="100" width="0" hidden="1" customWidth="1"/>
    <col min="101" max="101" width="173.7109375" hidden="1" customWidth="1"/>
  </cols>
  <sheetData>
    <row r="1" spans="1:13" x14ac:dyDescent="0.2">
      <c r="A1" s="9">
        <f>Source!B1</f>
        <v>0</v>
      </c>
    </row>
    <row r="2" spans="1:13" ht="12.75" customHeight="1" x14ac:dyDescent="0.2">
      <c r="A2" s="26"/>
      <c r="B2" s="26"/>
      <c r="C2" s="26"/>
      <c r="D2" s="26"/>
      <c r="E2" s="26"/>
      <c r="F2" s="26"/>
      <c r="G2" s="26"/>
      <c r="H2" s="26"/>
      <c r="I2" s="26"/>
      <c r="J2" s="400" t="s">
        <v>1713</v>
      </c>
      <c r="K2" s="400"/>
      <c r="L2" s="400"/>
      <c r="M2" s="400"/>
    </row>
    <row r="3" spans="1:13" ht="12.75" customHeight="1" x14ac:dyDescent="0.2">
      <c r="A3" s="26"/>
      <c r="B3" s="26"/>
      <c r="C3" s="26"/>
      <c r="D3" s="26"/>
      <c r="E3" s="26"/>
      <c r="F3" s="26"/>
      <c r="G3" s="26"/>
      <c r="H3" s="26"/>
      <c r="I3" s="400" t="s">
        <v>1714</v>
      </c>
      <c r="J3" s="400"/>
      <c r="K3" s="400"/>
      <c r="L3" s="400"/>
      <c r="M3" s="400"/>
    </row>
    <row r="4" spans="1:13" ht="12.7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400" t="s">
        <v>1715</v>
      </c>
      <c r="K4" s="400"/>
      <c r="L4" s="400"/>
      <c r="M4" s="400"/>
    </row>
    <row r="5" spans="1:13" ht="12.75" customHeight="1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ht="14.25" customHeigh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394" t="s">
        <v>1716</v>
      </c>
      <c r="L6" s="394"/>
      <c r="M6" s="394"/>
    </row>
    <row r="7" spans="1:13" ht="28.5" customHeight="1" x14ac:dyDescent="0.2">
      <c r="A7" s="26"/>
      <c r="B7" s="26"/>
      <c r="C7" s="26"/>
      <c r="D7" s="26"/>
      <c r="E7" s="26"/>
      <c r="F7" s="26"/>
      <c r="G7" s="26"/>
      <c r="H7" s="26"/>
      <c r="I7" s="26"/>
      <c r="J7" s="104" t="s">
        <v>1717</v>
      </c>
      <c r="K7" s="381">
        <v>322005</v>
      </c>
      <c r="L7" s="382"/>
      <c r="M7" s="383"/>
    </row>
    <row r="8" spans="1:13" ht="12.75" customHeight="1" x14ac:dyDescent="0.2">
      <c r="A8" s="26"/>
      <c r="B8" s="26"/>
      <c r="C8" s="26"/>
      <c r="D8" s="26"/>
      <c r="E8" s="26"/>
      <c r="F8" s="26"/>
      <c r="G8" s="26"/>
      <c r="H8" s="26"/>
      <c r="I8" s="26"/>
      <c r="J8" s="106"/>
      <c r="K8" s="390" t="str">
        <f>IF(Source!AT15 &lt;&gt; "", Source!AT15, "")</f>
        <v/>
      </c>
      <c r="L8" s="391"/>
      <c r="M8" s="392"/>
    </row>
    <row r="9" spans="1:13" ht="14.25" customHeight="1" x14ac:dyDescent="0.2">
      <c r="A9" s="396" t="s">
        <v>1718</v>
      </c>
      <c r="B9" s="396"/>
      <c r="C9" s="397" t="str">
        <f>IF(Source!BA15 &lt;&gt; "", Source!BA15, IF(Source!AU15 &lt;&gt; "", Source!AU15, ""))</f>
        <v/>
      </c>
      <c r="D9" s="397"/>
      <c r="E9" s="397"/>
      <c r="F9" s="397"/>
      <c r="G9" s="397"/>
      <c r="H9" s="397"/>
      <c r="I9" s="397"/>
      <c r="J9" s="107" t="s">
        <v>1719</v>
      </c>
      <c r="K9" s="393"/>
      <c r="L9" s="394"/>
      <c r="M9" s="395"/>
    </row>
    <row r="10" spans="1:13" ht="12.75" customHeight="1" x14ac:dyDescent="0.2">
      <c r="A10" s="26"/>
      <c r="B10" s="26"/>
      <c r="C10" s="366" t="s">
        <v>1720</v>
      </c>
      <c r="D10" s="366"/>
      <c r="E10" s="366"/>
      <c r="F10" s="366"/>
      <c r="G10" s="366"/>
      <c r="H10" s="366"/>
      <c r="I10" s="366"/>
      <c r="J10" s="106"/>
      <c r="K10" s="390" t="str">
        <f>IF(Source!AK15 &lt;&gt; "", Source!AK15, "")</f>
        <v/>
      </c>
      <c r="L10" s="391"/>
      <c r="M10" s="392"/>
    </row>
    <row r="11" spans="1:13" ht="14.25" customHeight="1" x14ac:dyDescent="0.2">
      <c r="A11" s="396" t="s">
        <v>1721</v>
      </c>
      <c r="B11" s="396"/>
      <c r="C11" s="397" t="str">
        <f>IF(Source!AX12&lt;&gt; "", Source!AX12, IF(Source!AJ12 &lt;&gt; "", Source!AJ12, ""))</f>
        <v/>
      </c>
      <c r="D11" s="397"/>
      <c r="E11" s="397"/>
      <c r="F11" s="397"/>
      <c r="G11" s="397"/>
      <c r="H11" s="397"/>
      <c r="I11" s="397"/>
      <c r="J11" s="107" t="s">
        <v>1719</v>
      </c>
      <c r="K11" s="393"/>
      <c r="L11" s="394"/>
      <c r="M11" s="395"/>
    </row>
    <row r="12" spans="1:13" ht="12.75" customHeight="1" x14ac:dyDescent="0.2">
      <c r="A12" s="26"/>
      <c r="B12" s="26"/>
      <c r="C12" s="366" t="s">
        <v>1720</v>
      </c>
      <c r="D12" s="366"/>
      <c r="E12" s="366"/>
      <c r="F12" s="366"/>
      <c r="G12" s="366"/>
      <c r="H12" s="366"/>
      <c r="I12" s="366"/>
      <c r="J12" s="106"/>
      <c r="K12" s="390" t="str">
        <f>IF(Source!AO15 &lt;&gt; "", Source!AO15, "")</f>
        <v/>
      </c>
      <c r="L12" s="391"/>
      <c r="M12" s="392"/>
    </row>
    <row r="13" spans="1:13" ht="14.25" customHeight="1" x14ac:dyDescent="0.2">
      <c r="A13" s="396" t="s">
        <v>1722</v>
      </c>
      <c r="B13" s="396"/>
      <c r="C13" s="397" t="str">
        <f>IF(Source!AY12&lt;&gt; "", Source!AY12, IF(Source!AN12 &lt;&gt; "", Source!AN12, ""))</f>
        <v/>
      </c>
      <c r="D13" s="397"/>
      <c r="E13" s="397"/>
      <c r="F13" s="397"/>
      <c r="G13" s="397"/>
      <c r="H13" s="397"/>
      <c r="I13" s="397"/>
      <c r="J13" s="107" t="s">
        <v>1719</v>
      </c>
      <c r="K13" s="393"/>
      <c r="L13" s="394"/>
      <c r="M13" s="395"/>
    </row>
    <row r="14" spans="1:13" ht="12.75" customHeight="1" x14ac:dyDescent="0.2">
      <c r="A14" s="26"/>
      <c r="B14" s="26"/>
      <c r="C14" s="366" t="s">
        <v>1720</v>
      </c>
      <c r="D14" s="366"/>
      <c r="E14" s="366"/>
      <c r="F14" s="366"/>
      <c r="G14" s="366"/>
      <c r="H14" s="366"/>
      <c r="I14" s="366"/>
      <c r="J14" s="106"/>
      <c r="K14" s="390" t="str">
        <f>IF(Source!CO15 &lt;&gt; "", Source!CO15, "")</f>
        <v/>
      </c>
      <c r="L14" s="391"/>
      <c r="M14" s="392"/>
    </row>
    <row r="15" spans="1:13" ht="14.25" customHeight="1" x14ac:dyDescent="0.2">
      <c r="A15" s="396" t="s">
        <v>1723</v>
      </c>
      <c r="B15" s="396"/>
      <c r="C15" s="397" t="s">
        <v>2</v>
      </c>
      <c r="D15" s="397"/>
      <c r="E15" s="397"/>
      <c r="F15" s="397"/>
      <c r="G15" s="397"/>
      <c r="H15" s="397"/>
      <c r="I15" s="397"/>
      <c r="J15" s="108"/>
      <c r="K15" s="393"/>
      <c r="L15" s="394"/>
      <c r="M15" s="395"/>
    </row>
    <row r="16" spans="1:13" ht="12.75" customHeight="1" x14ac:dyDescent="0.2">
      <c r="A16" s="26"/>
      <c r="B16" s="26"/>
      <c r="C16" s="366" t="s">
        <v>1724</v>
      </c>
      <c r="D16" s="366"/>
      <c r="E16" s="366"/>
      <c r="F16" s="366"/>
      <c r="G16" s="366"/>
      <c r="H16" s="366"/>
      <c r="I16" s="366"/>
      <c r="J16" s="106"/>
      <c r="K16" s="390" t="str">
        <f>IF(Source!CP15 &lt;&gt; "", Source!CP15, "")</f>
        <v/>
      </c>
      <c r="L16" s="391"/>
      <c r="M16" s="392"/>
    </row>
    <row r="17" spans="1:13" ht="14.25" customHeight="1" x14ac:dyDescent="0.2">
      <c r="A17" s="396" t="s">
        <v>1725</v>
      </c>
      <c r="B17" s="396"/>
      <c r="C17" s="397" t="str">
        <f>IF(Source!G12&lt;&gt;"Новый объект", Source!G12, "")</f>
        <v>I-359115 МТП,0,4,10 акр_160/250_2кв.2026</v>
      </c>
      <c r="D17" s="397"/>
      <c r="E17" s="397"/>
      <c r="F17" s="397"/>
      <c r="G17" s="397"/>
      <c r="H17" s="397"/>
      <c r="I17" s="397"/>
      <c r="J17" s="108"/>
      <c r="K17" s="393"/>
      <c r="L17" s="394"/>
      <c r="M17" s="395"/>
    </row>
    <row r="18" spans="1:13" ht="12.75" customHeight="1" x14ac:dyDescent="0.2">
      <c r="A18" s="26"/>
      <c r="B18" s="26"/>
      <c r="C18" s="366" t="s">
        <v>1726</v>
      </c>
      <c r="D18" s="366"/>
      <c r="E18" s="366"/>
      <c r="F18" s="366"/>
      <c r="G18" s="366"/>
      <c r="H18" s="366"/>
      <c r="I18" s="366"/>
      <c r="J18" s="26"/>
      <c r="K18" s="110"/>
      <c r="L18" s="110"/>
      <c r="M18" s="110"/>
    </row>
    <row r="19" spans="1:13" ht="14.25" customHeight="1" x14ac:dyDescent="0.2">
      <c r="A19" s="26"/>
      <c r="B19" s="26"/>
      <c r="C19" s="26"/>
      <c r="D19" s="26"/>
      <c r="E19" s="26"/>
      <c r="F19" s="26"/>
      <c r="G19" s="26"/>
      <c r="H19" s="398" t="s">
        <v>1727</v>
      </c>
      <c r="I19" s="398"/>
      <c r="J19" s="399"/>
      <c r="K19" s="381" t="str">
        <f>IF(Source!CQ15 &lt;&gt; "", Source!CQ15, "")</f>
        <v/>
      </c>
      <c r="L19" s="382"/>
      <c r="M19" s="383"/>
    </row>
    <row r="20" spans="1:13" ht="14.25" customHeight="1" x14ac:dyDescent="0.2">
      <c r="A20" s="26"/>
      <c r="B20" s="26"/>
      <c r="C20" s="26"/>
      <c r="D20" s="26"/>
      <c r="E20" s="26"/>
      <c r="F20" s="26"/>
      <c r="G20" s="26"/>
      <c r="H20" s="379" t="s">
        <v>1728</v>
      </c>
      <c r="I20" s="380"/>
      <c r="J20" s="111" t="s">
        <v>1729</v>
      </c>
      <c r="K20" s="381" t="str">
        <f>IF(Source!CR15 &lt;&gt; "", Source!CR15, "")</f>
        <v/>
      </c>
      <c r="L20" s="382"/>
      <c r="M20" s="383"/>
    </row>
    <row r="21" spans="1:13" ht="14.25" customHeight="1" x14ac:dyDescent="0.2">
      <c r="A21" s="26"/>
      <c r="B21" s="26"/>
      <c r="C21" s="26"/>
      <c r="D21" s="26"/>
      <c r="E21" s="26"/>
      <c r="F21" s="26"/>
      <c r="G21" s="26"/>
      <c r="H21" s="26"/>
      <c r="I21" s="105"/>
      <c r="J21" s="111" t="s">
        <v>1730</v>
      </c>
      <c r="K21" s="384" t="str">
        <f>IF(Source!CS15 &lt;&gt; 0, Source!CS15, "")</f>
        <v/>
      </c>
      <c r="L21" s="385"/>
      <c r="M21" s="386"/>
    </row>
    <row r="22" spans="1:13" ht="14.25" customHeight="1" x14ac:dyDescent="0.2">
      <c r="A22" s="26"/>
      <c r="B22" s="26"/>
      <c r="C22" s="26"/>
      <c r="D22" s="26"/>
      <c r="E22" s="26"/>
      <c r="F22" s="26"/>
      <c r="G22" s="26"/>
      <c r="H22" s="26"/>
      <c r="I22" s="26"/>
      <c r="J22" s="112" t="s">
        <v>1731</v>
      </c>
      <c r="K22" s="381" t="str">
        <f>IF(Source!CT15 &lt;&gt; "", Source!CT15, "")</f>
        <v/>
      </c>
      <c r="L22" s="382"/>
      <c r="M22" s="383"/>
    </row>
    <row r="23" spans="1:13" ht="12.75" customHeight="1" x14ac:dyDescent="0.2">
      <c r="A23" s="26"/>
      <c r="B23" s="26"/>
      <c r="C23" s="26"/>
      <c r="D23" s="26"/>
      <c r="E23" s="26"/>
      <c r="F23" s="26"/>
      <c r="G23" s="113"/>
      <c r="H23" s="113"/>
      <c r="I23" s="113"/>
      <c r="J23" s="113"/>
      <c r="K23" s="109"/>
      <c r="L23" s="109"/>
      <c r="M23" s="109"/>
    </row>
    <row r="24" spans="1:13" ht="12.75" customHeight="1" x14ac:dyDescent="0.2">
      <c r="A24" s="26"/>
      <c r="B24" s="26"/>
      <c r="C24" s="26"/>
      <c r="D24" s="26"/>
      <c r="E24" s="26"/>
      <c r="F24" s="106"/>
      <c r="G24" s="374" t="s">
        <v>1732</v>
      </c>
      <c r="H24" s="270" t="s">
        <v>1733</v>
      </c>
      <c r="I24" s="372" t="s">
        <v>1734</v>
      </c>
      <c r="J24" s="389"/>
      <c r="K24" s="114"/>
      <c r="L24" s="26"/>
      <c r="M24" s="26"/>
    </row>
    <row r="25" spans="1:13" ht="12.75" customHeight="1" x14ac:dyDescent="0.2">
      <c r="A25" s="26"/>
      <c r="B25" s="26"/>
      <c r="C25" s="26"/>
      <c r="D25" s="26"/>
      <c r="E25" s="26"/>
      <c r="F25" s="108"/>
      <c r="G25" s="387"/>
      <c r="H25" s="388"/>
      <c r="I25" s="33" t="s">
        <v>1735</v>
      </c>
      <c r="J25" s="33" t="s">
        <v>1736</v>
      </c>
      <c r="K25" s="114"/>
      <c r="L25" s="26"/>
      <c r="M25" s="26"/>
    </row>
    <row r="26" spans="1:13" ht="12.75" customHeight="1" x14ac:dyDescent="0.2">
      <c r="A26" s="26"/>
      <c r="B26" s="26"/>
      <c r="C26" s="26"/>
      <c r="D26" s="26"/>
      <c r="E26" s="26"/>
      <c r="F26" s="105"/>
      <c r="G26" s="115" t="str">
        <f>IF(Source!CN15 &lt;&gt; "", Source!CN15, "")</f>
        <v/>
      </c>
      <c r="H26" s="116" t="str">
        <f>IF(Source!CX15 &lt;&gt; 0, Source!CX15, "")</f>
        <v/>
      </c>
      <c r="I26" s="116" t="str">
        <f>IF(Source!CV15 &lt;&gt; 0, Source!CV15, "")</f>
        <v/>
      </c>
      <c r="J26" s="116" t="str">
        <f>IF(Source!CW15 &lt;&gt; 0, Source!CW15, "")</f>
        <v/>
      </c>
      <c r="K26" s="114"/>
      <c r="L26" s="26"/>
      <c r="M26" s="26"/>
    </row>
    <row r="27" spans="1:13" ht="12.75" customHeight="1" x14ac:dyDescent="0.2">
      <c r="A27" s="26"/>
      <c r="B27" s="26"/>
      <c r="C27" s="26"/>
      <c r="D27" s="26"/>
      <c r="E27" s="26"/>
      <c r="F27" s="26"/>
      <c r="G27" s="109"/>
      <c r="H27" s="109"/>
      <c r="I27" s="109"/>
      <c r="J27" s="109"/>
      <c r="K27" s="26"/>
      <c r="L27" s="26"/>
      <c r="M27" s="26"/>
    </row>
    <row r="28" spans="1:13" ht="18" customHeight="1" x14ac:dyDescent="0.25">
      <c r="A28" s="370" t="s">
        <v>1737</v>
      </c>
      <c r="B28" s="370"/>
      <c r="C28" s="370"/>
      <c r="D28" s="370"/>
      <c r="E28" s="370"/>
      <c r="F28" s="370"/>
      <c r="G28" s="370"/>
      <c r="H28" s="370"/>
      <c r="I28" s="370"/>
      <c r="J28" s="370"/>
      <c r="K28" s="370"/>
      <c r="L28" s="370"/>
      <c r="M28" s="370"/>
    </row>
    <row r="29" spans="1:13" ht="18" customHeight="1" x14ac:dyDescent="0.25">
      <c r="A29" s="370" t="s">
        <v>1738</v>
      </c>
      <c r="B29" s="370"/>
      <c r="C29" s="370"/>
      <c r="D29" s="370"/>
      <c r="E29" s="370"/>
      <c r="F29" s="370"/>
      <c r="G29" s="370"/>
      <c r="H29" s="370"/>
      <c r="I29" s="370"/>
      <c r="J29" s="370"/>
      <c r="K29" s="370"/>
      <c r="L29" s="370"/>
      <c r="M29" s="370"/>
    </row>
    <row r="30" spans="1:13" ht="12.75" customHeight="1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</row>
    <row r="31" spans="1:13" ht="14.25" customHeight="1" x14ac:dyDescent="0.2">
      <c r="A31" s="371" t="s">
        <v>1544</v>
      </c>
      <c r="B31" s="371"/>
      <c r="C31" s="371"/>
      <c r="D31" s="371"/>
      <c r="E31" s="371"/>
      <c r="F31" s="371"/>
      <c r="G31" s="371"/>
      <c r="H31" s="371"/>
      <c r="I31" s="371"/>
      <c r="J31" s="371"/>
      <c r="K31" s="371"/>
      <c r="L31" s="371"/>
      <c r="M31" s="371"/>
    </row>
    <row r="32" spans="1:13" ht="12.75" customHeight="1" x14ac:dyDescent="0.2">
      <c r="A32" s="372" t="s">
        <v>1529</v>
      </c>
      <c r="B32" s="373"/>
      <c r="C32" s="374" t="s">
        <v>1530</v>
      </c>
      <c r="D32" s="270" t="s">
        <v>1531</v>
      </c>
      <c r="E32" s="270" t="s">
        <v>1532</v>
      </c>
      <c r="F32" s="273" t="s">
        <v>1533</v>
      </c>
      <c r="G32" s="274"/>
      <c r="H32" s="275"/>
      <c r="I32" s="273" t="s">
        <v>1534</v>
      </c>
      <c r="J32" s="274"/>
      <c r="K32" s="274"/>
      <c r="L32" s="274"/>
      <c r="M32" s="275"/>
    </row>
    <row r="33" spans="1:101" ht="12.75" customHeight="1" x14ac:dyDescent="0.2">
      <c r="A33" s="270" t="s">
        <v>1529</v>
      </c>
      <c r="B33" s="367" t="s">
        <v>1739</v>
      </c>
      <c r="C33" s="375"/>
      <c r="D33" s="271"/>
      <c r="E33" s="271"/>
      <c r="F33" s="276"/>
      <c r="G33" s="277"/>
      <c r="H33" s="278"/>
      <c r="I33" s="377"/>
      <c r="J33" s="277"/>
      <c r="K33" s="277"/>
      <c r="L33" s="277"/>
      <c r="M33" s="278"/>
    </row>
    <row r="34" spans="1:101" ht="12.75" customHeight="1" x14ac:dyDescent="0.2">
      <c r="A34" s="271"/>
      <c r="B34" s="368"/>
      <c r="C34" s="375"/>
      <c r="D34" s="271"/>
      <c r="E34" s="271"/>
      <c r="F34" s="276"/>
      <c r="G34" s="277"/>
      <c r="H34" s="278"/>
      <c r="I34" s="377"/>
      <c r="J34" s="277"/>
      <c r="K34" s="277"/>
      <c r="L34" s="277"/>
      <c r="M34" s="278"/>
    </row>
    <row r="35" spans="1:101" ht="12.75" customHeight="1" x14ac:dyDescent="0.2">
      <c r="A35" s="271"/>
      <c r="B35" s="368"/>
      <c r="C35" s="375"/>
      <c r="D35" s="271"/>
      <c r="E35" s="271"/>
      <c r="F35" s="279"/>
      <c r="G35" s="280"/>
      <c r="H35" s="281"/>
      <c r="I35" s="378"/>
      <c r="J35" s="280"/>
      <c r="K35" s="280"/>
      <c r="L35" s="280"/>
      <c r="M35" s="281"/>
    </row>
    <row r="36" spans="1:101" ht="51" customHeight="1" x14ac:dyDescent="0.2">
      <c r="A36" s="272"/>
      <c r="B36" s="369"/>
      <c r="C36" s="376"/>
      <c r="D36" s="272"/>
      <c r="E36" s="272"/>
      <c r="F36" s="33" t="s">
        <v>1535</v>
      </c>
      <c r="G36" s="33" t="s">
        <v>1536</v>
      </c>
      <c r="H36" s="34" t="s">
        <v>1537</v>
      </c>
      <c r="I36" s="33" t="s">
        <v>1538</v>
      </c>
      <c r="J36" s="33" t="s">
        <v>1539</v>
      </c>
      <c r="K36" s="33" t="s">
        <v>1540</v>
      </c>
      <c r="L36" s="33" t="s">
        <v>1536</v>
      </c>
      <c r="M36" s="33" t="s">
        <v>1541</v>
      </c>
    </row>
    <row r="37" spans="1:101" ht="12.75" customHeight="1" x14ac:dyDescent="0.2">
      <c r="A37" s="117">
        <v>1</v>
      </c>
      <c r="B37" s="117">
        <v>2</v>
      </c>
      <c r="C37" s="117">
        <v>3</v>
      </c>
      <c r="D37" s="117">
        <v>4</v>
      </c>
      <c r="E37" s="117">
        <v>5</v>
      </c>
      <c r="F37" s="117">
        <v>6</v>
      </c>
      <c r="G37" s="117">
        <v>7</v>
      </c>
      <c r="H37" s="117">
        <v>8</v>
      </c>
      <c r="I37" s="117">
        <v>9</v>
      </c>
      <c r="J37" s="117">
        <v>10</v>
      </c>
      <c r="K37" s="117">
        <v>11</v>
      </c>
      <c r="L37" s="117">
        <v>12</v>
      </c>
      <c r="M37" s="117">
        <v>13</v>
      </c>
    </row>
    <row r="39" spans="1:101" ht="16.5" x14ac:dyDescent="0.2">
      <c r="A39" s="264" t="s">
        <v>1745</v>
      </c>
      <c r="B39" s="264"/>
      <c r="C39" s="264"/>
      <c r="D39" s="264"/>
      <c r="E39" s="264"/>
      <c r="F39" s="264"/>
      <c r="G39" s="264"/>
      <c r="H39" s="264"/>
      <c r="I39" s="264"/>
      <c r="J39" s="264"/>
      <c r="K39" s="264"/>
      <c r="L39" s="264"/>
      <c r="M39" s="264"/>
    </row>
    <row r="41" spans="1:101" ht="16.5" x14ac:dyDescent="0.2">
      <c r="A41" s="264" t="s">
        <v>1623</v>
      </c>
      <c r="B41" s="264"/>
      <c r="C41" s="264"/>
      <c r="D41" s="264"/>
      <c r="E41" s="264"/>
      <c r="F41" s="264"/>
      <c r="G41" s="264"/>
      <c r="H41" s="264"/>
      <c r="I41" s="264"/>
      <c r="J41" s="264"/>
      <c r="K41" s="264"/>
      <c r="L41" s="264"/>
      <c r="M41" s="264"/>
    </row>
    <row r="42" spans="1:101" ht="57" x14ac:dyDescent="0.2">
      <c r="A42" s="39" t="s">
        <v>31</v>
      </c>
      <c r="B42" s="39" t="s">
        <v>31</v>
      </c>
      <c r="C42" s="41" t="s">
        <v>1624</v>
      </c>
      <c r="D42" s="41" t="str">
        <f>Source!G215</f>
        <v>Установка мачтовых трансформаторных подстанций мощностью до 250 кВ·А,: установка строительных конструкций</v>
      </c>
      <c r="E42" s="42" t="str">
        <f>Source!H215</f>
        <v>ШТ</v>
      </c>
      <c r="F42" s="43">
        <f>Source!K215</f>
        <v>1</v>
      </c>
      <c r="G42" s="43"/>
      <c r="H42" s="43">
        <f>Source!I215</f>
        <v>1</v>
      </c>
      <c r="I42" s="45"/>
      <c r="J42" s="44"/>
      <c r="K42" s="45"/>
      <c r="L42" s="44"/>
      <c r="M42" s="45"/>
    </row>
    <row r="43" spans="1:101" ht="51" x14ac:dyDescent="0.2">
      <c r="C43" s="46" t="s">
        <v>1135</v>
      </c>
      <c r="D43" s="267" t="s">
        <v>1547</v>
      </c>
      <c r="E43" s="267"/>
      <c r="F43" s="267"/>
      <c r="G43" s="267"/>
      <c r="H43" s="267"/>
      <c r="I43" s="267"/>
      <c r="J43" s="267"/>
      <c r="K43" s="267"/>
      <c r="L43" s="267"/>
      <c r="M43" s="267"/>
      <c r="CW43" s="47" t="s">
        <v>1547</v>
      </c>
    </row>
    <row r="44" spans="1:101" ht="15" x14ac:dyDescent="0.2">
      <c r="A44" s="40"/>
      <c r="B44" s="40"/>
      <c r="C44" s="43">
        <v>1</v>
      </c>
      <c r="D44" s="40" t="s">
        <v>1548</v>
      </c>
      <c r="E44" s="42" t="s">
        <v>826</v>
      </c>
      <c r="F44" s="48"/>
      <c r="G44" s="43"/>
      <c r="H44" s="43">
        <f>Source!U215</f>
        <v>4.8360000000000003</v>
      </c>
      <c r="I44" s="43"/>
      <c r="J44" s="43"/>
      <c r="K44" s="43"/>
      <c r="L44" s="43"/>
      <c r="M44" s="49">
        <f>SUM(M45:M45)-SUMIF(CE45:CE45, 1, M45:M45)</f>
        <v>3839.64</v>
      </c>
    </row>
    <row r="45" spans="1:101" ht="14.25" x14ac:dyDescent="0.2">
      <c r="A45" s="41"/>
      <c r="B45" s="41"/>
      <c r="C45" s="41" t="s">
        <v>841</v>
      </c>
      <c r="D45" s="41" t="s">
        <v>842</v>
      </c>
      <c r="E45" s="42" t="s">
        <v>826</v>
      </c>
      <c r="F45" s="43">
        <v>4.03</v>
      </c>
      <c r="G45" s="43">
        <f>ROUND((0.2+1),7)</f>
        <v>1.2</v>
      </c>
      <c r="H45" s="43">
        <f>SmtRes!CX205</f>
        <v>4.8360000000000003</v>
      </c>
      <c r="I45" s="45"/>
      <c r="J45" s="44"/>
      <c r="K45" s="45">
        <f>SmtRes!CZ205</f>
        <v>793.97</v>
      </c>
      <c r="L45" s="44"/>
      <c r="M45" s="45">
        <f>SmtRes!DI205</f>
        <v>3839.64</v>
      </c>
    </row>
    <row r="46" spans="1:101" ht="15" x14ac:dyDescent="0.2">
      <c r="A46" s="40"/>
      <c r="B46" s="40"/>
      <c r="C46" s="43">
        <v>2</v>
      </c>
      <c r="D46" s="40" t="s">
        <v>1549</v>
      </c>
      <c r="E46" s="42"/>
      <c r="F46" s="48"/>
      <c r="G46" s="43"/>
      <c r="H46" s="43"/>
      <c r="I46" s="43"/>
      <c r="J46" s="43"/>
      <c r="K46" s="43"/>
      <c r="L46" s="43"/>
      <c r="M46" s="49">
        <f>SUM(M47:M49)-SUMIF(CE47:CE49, 1, M47:M49)</f>
        <v>5538.92</v>
      </c>
    </row>
    <row r="47" spans="1:101" ht="15" x14ac:dyDescent="0.2">
      <c r="A47" s="40"/>
      <c r="B47" s="40"/>
      <c r="C47" s="43"/>
      <c r="D47" s="40" t="s">
        <v>1552</v>
      </c>
      <c r="E47" s="42" t="s">
        <v>826</v>
      </c>
      <c r="F47" s="48"/>
      <c r="G47" s="43"/>
      <c r="H47" s="43">
        <f>Source!V215</f>
        <v>2.0880000000000001</v>
      </c>
      <c r="I47" s="43"/>
      <c r="J47" s="43"/>
      <c r="K47" s="43"/>
      <c r="L47" s="43"/>
      <c r="M47" s="49">
        <f>SUMIF(CE48:CE49, 1, M48:M49)</f>
        <v>2067.2199999999998</v>
      </c>
      <c r="CE47">
        <v>1</v>
      </c>
    </row>
    <row r="48" spans="1:101" ht="42.75" x14ac:dyDescent="0.2">
      <c r="A48" s="41"/>
      <c r="B48" s="41"/>
      <c r="C48" s="41" t="s">
        <v>843</v>
      </c>
      <c r="D48" s="41" t="s">
        <v>845</v>
      </c>
      <c r="E48" s="42" t="s">
        <v>832</v>
      </c>
      <c r="F48" s="43">
        <v>1.74</v>
      </c>
      <c r="G48" s="43">
        <f>ROUND((0.2+1),7)</f>
        <v>1.2</v>
      </c>
      <c r="H48" s="43">
        <f>SmtRes!CX207</f>
        <v>2.0880000000000001</v>
      </c>
      <c r="I48" s="45">
        <f>SmtRes!CZ207</f>
        <v>2088.77</v>
      </c>
      <c r="J48" s="44">
        <f>SmtRes!AJ207</f>
        <v>1.27</v>
      </c>
      <c r="K48" s="45">
        <f>ROUND(I48*J48, 2)</f>
        <v>2652.74</v>
      </c>
      <c r="L48" s="44"/>
      <c r="M48" s="45">
        <f>SmtRes!DG207</f>
        <v>5538.92</v>
      </c>
    </row>
    <row r="49" spans="1:83" ht="28.5" x14ac:dyDescent="0.2">
      <c r="A49" s="41"/>
      <c r="B49" s="41"/>
      <c r="C49" s="41" t="s">
        <v>846</v>
      </c>
      <c r="D49" s="41" t="s">
        <v>1561</v>
      </c>
      <c r="E49" s="42" t="s">
        <v>826</v>
      </c>
      <c r="F49" s="43">
        <f>SmtRes!DO207*SmtRes!AT207</f>
        <v>1.74</v>
      </c>
      <c r="G49" s="43">
        <f>ROUND((0.2+1),7)</f>
        <v>1.2</v>
      </c>
      <c r="H49" s="43">
        <f>ROUND(F49*G49*H42, 7)</f>
        <v>2.0880000000000001</v>
      </c>
      <c r="I49" s="45"/>
      <c r="J49" s="44"/>
      <c r="K49" s="45">
        <f>ROUND(SmtRes!AG207/SmtRes!DO207, 2)</f>
        <v>990.05</v>
      </c>
      <c r="L49" s="44"/>
      <c r="M49" s="45">
        <f>SmtRes!DH207</f>
        <v>2067.2199999999998</v>
      </c>
      <c r="CE49">
        <v>1</v>
      </c>
    </row>
    <row r="50" spans="1:83" ht="15" x14ac:dyDescent="0.2">
      <c r="A50" s="40"/>
      <c r="B50" s="40"/>
      <c r="C50" s="43">
        <v>4</v>
      </c>
      <c r="D50" s="40" t="s">
        <v>1562</v>
      </c>
      <c r="E50" s="42"/>
      <c r="F50" s="48"/>
      <c r="G50" s="43"/>
      <c r="H50" s="43"/>
      <c r="I50" s="43"/>
      <c r="J50" s="43"/>
      <c r="K50" s="43"/>
      <c r="L50" s="43"/>
      <c r="M50" s="49">
        <f>SUM(M51:M55)-SUMIF(CE51:CE55, 1, M51:M55)</f>
        <v>52.07</v>
      </c>
    </row>
    <row r="51" spans="1:83" ht="14.25" x14ac:dyDescent="0.2">
      <c r="A51" s="41"/>
      <c r="B51" s="41"/>
      <c r="C51" s="41" t="s">
        <v>850</v>
      </c>
      <c r="D51" s="41" t="s">
        <v>852</v>
      </c>
      <c r="E51" s="42" t="s">
        <v>73</v>
      </c>
      <c r="F51" s="43">
        <v>0.1</v>
      </c>
      <c r="G51" s="43"/>
      <c r="H51" s="43">
        <f>SmtRes!CX208</f>
        <v>0.1</v>
      </c>
      <c r="I51" s="45">
        <f>SmtRes!CZ208</f>
        <v>185.43</v>
      </c>
      <c r="J51" s="44">
        <f>SmtRes!AI208</f>
        <v>1.59</v>
      </c>
      <c r="K51" s="45">
        <f>ROUND(I51*J51, 2)</f>
        <v>294.83</v>
      </c>
      <c r="L51" s="44"/>
      <c r="M51" s="45">
        <f>SmtRes!DF208</f>
        <v>29.48</v>
      </c>
    </row>
    <row r="52" spans="1:83" ht="14.25" x14ac:dyDescent="0.2">
      <c r="A52" s="41"/>
      <c r="B52" s="41"/>
      <c r="C52" s="41" t="s">
        <v>853</v>
      </c>
      <c r="D52" s="41" t="s">
        <v>855</v>
      </c>
      <c r="E52" s="42" t="s">
        <v>73</v>
      </c>
      <c r="F52" s="43">
        <v>0.05</v>
      </c>
      <c r="G52" s="43"/>
      <c r="H52" s="43">
        <f>SmtRes!CX209</f>
        <v>0.05</v>
      </c>
      <c r="I52" s="45">
        <f>SmtRes!CZ209</f>
        <v>58.53</v>
      </c>
      <c r="J52" s="44">
        <f>SmtRes!AI209</f>
        <v>1.59</v>
      </c>
      <c r="K52" s="45">
        <f>ROUND(I52*J52, 2)</f>
        <v>93.06</v>
      </c>
      <c r="L52" s="44"/>
      <c r="M52" s="45">
        <f>SmtRes!DF209</f>
        <v>4.6500000000000004</v>
      </c>
    </row>
    <row r="53" spans="1:83" ht="14.25" x14ac:dyDescent="0.2">
      <c r="A53" s="41"/>
      <c r="B53" s="41"/>
      <c r="C53" s="41" t="s">
        <v>859</v>
      </c>
      <c r="D53" s="41" t="s">
        <v>861</v>
      </c>
      <c r="E53" s="42" t="s">
        <v>73</v>
      </c>
      <c r="F53" s="43">
        <v>0.05</v>
      </c>
      <c r="G53" s="43"/>
      <c r="H53" s="43">
        <f>SmtRes!CX210</f>
        <v>0.05</v>
      </c>
      <c r="I53" s="45">
        <f>SmtRes!CZ210</f>
        <v>56.11</v>
      </c>
      <c r="J53" s="44">
        <f>SmtRes!AI210</f>
        <v>1.6</v>
      </c>
      <c r="K53" s="45">
        <f>ROUND(I53*J53, 2)</f>
        <v>89.78</v>
      </c>
      <c r="L53" s="44"/>
      <c r="M53" s="45">
        <f>SmtRes!DF210</f>
        <v>4.49</v>
      </c>
    </row>
    <row r="54" spans="1:83" ht="14.25" x14ac:dyDescent="0.2">
      <c r="A54" s="41"/>
      <c r="B54" s="41"/>
      <c r="C54" s="41" t="s">
        <v>873</v>
      </c>
      <c r="D54" s="41" t="s">
        <v>875</v>
      </c>
      <c r="E54" s="42" t="s">
        <v>166</v>
      </c>
      <c r="F54" s="43">
        <v>3.0000000000000001E-5</v>
      </c>
      <c r="G54" s="43"/>
      <c r="H54" s="43">
        <f>SmtRes!CX213</f>
        <v>3.0000000000000001E-5</v>
      </c>
      <c r="I54" s="45">
        <f>SmtRes!CZ213</f>
        <v>80020.98</v>
      </c>
      <c r="J54" s="44">
        <f>SmtRes!AI213</f>
        <v>1.27</v>
      </c>
      <c r="K54" s="45">
        <f>ROUND(I54*J54, 2)</f>
        <v>101626.64</v>
      </c>
      <c r="L54" s="44"/>
      <c r="M54" s="45">
        <f>SmtRes!DF213</f>
        <v>3.05</v>
      </c>
    </row>
    <row r="55" spans="1:83" ht="14.25" x14ac:dyDescent="0.2">
      <c r="A55" s="41"/>
      <c r="B55" s="41"/>
      <c r="C55" s="41" t="s">
        <v>931</v>
      </c>
      <c r="D55" s="41" t="s">
        <v>933</v>
      </c>
      <c r="E55" s="42" t="s">
        <v>73</v>
      </c>
      <c r="F55" s="43">
        <v>0.12</v>
      </c>
      <c r="G55" s="43"/>
      <c r="H55" s="43">
        <f>SmtRes!CX214</f>
        <v>0.12</v>
      </c>
      <c r="I55" s="45">
        <f>SmtRes!CZ214</f>
        <v>60.6</v>
      </c>
      <c r="J55" s="44">
        <f>SmtRes!AI214</f>
        <v>1.43</v>
      </c>
      <c r="K55" s="45">
        <f>ROUND(I55*J55, 2)</f>
        <v>86.66</v>
      </c>
      <c r="L55" s="44"/>
      <c r="M55" s="45">
        <f>SmtRes!DF214</f>
        <v>10.4</v>
      </c>
    </row>
    <row r="56" spans="1:83" ht="14.25" x14ac:dyDescent="0.2">
      <c r="A56" s="41"/>
      <c r="B56" s="41"/>
      <c r="C56" s="41" t="str">
        <f>EtalonRes!I211</f>
        <v>02.2.04.03</v>
      </c>
      <c r="D56" s="41" t="str">
        <f>EtalonRes!K211</f>
        <v>Смесь песчано-гравийная</v>
      </c>
      <c r="E56" s="42" t="str">
        <f>EtalonRes!O211</f>
        <v>м3</v>
      </c>
      <c r="F56" s="43">
        <f>EtalonRes!X211</f>
        <v>0</v>
      </c>
      <c r="G56" s="43"/>
      <c r="H56" s="43">
        <f>ROUND(EtalonRes!AG211*Source!I215, 7)</f>
        <v>0</v>
      </c>
      <c r="I56" s="45"/>
      <c r="J56" s="44"/>
      <c r="K56" s="45"/>
      <c r="L56" s="44"/>
      <c r="M56" s="45"/>
    </row>
    <row r="57" spans="1:83" ht="28.5" x14ac:dyDescent="0.2">
      <c r="A57" s="41"/>
      <c r="B57" s="41"/>
      <c r="C57" s="41" t="str">
        <f>EtalonRes!I212</f>
        <v>05.1.02.07</v>
      </c>
      <c r="D57" s="50" t="str">
        <f>EtalonRes!K212</f>
        <v>Стойки железобетонные под оборудование</v>
      </c>
      <c r="E57" s="51" t="str">
        <f>EtalonRes!O212</f>
        <v>м3</v>
      </c>
      <c r="F57" s="52">
        <f>EtalonRes!X212</f>
        <v>0</v>
      </c>
      <c r="G57" s="52"/>
      <c r="H57" s="52">
        <f>ROUND(EtalonRes!AG212*Source!I215, 7)</f>
        <v>0</v>
      </c>
      <c r="I57" s="53"/>
      <c r="J57" s="54"/>
      <c r="K57" s="53"/>
      <c r="L57" s="54"/>
      <c r="M57" s="53"/>
    </row>
    <row r="58" spans="1:83" ht="15" x14ac:dyDescent="0.2">
      <c r="A58" s="41"/>
      <c r="B58" s="41"/>
      <c r="C58" s="41"/>
      <c r="D58" s="57" t="s">
        <v>1553</v>
      </c>
      <c r="E58" s="42"/>
      <c r="F58" s="43"/>
      <c r="G58" s="43"/>
      <c r="H58" s="43"/>
      <c r="I58" s="45"/>
      <c r="J58" s="44"/>
      <c r="K58" s="45"/>
      <c r="L58" s="44"/>
      <c r="M58" s="45">
        <f>M44+M46+M47+M50</f>
        <v>11497.85</v>
      </c>
    </row>
    <row r="59" spans="1:83" ht="14.25" x14ac:dyDescent="0.2">
      <c r="A59" s="41"/>
      <c r="B59" s="41"/>
      <c r="C59" s="41"/>
      <c r="D59" s="41" t="s">
        <v>1554</v>
      </c>
      <c r="E59" s="42"/>
      <c r="F59" s="43"/>
      <c r="G59" s="43"/>
      <c r="H59" s="43"/>
      <c r="I59" s="45"/>
      <c r="J59" s="44"/>
      <c r="K59" s="45"/>
      <c r="L59" s="44"/>
      <c r="M59" s="45">
        <f>SUM(AR42:AR62)+SUM(AS42:AS62)+SUM(AT42:AT62)+SUM(AU42:AU62)+SUM(AV42:AV62)</f>
        <v>5906.86</v>
      </c>
    </row>
    <row r="60" spans="1:83" ht="14.25" x14ac:dyDescent="0.2">
      <c r="A60" s="41"/>
      <c r="B60" s="41"/>
      <c r="C60" s="41" t="s">
        <v>25</v>
      </c>
      <c r="D60" s="41" t="s">
        <v>1555</v>
      </c>
      <c r="E60" s="42" t="s">
        <v>60</v>
      </c>
      <c r="F60" s="43">
        <f>Source!BZ215</f>
        <v>103</v>
      </c>
      <c r="G60" s="43"/>
      <c r="H60" s="43">
        <f>Source!AT215</f>
        <v>103</v>
      </c>
      <c r="I60" s="45"/>
      <c r="J60" s="44"/>
      <c r="K60" s="45"/>
      <c r="L60" s="44"/>
      <c r="M60" s="45">
        <f>SUM(AZ42:AZ62)</f>
        <v>6084.07</v>
      </c>
    </row>
    <row r="61" spans="1:83" ht="14.25" x14ac:dyDescent="0.2">
      <c r="A61" s="50"/>
      <c r="B61" s="50"/>
      <c r="C61" s="50" t="s">
        <v>26</v>
      </c>
      <c r="D61" s="50" t="s">
        <v>1556</v>
      </c>
      <c r="E61" s="51" t="s">
        <v>60</v>
      </c>
      <c r="F61" s="52">
        <f>Source!CA215</f>
        <v>60</v>
      </c>
      <c r="G61" s="52"/>
      <c r="H61" s="52">
        <f>Source!AU215</f>
        <v>60</v>
      </c>
      <c r="I61" s="53"/>
      <c r="J61" s="54"/>
      <c r="K61" s="53"/>
      <c r="L61" s="54"/>
      <c r="M61" s="53">
        <f>SUM(BA42:BA62)</f>
        <v>3544.12</v>
      </c>
    </row>
    <row r="62" spans="1:83" ht="15" x14ac:dyDescent="0.2">
      <c r="D62" s="268" t="s">
        <v>1557</v>
      </c>
      <c r="E62" s="268"/>
      <c r="F62" s="268"/>
      <c r="G62" s="268"/>
      <c r="H62" s="268"/>
      <c r="I62" s="268"/>
      <c r="J62" s="269">
        <f>IF(F42&lt;&gt;0,L62/F42, 0)</f>
        <v>21126.04</v>
      </c>
      <c r="K62" s="269"/>
      <c r="L62" s="269">
        <f>M44+M46+M50+M60+M61+M47</f>
        <v>21126.04</v>
      </c>
      <c r="M62" s="269"/>
      <c r="AD62">
        <f>ROUND((Source!AT215/100)*((ROUND(SUMIF(SmtRes!AQ205:'SmtRes'!AQ214,"=1",SmtRes!AD205:'SmtRes'!AD214)*Source!I215, 2)+ROUND(SUMIF(SmtRes!AQ205:'SmtRes'!AQ214,"=1",SmtRes!AC205:'SmtRes'!AC214)*Source!I215, 2))), 2)</f>
        <v>1837.54</v>
      </c>
      <c r="AE62">
        <f>ROUND((Source!AU215/100)*((ROUND(SUMIF(SmtRes!AQ205:'SmtRes'!AQ214,"=1",SmtRes!AD205:'SmtRes'!AD214)*Source!I215, 2)+ROUND(SUMIF(SmtRes!AQ205:'SmtRes'!AQ214,"=1",SmtRes!AC205:'SmtRes'!AC214)*Source!I215, 2))), 2)</f>
        <v>1070.4100000000001</v>
      </c>
      <c r="AN62" s="55">
        <f>M44+M46+M50+M60+M61+M47</f>
        <v>21126.04</v>
      </c>
      <c r="AO62" s="55">
        <f>M46</f>
        <v>5538.92</v>
      </c>
      <c r="AQ62" t="s">
        <v>1558</v>
      </c>
      <c r="AR62" s="55">
        <f>M44</f>
        <v>3839.64</v>
      </c>
      <c r="AT62" s="55">
        <f>M47</f>
        <v>2067.2199999999998</v>
      </c>
      <c r="AV62" t="s">
        <v>1558</v>
      </c>
      <c r="AW62" s="55">
        <f>M50</f>
        <v>52.07</v>
      </c>
      <c r="AZ62">
        <f>Source!X215</f>
        <v>6084.07</v>
      </c>
      <c r="BA62">
        <f>Source!Y215</f>
        <v>3544.12</v>
      </c>
      <c r="CD62">
        <v>1</v>
      </c>
    </row>
    <row r="63" spans="1:83" ht="42.75" x14ac:dyDescent="0.2">
      <c r="A63" s="59" t="s">
        <v>126</v>
      </c>
      <c r="B63" s="59" t="s">
        <v>126</v>
      </c>
      <c r="C63" s="50" t="str">
        <f>Source!F239</f>
        <v>ТЦ_102_77_7719546987_05.08.2026_02_32.1</v>
      </c>
      <c r="D63" s="50" t="str">
        <f>Source!G239</f>
        <v>Замок винтовой ВС-110</v>
      </c>
      <c r="E63" s="51" t="str">
        <f>Source!H239</f>
        <v>шт.</v>
      </c>
      <c r="F63" s="52">
        <f>Source!K239</f>
        <v>3</v>
      </c>
      <c r="G63" s="52"/>
      <c r="H63" s="52">
        <f>Source!I239</f>
        <v>3</v>
      </c>
      <c r="I63" s="53"/>
      <c r="J63" s="54"/>
      <c r="K63" s="53">
        <f>Source!AL239</f>
        <v>816.58</v>
      </c>
      <c r="L63" s="54"/>
      <c r="M63" s="53">
        <f>Source!HG239</f>
        <v>2449.7399999999998</v>
      </c>
    </row>
    <row r="64" spans="1:83" ht="15" x14ac:dyDescent="0.2">
      <c r="D64" s="268" t="s">
        <v>1557</v>
      </c>
      <c r="E64" s="268"/>
      <c r="F64" s="268"/>
      <c r="G64" s="268"/>
      <c r="H64" s="268"/>
      <c r="I64" s="268"/>
      <c r="J64" s="269">
        <f>IF(F63&lt;&gt;0,L64/F63, 0)</f>
        <v>816.58</v>
      </c>
      <c r="K64" s="269"/>
      <c r="L64" s="269">
        <f>M63</f>
        <v>2449.7399999999998</v>
      </c>
      <c r="M64" s="269"/>
      <c r="AD64">
        <f>ROUND((Source!AT239/100)*((ROUND(ROUND(Source!AO239,2)*Source!I239, 2)+ROUND(ROUND(Source!AN239,2)*Source!I239, 2))), 2)</f>
        <v>0</v>
      </c>
      <c r="AE64">
        <f>ROUND((Source!AU239/100)*((ROUND(ROUND(Source!AO239,2)*Source!I239, 2)+ROUND(ROUND(Source!AN239,2)*Source!I239, 2))), 2)</f>
        <v>0</v>
      </c>
      <c r="AN64" s="55">
        <f>M63</f>
        <v>2449.7399999999998</v>
      </c>
      <c r="AO64">
        <f>0</f>
        <v>0</v>
      </c>
      <c r="AQ64" t="s">
        <v>1558</v>
      </c>
      <c r="AR64">
        <f>0</f>
        <v>0</v>
      </c>
      <c r="AT64">
        <f>0</f>
        <v>0</v>
      </c>
      <c r="AV64" t="s">
        <v>1558</v>
      </c>
      <c r="AW64" s="55">
        <f>M63</f>
        <v>2449.7399999999998</v>
      </c>
      <c r="AX64" s="55">
        <f>M63</f>
        <v>2449.7399999999998</v>
      </c>
      <c r="AZ64">
        <f>Source!X239</f>
        <v>0</v>
      </c>
      <c r="BA64">
        <f>Source!Y239</f>
        <v>0</v>
      </c>
      <c r="CD64">
        <v>1</v>
      </c>
    </row>
    <row r="65" spans="1:101" ht="28.5" x14ac:dyDescent="0.2">
      <c r="A65" s="39" t="s">
        <v>129</v>
      </c>
      <c r="B65" s="39" t="s">
        <v>129</v>
      </c>
      <c r="C65" s="41" t="s">
        <v>1625</v>
      </c>
      <c r="D65" s="41" t="str">
        <f>Source!G240</f>
        <v>Счетчики, устанавливаемые на готовом основании: трехфазные</v>
      </c>
      <c r="E65" s="42" t="str">
        <f>Source!H240</f>
        <v>ШТ</v>
      </c>
      <c r="F65" s="43">
        <f>Source!K240</f>
        <v>1</v>
      </c>
      <c r="G65" s="43"/>
      <c r="H65" s="43">
        <f>Source!I240</f>
        <v>1</v>
      </c>
      <c r="I65" s="45"/>
      <c r="J65" s="44"/>
      <c r="K65" s="45"/>
      <c r="L65" s="44"/>
      <c r="M65" s="45"/>
    </row>
    <row r="66" spans="1:101" ht="51" x14ac:dyDescent="0.2">
      <c r="C66" s="46" t="s">
        <v>1137</v>
      </c>
      <c r="D66" s="267" t="s">
        <v>1547</v>
      </c>
      <c r="E66" s="267"/>
      <c r="F66" s="267"/>
      <c r="G66" s="267"/>
      <c r="H66" s="267"/>
      <c r="I66" s="267"/>
      <c r="J66" s="267"/>
      <c r="K66" s="267"/>
      <c r="L66" s="267"/>
      <c r="M66" s="267"/>
      <c r="CW66" s="47" t="s">
        <v>1547</v>
      </c>
    </row>
    <row r="67" spans="1:101" ht="15" x14ac:dyDescent="0.2">
      <c r="A67" s="40"/>
      <c r="B67" s="40"/>
      <c r="C67" s="43">
        <v>1</v>
      </c>
      <c r="D67" s="40" t="s">
        <v>1548</v>
      </c>
      <c r="E67" s="42" t="s">
        <v>826</v>
      </c>
      <c r="F67" s="48"/>
      <c r="G67" s="43"/>
      <c r="H67" s="43">
        <f>Source!U240</f>
        <v>0.84</v>
      </c>
      <c r="I67" s="43"/>
      <c r="J67" s="43"/>
      <c r="K67" s="43"/>
      <c r="L67" s="43"/>
      <c r="M67" s="49">
        <f>SUM(M68:M68)-SUMIF(CE68:CE68, 1, M68:M68)</f>
        <v>745.24</v>
      </c>
    </row>
    <row r="68" spans="1:101" ht="14.25" x14ac:dyDescent="0.2">
      <c r="A68" s="41"/>
      <c r="B68" s="41"/>
      <c r="C68" s="41" t="s">
        <v>994</v>
      </c>
      <c r="D68" s="41" t="s">
        <v>995</v>
      </c>
      <c r="E68" s="42" t="s">
        <v>826</v>
      </c>
      <c r="F68" s="43">
        <v>0.7</v>
      </c>
      <c r="G68" s="43">
        <f>ROUND((0.2+1),7)</f>
        <v>1.2</v>
      </c>
      <c r="H68" s="43">
        <f>SmtRes!CX248</f>
        <v>0.84</v>
      </c>
      <c r="I68" s="45"/>
      <c r="J68" s="44"/>
      <c r="K68" s="45">
        <f>SmtRes!CZ248</f>
        <v>887.19</v>
      </c>
      <c r="L68" s="44"/>
      <c r="M68" s="45">
        <f>SmtRes!DI248</f>
        <v>745.24</v>
      </c>
    </row>
    <row r="69" spans="1:101" ht="15" x14ac:dyDescent="0.2">
      <c r="A69" s="40"/>
      <c r="B69" s="40"/>
      <c r="C69" s="43">
        <v>2</v>
      </c>
      <c r="D69" s="40" t="s">
        <v>1549</v>
      </c>
      <c r="E69" s="42"/>
      <c r="F69" s="48"/>
      <c r="G69" s="43"/>
      <c r="H69" s="43"/>
      <c r="I69" s="43"/>
      <c r="J69" s="43"/>
      <c r="K69" s="43"/>
      <c r="L69" s="43"/>
      <c r="M69" s="49">
        <f>SUM(M70:M74)-SUMIF(CE70:CE74, 1, M70:M74)</f>
        <v>25.51</v>
      </c>
    </row>
    <row r="70" spans="1:101" ht="15" x14ac:dyDescent="0.2">
      <c r="A70" s="40"/>
      <c r="B70" s="40"/>
      <c r="C70" s="43"/>
      <c r="D70" s="40" t="s">
        <v>1552</v>
      </c>
      <c r="E70" s="42" t="s">
        <v>826</v>
      </c>
      <c r="F70" s="48"/>
      <c r="G70" s="43"/>
      <c r="H70" s="43">
        <f>Source!V240</f>
        <v>2.4E-2</v>
      </c>
      <c r="I70" s="43"/>
      <c r="J70" s="43"/>
      <c r="K70" s="43"/>
      <c r="L70" s="43"/>
      <c r="M70" s="49">
        <f>SUMIF(CE71:CE74, 1, M71:M74)</f>
        <v>24.23</v>
      </c>
      <c r="CE70">
        <v>1</v>
      </c>
    </row>
    <row r="71" spans="1:101" ht="28.5" x14ac:dyDescent="0.2">
      <c r="A71" s="41"/>
      <c r="B71" s="41"/>
      <c r="C71" s="41" t="s">
        <v>829</v>
      </c>
      <c r="D71" s="41" t="s">
        <v>831</v>
      </c>
      <c r="E71" s="42" t="s">
        <v>832</v>
      </c>
      <c r="F71" s="43">
        <v>0.01</v>
      </c>
      <c r="G71" s="43">
        <f>ROUND((0.2+1),7)</f>
        <v>1.2</v>
      </c>
      <c r="H71" s="43">
        <f>SmtRes!CX250</f>
        <v>1.2E-2</v>
      </c>
      <c r="I71" s="45"/>
      <c r="J71" s="44"/>
      <c r="K71" s="45">
        <f>SmtRes!CZ250</f>
        <v>1582.31</v>
      </c>
      <c r="L71" s="44"/>
      <c r="M71" s="45">
        <f>SmtRes!DG250</f>
        <v>18.989999999999998</v>
      </c>
    </row>
    <row r="72" spans="1:101" ht="28.5" x14ac:dyDescent="0.2">
      <c r="A72" s="41"/>
      <c r="B72" s="41"/>
      <c r="C72" s="41" t="s">
        <v>833</v>
      </c>
      <c r="D72" s="41" t="s">
        <v>1550</v>
      </c>
      <c r="E72" s="42" t="s">
        <v>826</v>
      </c>
      <c r="F72" s="43">
        <f>SmtRes!DO250*SmtRes!AT250</f>
        <v>0.01</v>
      </c>
      <c r="G72" s="43">
        <f>ROUND((0.2+1),7)</f>
        <v>1.2</v>
      </c>
      <c r="H72" s="43">
        <f>ROUND(F72*G72*H65, 7)</f>
        <v>1.2E-2</v>
      </c>
      <c r="I72" s="45"/>
      <c r="J72" s="44"/>
      <c r="K72" s="45">
        <f>ROUND(SmtRes!AG250/SmtRes!DO250, 2)</f>
        <v>1157.2</v>
      </c>
      <c r="L72" s="44"/>
      <c r="M72" s="45">
        <f>SmtRes!DH250</f>
        <v>13.89</v>
      </c>
      <c r="CE72">
        <v>1</v>
      </c>
    </row>
    <row r="73" spans="1:101" ht="28.5" x14ac:dyDescent="0.2">
      <c r="A73" s="41"/>
      <c r="B73" s="41"/>
      <c r="C73" s="41" t="s">
        <v>847</v>
      </c>
      <c r="D73" s="41" t="s">
        <v>849</v>
      </c>
      <c r="E73" s="42" t="s">
        <v>832</v>
      </c>
      <c r="F73" s="43">
        <v>0.01</v>
      </c>
      <c r="G73" s="43">
        <f>ROUND((0.2+1),7)</f>
        <v>1.2</v>
      </c>
      <c r="H73" s="43">
        <f>SmtRes!CX251</f>
        <v>1.2E-2</v>
      </c>
      <c r="I73" s="45"/>
      <c r="J73" s="44"/>
      <c r="K73" s="45">
        <f>SmtRes!CZ251</f>
        <v>543.33000000000004</v>
      </c>
      <c r="L73" s="44"/>
      <c r="M73" s="45">
        <f>SmtRes!DG251</f>
        <v>6.52</v>
      </c>
    </row>
    <row r="74" spans="1:101" ht="28.5" x14ac:dyDescent="0.2">
      <c r="A74" s="41"/>
      <c r="B74" s="41"/>
      <c r="C74" s="41" t="s">
        <v>840</v>
      </c>
      <c r="D74" s="41" t="s">
        <v>1551</v>
      </c>
      <c r="E74" s="42" t="s">
        <v>826</v>
      </c>
      <c r="F74" s="43">
        <f>SmtRes!DO251*SmtRes!AT251</f>
        <v>0.01</v>
      </c>
      <c r="G74" s="43">
        <f>ROUND((0.2+1),7)</f>
        <v>1.2</v>
      </c>
      <c r="H74" s="43">
        <f>ROUND(F74*G74*H65, 7)</f>
        <v>1.2E-2</v>
      </c>
      <c r="I74" s="45"/>
      <c r="J74" s="44"/>
      <c r="K74" s="45">
        <f>ROUND(SmtRes!AG251/SmtRes!DO251, 2)</f>
        <v>861.47</v>
      </c>
      <c r="L74" s="44"/>
      <c r="M74" s="45">
        <f>SmtRes!DH251</f>
        <v>10.34</v>
      </c>
      <c r="CE74">
        <v>1</v>
      </c>
    </row>
    <row r="75" spans="1:101" ht="15" x14ac:dyDescent="0.2">
      <c r="A75" s="40"/>
      <c r="B75" s="40"/>
      <c r="C75" s="43">
        <v>4</v>
      </c>
      <c r="D75" s="40" t="s">
        <v>1562</v>
      </c>
      <c r="E75" s="42"/>
      <c r="F75" s="48"/>
      <c r="G75" s="43"/>
      <c r="H75" s="43"/>
      <c r="I75" s="43"/>
      <c r="J75" s="43"/>
      <c r="K75" s="43"/>
      <c r="L75" s="43"/>
      <c r="M75" s="49">
        <f>SUM(M76:M76)-SUMIF(CE76:CE76, 1, M76:M76)</f>
        <v>4.97</v>
      </c>
    </row>
    <row r="76" spans="1:101" ht="28.5" x14ac:dyDescent="0.2">
      <c r="A76" s="41"/>
      <c r="B76" s="41"/>
      <c r="C76" s="41" t="s">
        <v>996</v>
      </c>
      <c r="D76" s="50" t="s">
        <v>998</v>
      </c>
      <c r="E76" s="51" t="s">
        <v>166</v>
      </c>
      <c r="F76" s="52">
        <v>3.0000000000000001E-5</v>
      </c>
      <c r="G76" s="52"/>
      <c r="H76" s="52">
        <f>SmtRes!CX252</f>
        <v>3.0000000000000001E-5</v>
      </c>
      <c r="I76" s="53">
        <f>SmtRes!CZ252</f>
        <v>127406</v>
      </c>
      <c r="J76" s="54">
        <f>SmtRes!AI252</f>
        <v>1.3</v>
      </c>
      <c r="K76" s="53">
        <f>ROUND(I76*J76, 2)</f>
        <v>165627.79999999999</v>
      </c>
      <c r="L76" s="54"/>
      <c r="M76" s="53">
        <f>SmtRes!DF252</f>
        <v>4.97</v>
      </c>
    </row>
    <row r="77" spans="1:101" ht="15" x14ac:dyDescent="0.2">
      <c r="A77" s="41"/>
      <c r="B77" s="41"/>
      <c r="C77" s="41"/>
      <c r="D77" s="57" t="s">
        <v>1553</v>
      </c>
      <c r="E77" s="42"/>
      <c r="F77" s="43"/>
      <c r="G77" s="43"/>
      <c r="H77" s="43"/>
      <c r="I77" s="45"/>
      <c r="J77" s="44"/>
      <c r="K77" s="45"/>
      <c r="L77" s="44"/>
      <c r="M77" s="45">
        <f>M67+M69+M70+M75</f>
        <v>799.95</v>
      </c>
    </row>
    <row r="78" spans="1:101" ht="14.25" x14ac:dyDescent="0.2">
      <c r="A78" s="41"/>
      <c r="B78" s="41"/>
      <c r="C78" s="41"/>
      <c r="D78" s="41" t="s">
        <v>1554</v>
      </c>
      <c r="E78" s="42"/>
      <c r="F78" s="43"/>
      <c r="G78" s="43"/>
      <c r="H78" s="43"/>
      <c r="I78" s="45"/>
      <c r="J78" s="44"/>
      <c r="K78" s="45"/>
      <c r="L78" s="44"/>
      <c r="M78" s="45">
        <f>SUM(AR65:AR81)+SUM(AS65:AS81)+SUM(AT65:AT81)+SUM(AU65:AU81)+SUM(AV65:AV81)</f>
        <v>769.47</v>
      </c>
    </row>
    <row r="79" spans="1:101" ht="28.5" x14ac:dyDescent="0.2">
      <c r="A79" s="41"/>
      <c r="B79" s="41"/>
      <c r="C79" s="41" t="s">
        <v>55</v>
      </c>
      <c r="D79" s="41" t="s">
        <v>1564</v>
      </c>
      <c r="E79" s="42" t="s">
        <v>60</v>
      </c>
      <c r="F79" s="43">
        <f>Source!BZ240</f>
        <v>97</v>
      </c>
      <c r="G79" s="43"/>
      <c r="H79" s="43">
        <f>Source!AT240</f>
        <v>97</v>
      </c>
      <c r="I79" s="45"/>
      <c r="J79" s="44"/>
      <c r="K79" s="45"/>
      <c r="L79" s="44"/>
      <c r="M79" s="45">
        <f>SUM(AZ65:AZ81)</f>
        <v>746.39</v>
      </c>
    </row>
    <row r="80" spans="1:101" ht="28.5" x14ac:dyDescent="0.2">
      <c r="A80" s="50"/>
      <c r="B80" s="50"/>
      <c r="C80" s="50" t="s">
        <v>56</v>
      </c>
      <c r="D80" s="50" t="s">
        <v>1565</v>
      </c>
      <c r="E80" s="51" t="s">
        <v>60</v>
      </c>
      <c r="F80" s="52">
        <f>Source!CA240</f>
        <v>51</v>
      </c>
      <c r="G80" s="52"/>
      <c r="H80" s="52">
        <f>Source!AU240</f>
        <v>51</v>
      </c>
      <c r="I80" s="53"/>
      <c r="J80" s="54"/>
      <c r="K80" s="53"/>
      <c r="L80" s="54"/>
      <c r="M80" s="53">
        <f>SUM(BA65:BA81)</f>
        <v>392.43</v>
      </c>
    </row>
    <row r="81" spans="1:101" ht="15" x14ac:dyDescent="0.2">
      <c r="D81" s="268" t="s">
        <v>1557</v>
      </c>
      <c r="E81" s="268"/>
      <c r="F81" s="268"/>
      <c r="G81" s="268"/>
      <c r="H81" s="268"/>
      <c r="I81" s="268"/>
      <c r="J81" s="269">
        <f>IF(F65&lt;&gt;0,L81/F65, 0)</f>
        <v>1938.77</v>
      </c>
      <c r="K81" s="269"/>
      <c r="L81" s="269">
        <f>M67+M69+M75+M79+M80+M70</f>
        <v>1938.77</v>
      </c>
      <c r="M81" s="269"/>
      <c r="AD81">
        <f>ROUND((Source!AT240/100)*((ROUND(SUMIF(SmtRes!AQ248:'SmtRes'!AQ253,"=1",SmtRes!AD248:'SmtRes'!AD253)*Source!I240, 2)+ROUND(SUMIF(SmtRes!AQ248:'SmtRes'!AQ253,"=1",SmtRes!AC248:'SmtRes'!AC253)*Source!I240, 2))), 2)</f>
        <v>2818.68</v>
      </c>
      <c r="AE81">
        <f>ROUND((Source!AU240/100)*((ROUND(SUMIF(SmtRes!AQ248:'SmtRes'!AQ253,"=1",SmtRes!AD248:'SmtRes'!AD253)*Source!I240, 2)+ROUND(SUMIF(SmtRes!AQ248:'SmtRes'!AQ253,"=1",SmtRes!AC248:'SmtRes'!AC253)*Source!I240, 2))), 2)</f>
        <v>1481.99</v>
      </c>
      <c r="AN81" s="55">
        <f>M67+M69+M75+M79+M80+M70</f>
        <v>1938.77</v>
      </c>
      <c r="AO81" s="55">
        <f>M69</f>
        <v>25.51</v>
      </c>
      <c r="AQ81" t="s">
        <v>1558</v>
      </c>
      <c r="AR81" s="55">
        <f>M67</f>
        <v>745.24</v>
      </c>
      <c r="AT81" s="55">
        <f>M70</f>
        <v>24.23</v>
      </c>
      <c r="AV81" t="s">
        <v>1558</v>
      </c>
      <c r="AW81" s="55">
        <f>M75</f>
        <v>4.97</v>
      </c>
      <c r="AZ81">
        <f>Source!X240</f>
        <v>746.39</v>
      </c>
      <c r="BA81">
        <f>Source!Y240</f>
        <v>392.43</v>
      </c>
      <c r="CD81">
        <v>2</v>
      </c>
    </row>
    <row r="82" spans="1:101" ht="42.75" x14ac:dyDescent="0.2">
      <c r="A82" s="39" t="s">
        <v>132</v>
      </c>
      <c r="B82" s="39" t="s">
        <v>132</v>
      </c>
      <c r="C82" s="41" t="s">
        <v>1626</v>
      </c>
      <c r="D82" s="41" t="str">
        <f>Source!G241</f>
        <v>Шкаф (пульт) управления навесной, высота, ширина и глубина: до 600х600х350 мм**шкаф ДЭС</v>
      </c>
      <c r="E82" s="42" t="str">
        <f>Source!H241</f>
        <v>ШТ</v>
      </c>
      <c r="F82" s="43">
        <f>Source!K241</f>
        <v>1</v>
      </c>
      <c r="G82" s="43"/>
      <c r="H82" s="43">
        <f>Source!I241</f>
        <v>1</v>
      </c>
      <c r="I82" s="45"/>
      <c r="J82" s="44"/>
      <c r="K82" s="45"/>
      <c r="L82" s="44"/>
      <c r="M82" s="45"/>
    </row>
    <row r="83" spans="1:101" ht="51" x14ac:dyDescent="0.2">
      <c r="C83" s="46" t="s">
        <v>1137</v>
      </c>
      <c r="D83" s="267" t="s">
        <v>1547</v>
      </c>
      <c r="E83" s="267"/>
      <c r="F83" s="267"/>
      <c r="G83" s="267"/>
      <c r="H83" s="267"/>
      <c r="I83" s="267"/>
      <c r="J83" s="267"/>
      <c r="K83" s="267"/>
      <c r="L83" s="267"/>
      <c r="M83" s="267"/>
      <c r="CW83" s="47" t="s">
        <v>1547</v>
      </c>
    </row>
    <row r="84" spans="1:101" ht="15" x14ac:dyDescent="0.2">
      <c r="A84" s="40"/>
      <c r="B84" s="40"/>
      <c r="C84" s="43">
        <v>1</v>
      </c>
      <c r="D84" s="40" t="s">
        <v>1548</v>
      </c>
      <c r="E84" s="42" t="s">
        <v>826</v>
      </c>
      <c r="F84" s="48"/>
      <c r="G84" s="43"/>
      <c r="H84" s="43">
        <f>Source!U241</f>
        <v>2.472</v>
      </c>
      <c r="I84" s="43"/>
      <c r="J84" s="43"/>
      <c r="K84" s="43"/>
      <c r="L84" s="43"/>
      <c r="M84" s="49">
        <f>SUM(M85:M85)-SUMIF(CE85:CE85, 1, M85:M85)</f>
        <v>2193.13</v>
      </c>
    </row>
    <row r="85" spans="1:101" ht="14.25" x14ac:dyDescent="0.2">
      <c r="A85" s="41"/>
      <c r="B85" s="41"/>
      <c r="C85" s="41" t="s">
        <v>994</v>
      </c>
      <c r="D85" s="41" t="s">
        <v>995</v>
      </c>
      <c r="E85" s="42" t="s">
        <v>826</v>
      </c>
      <c r="F85" s="43">
        <v>2.06</v>
      </c>
      <c r="G85" s="43">
        <f>ROUND((0.2+1),7)</f>
        <v>1.2</v>
      </c>
      <c r="H85" s="43">
        <f>SmtRes!CX254</f>
        <v>2.472</v>
      </c>
      <c r="I85" s="45"/>
      <c r="J85" s="44"/>
      <c r="K85" s="45">
        <f>SmtRes!CZ254</f>
        <v>887.19</v>
      </c>
      <c r="L85" s="44"/>
      <c r="M85" s="45">
        <f>SmtRes!DI254</f>
        <v>2193.13</v>
      </c>
    </row>
    <row r="86" spans="1:101" ht="15" x14ac:dyDescent="0.2">
      <c r="A86" s="40"/>
      <c r="B86" s="40"/>
      <c r="C86" s="43">
        <v>2</v>
      </c>
      <c r="D86" s="40" t="s">
        <v>1549</v>
      </c>
      <c r="E86" s="42"/>
      <c r="F86" s="48"/>
      <c r="G86" s="43"/>
      <c r="H86" s="43"/>
      <c r="I86" s="43"/>
      <c r="J86" s="43"/>
      <c r="K86" s="43"/>
      <c r="L86" s="43"/>
      <c r="M86" s="49">
        <f>SUM(M87:M95)-SUMIF(CE87:CE95, 1, M87:M95)</f>
        <v>267.62</v>
      </c>
    </row>
    <row r="87" spans="1:101" ht="15" x14ac:dyDescent="0.2">
      <c r="A87" s="40"/>
      <c r="B87" s="40"/>
      <c r="C87" s="43"/>
      <c r="D87" s="40" t="s">
        <v>1552</v>
      </c>
      <c r="E87" s="42" t="s">
        <v>826</v>
      </c>
      <c r="F87" s="48"/>
      <c r="G87" s="43"/>
      <c r="H87" s="43">
        <f>Source!V241</f>
        <v>0.372</v>
      </c>
      <c r="I87" s="43"/>
      <c r="J87" s="43"/>
      <c r="K87" s="43"/>
      <c r="L87" s="43"/>
      <c r="M87" s="49">
        <f>SUMIF(CE88:CE95, 1, M88:M95)</f>
        <v>341.77</v>
      </c>
      <c r="CE87">
        <v>1</v>
      </c>
    </row>
    <row r="88" spans="1:101" ht="42.75" x14ac:dyDescent="0.2">
      <c r="A88" s="41"/>
      <c r="B88" s="41"/>
      <c r="C88" s="41" t="s">
        <v>999</v>
      </c>
      <c r="D88" s="41" t="s">
        <v>1001</v>
      </c>
      <c r="E88" s="42" t="s">
        <v>832</v>
      </c>
      <c r="F88" s="43">
        <v>0.19</v>
      </c>
      <c r="G88" s="43">
        <f t="shared" ref="G88:G95" si="0">ROUND((0.2+1),7)</f>
        <v>1.2</v>
      </c>
      <c r="H88" s="43">
        <f>SmtRes!CX256</f>
        <v>0.22800000000000001</v>
      </c>
      <c r="I88" s="45">
        <f>SmtRes!CZ256</f>
        <v>10.23</v>
      </c>
      <c r="J88" s="44">
        <f>SmtRes!AJ256</f>
        <v>1.42</v>
      </c>
      <c r="K88" s="45">
        <f>ROUND(I88*J88, 2)</f>
        <v>14.53</v>
      </c>
      <c r="L88" s="44"/>
      <c r="M88" s="45">
        <f>SmtRes!DG256</f>
        <v>3.31</v>
      </c>
    </row>
    <row r="89" spans="1:101" ht="28.5" x14ac:dyDescent="0.2">
      <c r="A89" s="41"/>
      <c r="B89" s="41"/>
      <c r="C89" s="41" t="s">
        <v>829</v>
      </c>
      <c r="D89" s="41" t="s">
        <v>831</v>
      </c>
      <c r="E89" s="42" t="s">
        <v>832</v>
      </c>
      <c r="F89" s="43">
        <v>0.06</v>
      </c>
      <c r="G89" s="43">
        <f t="shared" si="0"/>
        <v>1.2</v>
      </c>
      <c r="H89" s="43">
        <f>SmtRes!CX257</f>
        <v>7.1999999999999995E-2</v>
      </c>
      <c r="I89" s="45"/>
      <c r="J89" s="44"/>
      <c r="K89" s="45">
        <f>SmtRes!CZ257</f>
        <v>1582.31</v>
      </c>
      <c r="L89" s="44"/>
      <c r="M89" s="45">
        <f>SmtRes!DG257</f>
        <v>113.93</v>
      </c>
    </row>
    <row r="90" spans="1:101" ht="28.5" x14ac:dyDescent="0.2">
      <c r="A90" s="41"/>
      <c r="B90" s="41"/>
      <c r="C90" s="41" t="s">
        <v>833</v>
      </c>
      <c r="D90" s="41" t="s">
        <v>1550</v>
      </c>
      <c r="E90" s="42" t="s">
        <v>826</v>
      </c>
      <c r="F90" s="43">
        <f>SmtRes!DO257*SmtRes!AT257</f>
        <v>0.06</v>
      </c>
      <c r="G90" s="43">
        <f t="shared" si="0"/>
        <v>1.2</v>
      </c>
      <c r="H90" s="43">
        <f>ROUND(F90*G90*H82, 7)</f>
        <v>7.1999999999999995E-2</v>
      </c>
      <c r="I90" s="45"/>
      <c r="J90" s="44"/>
      <c r="K90" s="45">
        <f>ROUND(SmtRes!AG257/SmtRes!DO257, 2)</f>
        <v>1157.2</v>
      </c>
      <c r="L90" s="44"/>
      <c r="M90" s="45">
        <f>SmtRes!DH257</f>
        <v>83.32</v>
      </c>
      <c r="CE90">
        <v>1</v>
      </c>
    </row>
    <row r="91" spans="1:101" ht="28.5" x14ac:dyDescent="0.2">
      <c r="A91" s="41"/>
      <c r="B91" s="41"/>
      <c r="C91" s="41" t="s">
        <v>847</v>
      </c>
      <c r="D91" s="41" t="s">
        <v>849</v>
      </c>
      <c r="E91" s="42" t="s">
        <v>832</v>
      </c>
      <c r="F91" s="43">
        <v>0.06</v>
      </c>
      <c r="G91" s="43">
        <f t="shared" si="0"/>
        <v>1.2</v>
      </c>
      <c r="H91" s="43">
        <f>SmtRes!CX258</f>
        <v>7.1999999999999995E-2</v>
      </c>
      <c r="I91" s="45"/>
      <c r="J91" s="44"/>
      <c r="K91" s="45">
        <f>SmtRes!CZ258</f>
        <v>543.33000000000004</v>
      </c>
      <c r="L91" s="44"/>
      <c r="M91" s="45">
        <f>SmtRes!DG258</f>
        <v>39.119999999999997</v>
      </c>
    </row>
    <row r="92" spans="1:101" ht="28.5" x14ac:dyDescent="0.2">
      <c r="A92" s="41"/>
      <c r="B92" s="41"/>
      <c r="C92" s="41" t="s">
        <v>840</v>
      </c>
      <c r="D92" s="41" t="s">
        <v>1551</v>
      </c>
      <c r="E92" s="42" t="s">
        <v>826</v>
      </c>
      <c r="F92" s="43">
        <f>SmtRes!DO258*SmtRes!AT258</f>
        <v>0.06</v>
      </c>
      <c r="G92" s="43">
        <f t="shared" si="0"/>
        <v>1.2</v>
      </c>
      <c r="H92" s="43">
        <f>ROUND(F92*G92*H82, 7)</f>
        <v>7.1999999999999995E-2</v>
      </c>
      <c r="I92" s="45"/>
      <c r="J92" s="44"/>
      <c r="K92" s="45">
        <f>ROUND(SmtRes!AG258/SmtRes!DO258, 2)</f>
        <v>861.47</v>
      </c>
      <c r="L92" s="44"/>
      <c r="M92" s="45">
        <f>SmtRes!DH258</f>
        <v>62.03</v>
      </c>
      <c r="CE92">
        <v>1</v>
      </c>
    </row>
    <row r="93" spans="1:101" ht="42.75" x14ac:dyDescent="0.2">
      <c r="A93" s="41"/>
      <c r="B93" s="41"/>
      <c r="C93" s="41" t="s">
        <v>920</v>
      </c>
      <c r="D93" s="41" t="s">
        <v>922</v>
      </c>
      <c r="E93" s="42" t="s">
        <v>832</v>
      </c>
      <c r="F93" s="43">
        <v>0.61</v>
      </c>
      <c r="G93" s="43">
        <f t="shared" si="0"/>
        <v>1.2</v>
      </c>
      <c r="H93" s="43">
        <f>SmtRes!CX259</f>
        <v>0.73199999999999998</v>
      </c>
      <c r="I93" s="45"/>
      <c r="J93" s="44"/>
      <c r="K93" s="45">
        <f>SmtRes!CZ259</f>
        <v>34.6</v>
      </c>
      <c r="L93" s="44"/>
      <c r="M93" s="45">
        <f>SmtRes!DG259</f>
        <v>25.33</v>
      </c>
    </row>
    <row r="94" spans="1:101" ht="57" x14ac:dyDescent="0.2">
      <c r="A94" s="41"/>
      <c r="B94" s="41"/>
      <c r="C94" s="41" t="s">
        <v>1002</v>
      </c>
      <c r="D94" s="41" t="s">
        <v>1004</v>
      </c>
      <c r="E94" s="42" t="s">
        <v>832</v>
      </c>
      <c r="F94" s="43">
        <v>0.19</v>
      </c>
      <c r="G94" s="43">
        <f t="shared" si="0"/>
        <v>1.2</v>
      </c>
      <c r="H94" s="43">
        <f>SmtRes!CX260</f>
        <v>0.22800000000000001</v>
      </c>
      <c r="I94" s="45"/>
      <c r="J94" s="44"/>
      <c r="K94" s="45">
        <f>SmtRes!CZ260</f>
        <v>376.9</v>
      </c>
      <c r="L94" s="44"/>
      <c r="M94" s="45">
        <f>SmtRes!DG260</f>
        <v>85.93</v>
      </c>
    </row>
    <row r="95" spans="1:101" ht="28.5" x14ac:dyDescent="0.2">
      <c r="A95" s="41"/>
      <c r="B95" s="41"/>
      <c r="C95" s="41" t="s">
        <v>840</v>
      </c>
      <c r="D95" s="41" t="s">
        <v>1551</v>
      </c>
      <c r="E95" s="42" t="s">
        <v>826</v>
      </c>
      <c r="F95" s="43">
        <f>SmtRes!DO260*SmtRes!AT260</f>
        <v>0.19</v>
      </c>
      <c r="G95" s="43">
        <f t="shared" si="0"/>
        <v>1.2</v>
      </c>
      <c r="H95" s="43">
        <f>ROUND(F95*G95*H82, 7)</f>
        <v>0.22800000000000001</v>
      </c>
      <c r="I95" s="45"/>
      <c r="J95" s="44"/>
      <c r="K95" s="45">
        <f>ROUND(SmtRes!AG260/SmtRes!DO260, 2)</f>
        <v>861.47</v>
      </c>
      <c r="L95" s="44"/>
      <c r="M95" s="45">
        <f>SmtRes!DH260</f>
        <v>196.42</v>
      </c>
      <c r="CE95">
        <v>1</v>
      </c>
    </row>
    <row r="96" spans="1:101" ht="15" x14ac:dyDescent="0.2">
      <c r="A96" s="40"/>
      <c r="B96" s="40"/>
      <c r="C96" s="43">
        <v>4</v>
      </c>
      <c r="D96" s="40" t="s">
        <v>1562</v>
      </c>
      <c r="E96" s="42"/>
      <c r="F96" s="48"/>
      <c r="G96" s="43"/>
      <c r="H96" s="43"/>
      <c r="I96" s="43"/>
      <c r="J96" s="43"/>
      <c r="K96" s="43"/>
      <c r="L96" s="43"/>
      <c r="M96" s="49">
        <f>SUM(M97:M99)-SUMIF(CE97:CE99, 1, M97:M99)</f>
        <v>32.97</v>
      </c>
    </row>
    <row r="97" spans="1:82" ht="57" x14ac:dyDescent="0.2">
      <c r="A97" s="41"/>
      <c r="B97" s="41"/>
      <c r="C97" s="41" t="s">
        <v>951</v>
      </c>
      <c r="D97" s="41" t="s">
        <v>953</v>
      </c>
      <c r="E97" s="42" t="s">
        <v>73</v>
      </c>
      <c r="F97" s="43">
        <v>0.1</v>
      </c>
      <c r="G97" s="43"/>
      <c r="H97" s="43">
        <f>SmtRes!CX261</f>
        <v>0.1</v>
      </c>
      <c r="I97" s="45">
        <f>SmtRes!CZ261</f>
        <v>155.63</v>
      </c>
      <c r="J97" s="44">
        <f>SmtRes!AI261</f>
        <v>0.77</v>
      </c>
      <c r="K97" s="45">
        <f>ROUND(I97*J97, 2)</f>
        <v>119.84</v>
      </c>
      <c r="L97" s="44"/>
      <c r="M97" s="45">
        <f>SmtRes!DF261</f>
        <v>11.98</v>
      </c>
    </row>
    <row r="98" spans="1:82" ht="28.5" x14ac:dyDescent="0.2">
      <c r="A98" s="41"/>
      <c r="B98" s="41"/>
      <c r="C98" s="41" t="s">
        <v>856</v>
      </c>
      <c r="D98" s="41" t="s">
        <v>858</v>
      </c>
      <c r="E98" s="42" t="s">
        <v>73</v>
      </c>
      <c r="F98" s="43">
        <v>0.1</v>
      </c>
      <c r="G98" s="43"/>
      <c r="H98" s="43">
        <f>SmtRes!CX262</f>
        <v>0.1</v>
      </c>
      <c r="I98" s="45">
        <f>SmtRes!CZ262</f>
        <v>174.93</v>
      </c>
      <c r="J98" s="44">
        <f>SmtRes!AI262</f>
        <v>1.07</v>
      </c>
      <c r="K98" s="45">
        <f>ROUND(I98*J98, 2)</f>
        <v>187.18</v>
      </c>
      <c r="L98" s="44"/>
      <c r="M98" s="45">
        <f>SmtRes!DF262</f>
        <v>18.72</v>
      </c>
    </row>
    <row r="99" spans="1:82" ht="28.5" x14ac:dyDescent="0.2">
      <c r="A99" s="41"/>
      <c r="B99" s="41"/>
      <c r="C99" s="41" t="s">
        <v>923</v>
      </c>
      <c r="D99" s="50" t="s">
        <v>925</v>
      </c>
      <c r="E99" s="51" t="s">
        <v>73</v>
      </c>
      <c r="F99" s="52">
        <v>0.02</v>
      </c>
      <c r="G99" s="52"/>
      <c r="H99" s="52">
        <f>SmtRes!CX263</f>
        <v>0.02</v>
      </c>
      <c r="I99" s="53">
        <f>SmtRes!CZ263</f>
        <v>79.88</v>
      </c>
      <c r="J99" s="54">
        <f>SmtRes!AI263</f>
        <v>1.42</v>
      </c>
      <c r="K99" s="53">
        <f>ROUND(I99*J99, 2)</f>
        <v>113.43</v>
      </c>
      <c r="L99" s="54"/>
      <c r="M99" s="53">
        <f>SmtRes!DF263</f>
        <v>2.27</v>
      </c>
    </row>
    <row r="100" spans="1:82" ht="15" x14ac:dyDescent="0.2">
      <c r="A100" s="41"/>
      <c r="B100" s="41"/>
      <c r="C100" s="41"/>
      <c r="D100" s="57" t="s">
        <v>1553</v>
      </c>
      <c r="E100" s="42"/>
      <c r="F100" s="43"/>
      <c r="G100" s="43"/>
      <c r="H100" s="43"/>
      <c r="I100" s="45"/>
      <c r="J100" s="44"/>
      <c r="K100" s="45"/>
      <c r="L100" s="44"/>
      <c r="M100" s="45">
        <f>M84+M86+M87+M96</f>
        <v>2835.49</v>
      </c>
    </row>
    <row r="101" spans="1:82" ht="14.25" x14ac:dyDescent="0.2">
      <c r="A101" s="41"/>
      <c r="B101" s="41"/>
      <c r="C101" s="41"/>
      <c r="D101" s="41" t="s">
        <v>1554</v>
      </c>
      <c r="E101" s="42"/>
      <c r="F101" s="43"/>
      <c r="G101" s="43"/>
      <c r="H101" s="43"/>
      <c r="I101" s="45"/>
      <c r="J101" s="44"/>
      <c r="K101" s="45"/>
      <c r="L101" s="44"/>
      <c r="M101" s="45">
        <f>SUM(AR82:AR104)+SUM(AS82:AS104)+SUM(AT82:AT104)+SUM(AU82:AU104)+SUM(AV82:AV104)</f>
        <v>2534.9</v>
      </c>
    </row>
    <row r="102" spans="1:82" ht="28.5" x14ac:dyDescent="0.2">
      <c r="A102" s="41"/>
      <c r="B102" s="41"/>
      <c r="C102" s="41" t="s">
        <v>55</v>
      </c>
      <c r="D102" s="41" t="s">
        <v>1564</v>
      </c>
      <c r="E102" s="42" t="s">
        <v>60</v>
      </c>
      <c r="F102" s="43">
        <f>Source!BZ241</f>
        <v>97</v>
      </c>
      <c r="G102" s="43"/>
      <c r="H102" s="43">
        <f>Source!AT241</f>
        <v>97</v>
      </c>
      <c r="I102" s="45"/>
      <c r="J102" s="44"/>
      <c r="K102" s="45"/>
      <c r="L102" s="44"/>
      <c r="M102" s="45">
        <f>SUM(AZ82:AZ104)</f>
        <v>2458.85</v>
      </c>
    </row>
    <row r="103" spans="1:82" ht="28.5" x14ac:dyDescent="0.2">
      <c r="A103" s="50"/>
      <c r="B103" s="50"/>
      <c r="C103" s="50" t="s">
        <v>56</v>
      </c>
      <c r="D103" s="50" t="s">
        <v>1565</v>
      </c>
      <c r="E103" s="51" t="s">
        <v>60</v>
      </c>
      <c r="F103" s="52">
        <f>Source!CA241</f>
        <v>51</v>
      </c>
      <c r="G103" s="52"/>
      <c r="H103" s="52">
        <f>Source!AU241</f>
        <v>51</v>
      </c>
      <c r="I103" s="53"/>
      <c r="J103" s="54"/>
      <c r="K103" s="53"/>
      <c r="L103" s="54"/>
      <c r="M103" s="53">
        <f>SUM(BA82:BA104)</f>
        <v>1292.8</v>
      </c>
    </row>
    <row r="104" spans="1:82" ht="15" x14ac:dyDescent="0.2">
      <c r="D104" s="268" t="s">
        <v>1557</v>
      </c>
      <c r="E104" s="268"/>
      <c r="F104" s="268"/>
      <c r="G104" s="268"/>
      <c r="H104" s="268"/>
      <c r="I104" s="268"/>
      <c r="J104" s="269">
        <f>IF(F82&lt;&gt;0,L104/F82, 0)</f>
        <v>6587.14</v>
      </c>
      <c r="K104" s="269"/>
      <c r="L104" s="269">
        <f>M84+M86+M96+M102+M103+M87</f>
        <v>6587.14</v>
      </c>
      <c r="M104" s="269"/>
      <c r="AD104">
        <f>ROUND((Source!AT241/100)*((ROUND(SUMIF(SmtRes!AQ254:'SmtRes'!AQ264,"=1",SmtRes!AD254:'SmtRes'!AD264)*Source!I241, 2)+ROUND(SUMIF(SmtRes!AQ254:'SmtRes'!AQ264,"=1",SmtRes!AC254:'SmtRes'!AC264)*Source!I241, 2))), 2)</f>
        <v>3654.31</v>
      </c>
      <c r="AE104">
        <f>ROUND((Source!AU241/100)*((ROUND(SUMIF(SmtRes!AQ254:'SmtRes'!AQ264,"=1",SmtRes!AD254:'SmtRes'!AD264)*Source!I241, 2)+ROUND(SUMIF(SmtRes!AQ254:'SmtRes'!AQ264,"=1",SmtRes!AC254:'SmtRes'!AC264)*Source!I241, 2))), 2)</f>
        <v>1921.34</v>
      </c>
      <c r="AN104" s="55">
        <f>M84+M86+M96+M102+M103+M87</f>
        <v>6587.14</v>
      </c>
      <c r="AO104" s="55">
        <f>M86</f>
        <v>267.62</v>
      </c>
      <c r="AQ104" t="s">
        <v>1558</v>
      </c>
      <c r="AR104" s="55">
        <f>M84</f>
        <v>2193.13</v>
      </c>
      <c r="AT104" s="55">
        <f>M87</f>
        <v>341.77</v>
      </c>
      <c r="AV104" t="s">
        <v>1558</v>
      </c>
      <c r="AW104" s="55">
        <f>M96</f>
        <v>32.97</v>
      </c>
      <c r="AZ104">
        <f>Source!X241</f>
        <v>2458.85</v>
      </c>
      <c r="BA104">
        <f>Source!Y241</f>
        <v>1292.8</v>
      </c>
      <c r="CD104">
        <v>2</v>
      </c>
    </row>
    <row r="105" spans="1:82" ht="28.5" x14ac:dyDescent="0.2">
      <c r="A105" s="39" t="s">
        <v>149</v>
      </c>
      <c r="B105" s="39" t="s">
        <v>149</v>
      </c>
      <c r="C105" s="41" t="str">
        <f>Source!F246</f>
        <v>20.1.01.02-0047</v>
      </c>
      <c r="D105" s="41" t="str">
        <f>Source!G246</f>
        <v>Зажимы аппаратные прессуемые А2А-70-Т</v>
      </c>
      <c r="E105" s="42" t="str">
        <f>Source!H246</f>
        <v>100 ШТ</v>
      </c>
      <c r="F105" s="43">
        <f>Source!K246</f>
        <v>0.03</v>
      </c>
      <c r="G105" s="43"/>
      <c r="H105" s="43">
        <f>Source!I246</f>
        <v>0.03</v>
      </c>
      <c r="I105" s="45">
        <f>Source!AL246</f>
        <v>18559.990000000002</v>
      </c>
      <c r="J105" s="44">
        <f>IF(Source!BC246&lt;&gt; 0, Source!BC246, 1)</f>
        <v>1.17</v>
      </c>
      <c r="K105" s="45">
        <f>ROUND(I105*J105, 2)</f>
        <v>21715.19</v>
      </c>
      <c r="L105" s="44"/>
      <c r="M105" s="45">
        <f>Source!P246</f>
        <v>651.46</v>
      </c>
    </row>
    <row r="106" spans="1:82" x14ac:dyDescent="0.2">
      <c r="A106" s="61"/>
      <c r="B106" s="61"/>
      <c r="C106" s="61"/>
      <c r="D106" s="62" t="str">
        <f>"Объем: "&amp;Source!I246&amp;"=3/"&amp;"100"</f>
        <v>Объем: 0,03=3/100</v>
      </c>
      <c r="E106" s="61"/>
      <c r="F106" s="61"/>
      <c r="G106" s="61"/>
      <c r="H106" s="61"/>
      <c r="I106" s="61"/>
      <c r="J106" s="61"/>
      <c r="K106" s="61"/>
      <c r="L106" s="61"/>
      <c r="M106" s="61"/>
    </row>
    <row r="107" spans="1:82" ht="15" x14ac:dyDescent="0.2">
      <c r="D107" s="268" t="s">
        <v>1557</v>
      </c>
      <c r="E107" s="268"/>
      <c r="F107" s="268"/>
      <c r="G107" s="268"/>
      <c r="H107" s="268"/>
      <c r="I107" s="268"/>
      <c r="J107" s="269">
        <f>IF(F105&lt;&gt;0,L107/F105, 0)</f>
        <v>21715.33</v>
      </c>
      <c r="K107" s="269"/>
      <c r="L107" s="269">
        <f>M105</f>
        <v>651.46</v>
      </c>
      <c r="M107" s="269"/>
      <c r="AD107">
        <f>ROUND((Source!AT246/100)*((ROUND(ROUND(Source!AO246,2)*Source!I246, 2)+ROUND(ROUND(Source!AN246,2)*Source!I246, 2))), 2)</f>
        <v>0</v>
      </c>
      <c r="AE107">
        <f>ROUND((Source!AU246/100)*((ROUND(ROUND(Source!AO246,2)*Source!I246, 2)+ROUND(ROUND(Source!AN246,2)*Source!I246, 2))), 2)</f>
        <v>0</v>
      </c>
      <c r="AN107" s="55">
        <f>M105</f>
        <v>651.46</v>
      </c>
      <c r="AO107">
        <f>0</f>
        <v>0</v>
      </c>
      <c r="AQ107" t="s">
        <v>1558</v>
      </c>
      <c r="AR107">
        <f>0</f>
        <v>0</v>
      </c>
      <c r="AT107">
        <f>0</f>
        <v>0</v>
      </c>
      <c r="AV107" t="s">
        <v>1558</v>
      </c>
      <c r="AW107" s="55">
        <f>M105</f>
        <v>651.46</v>
      </c>
      <c r="AZ107">
        <f>Source!X246</f>
        <v>0</v>
      </c>
      <c r="BA107">
        <f>Source!Y246</f>
        <v>0</v>
      </c>
      <c r="CD107">
        <v>2</v>
      </c>
    </row>
    <row r="108" spans="1:82" ht="42.75" x14ac:dyDescent="0.2">
      <c r="A108" s="59" t="s">
        <v>152</v>
      </c>
      <c r="B108" s="59" t="s">
        <v>152</v>
      </c>
      <c r="C108" s="50" t="str">
        <f>Source!F247</f>
        <v>ТЦ_102_77_7719546987_05.08.2026_02_36.1</v>
      </c>
      <c r="D108" s="50" t="str">
        <f>Source!G247</f>
        <v>Наконечник болтовой 2НБВ-2-100 (70-120)</v>
      </c>
      <c r="E108" s="51" t="str">
        <f>Source!H247</f>
        <v>шт.</v>
      </c>
      <c r="F108" s="52">
        <f>Source!K247</f>
        <v>12</v>
      </c>
      <c r="G108" s="52"/>
      <c r="H108" s="52">
        <f>Source!I247</f>
        <v>12</v>
      </c>
      <c r="I108" s="53"/>
      <c r="J108" s="54"/>
      <c r="K108" s="53">
        <f>Source!AL247</f>
        <v>473.55</v>
      </c>
      <c r="L108" s="54"/>
      <c r="M108" s="53">
        <f>Source!HG247</f>
        <v>5682.6</v>
      </c>
    </row>
    <row r="109" spans="1:82" ht="15" x14ac:dyDescent="0.2">
      <c r="D109" s="268" t="s">
        <v>1557</v>
      </c>
      <c r="E109" s="268"/>
      <c r="F109" s="268"/>
      <c r="G109" s="268"/>
      <c r="H109" s="268"/>
      <c r="I109" s="268"/>
      <c r="J109" s="269">
        <f>IF(F108&lt;&gt;0,L109/F108, 0)</f>
        <v>473.55</v>
      </c>
      <c r="K109" s="269"/>
      <c r="L109" s="269">
        <f>M108</f>
        <v>5682.6</v>
      </c>
      <c r="M109" s="269"/>
      <c r="AD109">
        <f>ROUND((Source!AT247/100)*((ROUND(ROUND(Source!AO247,2)*Source!I247, 2)+ROUND(ROUND(Source!AN247,2)*Source!I247, 2))), 2)</f>
        <v>0</v>
      </c>
      <c r="AE109">
        <f>ROUND((Source!AU247/100)*((ROUND(ROUND(Source!AO247,2)*Source!I247, 2)+ROUND(ROUND(Source!AN247,2)*Source!I247, 2))), 2)</f>
        <v>0</v>
      </c>
      <c r="AN109" s="55">
        <f>M108</f>
        <v>5682.6</v>
      </c>
      <c r="AO109">
        <f>0</f>
        <v>0</v>
      </c>
      <c r="AQ109" t="s">
        <v>1558</v>
      </c>
      <c r="AR109">
        <f>0</f>
        <v>0</v>
      </c>
      <c r="AT109">
        <f>0</f>
        <v>0</v>
      </c>
      <c r="AV109" t="s">
        <v>1558</v>
      </c>
      <c r="AW109" s="55">
        <f>M108</f>
        <v>5682.6</v>
      </c>
      <c r="AX109" s="55">
        <f>M108</f>
        <v>5682.6</v>
      </c>
      <c r="AZ109">
        <f>Source!X247</f>
        <v>0</v>
      </c>
      <c r="BA109">
        <f>Source!Y247</f>
        <v>0</v>
      </c>
      <c r="CD109">
        <v>1</v>
      </c>
    </row>
    <row r="110" spans="1:82" ht="42.75" x14ac:dyDescent="0.2">
      <c r="A110" s="59" t="s">
        <v>155</v>
      </c>
      <c r="B110" s="59" t="s">
        <v>155</v>
      </c>
      <c r="C110" s="50" t="str">
        <f>Source!F248</f>
        <v>ТЦ_102_77_7719546987_05.08.2026_02_37.1</v>
      </c>
      <c r="D110" s="50" t="str">
        <f>Source!G248</f>
        <v>Изолятор штыревой ШФ-20Г</v>
      </c>
      <c r="E110" s="51" t="str">
        <f>Source!H248</f>
        <v>шт.</v>
      </c>
      <c r="F110" s="52">
        <f>Source!K248</f>
        <v>3</v>
      </c>
      <c r="G110" s="52"/>
      <c r="H110" s="52">
        <f>Source!I248</f>
        <v>3</v>
      </c>
      <c r="I110" s="53"/>
      <c r="J110" s="54"/>
      <c r="K110" s="53">
        <f>Source!AL248</f>
        <v>945.54</v>
      </c>
      <c r="L110" s="54"/>
      <c r="M110" s="53">
        <f>Source!HG248</f>
        <v>2836.62</v>
      </c>
    </row>
    <row r="111" spans="1:82" ht="15" x14ac:dyDescent="0.2">
      <c r="D111" s="268" t="s">
        <v>1557</v>
      </c>
      <c r="E111" s="268"/>
      <c r="F111" s="268"/>
      <c r="G111" s="268"/>
      <c r="H111" s="268"/>
      <c r="I111" s="268"/>
      <c r="J111" s="269">
        <f>IF(F110&lt;&gt;0,L111/F110, 0)</f>
        <v>945.54</v>
      </c>
      <c r="K111" s="269"/>
      <c r="L111" s="269">
        <f>M110</f>
        <v>2836.62</v>
      </c>
      <c r="M111" s="269"/>
      <c r="AD111">
        <f>ROUND((Source!AT248/100)*((ROUND(ROUND(Source!AO248,2)*Source!I248, 2)+ROUND(ROUND(Source!AN248,2)*Source!I248, 2))), 2)</f>
        <v>0</v>
      </c>
      <c r="AE111">
        <f>ROUND((Source!AU248/100)*((ROUND(ROUND(Source!AO248,2)*Source!I248, 2)+ROUND(ROUND(Source!AN248,2)*Source!I248, 2))), 2)</f>
        <v>0</v>
      </c>
      <c r="AN111" s="55">
        <f>M110</f>
        <v>2836.62</v>
      </c>
      <c r="AO111">
        <f>0</f>
        <v>0</v>
      </c>
      <c r="AQ111" t="s">
        <v>1558</v>
      </c>
      <c r="AR111">
        <f>0</f>
        <v>0</v>
      </c>
      <c r="AT111">
        <f>0</f>
        <v>0</v>
      </c>
      <c r="AV111" t="s">
        <v>1558</v>
      </c>
      <c r="AW111" s="55">
        <f>M110</f>
        <v>2836.62</v>
      </c>
      <c r="AX111" s="55">
        <f>M110</f>
        <v>2836.62</v>
      </c>
      <c r="AZ111">
        <f>Source!X248</f>
        <v>0</v>
      </c>
      <c r="BA111">
        <f>Source!Y248</f>
        <v>0</v>
      </c>
      <c r="CD111">
        <v>1</v>
      </c>
    </row>
    <row r="112" spans="1:82" ht="71.25" x14ac:dyDescent="0.2">
      <c r="A112" s="59" t="s">
        <v>160</v>
      </c>
      <c r="B112" s="59" t="s">
        <v>160</v>
      </c>
      <c r="C112" s="50" t="str">
        <f>Source!F249</f>
        <v>20.1.02.23-1031</v>
      </c>
      <c r="D112" s="50" t="str">
        <f>Source!G249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E112" s="51" t="str">
        <f>Source!H249</f>
        <v>ШТ</v>
      </c>
      <c r="F112" s="52">
        <f>Source!K249</f>
        <v>3</v>
      </c>
      <c r="G112" s="52"/>
      <c r="H112" s="52">
        <f>Source!I249</f>
        <v>3</v>
      </c>
      <c r="I112" s="53">
        <f>Source!AL249</f>
        <v>127.56</v>
      </c>
      <c r="J112" s="54">
        <f>IF(Source!BC249&lt;&gt; 0, Source!BC249, 1)</f>
        <v>1.29</v>
      </c>
      <c r="K112" s="53">
        <f>ROUND(I112*J112, 2)</f>
        <v>164.55</v>
      </c>
      <c r="L112" s="54"/>
      <c r="M112" s="53">
        <f>Source!P249</f>
        <v>493.65</v>
      </c>
    </row>
    <row r="113" spans="1:82" ht="15" x14ac:dyDescent="0.2">
      <c r="D113" s="268" t="s">
        <v>1557</v>
      </c>
      <c r="E113" s="268"/>
      <c r="F113" s="268"/>
      <c r="G113" s="268"/>
      <c r="H113" s="268"/>
      <c r="I113" s="268"/>
      <c r="J113" s="269">
        <f>IF(F112&lt;&gt;0,L113/F112, 0)</f>
        <v>164.55</v>
      </c>
      <c r="K113" s="269"/>
      <c r="L113" s="269">
        <f>M112</f>
        <v>493.65</v>
      </c>
      <c r="M113" s="269"/>
      <c r="AD113">
        <f>ROUND((Source!AT249/100)*((ROUND(ROUND(Source!AO249,2)*Source!I249, 2)+ROUND(ROUND(Source!AN249,2)*Source!I249, 2))), 2)</f>
        <v>0</v>
      </c>
      <c r="AE113">
        <f>ROUND((Source!AU249/100)*((ROUND(ROUND(Source!AO249,2)*Source!I249, 2)+ROUND(ROUND(Source!AN249,2)*Source!I249, 2))), 2)</f>
        <v>0</v>
      </c>
      <c r="AN113" s="55">
        <f>M112</f>
        <v>493.65</v>
      </c>
      <c r="AO113">
        <f>0</f>
        <v>0</v>
      </c>
      <c r="AQ113" t="s">
        <v>1558</v>
      </c>
      <c r="AR113">
        <f>0</f>
        <v>0</v>
      </c>
      <c r="AT113">
        <f>0</f>
        <v>0</v>
      </c>
      <c r="AV113" t="s">
        <v>1558</v>
      </c>
      <c r="AW113" s="55">
        <f>M112</f>
        <v>493.65</v>
      </c>
      <c r="AZ113">
        <f>Source!X249</f>
        <v>0</v>
      </c>
      <c r="BA113">
        <f>Source!Y249</f>
        <v>0</v>
      </c>
      <c r="CD113">
        <v>2</v>
      </c>
    </row>
    <row r="114" spans="1:82" ht="42.75" x14ac:dyDescent="0.2">
      <c r="A114" s="39" t="s">
        <v>163</v>
      </c>
      <c r="B114" s="39" t="s">
        <v>163</v>
      </c>
      <c r="C114" s="41" t="str">
        <f>Source!F250</f>
        <v>ТЦ_102_77_7719546987_05.08.2026_02_38.1</v>
      </c>
      <c r="D114" s="41" t="str">
        <f>Source!G250</f>
        <v>Провод ПВ3 1х120</v>
      </c>
      <c r="E114" s="42" t="str">
        <f>Source!H250</f>
        <v>М.</v>
      </c>
      <c r="F114" s="43">
        <f>Source!K250</f>
        <v>36</v>
      </c>
      <c r="G114" s="43"/>
      <c r="H114" s="43">
        <f>Source!I250</f>
        <v>36</v>
      </c>
      <c r="I114" s="45"/>
      <c r="J114" s="44"/>
      <c r="K114" s="45">
        <f>Source!AL250</f>
        <v>2042.64</v>
      </c>
      <c r="L114" s="44"/>
      <c r="M114" s="45">
        <f>Source!HG250</f>
        <v>73535.039999999994</v>
      </c>
    </row>
    <row r="115" spans="1:82" x14ac:dyDescent="0.2">
      <c r="A115" s="61"/>
      <c r="B115" s="61"/>
      <c r="C115" s="61"/>
      <c r="D115" s="62" t="str">
        <f>"Объем: "&amp;Source!I250&amp;"=12+"&amp;"24"</f>
        <v>Объем: 36=12+24</v>
      </c>
      <c r="E115" s="61"/>
      <c r="F115" s="61"/>
      <c r="G115" s="61"/>
      <c r="H115" s="61"/>
      <c r="I115" s="61"/>
      <c r="J115" s="61"/>
      <c r="K115" s="61"/>
      <c r="L115" s="61"/>
      <c r="M115" s="61"/>
    </row>
    <row r="116" spans="1:82" ht="15" x14ac:dyDescent="0.2">
      <c r="D116" s="268" t="s">
        <v>1557</v>
      </c>
      <c r="E116" s="268"/>
      <c r="F116" s="268"/>
      <c r="G116" s="268"/>
      <c r="H116" s="268"/>
      <c r="I116" s="268"/>
      <c r="J116" s="269">
        <f>IF(F114&lt;&gt;0,L116/F114, 0)</f>
        <v>2042.64</v>
      </c>
      <c r="K116" s="269"/>
      <c r="L116" s="269">
        <f>M114</f>
        <v>73535.039999999994</v>
      </c>
      <c r="M116" s="269"/>
      <c r="AD116">
        <f>ROUND((Source!AT250/100)*((ROUND(ROUND(Source!AO250,2)*Source!I250, 2)+ROUND(ROUND(Source!AN250,2)*Source!I250, 2))), 2)</f>
        <v>0</v>
      </c>
      <c r="AE116">
        <f>ROUND((Source!AU250/100)*((ROUND(ROUND(Source!AO250,2)*Source!I250, 2)+ROUND(ROUND(Source!AN250,2)*Source!I250, 2))), 2)</f>
        <v>0</v>
      </c>
      <c r="AN116" s="55">
        <f>M114</f>
        <v>73535.039999999994</v>
      </c>
      <c r="AO116">
        <f>0</f>
        <v>0</v>
      </c>
      <c r="AQ116" t="s">
        <v>1558</v>
      </c>
      <c r="AR116">
        <f>0</f>
        <v>0</v>
      </c>
      <c r="AT116">
        <f>0</f>
        <v>0</v>
      </c>
      <c r="AV116" t="s">
        <v>1558</v>
      </c>
      <c r="AW116" s="55">
        <f>M114</f>
        <v>73535.039999999994</v>
      </c>
      <c r="AX116" s="55">
        <f>M114</f>
        <v>73535.039999999994</v>
      </c>
      <c r="AZ116">
        <f>Source!X250</f>
        <v>0</v>
      </c>
      <c r="BA116">
        <f>Source!Y250</f>
        <v>0</v>
      </c>
      <c r="CD116">
        <v>1</v>
      </c>
    </row>
    <row r="117" spans="1:82" ht="42.75" x14ac:dyDescent="0.2">
      <c r="A117" s="39" t="s">
        <v>168</v>
      </c>
      <c r="B117" s="39" t="s">
        <v>168</v>
      </c>
      <c r="C117" s="41" t="str">
        <f>Source!F251</f>
        <v>20.1.02.07-0006</v>
      </c>
      <c r="D117" s="41" t="str">
        <f>Source!G251</f>
        <v>Наконечники изолированные алюминиевые с медной клеммой, диапазон сечений 70 мм2</v>
      </c>
      <c r="E117" s="42" t="str">
        <f>Source!H251</f>
        <v>100 ШТ</v>
      </c>
      <c r="F117" s="43">
        <f>Source!K251</f>
        <v>0.22</v>
      </c>
      <c r="G117" s="43"/>
      <c r="H117" s="43">
        <f>Source!I251</f>
        <v>0.22</v>
      </c>
      <c r="I117" s="45">
        <f>Source!AL251</f>
        <v>29333.22</v>
      </c>
      <c r="J117" s="44">
        <f>IF(Source!BC251&lt;&gt; 0, Source!BC251, 1)</f>
        <v>1.29</v>
      </c>
      <c r="K117" s="45">
        <f>ROUND(I117*J117, 2)</f>
        <v>37839.85</v>
      </c>
      <c r="L117" s="44"/>
      <c r="M117" s="45">
        <f>Source!P251</f>
        <v>8324.77</v>
      </c>
    </row>
    <row r="118" spans="1:82" x14ac:dyDescent="0.2">
      <c r="A118" s="61"/>
      <c r="B118" s="61"/>
      <c r="C118" s="61"/>
      <c r="D118" s="62" t="str">
        <f>"Объем: "&amp;Source!I251&amp;"=22/"&amp;"100"</f>
        <v>Объем: 0,22=22/100</v>
      </c>
      <c r="E118" s="61"/>
      <c r="F118" s="61"/>
      <c r="G118" s="61"/>
      <c r="H118" s="61"/>
      <c r="I118" s="61"/>
      <c r="J118" s="61"/>
      <c r="K118" s="61"/>
      <c r="L118" s="61"/>
      <c r="M118" s="61"/>
    </row>
    <row r="119" spans="1:82" ht="15" x14ac:dyDescent="0.2">
      <c r="D119" s="268" t="s">
        <v>1557</v>
      </c>
      <c r="E119" s="268"/>
      <c r="F119" s="268"/>
      <c r="G119" s="268"/>
      <c r="H119" s="268"/>
      <c r="I119" s="268"/>
      <c r="J119" s="269">
        <f>IF(F117&lt;&gt;0,L119/F117, 0)</f>
        <v>37839.86</v>
      </c>
      <c r="K119" s="269"/>
      <c r="L119" s="269">
        <f>M117</f>
        <v>8324.77</v>
      </c>
      <c r="M119" s="269"/>
      <c r="AD119">
        <f>ROUND((Source!AT251/100)*((ROUND(ROUND(Source!AO251,2)*Source!I251, 2)+ROUND(ROUND(Source!AN251,2)*Source!I251, 2))), 2)</f>
        <v>0</v>
      </c>
      <c r="AE119">
        <f>ROUND((Source!AU251/100)*((ROUND(ROUND(Source!AO251,2)*Source!I251, 2)+ROUND(ROUND(Source!AN251,2)*Source!I251, 2))), 2)</f>
        <v>0</v>
      </c>
      <c r="AN119" s="55">
        <f>M117</f>
        <v>8324.77</v>
      </c>
      <c r="AO119">
        <f>0</f>
        <v>0</v>
      </c>
      <c r="AQ119" t="s">
        <v>1558</v>
      </c>
      <c r="AR119">
        <f>0</f>
        <v>0</v>
      </c>
      <c r="AT119">
        <f>0</f>
        <v>0</v>
      </c>
      <c r="AV119" t="s">
        <v>1558</v>
      </c>
      <c r="AW119" s="55">
        <f>M117</f>
        <v>8324.77</v>
      </c>
      <c r="AZ119">
        <f>Source!X251</f>
        <v>0</v>
      </c>
      <c r="BA119">
        <f>Source!Y251</f>
        <v>0</v>
      </c>
      <c r="CD119">
        <v>2</v>
      </c>
    </row>
    <row r="120" spans="1:82" ht="42.75" x14ac:dyDescent="0.2">
      <c r="A120" s="59" t="s">
        <v>173</v>
      </c>
      <c r="B120" s="59" t="s">
        <v>173</v>
      </c>
      <c r="C120" s="50" t="str">
        <f>Source!F252</f>
        <v>ТЦ_102_77_7719546987_05.08.2026_02_39.1</v>
      </c>
      <c r="D120" s="50" t="str">
        <f>Source!G252</f>
        <v>Зажим прокалывающий SL 16.24</v>
      </c>
      <c r="E120" s="51" t="str">
        <f>Source!H252</f>
        <v>шт.</v>
      </c>
      <c r="F120" s="52">
        <f>Source!K252</f>
        <v>3</v>
      </c>
      <c r="G120" s="52"/>
      <c r="H120" s="52">
        <f>Source!I252</f>
        <v>3</v>
      </c>
      <c r="I120" s="53"/>
      <c r="J120" s="54"/>
      <c r="K120" s="53">
        <f>Source!AL252</f>
        <v>833.58</v>
      </c>
      <c r="L120" s="54"/>
      <c r="M120" s="53">
        <f>Source!HG252</f>
        <v>2500.7399999999998</v>
      </c>
    </row>
    <row r="121" spans="1:82" ht="15" x14ac:dyDescent="0.2">
      <c r="D121" s="268" t="s">
        <v>1557</v>
      </c>
      <c r="E121" s="268"/>
      <c r="F121" s="268"/>
      <c r="G121" s="268"/>
      <c r="H121" s="268"/>
      <c r="I121" s="268"/>
      <c r="J121" s="269">
        <f>IF(F120&lt;&gt;0,L121/F120, 0)</f>
        <v>833.58</v>
      </c>
      <c r="K121" s="269"/>
      <c r="L121" s="269">
        <f>M120</f>
        <v>2500.7399999999998</v>
      </c>
      <c r="M121" s="269"/>
      <c r="AD121">
        <f>ROUND((Source!AT252/100)*((ROUND(ROUND(Source!AO252,2)*Source!I252, 2)+ROUND(ROUND(Source!AN252,2)*Source!I252, 2))), 2)</f>
        <v>0</v>
      </c>
      <c r="AE121">
        <f>ROUND((Source!AU252/100)*((ROUND(ROUND(Source!AO252,2)*Source!I252, 2)+ROUND(ROUND(Source!AN252,2)*Source!I252, 2))), 2)</f>
        <v>0</v>
      </c>
      <c r="AN121" s="55">
        <f>M120</f>
        <v>2500.7399999999998</v>
      </c>
      <c r="AO121">
        <f>0</f>
        <v>0</v>
      </c>
      <c r="AQ121" t="s">
        <v>1558</v>
      </c>
      <c r="AR121">
        <f>0</f>
        <v>0</v>
      </c>
      <c r="AT121">
        <f>0</f>
        <v>0</v>
      </c>
      <c r="AV121" t="s">
        <v>1558</v>
      </c>
      <c r="AW121" s="55">
        <f>M120</f>
        <v>2500.7399999999998</v>
      </c>
      <c r="AX121" s="55">
        <f>M120</f>
        <v>2500.7399999999998</v>
      </c>
      <c r="AZ121">
        <f>Source!X252</f>
        <v>0</v>
      </c>
      <c r="BA121">
        <f>Source!Y252</f>
        <v>0</v>
      </c>
      <c r="CD121">
        <v>1</v>
      </c>
    </row>
    <row r="122" spans="1:82" ht="14.25" x14ac:dyDescent="0.2">
      <c r="A122" s="39" t="s">
        <v>177</v>
      </c>
      <c r="B122" s="39" t="s">
        <v>177</v>
      </c>
      <c r="C122" s="41" t="str">
        <f>Source!F253</f>
        <v>20.2.02.04-0006</v>
      </c>
      <c r="D122" s="41" t="str">
        <f>Source!G253</f>
        <v>Колпачки полиэтиленовые К-6</v>
      </c>
      <c r="E122" s="42" t="str">
        <f>Source!H253</f>
        <v>100 ШТ</v>
      </c>
      <c r="F122" s="43">
        <f>Source!K253</f>
        <v>0.03</v>
      </c>
      <c r="G122" s="43"/>
      <c r="H122" s="43">
        <f>Source!I253</f>
        <v>0.03</v>
      </c>
      <c r="I122" s="45">
        <f>Source!AL253</f>
        <v>1031.73</v>
      </c>
      <c r="J122" s="44">
        <f>IF(Source!BC253&lt;&gt; 0, Source!BC253, 1)</f>
        <v>1.37</v>
      </c>
      <c r="K122" s="45">
        <f>ROUND(I122*J122, 2)</f>
        <v>1413.47</v>
      </c>
      <c r="L122" s="44"/>
      <c r="M122" s="45">
        <f>Source!P253</f>
        <v>42.4</v>
      </c>
    </row>
    <row r="123" spans="1:82" x14ac:dyDescent="0.2">
      <c r="A123" s="61"/>
      <c r="B123" s="61"/>
      <c r="C123" s="61"/>
      <c r="D123" s="62" t="str">
        <f>"Объем: "&amp;Source!I253&amp;"=3/"&amp;"100"</f>
        <v>Объем: 0,03=3/100</v>
      </c>
      <c r="E123" s="61"/>
      <c r="F123" s="61"/>
      <c r="G123" s="61"/>
      <c r="H123" s="61"/>
      <c r="I123" s="61"/>
      <c r="J123" s="61"/>
      <c r="K123" s="61"/>
      <c r="L123" s="61"/>
      <c r="M123" s="61"/>
    </row>
    <row r="124" spans="1:82" ht="15" x14ac:dyDescent="0.2">
      <c r="D124" s="268" t="s">
        <v>1557</v>
      </c>
      <c r="E124" s="268"/>
      <c r="F124" s="268"/>
      <c r="G124" s="268"/>
      <c r="H124" s="268"/>
      <c r="I124" s="268"/>
      <c r="J124" s="269">
        <f>IF(F122&lt;&gt;0,L124/F122, 0)</f>
        <v>1413.33</v>
      </c>
      <c r="K124" s="269"/>
      <c r="L124" s="269">
        <f>M122</f>
        <v>42.4</v>
      </c>
      <c r="M124" s="269"/>
      <c r="AD124">
        <f>ROUND((Source!AT253/100)*((ROUND(ROUND(Source!AO253,2)*Source!I253, 2)+ROUND(ROUND(Source!AN253,2)*Source!I253, 2))), 2)</f>
        <v>0</v>
      </c>
      <c r="AE124">
        <f>ROUND((Source!AU253/100)*((ROUND(ROUND(Source!AO253,2)*Source!I253, 2)+ROUND(ROUND(Source!AN253,2)*Source!I253, 2))), 2)</f>
        <v>0</v>
      </c>
      <c r="AN124" s="55">
        <f>M122</f>
        <v>42.4</v>
      </c>
      <c r="AO124">
        <f>0</f>
        <v>0</v>
      </c>
      <c r="AQ124" t="s">
        <v>1558</v>
      </c>
      <c r="AR124">
        <f>0</f>
        <v>0</v>
      </c>
      <c r="AT124">
        <f>0</f>
        <v>0</v>
      </c>
      <c r="AV124" t="s">
        <v>1558</v>
      </c>
      <c r="AW124" s="55">
        <f>M122</f>
        <v>42.4</v>
      </c>
      <c r="AZ124">
        <f>Source!X253</f>
        <v>0</v>
      </c>
      <c r="BA124">
        <f>Source!Y253</f>
        <v>0</v>
      </c>
      <c r="CD124">
        <v>2</v>
      </c>
    </row>
    <row r="125" spans="1:82" ht="42.75" x14ac:dyDescent="0.2">
      <c r="A125" s="59" t="s">
        <v>181</v>
      </c>
      <c r="B125" s="59" t="s">
        <v>181</v>
      </c>
      <c r="C125" s="50" t="str">
        <f>Source!F254</f>
        <v>ТЦ_102_77_7719546987_05.08.2026_02_1.1</v>
      </c>
      <c r="D125" s="50" t="str">
        <f>Source!G254</f>
        <v>Стойка опоры СВ 110-5-Ат</v>
      </c>
      <c r="E125" s="51" t="str">
        <f>Source!H254</f>
        <v>шт.</v>
      </c>
      <c r="F125" s="52">
        <f>Source!K254</f>
        <v>2</v>
      </c>
      <c r="G125" s="52"/>
      <c r="H125" s="52">
        <f>Source!I254</f>
        <v>2</v>
      </c>
      <c r="I125" s="53"/>
      <c r="J125" s="54"/>
      <c r="K125" s="53">
        <f>Source!AL254</f>
        <v>19094.060000000001</v>
      </c>
      <c r="L125" s="54"/>
      <c r="M125" s="53">
        <f>Source!HG254</f>
        <v>38188.120000000003</v>
      </c>
    </row>
    <row r="126" spans="1:82" ht="15" x14ac:dyDescent="0.2">
      <c r="D126" s="268" t="s">
        <v>1557</v>
      </c>
      <c r="E126" s="268"/>
      <c r="F126" s="268"/>
      <c r="G126" s="268"/>
      <c r="H126" s="268"/>
      <c r="I126" s="268"/>
      <c r="J126" s="269">
        <f>IF(F125&lt;&gt;0,L126/F125, 0)</f>
        <v>19094.060000000001</v>
      </c>
      <c r="K126" s="269"/>
      <c r="L126" s="269">
        <f>M125</f>
        <v>38188.120000000003</v>
      </c>
      <c r="M126" s="269"/>
      <c r="AD126">
        <f>ROUND((Source!AT254/100)*((ROUND(ROUND(Source!AO254,2)*Source!I254, 2)+ROUND(ROUND(Source!AN254,2)*Source!I254, 2))), 2)</f>
        <v>0</v>
      </c>
      <c r="AE126">
        <f>ROUND((Source!AU254/100)*((ROUND(ROUND(Source!AO254,2)*Source!I254, 2)+ROUND(ROUND(Source!AN254,2)*Source!I254, 2))), 2)</f>
        <v>0</v>
      </c>
      <c r="AN126" s="55">
        <f>M125</f>
        <v>38188.120000000003</v>
      </c>
      <c r="AO126">
        <f>0</f>
        <v>0</v>
      </c>
      <c r="AQ126" t="s">
        <v>1558</v>
      </c>
      <c r="AR126">
        <f>0</f>
        <v>0</v>
      </c>
      <c r="AT126">
        <f>0</f>
        <v>0</v>
      </c>
      <c r="AV126" t="s">
        <v>1558</v>
      </c>
      <c r="AW126" s="55">
        <f>M125</f>
        <v>38188.120000000003</v>
      </c>
      <c r="AX126" s="55">
        <f>M125</f>
        <v>38188.120000000003</v>
      </c>
      <c r="AZ126">
        <f>Source!X254</f>
        <v>0</v>
      </c>
      <c r="BA126">
        <f>Source!Y254</f>
        <v>0</v>
      </c>
      <c r="CD126">
        <v>1</v>
      </c>
    </row>
    <row r="128" spans="1:82" ht="15" x14ac:dyDescent="0.2">
      <c r="A128" s="64"/>
      <c r="B128" s="64"/>
      <c r="C128" s="65"/>
      <c r="D128" s="259" t="s">
        <v>1577</v>
      </c>
      <c r="E128" s="259"/>
      <c r="F128" s="259"/>
      <c r="G128" s="259"/>
      <c r="H128" s="259"/>
      <c r="I128" s="259"/>
      <c r="J128" s="49"/>
      <c r="K128" s="64"/>
      <c r="L128" s="66"/>
      <c r="M128" s="49">
        <f>M130+M131+M137+M141</f>
        <v>149838.43</v>
      </c>
    </row>
    <row r="129" spans="1:13" ht="14.25" x14ac:dyDescent="0.2">
      <c r="A129" s="58"/>
      <c r="B129" s="58"/>
      <c r="C129" s="63"/>
      <c r="D129" s="262" t="s">
        <v>1578</v>
      </c>
      <c r="E129" s="260"/>
      <c r="F129" s="260"/>
      <c r="G129" s="260"/>
      <c r="H129" s="260"/>
      <c r="I129" s="260"/>
      <c r="J129" s="45"/>
      <c r="K129" s="58"/>
      <c r="L129" s="43"/>
      <c r="M129" s="45"/>
    </row>
    <row r="130" spans="1:13" ht="14.25" x14ac:dyDescent="0.2">
      <c r="A130" s="58"/>
      <c r="B130" s="58"/>
      <c r="C130" s="63"/>
      <c r="D130" s="260" t="s">
        <v>1579</v>
      </c>
      <c r="E130" s="260"/>
      <c r="F130" s="260"/>
      <c r="G130" s="260"/>
      <c r="H130" s="260"/>
      <c r="I130" s="260"/>
      <c r="J130" s="45"/>
      <c r="K130" s="58"/>
      <c r="L130" s="43"/>
      <c r="M130" s="45">
        <f>SUM(AR41:AR126)</f>
        <v>6778.01</v>
      </c>
    </row>
    <row r="131" spans="1:13" ht="14.25" hidden="1" x14ac:dyDescent="0.2">
      <c r="A131" s="58"/>
      <c r="B131" s="58"/>
      <c r="C131" s="63"/>
      <c r="D131" s="260" t="s">
        <v>1580</v>
      </c>
      <c r="E131" s="260"/>
      <c r="F131" s="260"/>
      <c r="G131" s="260"/>
      <c r="H131" s="260"/>
      <c r="I131" s="260"/>
      <c r="J131" s="45"/>
      <c r="K131" s="58"/>
      <c r="L131" s="43"/>
      <c r="M131" s="45">
        <f>M133+M136+M135</f>
        <v>8265.27</v>
      </c>
    </row>
    <row r="132" spans="1:13" ht="14.25" hidden="1" x14ac:dyDescent="0.2">
      <c r="A132" s="58"/>
      <c r="B132" s="58"/>
      <c r="C132" s="63"/>
      <c r="D132" s="262" t="s">
        <v>1581</v>
      </c>
      <c r="E132" s="260"/>
      <c r="F132" s="260"/>
      <c r="G132" s="260"/>
      <c r="H132" s="260"/>
      <c r="I132" s="260"/>
      <c r="J132" s="45"/>
      <c r="K132" s="58"/>
      <c r="L132" s="43"/>
      <c r="M132" s="45"/>
    </row>
    <row r="133" spans="1:13" ht="14.25" x14ac:dyDescent="0.2">
      <c r="A133" s="58"/>
      <c r="B133" s="58"/>
      <c r="C133" s="63"/>
      <c r="D133" s="260" t="s">
        <v>1580</v>
      </c>
      <c r="E133" s="260"/>
      <c r="F133" s="260"/>
      <c r="G133" s="260"/>
      <c r="H133" s="260"/>
      <c r="I133" s="260"/>
      <c r="J133" s="45"/>
      <c r="K133" s="58"/>
      <c r="L133" s="43"/>
      <c r="M133" s="45">
        <f>SUM(AO41:AO126)</f>
        <v>5832.05</v>
      </c>
    </row>
    <row r="134" spans="1:13" ht="14.25" hidden="1" x14ac:dyDescent="0.2">
      <c r="A134" s="58"/>
      <c r="B134" s="58"/>
      <c r="C134" s="63"/>
      <c r="D134" s="262" t="s">
        <v>1582</v>
      </c>
      <c r="E134" s="260"/>
      <c r="F134" s="260"/>
      <c r="G134" s="260"/>
      <c r="H134" s="260"/>
      <c r="I134" s="260"/>
      <c r="J134" s="45"/>
      <c r="K134" s="58"/>
      <c r="L134" s="43"/>
      <c r="M134" s="45"/>
    </row>
    <row r="135" spans="1:13" ht="14.25" x14ac:dyDescent="0.2">
      <c r="A135" s="58"/>
      <c r="B135" s="58"/>
      <c r="C135" s="63"/>
      <c r="D135" s="260" t="s">
        <v>1601</v>
      </c>
      <c r="E135" s="260"/>
      <c r="F135" s="260"/>
      <c r="G135" s="260"/>
      <c r="H135" s="260"/>
      <c r="I135" s="260"/>
      <c r="J135" s="45"/>
      <c r="K135" s="58"/>
      <c r="L135" s="43"/>
      <c r="M135" s="45">
        <f>SUM(AT41:AT126)</f>
        <v>2433.2199999999998</v>
      </c>
    </row>
    <row r="136" spans="1:13" ht="14.25" hidden="1" x14ac:dyDescent="0.2">
      <c r="A136" s="58"/>
      <c r="B136" s="58"/>
      <c r="C136" s="63"/>
      <c r="D136" s="260" t="s">
        <v>1583</v>
      </c>
      <c r="E136" s="260"/>
      <c r="F136" s="260"/>
      <c r="G136" s="260"/>
      <c r="H136" s="260"/>
      <c r="I136" s="260"/>
      <c r="J136" s="45"/>
      <c r="K136" s="58"/>
      <c r="L136" s="43"/>
      <c r="M136" s="45">
        <f>SUM(AV41:AV126)</f>
        <v>0</v>
      </c>
    </row>
    <row r="137" spans="1:13" ht="14.25" x14ac:dyDescent="0.2">
      <c r="A137" s="58"/>
      <c r="B137" s="58"/>
      <c r="C137" s="63"/>
      <c r="D137" s="260" t="s">
        <v>1584</v>
      </c>
      <c r="E137" s="260"/>
      <c r="F137" s="260"/>
      <c r="G137" s="260"/>
      <c r="H137" s="260"/>
      <c r="I137" s="260"/>
      <c r="J137" s="45"/>
      <c r="K137" s="58"/>
      <c r="L137" s="43"/>
      <c r="M137" s="45">
        <f>M139+M140</f>
        <v>134795.15</v>
      </c>
    </row>
    <row r="138" spans="1:13" ht="14.25" x14ac:dyDescent="0.2">
      <c r="A138" s="58"/>
      <c r="B138" s="58"/>
      <c r="C138" s="63"/>
      <c r="D138" s="262" t="s">
        <v>1581</v>
      </c>
      <c r="E138" s="260"/>
      <c r="F138" s="260"/>
      <c r="G138" s="260"/>
      <c r="H138" s="260"/>
      <c r="I138" s="260"/>
      <c r="J138" s="45"/>
      <c r="K138" s="58"/>
      <c r="L138" s="43"/>
      <c r="M138" s="45"/>
    </row>
    <row r="139" spans="1:13" ht="14.25" x14ac:dyDescent="0.2">
      <c r="A139" s="58"/>
      <c r="B139" s="58"/>
      <c r="C139" s="63"/>
      <c r="D139" s="260" t="s">
        <v>1585</v>
      </c>
      <c r="E139" s="260"/>
      <c r="F139" s="260"/>
      <c r="G139" s="260"/>
      <c r="H139" s="260"/>
      <c r="I139" s="260"/>
      <c r="J139" s="45"/>
      <c r="K139" s="58"/>
      <c r="L139" s="43"/>
      <c r="M139" s="45">
        <f>SUM(AW41:AW126)-SUM(BK41:BK126)</f>
        <v>134795.15</v>
      </c>
    </row>
    <row r="140" spans="1:13" ht="14.25" hidden="1" x14ac:dyDescent="0.2">
      <c r="A140" s="58"/>
      <c r="B140" s="58"/>
      <c r="C140" s="63"/>
      <c r="D140" s="260" t="s">
        <v>1586</v>
      </c>
      <c r="E140" s="260"/>
      <c r="F140" s="260"/>
      <c r="G140" s="260"/>
      <c r="H140" s="260"/>
      <c r="I140" s="260"/>
      <c r="J140" s="45"/>
      <c r="K140" s="58"/>
      <c r="L140" s="43"/>
      <c r="M140" s="45">
        <f>SUM(BC41:BC126)</f>
        <v>0</v>
      </c>
    </row>
    <row r="141" spans="1:13" ht="14.25" hidden="1" x14ac:dyDescent="0.2">
      <c r="A141" s="58"/>
      <c r="B141" s="58"/>
      <c r="C141" s="63"/>
      <c r="D141" s="260" t="s">
        <v>1587</v>
      </c>
      <c r="E141" s="260"/>
      <c r="F141" s="260"/>
      <c r="G141" s="260"/>
      <c r="H141" s="260"/>
      <c r="I141" s="260"/>
      <c r="J141" s="45"/>
      <c r="K141" s="58"/>
      <c r="L141" s="43"/>
      <c r="M141" s="45">
        <f>SUM(BB41:BB126)</f>
        <v>0</v>
      </c>
    </row>
    <row r="142" spans="1:13" ht="14.25" x14ac:dyDescent="0.2">
      <c r="A142" s="58"/>
      <c r="B142" s="58"/>
      <c r="C142" s="63"/>
      <c r="D142" s="260" t="s">
        <v>1588</v>
      </c>
      <c r="E142" s="260"/>
      <c r="F142" s="260"/>
      <c r="G142" s="260"/>
      <c r="H142" s="260"/>
      <c r="I142" s="260"/>
      <c r="J142" s="45"/>
      <c r="K142" s="58"/>
      <c r="L142" s="43"/>
      <c r="M142" s="45">
        <f>SUM(AR41:AR126)+SUM(AT41:AT126)+SUM(AV41:AV126)</f>
        <v>9211.23</v>
      </c>
    </row>
    <row r="143" spans="1:13" ht="14.25" x14ac:dyDescent="0.2">
      <c r="A143" s="58"/>
      <c r="B143" s="58"/>
      <c r="C143" s="63"/>
      <c r="D143" s="260" t="s">
        <v>1589</v>
      </c>
      <c r="E143" s="260"/>
      <c r="F143" s="260"/>
      <c r="G143" s="260"/>
      <c r="H143" s="260"/>
      <c r="I143" s="260"/>
      <c r="J143" s="45"/>
      <c r="K143" s="58"/>
      <c r="L143" s="43"/>
      <c r="M143" s="45">
        <f>SUM(AZ41:AZ126)</f>
        <v>9289.31</v>
      </c>
    </row>
    <row r="144" spans="1:13" ht="14.25" x14ac:dyDescent="0.2">
      <c r="A144" s="58"/>
      <c r="B144" s="58"/>
      <c r="C144" s="63"/>
      <c r="D144" s="260" t="s">
        <v>1590</v>
      </c>
      <c r="E144" s="260"/>
      <c r="F144" s="260"/>
      <c r="G144" s="260"/>
      <c r="H144" s="260"/>
      <c r="I144" s="260"/>
      <c r="J144" s="45"/>
      <c r="K144" s="58"/>
      <c r="L144" s="43"/>
      <c r="M144" s="45">
        <f>SUM(BA41:BA126)</f>
        <v>5229.3500000000004</v>
      </c>
    </row>
    <row r="145" spans="1:13" ht="14.25" hidden="1" x14ac:dyDescent="0.2">
      <c r="A145" s="58"/>
      <c r="B145" s="58"/>
      <c r="C145" s="63"/>
      <c r="D145" s="260" t="s">
        <v>1591</v>
      </c>
      <c r="E145" s="260"/>
      <c r="F145" s="260"/>
      <c r="G145" s="260"/>
      <c r="H145" s="260"/>
      <c r="I145" s="260"/>
      <c r="J145" s="45"/>
      <c r="K145" s="58"/>
      <c r="L145" s="43"/>
      <c r="M145" s="45">
        <f>M147+M148</f>
        <v>0</v>
      </c>
    </row>
    <row r="146" spans="1:13" ht="14.25" hidden="1" x14ac:dyDescent="0.2">
      <c r="A146" s="58"/>
      <c r="B146" s="58"/>
      <c r="C146" s="63"/>
      <c r="D146" s="262" t="s">
        <v>1578</v>
      </c>
      <c r="E146" s="260"/>
      <c r="F146" s="260"/>
      <c r="G146" s="260"/>
      <c r="H146" s="260"/>
      <c r="I146" s="260"/>
      <c r="J146" s="45"/>
      <c r="K146" s="58"/>
      <c r="L146" s="43"/>
      <c r="M146" s="45"/>
    </row>
    <row r="147" spans="1:13" ht="14.25" hidden="1" x14ac:dyDescent="0.2">
      <c r="A147" s="58"/>
      <c r="B147" s="58"/>
      <c r="C147" s="63"/>
      <c r="D147" s="260" t="s">
        <v>1592</v>
      </c>
      <c r="E147" s="260"/>
      <c r="F147" s="260"/>
      <c r="G147" s="260"/>
      <c r="H147" s="260"/>
      <c r="I147" s="260"/>
      <c r="J147" s="45"/>
      <c r="K147" s="58"/>
      <c r="L147" s="43"/>
      <c r="M147" s="45">
        <f>SUM(BK41:BK126)</f>
        <v>0</v>
      </c>
    </row>
    <row r="148" spans="1:13" ht="14.25" hidden="1" x14ac:dyDescent="0.2">
      <c r="A148" s="58"/>
      <c r="B148" s="58"/>
      <c r="C148" s="63"/>
      <c r="D148" s="260" t="s">
        <v>1593</v>
      </c>
      <c r="E148" s="260"/>
      <c r="F148" s="260"/>
      <c r="G148" s="260"/>
      <c r="H148" s="260"/>
      <c r="I148" s="260"/>
      <c r="J148" s="45"/>
      <c r="K148" s="58"/>
      <c r="L148" s="43"/>
      <c r="M148" s="45">
        <f>SUM(BD41:BD126)</f>
        <v>0</v>
      </c>
    </row>
    <row r="149" spans="1:13" ht="14.25" hidden="1" x14ac:dyDescent="0.2">
      <c r="A149" s="58"/>
      <c r="B149" s="58"/>
      <c r="C149" s="63"/>
      <c r="D149" s="260" t="s">
        <v>1594</v>
      </c>
      <c r="E149" s="260"/>
      <c r="F149" s="260"/>
      <c r="G149" s="260"/>
      <c r="H149" s="260"/>
      <c r="I149" s="260"/>
      <c r="J149" s="45"/>
      <c r="K149" s="58"/>
      <c r="L149" s="43"/>
      <c r="M149" s="45"/>
    </row>
    <row r="150" spans="1:13" ht="14.25" hidden="1" x14ac:dyDescent="0.2">
      <c r="A150" s="58"/>
      <c r="B150" s="58"/>
      <c r="C150" s="63"/>
      <c r="D150" s="260" t="s">
        <v>1594</v>
      </c>
      <c r="E150" s="260"/>
      <c r="F150" s="260"/>
      <c r="G150" s="260"/>
      <c r="H150" s="260"/>
      <c r="I150" s="260"/>
      <c r="J150" s="45"/>
      <c r="K150" s="58"/>
      <c r="L150" s="43"/>
      <c r="M150" s="45">
        <f>SUM(BQ41:BQ126)</f>
        <v>0</v>
      </c>
    </row>
    <row r="151" spans="1:13" ht="14.25" hidden="1" x14ac:dyDescent="0.2">
      <c r="A151" s="58"/>
      <c r="B151" s="58"/>
      <c r="C151" s="63"/>
      <c r="D151" s="260" t="s">
        <v>1595</v>
      </c>
      <c r="E151" s="260"/>
      <c r="F151" s="260"/>
      <c r="G151" s="260"/>
      <c r="H151" s="260"/>
      <c r="I151" s="260"/>
      <c r="J151" s="45"/>
      <c r="K151" s="58"/>
      <c r="L151" s="43"/>
      <c r="M151" s="45">
        <f>SUM(BO41:BO126)</f>
        <v>0</v>
      </c>
    </row>
    <row r="152" spans="1:13" ht="15" x14ac:dyDescent="0.2">
      <c r="A152" s="64"/>
      <c r="B152" s="64"/>
      <c r="C152" s="65"/>
      <c r="D152" s="259" t="s">
        <v>375</v>
      </c>
      <c r="E152" s="259"/>
      <c r="F152" s="259"/>
      <c r="G152" s="259"/>
      <c r="H152" s="259"/>
      <c r="I152" s="259"/>
      <c r="J152" s="49"/>
      <c r="K152" s="64"/>
      <c r="L152" s="66"/>
      <c r="M152" s="49">
        <f>M128+M143+M144+M145+M150+M151</f>
        <v>164357.09</v>
      </c>
    </row>
    <row r="153" spans="1:13" ht="14.25" x14ac:dyDescent="0.2">
      <c r="A153" s="58"/>
      <c r="B153" s="58"/>
      <c r="C153" s="63"/>
      <c r="D153" s="262" t="s">
        <v>1596</v>
      </c>
      <c r="E153" s="260"/>
      <c r="F153" s="260"/>
      <c r="G153" s="260"/>
      <c r="H153" s="260"/>
      <c r="I153" s="260"/>
      <c r="J153" s="45"/>
      <c r="K153" s="58"/>
      <c r="L153" s="43"/>
      <c r="M153" s="45"/>
    </row>
    <row r="154" spans="1:13" ht="14.25" x14ac:dyDescent="0.2">
      <c r="A154" s="58"/>
      <c r="B154" s="58"/>
      <c r="C154" s="63"/>
      <c r="D154" s="260" t="s">
        <v>1597</v>
      </c>
      <c r="E154" s="260"/>
      <c r="F154" s="260"/>
      <c r="G154" s="260"/>
      <c r="H154" s="260"/>
      <c r="I154" s="260"/>
      <c r="J154" s="45"/>
      <c r="K154" s="58"/>
      <c r="L154" s="43"/>
      <c r="M154" s="45">
        <f>SUM(AX41:AX126)</f>
        <v>125192.86</v>
      </c>
    </row>
    <row r="155" spans="1:13" ht="14.25" hidden="1" x14ac:dyDescent="0.2">
      <c r="A155" s="58"/>
      <c r="B155" s="58"/>
      <c r="C155" s="63"/>
      <c r="D155" s="260" t="s">
        <v>1598</v>
      </c>
      <c r="E155" s="260"/>
      <c r="F155" s="260"/>
      <c r="G155" s="260"/>
      <c r="H155" s="260"/>
      <c r="I155" s="260"/>
      <c r="J155" s="45"/>
      <c r="K155" s="58"/>
      <c r="L155" s="43"/>
      <c r="M155" s="45">
        <f>SUM(AY41:AY126)</f>
        <v>0</v>
      </c>
    </row>
    <row r="156" spans="1:13" ht="14.25" x14ac:dyDescent="0.2">
      <c r="A156" s="58"/>
      <c r="B156" s="58"/>
      <c r="C156" s="63"/>
      <c r="D156" s="260" t="s">
        <v>1599</v>
      </c>
      <c r="E156" s="260"/>
      <c r="F156" s="260"/>
      <c r="G156" s="261"/>
      <c r="H156" s="48">
        <f>Source!F278</f>
        <v>8.1479999999999997</v>
      </c>
      <c r="I156" s="58"/>
      <c r="J156" s="58"/>
      <c r="K156" s="58"/>
      <c r="L156" s="58"/>
      <c r="M156" s="58"/>
    </row>
    <row r="157" spans="1:13" ht="14.25" x14ac:dyDescent="0.2">
      <c r="A157" s="58"/>
      <c r="B157" s="58"/>
      <c r="C157" s="63"/>
      <c r="D157" s="260" t="s">
        <v>1600</v>
      </c>
      <c r="E157" s="260"/>
      <c r="F157" s="260"/>
      <c r="G157" s="261"/>
      <c r="H157" s="48">
        <f>Source!F279</f>
        <v>2.484</v>
      </c>
      <c r="I157" s="58"/>
      <c r="J157" s="58"/>
      <c r="K157" s="58"/>
      <c r="L157" s="58"/>
      <c r="M157" s="58"/>
    </row>
    <row r="160" spans="1:13" ht="16.5" x14ac:dyDescent="0.2">
      <c r="A160" s="264" t="s">
        <v>1627</v>
      </c>
      <c r="B160" s="264"/>
      <c r="C160" s="264"/>
      <c r="D160" s="264"/>
      <c r="E160" s="264"/>
      <c r="F160" s="264"/>
      <c r="G160" s="264"/>
      <c r="H160" s="264"/>
      <c r="I160" s="264"/>
      <c r="J160" s="264"/>
      <c r="K160" s="264"/>
      <c r="L160" s="264"/>
      <c r="M160" s="264"/>
    </row>
    <row r="161" spans="1:101" ht="42.75" x14ac:dyDescent="0.2">
      <c r="A161" s="39" t="s">
        <v>185</v>
      </c>
      <c r="B161" s="39" t="s">
        <v>185</v>
      </c>
      <c r="C161" s="41" t="s">
        <v>1570</v>
      </c>
      <c r="D161" s="41" t="str">
        <f>Source!G290</f>
        <v>Разработка грунта вручную в траншеях глубиной до 2 м без креплений с откосами, группа грунтов: 2</v>
      </c>
      <c r="E161" s="42" t="str">
        <f>Source!H290</f>
        <v>100 м3</v>
      </c>
      <c r="F161" s="43">
        <f>Source!K290</f>
        <v>3.7499999999999999E-2</v>
      </c>
      <c r="G161" s="43"/>
      <c r="H161" s="43">
        <f>Source!I290</f>
        <v>3.7499999999999999E-2</v>
      </c>
      <c r="I161" s="45"/>
      <c r="J161" s="44"/>
      <c r="K161" s="45"/>
      <c r="L161" s="44"/>
      <c r="M161" s="45"/>
    </row>
    <row r="162" spans="1:101" ht="51" x14ac:dyDescent="0.2">
      <c r="C162" s="46" t="s">
        <v>1135</v>
      </c>
      <c r="D162" s="267" t="s">
        <v>1547</v>
      </c>
      <c r="E162" s="267"/>
      <c r="F162" s="267"/>
      <c r="G162" s="267"/>
      <c r="H162" s="267"/>
      <c r="I162" s="267"/>
      <c r="J162" s="267"/>
      <c r="K162" s="267"/>
      <c r="L162" s="267"/>
      <c r="M162" s="267"/>
      <c r="CW162" s="47" t="s">
        <v>1547</v>
      </c>
    </row>
    <row r="163" spans="1:101" x14ac:dyDescent="0.2">
      <c r="D163" s="60" t="str">
        <f>"Объем: "&amp;Source!I290&amp;"=(25*"&amp;"0,3*"&amp;"0,5)/"&amp;"100"</f>
        <v>Объем: 0,0375=(25*0,3*0,5)/100</v>
      </c>
    </row>
    <row r="164" spans="1:101" ht="15" x14ac:dyDescent="0.2">
      <c r="A164" s="40"/>
      <c r="B164" s="40"/>
      <c r="C164" s="43">
        <v>1</v>
      </c>
      <c r="D164" s="40" t="s">
        <v>1548</v>
      </c>
      <c r="E164" s="42" t="s">
        <v>826</v>
      </c>
      <c r="F164" s="48"/>
      <c r="G164" s="43"/>
      <c r="H164" s="43">
        <f>Source!U290</f>
        <v>6.93</v>
      </c>
      <c r="I164" s="43"/>
      <c r="J164" s="43"/>
      <c r="K164" s="43"/>
      <c r="L164" s="43"/>
      <c r="M164" s="49">
        <f>SUM(M165:M165)-SUMIF(CE165:CE165, 1, M165:M165)</f>
        <v>4856.2</v>
      </c>
    </row>
    <row r="165" spans="1:101" ht="14.25" x14ac:dyDescent="0.2">
      <c r="A165" s="41"/>
      <c r="B165" s="41"/>
      <c r="C165" s="41" t="s">
        <v>945</v>
      </c>
      <c r="D165" s="50" t="s">
        <v>946</v>
      </c>
      <c r="E165" s="51" t="s">
        <v>826</v>
      </c>
      <c r="F165" s="52">
        <v>154</v>
      </c>
      <c r="G165" s="52">
        <f>ROUND((0.2+1),7)</f>
        <v>1.2</v>
      </c>
      <c r="H165" s="52">
        <f>SmtRes!CX265</f>
        <v>6.93</v>
      </c>
      <c r="I165" s="53"/>
      <c r="J165" s="54"/>
      <c r="K165" s="53">
        <f>SmtRes!CZ265</f>
        <v>700.75</v>
      </c>
      <c r="L165" s="54"/>
      <c r="M165" s="53">
        <f>SmtRes!DI265</f>
        <v>4856.2</v>
      </c>
    </row>
    <row r="166" spans="1:101" ht="15" x14ac:dyDescent="0.2">
      <c r="A166" s="41"/>
      <c r="B166" s="41"/>
      <c r="C166" s="41"/>
      <c r="D166" s="57" t="s">
        <v>1553</v>
      </c>
      <c r="E166" s="42"/>
      <c r="F166" s="43"/>
      <c r="G166" s="43"/>
      <c r="H166" s="43"/>
      <c r="I166" s="45"/>
      <c r="J166" s="44"/>
      <c r="K166" s="45"/>
      <c r="L166" s="44"/>
      <c r="M166" s="45">
        <f>M164</f>
        <v>4856.2</v>
      </c>
    </row>
    <row r="167" spans="1:101" ht="14.25" x14ac:dyDescent="0.2">
      <c r="A167" s="41"/>
      <c r="B167" s="41"/>
      <c r="C167" s="41"/>
      <c r="D167" s="41" t="s">
        <v>1554</v>
      </c>
      <c r="E167" s="42"/>
      <c r="F167" s="43"/>
      <c r="G167" s="43"/>
      <c r="H167" s="43"/>
      <c r="I167" s="45"/>
      <c r="J167" s="44"/>
      <c r="K167" s="45"/>
      <c r="L167" s="44"/>
      <c r="M167" s="45">
        <f>SUM(AR161:AR170)+SUM(AS161:AS170)+SUM(AT161:AT170)+SUM(AU161:AU170)+SUM(AV161:AV170)</f>
        <v>4856.2</v>
      </c>
    </row>
    <row r="168" spans="1:101" ht="28.5" x14ac:dyDescent="0.2">
      <c r="A168" s="41"/>
      <c r="B168" s="41"/>
      <c r="C168" s="41" t="s">
        <v>235</v>
      </c>
      <c r="D168" s="41" t="s">
        <v>1571</v>
      </c>
      <c r="E168" s="42" t="s">
        <v>60</v>
      </c>
      <c r="F168" s="43">
        <f>Source!BZ290</f>
        <v>89</v>
      </c>
      <c r="G168" s="43"/>
      <c r="H168" s="43">
        <f>Source!AT290</f>
        <v>89</v>
      </c>
      <c r="I168" s="45"/>
      <c r="J168" s="44"/>
      <c r="K168" s="45"/>
      <c r="L168" s="44"/>
      <c r="M168" s="45">
        <f>SUM(AZ161:AZ170)</f>
        <v>4322.0200000000004</v>
      </c>
    </row>
    <row r="169" spans="1:101" ht="28.5" x14ac:dyDescent="0.2">
      <c r="A169" s="50"/>
      <c r="B169" s="50"/>
      <c r="C169" s="50" t="s">
        <v>236</v>
      </c>
      <c r="D169" s="50" t="s">
        <v>1572</v>
      </c>
      <c r="E169" s="51" t="s">
        <v>60</v>
      </c>
      <c r="F169" s="52">
        <f>Source!CA290</f>
        <v>40</v>
      </c>
      <c r="G169" s="52"/>
      <c r="H169" s="52">
        <f>Source!AU290</f>
        <v>40</v>
      </c>
      <c r="I169" s="53"/>
      <c r="J169" s="54"/>
      <c r="K169" s="53"/>
      <c r="L169" s="54"/>
      <c r="M169" s="53">
        <f>SUM(BA161:BA170)</f>
        <v>1942.48</v>
      </c>
    </row>
    <row r="170" spans="1:101" ht="15" x14ac:dyDescent="0.2">
      <c r="D170" s="268" t="s">
        <v>1557</v>
      </c>
      <c r="E170" s="268"/>
      <c r="F170" s="268"/>
      <c r="G170" s="268"/>
      <c r="H170" s="268"/>
      <c r="I170" s="268"/>
      <c r="J170" s="269">
        <f>IF(F161&lt;&gt;0,L170/F161, 0)</f>
        <v>296552</v>
      </c>
      <c r="K170" s="269"/>
      <c r="L170" s="269">
        <f>M164+M168+M169</f>
        <v>11120.7</v>
      </c>
      <c r="M170" s="269"/>
      <c r="AD170">
        <f>ROUND((Source!AT290/100)*((ROUND(SUMIF(SmtRes!AQ265:'SmtRes'!AQ265,"=1",SmtRes!AD265:'SmtRes'!AD265)*Source!I290, 2)+ROUND(SUMIF(SmtRes!AQ265:'SmtRes'!AQ265,"=1",SmtRes!AC265:'SmtRes'!AC265)*Source!I290, 2))), 2)</f>
        <v>23.39</v>
      </c>
      <c r="AE170">
        <f>ROUND((Source!AU290/100)*((ROUND(SUMIF(SmtRes!AQ265:'SmtRes'!AQ265,"=1",SmtRes!AD265:'SmtRes'!AD265)*Source!I290, 2)+ROUND(SUMIF(SmtRes!AQ265:'SmtRes'!AQ265,"=1",SmtRes!AC265:'SmtRes'!AC265)*Source!I290, 2))), 2)</f>
        <v>10.51</v>
      </c>
      <c r="AN170" s="55">
        <f>M164+M168+M169</f>
        <v>11120.7</v>
      </c>
      <c r="AO170">
        <f>0</f>
        <v>0</v>
      </c>
      <c r="AQ170" t="s">
        <v>1558</v>
      </c>
      <c r="AR170" s="55">
        <f>M164</f>
        <v>4856.2</v>
      </c>
      <c r="AT170">
        <f>0</f>
        <v>0</v>
      </c>
      <c r="AV170" t="s">
        <v>1558</v>
      </c>
      <c r="AW170">
        <f>0</f>
        <v>0</v>
      </c>
      <c r="AZ170">
        <f>Source!X290</f>
        <v>4322.0200000000004</v>
      </c>
      <c r="BA170">
        <f>Source!Y290</f>
        <v>1942.48</v>
      </c>
      <c r="CD170">
        <v>1</v>
      </c>
    </row>
    <row r="171" spans="1:101" ht="28.5" x14ac:dyDescent="0.2">
      <c r="A171" s="39" t="s">
        <v>188</v>
      </c>
      <c r="B171" s="39" t="s">
        <v>188</v>
      </c>
      <c r="C171" s="41" t="s">
        <v>1573</v>
      </c>
      <c r="D171" s="41" t="str">
        <f>Source!G291</f>
        <v>Засыпка вручную траншей, пазух котлованов и ям, группа грунтов: 1</v>
      </c>
      <c r="E171" s="42" t="str">
        <f>Source!H291</f>
        <v>100 м3</v>
      </c>
      <c r="F171" s="43">
        <f>Source!K291</f>
        <v>3.7499999999999999E-2</v>
      </c>
      <c r="G171" s="43"/>
      <c r="H171" s="43">
        <f>Source!I291</f>
        <v>3.7499999999999999E-2</v>
      </c>
      <c r="I171" s="45"/>
      <c r="J171" s="44"/>
      <c r="K171" s="45"/>
      <c r="L171" s="44"/>
      <c r="M171" s="45"/>
    </row>
    <row r="172" spans="1:101" ht="51" x14ac:dyDescent="0.2">
      <c r="C172" s="46" t="s">
        <v>1135</v>
      </c>
      <c r="D172" s="267" t="s">
        <v>1547</v>
      </c>
      <c r="E172" s="267"/>
      <c r="F172" s="267"/>
      <c r="G172" s="267"/>
      <c r="H172" s="267"/>
      <c r="I172" s="267"/>
      <c r="J172" s="267"/>
      <c r="K172" s="267"/>
      <c r="L172" s="267"/>
      <c r="M172" s="267"/>
      <c r="CW172" s="47" t="s">
        <v>1547</v>
      </c>
    </row>
    <row r="173" spans="1:101" x14ac:dyDescent="0.2">
      <c r="D173" s="60" t="str">
        <f>"Объем: "&amp;Source!I291&amp;"=(25*"&amp;"0,3*"&amp;"0,5)/"&amp;"100"</f>
        <v>Объем: 0,0375=(25*0,3*0,5)/100</v>
      </c>
    </row>
    <row r="174" spans="1:101" ht="15" x14ac:dyDescent="0.2">
      <c r="A174" s="40"/>
      <c r="B174" s="40"/>
      <c r="C174" s="43">
        <v>1</v>
      </c>
      <c r="D174" s="40" t="s">
        <v>1548</v>
      </c>
      <c r="E174" s="42" t="s">
        <v>826</v>
      </c>
      <c r="F174" s="48"/>
      <c r="G174" s="43"/>
      <c r="H174" s="43">
        <f>Source!U291</f>
        <v>3.9824999999999999</v>
      </c>
      <c r="I174" s="43"/>
      <c r="J174" s="43"/>
      <c r="K174" s="43"/>
      <c r="L174" s="43"/>
      <c r="M174" s="49">
        <f>SUM(M175:M175)-SUMIF(CE175:CE175, 1, M175:M175)</f>
        <v>2675.52</v>
      </c>
    </row>
    <row r="175" spans="1:101" ht="14.25" x14ac:dyDescent="0.2">
      <c r="A175" s="41"/>
      <c r="B175" s="41"/>
      <c r="C175" s="41" t="s">
        <v>947</v>
      </c>
      <c r="D175" s="50" t="s">
        <v>948</v>
      </c>
      <c r="E175" s="51" t="s">
        <v>826</v>
      </c>
      <c r="F175" s="52">
        <v>88.5</v>
      </c>
      <c r="G175" s="52">
        <f>ROUND((0.2+1),7)</f>
        <v>1.2</v>
      </c>
      <c r="H175" s="52">
        <f>SmtRes!CX266</f>
        <v>3.9824999999999999</v>
      </c>
      <c r="I175" s="53"/>
      <c r="J175" s="54"/>
      <c r="K175" s="53">
        <f>SmtRes!CZ266</f>
        <v>671.82</v>
      </c>
      <c r="L175" s="54"/>
      <c r="M175" s="53">
        <f>SmtRes!DI266</f>
        <v>2675.52</v>
      </c>
    </row>
    <row r="176" spans="1:101" ht="15" x14ac:dyDescent="0.2">
      <c r="A176" s="41"/>
      <c r="B176" s="41"/>
      <c r="C176" s="41"/>
      <c r="D176" s="57" t="s">
        <v>1553</v>
      </c>
      <c r="E176" s="42"/>
      <c r="F176" s="43"/>
      <c r="G176" s="43"/>
      <c r="H176" s="43"/>
      <c r="I176" s="45"/>
      <c r="J176" s="44"/>
      <c r="K176" s="45"/>
      <c r="L176" s="44"/>
      <c r="M176" s="45">
        <f>M174</f>
        <v>2675.52</v>
      </c>
    </row>
    <row r="177" spans="1:101" ht="14.25" x14ac:dyDescent="0.2">
      <c r="A177" s="41"/>
      <c r="B177" s="41"/>
      <c r="C177" s="41"/>
      <c r="D177" s="41" t="s">
        <v>1554</v>
      </c>
      <c r="E177" s="42"/>
      <c r="F177" s="43"/>
      <c r="G177" s="43"/>
      <c r="H177" s="43"/>
      <c r="I177" s="45"/>
      <c r="J177" s="44"/>
      <c r="K177" s="45"/>
      <c r="L177" s="44"/>
      <c r="M177" s="45">
        <f>SUM(AR171:AR180)+SUM(AS171:AS180)+SUM(AT171:AT180)+SUM(AU171:AU180)+SUM(AV171:AV180)</f>
        <v>2675.52</v>
      </c>
    </row>
    <row r="178" spans="1:101" ht="28.5" x14ac:dyDescent="0.2">
      <c r="A178" s="41"/>
      <c r="B178" s="41"/>
      <c r="C178" s="41" t="s">
        <v>235</v>
      </c>
      <c r="D178" s="41" t="s">
        <v>1571</v>
      </c>
      <c r="E178" s="42" t="s">
        <v>60</v>
      </c>
      <c r="F178" s="43">
        <f>Source!BZ291</f>
        <v>89</v>
      </c>
      <c r="G178" s="43"/>
      <c r="H178" s="43">
        <f>Source!AT291</f>
        <v>89</v>
      </c>
      <c r="I178" s="45"/>
      <c r="J178" s="44"/>
      <c r="K178" s="45"/>
      <c r="L178" s="44"/>
      <c r="M178" s="45">
        <f>SUM(AZ171:AZ180)</f>
        <v>2381.21</v>
      </c>
    </row>
    <row r="179" spans="1:101" ht="28.5" x14ac:dyDescent="0.2">
      <c r="A179" s="50"/>
      <c r="B179" s="50"/>
      <c r="C179" s="50" t="s">
        <v>236</v>
      </c>
      <c r="D179" s="50" t="s">
        <v>1572</v>
      </c>
      <c r="E179" s="51" t="s">
        <v>60</v>
      </c>
      <c r="F179" s="52">
        <f>Source!CA291</f>
        <v>40</v>
      </c>
      <c r="G179" s="52"/>
      <c r="H179" s="52">
        <f>Source!AU291</f>
        <v>40</v>
      </c>
      <c r="I179" s="53"/>
      <c r="J179" s="54"/>
      <c r="K179" s="53"/>
      <c r="L179" s="54"/>
      <c r="M179" s="53">
        <f>SUM(BA171:BA180)</f>
        <v>1070.21</v>
      </c>
    </row>
    <row r="180" spans="1:101" ht="15" x14ac:dyDescent="0.2">
      <c r="D180" s="268" t="s">
        <v>1557</v>
      </c>
      <c r="E180" s="268"/>
      <c r="F180" s="268"/>
      <c r="G180" s="268"/>
      <c r="H180" s="268"/>
      <c r="I180" s="268"/>
      <c r="J180" s="269">
        <f>IF(F171&lt;&gt;0,L180/F171, 0)</f>
        <v>163385.07</v>
      </c>
      <c r="K180" s="269"/>
      <c r="L180" s="269">
        <f>M174+M178+M179</f>
        <v>6126.94</v>
      </c>
      <c r="M180" s="269"/>
      <c r="AD180">
        <f>ROUND((Source!AT291/100)*((ROUND(SUMIF(SmtRes!AQ266:'SmtRes'!AQ266,"=1",SmtRes!AD266:'SmtRes'!AD266)*Source!I291, 2)+ROUND(SUMIF(SmtRes!AQ266:'SmtRes'!AQ266,"=1",SmtRes!AC266:'SmtRes'!AC266)*Source!I291, 2))), 2)</f>
        <v>22.42</v>
      </c>
      <c r="AE180">
        <f>ROUND((Source!AU291/100)*((ROUND(SUMIF(SmtRes!AQ266:'SmtRes'!AQ266,"=1",SmtRes!AD266:'SmtRes'!AD266)*Source!I291, 2)+ROUND(SUMIF(SmtRes!AQ266:'SmtRes'!AQ266,"=1",SmtRes!AC266:'SmtRes'!AC266)*Source!I291, 2))), 2)</f>
        <v>10.08</v>
      </c>
      <c r="AN180" s="55">
        <f>M174+M178+M179</f>
        <v>6126.94</v>
      </c>
      <c r="AO180">
        <f>0</f>
        <v>0</v>
      </c>
      <c r="AQ180" t="s">
        <v>1558</v>
      </c>
      <c r="AR180" s="55">
        <f>M174</f>
        <v>2675.52</v>
      </c>
      <c r="AT180">
        <f>0</f>
        <v>0</v>
      </c>
      <c r="AV180" t="s">
        <v>1558</v>
      </c>
      <c r="AW180">
        <f>0</f>
        <v>0</v>
      </c>
      <c r="AZ180">
        <f>Source!X291</f>
        <v>2381.21</v>
      </c>
      <c r="BA180">
        <f>Source!Y291</f>
        <v>1070.21</v>
      </c>
      <c r="CD180">
        <v>1</v>
      </c>
    </row>
    <row r="181" spans="1:101" ht="28.5" x14ac:dyDescent="0.2">
      <c r="A181" s="39" t="s">
        <v>192</v>
      </c>
      <c r="B181" s="39" t="s">
        <v>192</v>
      </c>
      <c r="C181" s="41" t="s">
        <v>1574</v>
      </c>
      <c r="D181" s="41" t="str">
        <f>Source!G292</f>
        <v>Заземлитель вертикальный из угловой стали размером: 50х50х5 мм</v>
      </c>
      <c r="E181" s="42" t="str">
        <f>Source!H292</f>
        <v>10 ШТ</v>
      </c>
      <c r="F181" s="43">
        <f>Source!K292</f>
        <v>0.8</v>
      </c>
      <c r="G181" s="43"/>
      <c r="H181" s="43">
        <f>Source!I292</f>
        <v>0.8</v>
      </c>
      <c r="I181" s="45"/>
      <c r="J181" s="44"/>
      <c r="K181" s="45"/>
      <c r="L181" s="44"/>
      <c r="M181" s="45"/>
    </row>
    <row r="182" spans="1:101" ht="51" x14ac:dyDescent="0.2">
      <c r="C182" s="46" t="s">
        <v>1137</v>
      </c>
      <c r="D182" s="267" t="s">
        <v>1547</v>
      </c>
      <c r="E182" s="267"/>
      <c r="F182" s="267"/>
      <c r="G182" s="267"/>
      <c r="H182" s="267"/>
      <c r="I182" s="267"/>
      <c r="J182" s="267"/>
      <c r="K182" s="267"/>
      <c r="L182" s="267"/>
      <c r="M182" s="267"/>
      <c r="CW182" s="47" t="s">
        <v>1547</v>
      </c>
    </row>
    <row r="183" spans="1:101" x14ac:dyDescent="0.2">
      <c r="D183" s="60" t="str">
        <f>"Объем: "&amp;Source!I292&amp;"=8/"&amp;"10"</f>
        <v>Объем: 0,8=8/10</v>
      </c>
    </row>
    <row r="184" spans="1:101" ht="15" x14ac:dyDescent="0.2">
      <c r="A184" s="40"/>
      <c r="B184" s="40"/>
      <c r="C184" s="43">
        <v>1</v>
      </c>
      <c r="D184" s="40" t="s">
        <v>1548</v>
      </c>
      <c r="E184" s="42" t="s">
        <v>826</v>
      </c>
      <c r="F184" s="48"/>
      <c r="G184" s="43"/>
      <c r="H184" s="43">
        <f>Source!U292</f>
        <v>8.8992000000000004</v>
      </c>
      <c r="I184" s="43"/>
      <c r="J184" s="43"/>
      <c r="K184" s="43"/>
      <c r="L184" s="43"/>
      <c r="M184" s="49">
        <f>SUM(M185:M185)-SUMIF(CE185:CE185, 1, M185:M185)</f>
        <v>7494.82</v>
      </c>
    </row>
    <row r="185" spans="1:101" ht="14.25" x14ac:dyDescent="0.2">
      <c r="A185" s="41"/>
      <c r="B185" s="41"/>
      <c r="C185" s="41" t="s">
        <v>949</v>
      </c>
      <c r="D185" s="41" t="s">
        <v>950</v>
      </c>
      <c r="E185" s="42" t="s">
        <v>826</v>
      </c>
      <c r="F185" s="43">
        <v>9.27</v>
      </c>
      <c r="G185" s="43">
        <f>ROUND((0.2+1),7)</f>
        <v>1.2</v>
      </c>
      <c r="H185" s="43">
        <f>SmtRes!CX267</f>
        <v>8.8992000000000004</v>
      </c>
      <c r="I185" s="45"/>
      <c r="J185" s="44"/>
      <c r="K185" s="45">
        <f>SmtRes!CZ267</f>
        <v>842.19</v>
      </c>
      <c r="L185" s="44"/>
      <c r="M185" s="45">
        <f>SmtRes!DI267</f>
        <v>7494.82</v>
      </c>
    </row>
    <row r="186" spans="1:101" ht="15" x14ac:dyDescent="0.2">
      <c r="A186" s="40"/>
      <c r="B186" s="40"/>
      <c r="C186" s="43">
        <v>2</v>
      </c>
      <c r="D186" s="40" t="s">
        <v>1549</v>
      </c>
      <c r="E186" s="42"/>
      <c r="F186" s="48"/>
      <c r="G186" s="43"/>
      <c r="H186" s="43"/>
      <c r="I186" s="43"/>
      <c r="J186" s="43"/>
      <c r="K186" s="43"/>
      <c r="L186" s="43"/>
      <c r="M186" s="49">
        <f>SUM(M187:M192)-SUMIF(CE187:CE192, 1, M187:M192)</f>
        <v>397.06</v>
      </c>
    </row>
    <row r="187" spans="1:101" ht="15" x14ac:dyDescent="0.2">
      <c r="A187" s="40"/>
      <c r="B187" s="40"/>
      <c r="C187" s="43"/>
      <c r="D187" s="40" t="s">
        <v>1552</v>
      </c>
      <c r="E187" s="42" t="s">
        <v>826</v>
      </c>
      <c r="F187" s="48"/>
      <c r="G187" s="43"/>
      <c r="H187" s="43">
        <f>Source!V292</f>
        <v>0.32640000000000002</v>
      </c>
      <c r="I187" s="43"/>
      <c r="J187" s="43"/>
      <c r="K187" s="43"/>
      <c r="L187" s="43"/>
      <c r="M187" s="49">
        <f>SUMIF(CE188:CE192, 1, M188:M192)</f>
        <v>329.45</v>
      </c>
      <c r="CE187">
        <v>1</v>
      </c>
    </row>
    <row r="188" spans="1:101" ht="28.5" x14ac:dyDescent="0.2">
      <c r="A188" s="41"/>
      <c r="B188" s="41"/>
      <c r="C188" s="41" t="s">
        <v>829</v>
      </c>
      <c r="D188" s="41" t="s">
        <v>831</v>
      </c>
      <c r="E188" s="42" t="s">
        <v>832</v>
      </c>
      <c r="F188" s="43">
        <v>0.17</v>
      </c>
      <c r="G188" s="43">
        <f>ROUND((0.2+1),7)</f>
        <v>1.2</v>
      </c>
      <c r="H188" s="43">
        <f>SmtRes!CX269</f>
        <v>0.16320000000000001</v>
      </c>
      <c r="I188" s="45"/>
      <c r="J188" s="44"/>
      <c r="K188" s="45">
        <f>SmtRes!CZ269</f>
        <v>1582.31</v>
      </c>
      <c r="L188" s="44"/>
      <c r="M188" s="45">
        <f>SmtRes!DG269</f>
        <v>258.23</v>
      </c>
    </row>
    <row r="189" spans="1:101" ht="28.5" x14ac:dyDescent="0.2">
      <c r="A189" s="41"/>
      <c r="B189" s="41"/>
      <c r="C189" s="41" t="s">
        <v>833</v>
      </c>
      <c r="D189" s="41" t="s">
        <v>1550</v>
      </c>
      <c r="E189" s="42" t="s">
        <v>826</v>
      </c>
      <c r="F189" s="43">
        <f>SmtRes!DO269*SmtRes!AT269</f>
        <v>0.17</v>
      </c>
      <c r="G189" s="43">
        <f>ROUND((0.2+1),7)</f>
        <v>1.2</v>
      </c>
      <c r="H189" s="43">
        <f>ROUND(F189*G189*H181, 7)</f>
        <v>0.16320000000000001</v>
      </c>
      <c r="I189" s="45"/>
      <c r="J189" s="44"/>
      <c r="K189" s="45">
        <f>ROUND(SmtRes!AG269/SmtRes!DO269, 2)</f>
        <v>1157.2</v>
      </c>
      <c r="L189" s="44"/>
      <c r="M189" s="45">
        <f>SmtRes!DH269</f>
        <v>188.86</v>
      </c>
      <c r="CE189">
        <v>1</v>
      </c>
    </row>
    <row r="190" spans="1:101" ht="28.5" x14ac:dyDescent="0.2">
      <c r="A190" s="41"/>
      <c r="B190" s="41"/>
      <c r="C190" s="41" t="s">
        <v>847</v>
      </c>
      <c r="D190" s="41" t="s">
        <v>849</v>
      </c>
      <c r="E190" s="42" t="s">
        <v>832</v>
      </c>
      <c r="F190" s="43">
        <v>0.17</v>
      </c>
      <c r="G190" s="43">
        <f>ROUND((0.2+1),7)</f>
        <v>1.2</v>
      </c>
      <c r="H190" s="43">
        <f>SmtRes!CX270</f>
        <v>0.16320000000000001</v>
      </c>
      <c r="I190" s="45"/>
      <c r="J190" s="44"/>
      <c r="K190" s="45">
        <f>SmtRes!CZ270</f>
        <v>543.33000000000004</v>
      </c>
      <c r="L190" s="44"/>
      <c r="M190" s="45">
        <f>SmtRes!DG270</f>
        <v>88.67</v>
      </c>
    </row>
    <row r="191" spans="1:101" ht="28.5" x14ac:dyDescent="0.2">
      <c r="A191" s="41"/>
      <c r="B191" s="41"/>
      <c r="C191" s="41" t="s">
        <v>840</v>
      </c>
      <c r="D191" s="41" t="s">
        <v>1551</v>
      </c>
      <c r="E191" s="42" t="s">
        <v>826</v>
      </c>
      <c r="F191" s="43">
        <f>SmtRes!DO270*SmtRes!AT270</f>
        <v>0.17</v>
      </c>
      <c r="G191" s="43">
        <f>ROUND((0.2+1),7)</f>
        <v>1.2</v>
      </c>
      <c r="H191" s="43">
        <f>ROUND(F191*G191*H181, 7)</f>
        <v>0.16320000000000001</v>
      </c>
      <c r="I191" s="45"/>
      <c r="J191" s="44"/>
      <c r="K191" s="45">
        <f>ROUND(SmtRes!AG270/SmtRes!DO270, 2)</f>
        <v>861.47</v>
      </c>
      <c r="L191" s="44"/>
      <c r="M191" s="45">
        <f>SmtRes!DH270</f>
        <v>140.59</v>
      </c>
      <c r="CE191">
        <v>1</v>
      </c>
    </row>
    <row r="192" spans="1:101" ht="42.75" x14ac:dyDescent="0.2">
      <c r="A192" s="41"/>
      <c r="B192" s="41"/>
      <c r="C192" s="41" t="s">
        <v>920</v>
      </c>
      <c r="D192" s="41" t="s">
        <v>922</v>
      </c>
      <c r="E192" s="42" t="s">
        <v>832</v>
      </c>
      <c r="F192" s="43">
        <v>1.51</v>
      </c>
      <c r="G192" s="43">
        <f>ROUND((0.2+1),7)</f>
        <v>1.2</v>
      </c>
      <c r="H192" s="43">
        <f>SmtRes!CX271</f>
        <v>1.4496</v>
      </c>
      <c r="I192" s="45"/>
      <c r="J192" s="44"/>
      <c r="K192" s="45">
        <f>SmtRes!CZ271</f>
        <v>34.6</v>
      </c>
      <c r="L192" s="44"/>
      <c r="M192" s="45">
        <f>SmtRes!DG271</f>
        <v>50.16</v>
      </c>
    </row>
    <row r="193" spans="1:101" ht="15" x14ac:dyDescent="0.2">
      <c r="A193" s="40"/>
      <c r="B193" s="40"/>
      <c r="C193" s="43">
        <v>4</v>
      </c>
      <c r="D193" s="40" t="s">
        <v>1562</v>
      </c>
      <c r="E193" s="42"/>
      <c r="F193" s="48"/>
      <c r="G193" s="43"/>
      <c r="H193" s="43"/>
      <c r="I193" s="43"/>
      <c r="J193" s="43"/>
      <c r="K193" s="43"/>
      <c r="L193" s="43"/>
      <c r="M193" s="49">
        <f>SUM(M194:M195)-SUMIF(CE194:CE195, 1, M194:M195)</f>
        <v>2038.16</v>
      </c>
    </row>
    <row r="194" spans="1:101" ht="57" x14ac:dyDescent="0.2">
      <c r="A194" s="41"/>
      <c r="B194" s="41"/>
      <c r="C194" s="41" t="s">
        <v>951</v>
      </c>
      <c r="D194" s="41" t="s">
        <v>953</v>
      </c>
      <c r="E194" s="42" t="s">
        <v>73</v>
      </c>
      <c r="F194" s="43">
        <v>0.65</v>
      </c>
      <c r="G194" s="43"/>
      <c r="H194" s="43">
        <f>SmtRes!CX272</f>
        <v>0.52</v>
      </c>
      <c r="I194" s="45">
        <f>SmtRes!CZ272</f>
        <v>155.63</v>
      </c>
      <c r="J194" s="44">
        <f>SmtRes!AI272</f>
        <v>0.77</v>
      </c>
      <c r="K194" s="45">
        <f>ROUND(I194*J194, 2)</f>
        <v>119.84</v>
      </c>
      <c r="L194" s="44"/>
      <c r="M194" s="45">
        <f>SmtRes!DF272</f>
        <v>62.32</v>
      </c>
    </row>
    <row r="195" spans="1:101" ht="57" x14ac:dyDescent="0.2">
      <c r="A195" s="41"/>
      <c r="B195" s="41"/>
      <c r="C195" s="41" t="s">
        <v>954</v>
      </c>
      <c r="D195" s="50" t="s">
        <v>956</v>
      </c>
      <c r="E195" s="51" t="s">
        <v>73</v>
      </c>
      <c r="F195" s="52">
        <v>2</v>
      </c>
      <c r="G195" s="52"/>
      <c r="H195" s="52">
        <f>SmtRes!CX273</f>
        <v>1.6</v>
      </c>
      <c r="I195" s="53"/>
      <c r="J195" s="54"/>
      <c r="K195" s="53">
        <f>SmtRes!CZ273</f>
        <v>1234.9000000000001</v>
      </c>
      <c r="L195" s="54"/>
      <c r="M195" s="53">
        <f>SmtRes!DF273</f>
        <v>1975.84</v>
      </c>
    </row>
    <row r="196" spans="1:101" ht="15" x14ac:dyDescent="0.2">
      <c r="A196" s="41"/>
      <c r="B196" s="41"/>
      <c r="C196" s="41"/>
      <c r="D196" s="57" t="s">
        <v>1553</v>
      </c>
      <c r="E196" s="42"/>
      <c r="F196" s="43"/>
      <c r="G196" s="43"/>
      <c r="H196" s="43"/>
      <c r="I196" s="45"/>
      <c r="J196" s="44"/>
      <c r="K196" s="45"/>
      <c r="L196" s="44"/>
      <c r="M196" s="45">
        <f>M184+M186+M187+M193</f>
        <v>10259.49</v>
      </c>
    </row>
    <row r="197" spans="1:101" ht="14.25" x14ac:dyDescent="0.2">
      <c r="A197" s="41"/>
      <c r="B197" s="41"/>
      <c r="C197" s="41"/>
      <c r="D197" s="41" t="s">
        <v>1554</v>
      </c>
      <c r="E197" s="42"/>
      <c r="F197" s="43"/>
      <c r="G197" s="43"/>
      <c r="H197" s="43"/>
      <c r="I197" s="45"/>
      <c r="J197" s="44"/>
      <c r="K197" s="45"/>
      <c r="L197" s="44"/>
      <c r="M197" s="45">
        <f>SUM(AR181:AR200)+SUM(AS181:AS200)+SUM(AT181:AT200)+SUM(AU181:AU200)+SUM(AV181:AV200)</f>
        <v>7824.27</v>
      </c>
    </row>
    <row r="198" spans="1:101" ht="28.5" x14ac:dyDescent="0.2">
      <c r="A198" s="41"/>
      <c r="B198" s="41"/>
      <c r="C198" s="41" t="s">
        <v>55</v>
      </c>
      <c r="D198" s="41" t="s">
        <v>1564</v>
      </c>
      <c r="E198" s="42" t="s">
        <v>60</v>
      </c>
      <c r="F198" s="43">
        <f>Source!BZ292</f>
        <v>97</v>
      </c>
      <c r="G198" s="43"/>
      <c r="H198" s="43">
        <f>Source!AT292</f>
        <v>97</v>
      </c>
      <c r="I198" s="45"/>
      <c r="J198" s="44"/>
      <c r="K198" s="45"/>
      <c r="L198" s="44"/>
      <c r="M198" s="45">
        <f>SUM(AZ181:AZ200)</f>
        <v>7589.54</v>
      </c>
    </row>
    <row r="199" spans="1:101" ht="28.5" x14ac:dyDescent="0.2">
      <c r="A199" s="50"/>
      <c r="B199" s="50"/>
      <c r="C199" s="50" t="s">
        <v>56</v>
      </c>
      <c r="D199" s="50" t="s">
        <v>1565</v>
      </c>
      <c r="E199" s="51" t="s">
        <v>60</v>
      </c>
      <c r="F199" s="52">
        <f>Source!CA292</f>
        <v>51</v>
      </c>
      <c r="G199" s="52"/>
      <c r="H199" s="52">
        <f>Source!AU292</f>
        <v>51</v>
      </c>
      <c r="I199" s="53"/>
      <c r="J199" s="54"/>
      <c r="K199" s="53"/>
      <c r="L199" s="54"/>
      <c r="M199" s="53">
        <f>SUM(BA181:BA200)</f>
        <v>3990.38</v>
      </c>
    </row>
    <row r="200" spans="1:101" ht="15" x14ac:dyDescent="0.2">
      <c r="D200" s="268" t="s">
        <v>1557</v>
      </c>
      <c r="E200" s="268"/>
      <c r="F200" s="268"/>
      <c r="G200" s="268"/>
      <c r="H200" s="268"/>
      <c r="I200" s="268"/>
      <c r="J200" s="269">
        <f>IF(F181&lt;&gt;0,L200/F181, 0)</f>
        <v>27299.26</v>
      </c>
      <c r="K200" s="269"/>
      <c r="L200" s="269">
        <f>M184+M186+M193+M198+M199+M187</f>
        <v>21839.41</v>
      </c>
      <c r="M200" s="269"/>
      <c r="AD200">
        <f>ROUND((Source!AT292/100)*((ROUND(SUMIF(SmtRes!AQ267:'SmtRes'!AQ274,"=1",SmtRes!AD267:'SmtRes'!AD274)*Source!I292, 2)+ROUND(SUMIF(SmtRes!AQ267:'SmtRes'!AQ274,"=1",SmtRes!AC267:'SmtRes'!AC274)*Source!I292, 2))), 2)</f>
        <v>2220.0300000000002</v>
      </c>
      <c r="AE200">
        <f>ROUND((Source!AU292/100)*((ROUND(SUMIF(SmtRes!AQ267:'SmtRes'!AQ274,"=1",SmtRes!AD267:'SmtRes'!AD274)*Source!I292, 2)+ROUND(SUMIF(SmtRes!AQ267:'SmtRes'!AQ274,"=1",SmtRes!AC267:'SmtRes'!AC274)*Source!I292, 2))), 2)</f>
        <v>1167.23</v>
      </c>
      <c r="AN200" s="55">
        <f>M184+M186+M193+M198+M199+M187</f>
        <v>21839.41</v>
      </c>
      <c r="AO200" s="55">
        <f>M186</f>
        <v>397.06</v>
      </c>
      <c r="AQ200" t="s">
        <v>1558</v>
      </c>
      <c r="AR200" s="55">
        <f>M184</f>
        <v>7494.82</v>
      </c>
      <c r="AT200" s="55">
        <f>M187</f>
        <v>329.45</v>
      </c>
      <c r="AV200" t="s">
        <v>1558</v>
      </c>
      <c r="AW200" s="55">
        <f>M193</f>
        <v>2038.16</v>
      </c>
      <c r="AZ200">
        <f>Source!X292</f>
        <v>7589.54</v>
      </c>
      <c r="BA200">
        <f>Source!Y292</f>
        <v>3990.38</v>
      </c>
      <c r="CD200">
        <v>2</v>
      </c>
    </row>
    <row r="201" spans="1:101" ht="57" x14ac:dyDescent="0.2">
      <c r="A201" s="39" t="s">
        <v>195</v>
      </c>
      <c r="B201" s="39" t="s">
        <v>195</v>
      </c>
      <c r="C201" s="41" t="str">
        <f>Source!F293</f>
        <v>08.3.08.02-1096</v>
      </c>
      <c r="D201" s="41" t="str">
        <f>Source!G293</f>
        <v>Уголок стальной горячекатаный равнополочный, марка стали 09Г2С, 12Г2С, ширина полок 50-90 мм, толщина полки 3-9 мм</v>
      </c>
      <c r="E201" s="42" t="str">
        <f>Source!H293</f>
        <v>т</v>
      </c>
      <c r="F201" s="43">
        <f>Source!K293</f>
        <v>7.5399999999999995E-2</v>
      </c>
      <c r="G201" s="43"/>
      <c r="H201" s="43">
        <f>Source!I293</f>
        <v>7.5399999999999995E-2</v>
      </c>
      <c r="I201" s="45">
        <f>Source!AL293</f>
        <v>73435</v>
      </c>
      <c r="J201" s="44">
        <f>IF(Source!BC293&lt;&gt; 0, Source!BC293, 1)</f>
        <v>0.55000000000000004</v>
      </c>
      <c r="K201" s="45">
        <f>ROUND(I201*J201, 2)</f>
        <v>40389.25</v>
      </c>
      <c r="L201" s="44"/>
      <c r="M201" s="45">
        <f>Source!P293</f>
        <v>3045.35</v>
      </c>
    </row>
    <row r="202" spans="1:101" x14ac:dyDescent="0.2">
      <c r="A202" s="61"/>
      <c r="B202" s="61"/>
      <c r="C202" s="61"/>
      <c r="D202" s="62" t="str">
        <f>"Объем: "&amp;Source!I293&amp;"=2,5*"&amp;"8*"&amp;"3,77/"&amp;"1000"</f>
        <v>Объем: 0,0754=2,5*8*3,77/1000</v>
      </c>
      <c r="E202" s="61"/>
      <c r="F202" s="61"/>
      <c r="G202" s="61"/>
      <c r="H202" s="61"/>
      <c r="I202" s="61"/>
      <c r="J202" s="61"/>
      <c r="K202" s="61"/>
      <c r="L202" s="61"/>
      <c r="M202" s="61"/>
    </row>
    <row r="203" spans="1:101" ht="15" x14ac:dyDescent="0.2">
      <c r="D203" s="268" t="s">
        <v>1557</v>
      </c>
      <c r="E203" s="268"/>
      <c r="F203" s="268"/>
      <c r="G203" s="268"/>
      <c r="H203" s="268"/>
      <c r="I203" s="268"/>
      <c r="J203" s="269">
        <f>IF(F201&lt;&gt;0,L203/F201, 0)</f>
        <v>40389.26</v>
      </c>
      <c r="K203" s="269"/>
      <c r="L203" s="269">
        <f>M201</f>
        <v>3045.35</v>
      </c>
      <c r="M203" s="269"/>
      <c r="AD203">
        <f>ROUND((Source!AT293/100)*((ROUND(ROUND(Source!AO293,2)*Source!I293, 2)+ROUND(ROUND(Source!AN293,2)*Source!I293, 2))), 2)</f>
        <v>0</v>
      </c>
      <c r="AE203">
        <f>ROUND((Source!AU293/100)*((ROUND(ROUND(Source!AO293,2)*Source!I293, 2)+ROUND(ROUND(Source!AN293,2)*Source!I293, 2))), 2)</f>
        <v>0</v>
      </c>
      <c r="AN203" s="55">
        <f>M201</f>
        <v>3045.35</v>
      </c>
      <c r="AO203">
        <f>0</f>
        <v>0</v>
      </c>
      <c r="AQ203" t="s">
        <v>1558</v>
      </c>
      <c r="AR203">
        <f>0</f>
        <v>0</v>
      </c>
      <c r="AT203">
        <f>0</f>
        <v>0</v>
      </c>
      <c r="AV203" t="s">
        <v>1558</v>
      </c>
      <c r="AW203" s="55">
        <f>M201</f>
        <v>3045.35</v>
      </c>
      <c r="AZ203">
        <f>Source!X293</f>
        <v>0</v>
      </c>
      <c r="BA203">
        <f>Source!Y293</f>
        <v>0</v>
      </c>
      <c r="CD203">
        <v>1</v>
      </c>
    </row>
    <row r="204" spans="1:101" ht="28.5" x14ac:dyDescent="0.2">
      <c r="A204" s="39" t="s">
        <v>200</v>
      </c>
      <c r="B204" s="39" t="s">
        <v>200</v>
      </c>
      <c r="C204" s="41" t="s">
        <v>1576</v>
      </c>
      <c r="D204" s="41" t="str">
        <f>Source!G294</f>
        <v>Заземлитель горизонтальный из стали: полосовой сечением 160 мм2</v>
      </c>
      <c r="E204" s="42" t="str">
        <f>Source!H294</f>
        <v>100 м</v>
      </c>
      <c r="F204" s="43">
        <f>Source!K294</f>
        <v>0.25</v>
      </c>
      <c r="G204" s="43"/>
      <c r="H204" s="43">
        <f>Source!I294</f>
        <v>0.25</v>
      </c>
      <c r="I204" s="45"/>
      <c r="J204" s="44"/>
      <c r="K204" s="45"/>
      <c r="L204" s="44"/>
      <c r="M204" s="45"/>
    </row>
    <row r="205" spans="1:101" ht="51" x14ac:dyDescent="0.2">
      <c r="C205" s="46" t="s">
        <v>1137</v>
      </c>
      <c r="D205" s="267" t="s">
        <v>1547</v>
      </c>
      <c r="E205" s="267"/>
      <c r="F205" s="267"/>
      <c r="G205" s="267"/>
      <c r="H205" s="267"/>
      <c r="I205" s="267"/>
      <c r="J205" s="267"/>
      <c r="K205" s="267"/>
      <c r="L205" s="267"/>
      <c r="M205" s="267"/>
      <c r="CW205" s="47" t="s">
        <v>1547</v>
      </c>
    </row>
    <row r="206" spans="1:101" x14ac:dyDescent="0.2">
      <c r="D206" s="60" t="str">
        <f>"Объем: "&amp;Source!I294&amp;"=25/"&amp;"100"</f>
        <v>Объем: 0,25=25/100</v>
      </c>
    </row>
    <row r="207" spans="1:101" ht="15" x14ac:dyDescent="0.2">
      <c r="A207" s="40"/>
      <c r="B207" s="40"/>
      <c r="C207" s="43">
        <v>1</v>
      </c>
      <c r="D207" s="40" t="s">
        <v>1548</v>
      </c>
      <c r="E207" s="42" t="s">
        <v>826</v>
      </c>
      <c r="F207" s="48"/>
      <c r="G207" s="43"/>
      <c r="H207" s="43">
        <f>Source!U294</f>
        <v>4.32</v>
      </c>
      <c r="I207" s="43"/>
      <c r="J207" s="43"/>
      <c r="K207" s="43"/>
      <c r="L207" s="43"/>
      <c r="M207" s="49">
        <f>SUM(M208:M208)-SUMIF(CE208:CE208, 1, M208:M208)</f>
        <v>3638.26</v>
      </c>
    </row>
    <row r="208" spans="1:101" ht="14.25" x14ac:dyDescent="0.2">
      <c r="A208" s="41"/>
      <c r="B208" s="41"/>
      <c r="C208" s="41" t="s">
        <v>949</v>
      </c>
      <c r="D208" s="41" t="s">
        <v>950</v>
      </c>
      <c r="E208" s="42" t="s">
        <v>826</v>
      </c>
      <c r="F208" s="43">
        <v>14.4</v>
      </c>
      <c r="G208" s="43">
        <f>ROUND((0.2+1),7)</f>
        <v>1.2</v>
      </c>
      <c r="H208" s="43">
        <f>SmtRes!CX275</f>
        <v>4.32</v>
      </c>
      <c r="I208" s="45"/>
      <c r="J208" s="44"/>
      <c r="K208" s="45">
        <f>SmtRes!CZ275</f>
        <v>842.19</v>
      </c>
      <c r="L208" s="44"/>
      <c r="M208" s="45">
        <f>SmtRes!DI275</f>
        <v>3638.26</v>
      </c>
    </row>
    <row r="209" spans="1:83" ht="15" x14ac:dyDescent="0.2">
      <c r="A209" s="40"/>
      <c r="B209" s="40"/>
      <c r="C209" s="43">
        <v>2</v>
      </c>
      <c r="D209" s="40" t="s">
        <v>1549</v>
      </c>
      <c r="E209" s="42"/>
      <c r="F209" s="48"/>
      <c r="G209" s="43"/>
      <c r="H209" s="43"/>
      <c r="I209" s="43"/>
      <c r="J209" s="43"/>
      <c r="K209" s="43"/>
      <c r="L209" s="43"/>
      <c r="M209" s="49">
        <f>SUM(M210:M215)-SUMIF(CE210:CE215, 1, M210:M215)</f>
        <v>155.57</v>
      </c>
    </row>
    <row r="210" spans="1:83" ht="15" x14ac:dyDescent="0.2">
      <c r="A210" s="40"/>
      <c r="B210" s="40"/>
      <c r="C210" s="43"/>
      <c r="D210" s="40" t="s">
        <v>1552</v>
      </c>
      <c r="E210" s="42" t="s">
        <v>826</v>
      </c>
      <c r="F210" s="48"/>
      <c r="G210" s="43"/>
      <c r="H210" s="43">
        <f>Source!V294</f>
        <v>0.12</v>
      </c>
      <c r="I210" s="43"/>
      <c r="J210" s="43"/>
      <c r="K210" s="43"/>
      <c r="L210" s="43"/>
      <c r="M210" s="49">
        <f>SUMIF(CE211:CE215, 1, M211:M215)</f>
        <v>121.12</v>
      </c>
      <c r="CE210">
        <v>1</v>
      </c>
    </row>
    <row r="211" spans="1:83" ht="28.5" x14ac:dyDescent="0.2">
      <c r="A211" s="41"/>
      <c r="B211" s="41"/>
      <c r="C211" s="41" t="s">
        <v>829</v>
      </c>
      <c r="D211" s="41" t="s">
        <v>831</v>
      </c>
      <c r="E211" s="42" t="s">
        <v>832</v>
      </c>
      <c r="F211" s="43">
        <v>0.2</v>
      </c>
      <c r="G211" s="43">
        <f>ROUND((0.2+1),7)</f>
        <v>1.2</v>
      </c>
      <c r="H211" s="43">
        <f>SmtRes!CX277</f>
        <v>0.06</v>
      </c>
      <c r="I211" s="45"/>
      <c r="J211" s="44"/>
      <c r="K211" s="45">
        <f>SmtRes!CZ277</f>
        <v>1582.31</v>
      </c>
      <c r="L211" s="44"/>
      <c r="M211" s="45">
        <f>SmtRes!DG277</f>
        <v>94.94</v>
      </c>
    </row>
    <row r="212" spans="1:83" ht="28.5" x14ac:dyDescent="0.2">
      <c r="A212" s="41"/>
      <c r="B212" s="41"/>
      <c r="C212" s="41" t="s">
        <v>833</v>
      </c>
      <c r="D212" s="41" t="s">
        <v>1550</v>
      </c>
      <c r="E212" s="42" t="s">
        <v>826</v>
      </c>
      <c r="F212" s="43">
        <f>SmtRes!DO277*SmtRes!AT277</f>
        <v>0.2</v>
      </c>
      <c r="G212" s="43">
        <f>ROUND((0.2+1),7)</f>
        <v>1.2</v>
      </c>
      <c r="H212" s="43">
        <f>ROUND(F212*G212*H204, 7)</f>
        <v>0.06</v>
      </c>
      <c r="I212" s="45"/>
      <c r="J212" s="44"/>
      <c r="K212" s="45">
        <f>ROUND(SmtRes!AG277/SmtRes!DO277, 2)</f>
        <v>1157.2</v>
      </c>
      <c r="L212" s="44"/>
      <c r="M212" s="45">
        <f>SmtRes!DH277</f>
        <v>69.430000000000007</v>
      </c>
      <c r="CE212">
        <v>1</v>
      </c>
    </row>
    <row r="213" spans="1:83" ht="28.5" x14ac:dyDescent="0.2">
      <c r="A213" s="41"/>
      <c r="B213" s="41"/>
      <c r="C213" s="41" t="s">
        <v>847</v>
      </c>
      <c r="D213" s="41" t="s">
        <v>849</v>
      </c>
      <c r="E213" s="42" t="s">
        <v>832</v>
      </c>
      <c r="F213" s="43">
        <v>0.2</v>
      </c>
      <c r="G213" s="43">
        <f>ROUND((0.2+1),7)</f>
        <v>1.2</v>
      </c>
      <c r="H213" s="43">
        <f>SmtRes!CX278</f>
        <v>0.06</v>
      </c>
      <c r="I213" s="45"/>
      <c r="J213" s="44"/>
      <c r="K213" s="45">
        <f>SmtRes!CZ278</f>
        <v>543.33000000000004</v>
      </c>
      <c r="L213" s="44"/>
      <c r="M213" s="45">
        <f>SmtRes!DG278</f>
        <v>32.6</v>
      </c>
    </row>
    <row r="214" spans="1:83" ht="28.5" x14ac:dyDescent="0.2">
      <c r="A214" s="41"/>
      <c r="B214" s="41"/>
      <c r="C214" s="41" t="s">
        <v>840</v>
      </c>
      <c r="D214" s="41" t="s">
        <v>1551</v>
      </c>
      <c r="E214" s="42" t="s">
        <v>826</v>
      </c>
      <c r="F214" s="43">
        <f>SmtRes!DO278*SmtRes!AT278</f>
        <v>0.2</v>
      </c>
      <c r="G214" s="43">
        <f>ROUND((0.2+1),7)</f>
        <v>1.2</v>
      </c>
      <c r="H214" s="43">
        <f>ROUND(F214*G214*H204, 7)</f>
        <v>0.06</v>
      </c>
      <c r="I214" s="45"/>
      <c r="J214" s="44"/>
      <c r="K214" s="45">
        <f>ROUND(SmtRes!AG278/SmtRes!DO278, 2)</f>
        <v>861.47</v>
      </c>
      <c r="L214" s="44"/>
      <c r="M214" s="45">
        <f>SmtRes!DH278</f>
        <v>51.69</v>
      </c>
      <c r="CE214">
        <v>1</v>
      </c>
    </row>
    <row r="215" spans="1:83" ht="42.75" x14ac:dyDescent="0.2">
      <c r="A215" s="41"/>
      <c r="B215" s="41"/>
      <c r="C215" s="41" t="s">
        <v>920</v>
      </c>
      <c r="D215" s="41" t="s">
        <v>922</v>
      </c>
      <c r="E215" s="42" t="s">
        <v>832</v>
      </c>
      <c r="F215" s="43">
        <v>2.7</v>
      </c>
      <c r="G215" s="43">
        <f>ROUND((0.2+1),7)</f>
        <v>1.2</v>
      </c>
      <c r="H215" s="43">
        <f>SmtRes!CX279</f>
        <v>0.81</v>
      </c>
      <c r="I215" s="45"/>
      <c r="J215" s="44"/>
      <c r="K215" s="45">
        <f>SmtRes!CZ279</f>
        <v>34.6</v>
      </c>
      <c r="L215" s="44"/>
      <c r="M215" s="45">
        <f>SmtRes!DG279</f>
        <v>28.03</v>
      </c>
    </row>
    <row r="216" spans="1:83" ht="15" x14ac:dyDescent="0.2">
      <c r="A216" s="40"/>
      <c r="B216" s="40"/>
      <c r="C216" s="43">
        <v>4</v>
      </c>
      <c r="D216" s="40" t="s">
        <v>1562</v>
      </c>
      <c r="E216" s="42"/>
      <c r="F216" s="48"/>
      <c r="G216" s="43"/>
      <c r="H216" s="43"/>
      <c r="I216" s="43"/>
      <c r="J216" s="43"/>
      <c r="K216" s="43"/>
      <c r="L216" s="43"/>
      <c r="M216" s="49">
        <f>SUM(M217:M218)-SUMIF(CE217:CE218, 1, M217:M218)</f>
        <v>1169.24</v>
      </c>
    </row>
    <row r="217" spans="1:83" ht="57" x14ac:dyDescent="0.2">
      <c r="A217" s="41"/>
      <c r="B217" s="41"/>
      <c r="C217" s="41" t="s">
        <v>951</v>
      </c>
      <c r="D217" s="41" t="s">
        <v>953</v>
      </c>
      <c r="E217" s="42" t="s">
        <v>73</v>
      </c>
      <c r="F217" s="43">
        <v>0.9</v>
      </c>
      <c r="G217" s="43"/>
      <c r="H217" s="43">
        <f>SmtRes!CX280</f>
        <v>0.22500000000000001</v>
      </c>
      <c r="I217" s="45">
        <f>SmtRes!CZ280</f>
        <v>155.63</v>
      </c>
      <c r="J217" s="44">
        <f>SmtRes!AI280</f>
        <v>0.77</v>
      </c>
      <c r="K217" s="45">
        <f>ROUND(I217*J217, 2)</f>
        <v>119.84</v>
      </c>
      <c r="L217" s="44"/>
      <c r="M217" s="45">
        <f>SmtRes!DF280</f>
        <v>26.96</v>
      </c>
    </row>
    <row r="218" spans="1:83" ht="57" x14ac:dyDescent="0.2">
      <c r="A218" s="41"/>
      <c r="B218" s="41"/>
      <c r="C218" s="41" t="s">
        <v>954</v>
      </c>
      <c r="D218" s="50" t="s">
        <v>956</v>
      </c>
      <c r="E218" s="51" t="s">
        <v>73</v>
      </c>
      <c r="F218" s="52">
        <v>3.7</v>
      </c>
      <c r="G218" s="52"/>
      <c r="H218" s="52">
        <f>SmtRes!CX281</f>
        <v>0.92500000000000004</v>
      </c>
      <c r="I218" s="53"/>
      <c r="J218" s="54"/>
      <c r="K218" s="53">
        <f>SmtRes!CZ281</f>
        <v>1234.9000000000001</v>
      </c>
      <c r="L218" s="54"/>
      <c r="M218" s="53">
        <f>SmtRes!DF281</f>
        <v>1142.28</v>
      </c>
    </row>
    <row r="219" spans="1:83" ht="15" x14ac:dyDescent="0.2">
      <c r="A219" s="41"/>
      <c r="B219" s="41"/>
      <c r="C219" s="41"/>
      <c r="D219" s="57" t="s">
        <v>1553</v>
      </c>
      <c r="E219" s="42"/>
      <c r="F219" s="43"/>
      <c r="G219" s="43"/>
      <c r="H219" s="43"/>
      <c r="I219" s="45"/>
      <c r="J219" s="44"/>
      <c r="K219" s="45"/>
      <c r="L219" s="44"/>
      <c r="M219" s="45">
        <f>M207+M209+M210+M216</f>
        <v>5084.1899999999996</v>
      </c>
    </row>
    <row r="220" spans="1:83" ht="14.25" x14ac:dyDescent="0.2">
      <c r="A220" s="41"/>
      <c r="B220" s="41"/>
      <c r="C220" s="41"/>
      <c r="D220" s="41" t="s">
        <v>1554</v>
      </c>
      <c r="E220" s="42"/>
      <c r="F220" s="43"/>
      <c r="G220" s="43"/>
      <c r="H220" s="43"/>
      <c r="I220" s="45"/>
      <c r="J220" s="44"/>
      <c r="K220" s="45"/>
      <c r="L220" s="44"/>
      <c r="M220" s="45">
        <f>SUM(AR204:AR223)+SUM(AS204:AS223)+SUM(AT204:AT223)+SUM(AU204:AU223)+SUM(AV204:AV223)</f>
        <v>3759.38</v>
      </c>
    </row>
    <row r="221" spans="1:83" ht="28.5" x14ac:dyDescent="0.2">
      <c r="A221" s="41"/>
      <c r="B221" s="41"/>
      <c r="C221" s="41" t="s">
        <v>55</v>
      </c>
      <c r="D221" s="41" t="s">
        <v>1564</v>
      </c>
      <c r="E221" s="42" t="s">
        <v>60</v>
      </c>
      <c r="F221" s="43">
        <f>Source!BZ294</f>
        <v>97</v>
      </c>
      <c r="G221" s="43"/>
      <c r="H221" s="43">
        <f>Source!AT294</f>
        <v>97</v>
      </c>
      <c r="I221" s="45"/>
      <c r="J221" s="44"/>
      <c r="K221" s="45"/>
      <c r="L221" s="44"/>
      <c r="M221" s="45">
        <f>SUM(AZ204:AZ223)</f>
        <v>3646.6</v>
      </c>
    </row>
    <row r="222" spans="1:83" ht="28.5" x14ac:dyDescent="0.2">
      <c r="A222" s="50"/>
      <c r="B222" s="50"/>
      <c r="C222" s="50" t="s">
        <v>56</v>
      </c>
      <c r="D222" s="50" t="s">
        <v>1565</v>
      </c>
      <c r="E222" s="51" t="s">
        <v>60</v>
      </c>
      <c r="F222" s="52">
        <f>Source!CA294</f>
        <v>51</v>
      </c>
      <c r="G222" s="52"/>
      <c r="H222" s="52">
        <f>Source!AU294</f>
        <v>51</v>
      </c>
      <c r="I222" s="53"/>
      <c r="J222" s="54"/>
      <c r="K222" s="53"/>
      <c r="L222" s="54"/>
      <c r="M222" s="53">
        <f>SUM(BA204:BA223)</f>
        <v>1917.28</v>
      </c>
    </row>
    <row r="223" spans="1:83" ht="15" x14ac:dyDescent="0.2">
      <c r="D223" s="268" t="s">
        <v>1557</v>
      </c>
      <c r="E223" s="268"/>
      <c r="F223" s="268"/>
      <c r="G223" s="268"/>
      <c r="H223" s="268"/>
      <c r="I223" s="268"/>
      <c r="J223" s="269">
        <f>IF(F204&lt;&gt;0,L223/F204, 0)</f>
        <v>42592.28</v>
      </c>
      <c r="K223" s="269"/>
      <c r="L223" s="269">
        <f>M207+M209+M216+M221+M222+M210</f>
        <v>10648.07</v>
      </c>
      <c r="M223" s="269"/>
      <c r="AD223">
        <f>ROUND((Source!AT294/100)*((ROUND(SUMIF(SmtRes!AQ275:'SmtRes'!AQ282,"=1",SmtRes!AD275:'SmtRes'!AD282)*Source!I294, 2)+ROUND(SUMIF(SmtRes!AQ275:'SmtRes'!AQ282,"=1",SmtRes!AC275:'SmtRes'!AC282)*Source!I294, 2))), 2)</f>
        <v>693.76</v>
      </c>
      <c r="AE223">
        <f>ROUND((Source!AU294/100)*((ROUND(SUMIF(SmtRes!AQ275:'SmtRes'!AQ282,"=1",SmtRes!AD275:'SmtRes'!AD282)*Source!I294, 2)+ROUND(SUMIF(SmtRes!AQ275:'SmtRes'!AQ282,"=1",SmtRes!AC275:'SmtRes'!AC282)*Source!I294, 2))), 2)</f>
        <v>364.76</v>
      </c>
      <c r="AN223" s="55">
        <f>M207+M209+M216+M221+M222+M210</f>
        <v>10648.07</v>
      </c>
      <c r="AO223" s="55">
        <f>M209</f>
        <v>155.57</v>
      </c>
      <c r="AQ223" t="s">
        <v>1558</v>
      </c>
      <c r="AR223" s="55">
        <f>M207</f>
        <v>3638.26</v>
      </c>
      <c r="AT223" s="55">
        <f>M210</f>
        <v>121.12</v>
      </c>
      <c r="AV223" t="s">
        <v>1558</v>
      </c>
      <c r="AW223" s="55">
        <f>M216</f>
        <v>1169.24</v>
      </c>
      <c r="AZ223">
        <f>Source!X294</f>
        <v>3646.6</v>
      </c>
      <c r="BA223">
        <f>Source!Y294</f>
        <v>1917.28</v>
      </c>
      <c r="CD223">
        <v>2</v>
      </c>
    </row>
    <row r="224" spans="1:83" ht="42.75" x14ac:dyDescent="0.2">
      <c r="A224" s="39" t="s">
        <v>203</v>
      </c>
      <c r="B224" s="39" t="s">
        <v>203</v>
      </c>
      <c r="C224" s="41" t="s">
        <v>1628</v>
      </c>
      <c r="D224" s="41" t="str">
        <f>Source!G295</f>
        <v>Проводник заземляющий открыто по строительным основаниям: из полосовой стали сечением 160 мм2</v>
      </c>
      <c r="E224" s="42" t="str">
        <f>Source!H295</f>
        <v>100 м</v>
      </c>
      <c r="F224" s="43">
        <f>Source!K295</f>
        <v>0.18</v>
      </c>
      <c r="G224" s="43"/>
      <c r="H224" s="43">
        <f>Source!I295</f>
        <v>0.18</v>
      </c>
      <c r="I224" s="45"/>
      <c r="J224" s="44"/>
      <c r="K224" s="45"/>
      <c r="L224" s="44"/>
      <c r="M224" s="45"/>
    </row>
    <row r="225" spans="1:101" ht="51" x14ac:dyDescent="0.2">
      <c r="C225" s="46" t="s">
        <v>1137</v>
      </c>
      <c r="D225" s="267" t="s">
        <v>1547</v>
      </c>
      <c r="E225" s="267"/>
      <c r="F225" s="267"/>
      <c r="G225" s="267"/>
      <c r="H225" s="267"/>
      <c r="I225" s="267"/>
      <c r="J225" s="267"/>
      <c r="K225" s="267"/>
      <c r="L225" s="267"/>
      <c r="M225" s="267"/>
      <c r="CW225" s="47" t="s">
        <v>1547</v>
      </c>
    </row>
    <row r="226" spans="1:101" x14ac:dyDescent="0.2">
      <c r="D226" s="60" t="str">
        <f>"Объем: "&amp;Source!I295&amp;"=(2+"&amp;"16)/"&amp;"100"</f>
        <v>Объем: 0,18=(2+16)/100</v>
      </c>
    </row>
    <row r="227" spans="1:101" ht="15" x14ac:dyDescent="0.2">
      <c r="A227" s="40"/>
      <c r="B227" s="40"/>
      <c r="C227" s="43">
        <v>1</v>
      </c>
      <c r="D227" s="40" t="s">
        <v>1548</v>
      </c>
      <c r="E227" s="42" t="s">
        <v>826</v>
      </c>
      <c r="F227" s="48"/>
      <c r="G227" s="43"/>
      <c r="H227" s="43">
        <f>Source!U295</f>
        <v>3.996</v>
      </c>
      <c r="I227" s="43"/>
      <c r="J227" s="43"/>
      <c r="K227" s="43"/>
      <c r="L227" s="43"/>
      <c r="M227" s="49">
        <f>SUM(M228:M228)-SUMIF(CE228:CE228, 1, M228:M228)</f>
        <v>3365.39</v>
      </c>
    </row>
    <row r="228" spans="1:101" ht="14.25" x14ac:dyDescent="0.2">
      <c r="A228" s="41"/>
      <c r="B228" s="41"/>
      <c r="C228" s="41" t="s">
        <v>949</v>
      </c>
      <c r="D228" s="41" t="s">
        <v>950</v>
      </c>
      <c r="E228" s="42" t="s">
        <v>826</v>
      </c>
      <c r="F228" s="43">
        <v>18.5</v>
      </c>
      <c r="G228" s="43">
        <f>ROUND((0.2+1),7)</f>
        <v>1.2</v>
      </c>
      <c r="H228" s="43">
        <f>SmtRes!CX283</f>
        <v>3.996</v>
      </c>
      <c r="I228" s="45"/>
      <c r="J228" s="44"/>
      <c r="K228" s="45">
        <f>SmtRes!CZ283</f>
        <v>842.19</v>
      </c>
      <c r="L228" s="44"/>
      <c r="M228" s="45">
        <f>SmtRes!DI283</f>
        <v>3365.39</v>
      </c>
    </row>
    <row r="229" spans="1:101" ht="15" x14ac:dyDescent="0.2">
      <c r="A229" s="40"/>
      <c r="B229" s="40"/>
      <c r="C229" s="43">
        <v>2</v>
      </c>
      <c r="D229" s="40" t="s">
        <v>1549</v>
      </c>
      <c r="E229" s="42"/>
      <c r="F229" s="48"/>
      <c r="G229" s="43"/>
      <c r="H229" s="43"/>
      <c r="I229" s="43"/>
      <c r="J229" s="43"/>
      <c r="K229" s="43"/>
      <c r="L229" s="43"/>
      <c r="M229" s="49">
        <f>SUM(M230:M235)-SUMIF(CE230:CE235, 1, M230:M235)</f>
        <v>127.27</v>
      </c>
    </row>
    <row r="230" spans="1:101" ht="15" x14ac:dyDescent="0.2">
      <c r="A230" s="40"/>
      <c r="B230" s="40"/>
      <c r="C230" s="43"/>
      <c r="D230" s="40" t="s">
        <v>1552</v>
      </c>
      <c r="E230" s="42" t="s">
        <v>826</v>
      </c>
      <c r="F230" s="48"/>
      <c r="G230" s="43"/>
      <c r="H230" s="43">
        <f>Source!V295</f>
        <v>9.9360000000000004E-2</v>
      </c>
      <c r="I230" s="43"/>
      <c r="J230" s="43"/>
      <c r="K230" s="43"/>
      <c r="L230" s="43"/>
      <c r="M230" s="49">
        <f>SUMIF(CE231:CE235, 1, M231:M235)</f>
        <v>100.29</v>
      </c>
      <c r="CE230">
        <v>1</v>
      </c>
    </row>
    <row r="231" spans="1:101" ht="28.5" x14ac:dyDescent="0.2">
      <c r="A231" s="41"/>
      <c r="B231" s="41"/>
      <c r="C231" s="41" t="s">
        <v>829</v>
      </c>
      <c r="D231" s="41" t="s">
        <v>831</v>
      </c>
      <c r="E231" s="42" t="s">
        <v>832</v>
      </c>
      <c r="F231" s="43">
        <v>0.23</v>
      </c>
      <c r="G231" s="43">
        <f>ROUND((0.2+1),7)</f>
        <v>1.2</v>
      </c>
      <c r="H231" s="43">
        <f>SmtRes!CX285</f>
        <v>4.9680000000000002E-2</v>
      </c>
      <c r="I231" s="45"/>
      <c r="J231" s="44"/>
      <c r="K231" s="45">
        <f>SmtRes!CZ285</f>
        <v>1582.31</v>
      </c>
      <c r="L231" s="44"/>
      <c r="M231" s="45">
        <f>SmtRes!DG285</f>
        <v>78.61</v>
      </c>
    </row>
    <row r="232" spans="1:101" ht="28.5" x14ac:dyDescent="0.2">
      <c r="A232" s="41"/>
      <c r="B232" s="41"/>
      <c r="C232" s="41" t="s">
        <v>833</v>
      </c>
      <c r="D232" s="41" t="s">
        <v>1550</v>
      </c>
      <c r="E232" s="42" t="s">
        <v>826</v>
      </c>
      <c r="F232" s="43">
        <f>SmtRes!DO285*SmtRes!AT285</f>
        <v>0.23</v>
      </c>
      <c r="G232" s="43">
        <f>ROUND((0.2+1),7)</f>
        <v>1.2</v>
      </c>
      <c r="H232" s="43">
        <f>ROUND(F232*G232*H224, 7)</f>
        <v>4.9680000000000002E-2</v>
      </c>
      <c r="I232" s="45"/>
      <c r="J232" s="44"/>
      <c r="K232" s="45">
        <f>ROUND(SmtRes!AG285/SmtRes!DO285, 2)</f>
        <v>1157.2</v>
      </c>
      <c r="L232" s="44"/>
      <c r="M232" s="45">
        <f>SmtRes!DH285</f>
        <v>57.49</v>
      </c>
      <c r="CE232">
        <v>1</v>
      </c>
    </row>
    <row r="233" spans="1:101" ht="28.5" x14ac:dyDescent="0.2">
      <c r="A233" s="41"/>
      <c r="B233" s="41"/>
      <c r="C233" s="41" t="s">
        <v>847</v>
      </c>
      <c r="D233" s="41" t="s">
        <v>849</v>
      </c>
      <c r="E233" s="42" t="s">
        <v>832</v>
      </c>
      <c r="F233" s="43">
        <v>0.23</v>
      </c>
      <c r="G233" s="43">
        <f>ROUND((0.2+1),7)</f>
        <v>1.2</v>
      </c>
      <c r="H233" s="43">
        <f>SmtRes!CX286</f>
        <v>4.9680000000000002E-2</v>
      </c>
      <c r="I233" s="45"/>
      <c r="J233" s="44"/>
      <c r="K233" s="45">
        <f>SmtRes!CZ286</f>
        <v>543.33000000000004</v>
      </c>
      <c r="L233" s="44"/>
      <c r="M233" s="45">
        <f>SmtRes!DG286</f>
        <v>26.99</v>
      </c>
    </row>
    <row r="234" spans="1:101" ht="28.5" x14ac:dyDescent="0.2">
      <c r="A234" s="41"/>
      <c r="B234" s="41"/>
      <c r="C234" s="41" t="s">
        <v>840</v>
      </c>
      <c r="D234" s="41" t="s">
        <v>1551</v>
      </c>
      <c r="E234" s="42" t="s">
        <v>826</v>
      </c>
      <c r="F234" s="43">
        <f>SmtRes!DO286*SmtRes!AT286</f>
        <v>0.23</v>
      </c>
      <c r="G234" s="43">
        <f>ROUND((0.2+1),7)</f>
        <v>1.2</v>
      </c>
      <c r="H234" s="43">
        <f>ROUND(F234*G234*H224, 7)</f>
        <v>4.9680000000000002E-2</v>
      </c>
      <c r="I234" s="45"/>
      <c r="J234" s="44"/>
      <c r="K234" s="45">
        <f>ROUND(SmtRes!AG286/SmtRes!DO286, 2)</f>
        <v>861.47</v>
      </c>
      <c r="L234" s="44"/>
      <c r="M234" s="45">
        <f>SmtRes!DH286</f>
        <v>42.8</v>
      </c>
      <c r="CE234">
        <v>1</v>
      </c>
    </row>
    <row r="235" spans="1:101" ht="42.75" x14ac:dyDescent="0.2">
      <c r="A235" s="41"/>
      <c r="B235" s="41"/>
      <c r="C235" s="41" t="s">
        <v>920</v>
      </c>
      <c r="D235" s="41" t="s">
        <v>922</v>
      </c>
      <c r="E235" s="42" t="s">
        <v>832</v>
      </c>
      <c r="F235" s="43">
        <v>2.9</v>
      </c>
      <c r="G235" s="43">
        <f>ROUND((0.2+1),7)</f>
        <v>1.2</v>
      </c>
      <c r="H235" s="43">
        <f>SmtRes!CX287</f>
        <v>0.62639999999999996</v>
      </c>
      <c r="I235" s="45"/>
      <c r="J235" s="44"/>
      <c r="K235" s="45">
        <f>SmtRes!CZ287</f>
        <v>34.6</v>
      </c>
      <c r="L235" s="44"/>
      <c r="M235" s="45">
        <f>SmtRes!DG287</f>
        <v>21.67</v>
      </c>
    </row>
    <row r="236" spans="1:101" ht="15" x14ac:dyDescent="0.2">
      <c r="A236" s="40"/>
      <c r="B236" s="40"/>
      <c r="C236" s="43">
        <v>4</v>
      </c>
      <c r="D236" s="40" t="s">
        <v>1562</v>
      </c>
      <c r="E236" s="42"/>
      <c r="F236" s="48"/>
      <c r="G236" s="43"/>
      <c r="H236" s="43"/>
      <c r="I236" s="43"/>
      <c r="J236" s="43"/>
      <c r="K236" s="43"/>
      <c r="L236" s="43"/>
      <c r="M236" s="49">
        <f>SUM(M237:M239)-SUMIF(CE237:CE239, 1, M237:M239)</f>
        <v>573.52</v>
      </c>
    </row>
    <row r="237" spans="1:101" ht="57" x14ac:dyDescent="0.2">
      <c r="A237" s="41"/>
      <c r="B237" s="41"/>
      <c r="C237" s="41" t="s">
        <v>951</v>
      </c>
      <c r="D237" s="41" t="s">
        <v>953</v>
      </c>
      <c r="E237" s="42" t="s">
        <v>73</v>
      </c>
      <c r="F237" s="43">
        <v>1.3</v>
      </c>
      <c r="G237" s="43"/>
      <c r="H237" s="43">
        <f>SmtRes!CX288</f>
        <v>0.23400000000000001</v>
      </c>
      <c r="I237" s="45">
        <f>SmtRes!CZ288</f>
        <v>155.63</v>
      </c>
      <c r="J237" s="44">
        <f>SmtRes!AI288</f>
        <v>0.77</v>
      </c>
      <c r="K237" s="45">
        <f>ROUND(I237*J237, 2)</f>
        <v>119.84</v>
      </c>
      <c r="L237" s="44"/>
      <c r="M237" s="45">
        <f>SmtRes!DF288</f>
        <v>28.04</v>
      </c>
    </row>
    <row r="238" spans="1:101" ht="42.75" x14ac:dyDescent="0.2">
      <c r="A238" s="41"/>
      <c r="B238" s="41"/>
      <c r="C238" s="41" t="s">
        <v>957</v>
      </c>
      <c r="D238" s="41" t="s">
        <v>959</v>
      </c>
      <c r="E238" s="42" t="s">
        <v>166</v>
      </c>
      <c r="F238" s="43">
        <v>4.0000000000000001E-3</v>
      </c>
      <c r="G238" s="43"/>
      <c r="H238" s="43">
        <f>SmtRes!CX289</f>
        <v>7.2000000000000005E-4</v>
      </c>
      <c r="I238" s="45"/>
      <c r="J238" s="44"/>
      <c r="K238" s="45">
        <f>SmtRes!CZ289</f>
        <v>47547.86</v>
      </c>
      <c r="L238" s="44"/>
      <c r="M238" s="45">
        <f>SmtRes!DF289</f>
        <v>34.229999999999997</v>
      </c>
    </row>
    <row r="239" spans="1:101" ht="57" x14ac:dyDescent="0.2">
      <c r="A239" s="41"/>
      <c r="B239" s="41"/>
      <c r="C239" s="41" t="s">
        <v>954</v>
      </c>
      <c r="D239" s="50" t="s">
        <v>956</v>
      </c>
      <c r="E239" s="51" t="s">
        <v>73</v>
      </c>
      <c r="F239" s="52">
        <v>2.2999999999999998</v>
      </c>
      <c r="G239" s="52"/>
      <c r="H239" s="52">
        <f>SmtRes!CX290</f>
        <v>0.41399999999999998</v>
      </c>
      <c r="I239" s="53"/>
      <c r="J239" s="54"/>
      <c r="K239" s="53">
        <f>SmtRes!CZ290</f>
        <v>1234.9000000000001</v>
      </c>
      <c r="L239" s="54"/>
      <c r="M239" s="53">
        <f>SmtRes!DF290</f>
        <v>511.25</v>
      </c>
    </row>
    <row r="240" spans="1:101" ht="15" x14ac:dyDescent="0.2">
      <c r="A240" s="41"/>
      <c r="B240" s="41"/>
      <c r="C240" s="41"/>
      <c r="D240" s="57" t="s">
        <v>1553</v>
      </c>
      <c r="E240" s="42"/>
      <c r="F240" s="43"/>
      <c r="G240" s="43"/>
      <c r="H240" s="43"/>
      <c r="I240" s="45"/>
      <c r="J240" s="44"/>
      <c r="K240" s="45"/>
      <c r="L240" s="44"/>
      <c r="M240" s="45">
        <f>M227+M229+M230+M236</f>
        <v>4166.47</v>
      </c>
    </row>
    <row r="241" spans="1:82" ht="14.25" x14ac:dyDescent="0.2">
      <c r="A241" s="41"/>
      <c r="B241" s="41"/>
      <c r="C241" s="41"/>
      <c r="D241" s="41" t="s">
        <v>1554</v>
      </c>
      <c r="E241" s="42"/>
      <c r="F241" s="43"/>
      <c r="G241" s="43"/>
      <c r="H241" s="43"/>
      <c r="I241" s="45"/>
      <c r="J241" s="44"/>
      <c r="K241" s="45"/>
      <c r="L241" s="44"/>
      <c r="M241" s="45">
        <f>SUM(AR224:AR244)+SUM(AS224:AS244)+SUM(AT224:AT244)+SUM(AU224:AU244)+SUM(AV224:AV244)</f>
        <v>3465.68</v>
      </c>
    </row>
    <row r="242" spans="1:82" ht="28.5" x14ac:dyDescent="0.2">
      <c r="A242" s="41"/>
      <c r="B242" s="41"/>
      <c r="C242" s="41" t="s">
        <v>55</v>
      </c>
      <c r="D242" s="41" t="s">
        <v>1564</v>
      </c>
      <c r="E242" s="42" t="s">
        <v>60</v>
      </c>
      <c r="F242" s="43">
        <f>Source!BZ295</f>
        <v>97</v>
      </c>
      <c r="G242" s="43"/>
      <c r="H242" s="43">
        <f>Source!AT295</f>
        <v>97</v>
      </c>
      <c r="I242" s="45"/>
      <c r="J242" s="44"/>
      <c r="K242" s="45"/>
      <c r="L242" s="44"/>
      <c r="M242" s="45">
        <f>SUM(AZ224:AZ244)</f>
        <v>3361.71</v>
      </c>
    </row>
    <row r="243" spans="1:82" ht="28.5" x14ac:dyDescent="0.2">
      <c r="A243" s="50"/>
      <c r="B243" s="50"/>
      <c r="C243" s="50" t="s">
        <v>56</v>
      </c>
      <c r="D243" s="50" t="s">
        <v>1565</v>
      </c>
      <c r="E243" s="51" t="s">
        <v>60</v>
      </c>
      <c r="F243" s="52">
        <f>Source!CA295</f>
        <v>51</v>
      </c>
      <c r="G243" s="52"/>
      <c r="H243" s="52">
        <f>Source!AU295</f>
        <v>51</v>
      </c>
      <c r="I243" s="53"/>
      <c r="J243" s="54"/>
      <c r="K243" s="53"/>
      <c r="L243" s="54"/>
      <c r="M243" s="53">
        <f>SUM(BA224:BA244)</f>
        <v>1767.5</v>
      </c>
    </row>
    <row r="244" spans="1:82" ht="15" x14ac:dyDescent="0.2">
      <c r="D244" s="268" t="s">
        <v>1557</v>
      </c>
      <c r="E244" s="268"/>
      <c r="F244" s="268"/>
      <c r="G244" s="268"/>
      <c r="H244" s="268"/>
      <c r="I244" s="268"/>
      <c r="J244" s="269">
        <f>IF(F224&lt;&gt;0,L244/F224, 0)</f>
        <v>51642.67</v>
      </c>
      <c r="K244" s="269"/>
      <c r="L244" s="269">
        <f>M227+M229+M236+M242+M243+M230</f>
        <v>9295.68</v>
      </c>
      <c r="M244" s="269"/>
      <c r="AD244">
        <f>ROUND((Source!AT295/100)*((ROUND(SUMIF(SmtRes!AQ283:'SmtRes'!AQ291,"=1",SmtRes!AD283:'SmtRes'!AD291)*Source!I295, 2)+ROUND(SUMIF(SmtRes!AQ283:'SmtRes'!AQ291,"=1",SmtRes!AC283:'SmtRes'!AC291)*Source!I295, 2))), 2)</f>
        <v>499.5</v>
      </c>
      <c r="AE244">
        <f>ROUND((Source!AU295/100)*((ROUND(SUMIF(SmtRes!AQ283:'SmtRes'!AQ291,"=1",SmtRes!AD283:'SmtRes'!AD291)*Source!I295, 2)+ROUND(SUMIF(SmtRes!AQ283:'SmtRes'!AQ291,"=1",SmtRes!AC283:'SmtRes'!AC291)*Source!I295, 2))), 2)</f>
        <v>262.62</v>
      </c>
      <c r="AN244" s="55">
        <f>M227+M229+M236+M242+M243+M230</f>
        <v>9295.68</v>
      </c>
      <c r="AO244" s="55">
        <f>M229</f>
        <v>127.27</v>
      </c>
      <c r="AQ244" t="s">
        <v>1558</v>
      </c>
      <c r="AR244" s="55">
        <f>M227</f>
        <v>3365.39</v>
      </c>
      <c r="AT244" s="55">
        <f>M230</f>
        <v>100.29</v>
      </c>
      <c r="AV244" t="s">
        <v>1558</v>
      </c>
      <c r="AW244" s="55">
        <f>M236</f>
        <v>573.52</v>
      </c>
      <c r="AZ244">
        <f>Source!X295</f>
        <v>3361.71</v>
      </c>
      <c r="BA244">
        <f>Source!Y295</f>
        <v>1767.5</v>
      </c>
      <c r="CD244">
        <v>2</v>
      </c>
    </row>
    <row r="245" spans="1:82" ht="42.75" x14ac:dyDescent="0.2">
      <c r="A245" s="39" t="s">
        <v>207</v>
      </c>
      <c r="B245" s="39" t="s">
        <v>207</v>
      </c>
      <c r="C245" s="41" t="str">
        <f>Source!F296</f>
        <v>08.3.07.01-0042</v>
      </c>
      <c r="D245" s="41" t="str">
        <f>Source!G296</f>
        <v>Прокат стальной горячекатаный полосовой, марки стали Ст3сп, Ст3пс, размеры 40х4 мм</v>
      </c>
      <c r="E245" s="42" t="str">
        <f>Source!H296</f>
        <v>т</v>
      </c>
      <c r="F245" s="43">
        <f>Source!K296</f>
        <v>5.4179999999999999E-2</v>
      </c>
      <c r="G245" s="43"/>
      <c r="H245" s="43">
        <f>Source!I296</f>
        <v>5.4179999999999999E-2</v>
      </c>
      <c r="I245" s="45">
        <f>Source!AL296</f>
        <v>67961.14</v>
      </c>
      <c r="J245" s="44">
        <f>IF(Source!BC296&lt;&gt; 0, Source!BC296, 1)</f>
        <v>0.7</v>
      </c>
      <c r="K245" s="45">
        <f>ROUND(I245*J245, 2)</f>
        <v>47572.800000000003</v>
      </c>
      <c r="L245" s="44"/>
      <c r="M245" s="45">
        <f>Source!P296</f>
        <v>2577.4899999999998</v>
      </c>
    </row>
    <row r="246" spans="1:82" x14ac:dyDescent="0.2">
      <c r="A246" s="61"/>
      <c r="B246" s="61"/>
      <c r="C246" s="61"/>
      <c r="D246" s="62" t="str">
        <f>"Объем: "&amp;Source!I296&amp;"=(27+"&amp;"16)*"&amp;"1,26/"&amp;"1000"</f>
        <v>Объем: 0,05418=(27+16)*1,26/1000</v>
      </c>
      <c r="E246" s="61"/>
      <c r="F246" s="61"/>
      <c r="G246" s="61"/>
      <c r="H246" s="61"/>
      <c r="I246" s="61"/>
      <c r="J246" s="61"/>
      <c r="K246" s="61"/>
      <c r="L246" s="61"/>
      <c r="M246" s="61"/>
    </row>
    <row r="247" spans="1:82" ht="15" x14ac:dyDescent="0.2">
      <c r="D247" s="268" t="s">
        <v>1557</v>
      </c>
      <c r="E247" s="268"/>
      <c r="F247" s="268"/>
      <c r="G247" s="268"/>
      <c r="H247" s="268"/>
      <c r="I247" s="268"/>
      <c r="J247" s="269">
        <f>IF(F245&lt;&gt;0,L247/F245, 0)</f>
        <v>47572.72</v>
      </c>
      <c r="K247" s="269"/>
      <c r="L247" s="269">
        <f>M245</f>
        <v>2577.4899999999998</v>
      </c>
      <c r="M247" s="269"/>
      <c r="AD247">
        <f>ROUND((Source!AT296/100)*((ROUND(ROUND(Source!AO296,2)*Source!I296, 2)+ROUND(ROUND(Source!AN296,2)*Source!I296, 2))), 2)</f>
        <v>0</v>
      </c>
      <c r="AE247">
        <f>ROUND((Source!AU296/100)*((ROUND(ROUND(Source!AO296,2)*Source!I296, 2)+ROUND(ROUND(Source!AN296,2)*Source!I296, 2))), 2)</f>
        <v>0</v>
      </c>
      <c r="AN247" s="55">
        <f>M245</f>
        <v>2577.4899999999998</v>
      </c>
      <c r="AO247">
        <f>0</f>
        <v>0</v>
      </c>
      <c r="AQ247" t="s">
        <v>1558</v>
      </c>
      <c r="AR247">
        <f>0</f>
        <v>0</v>
      </c>
      <c r="AT247">
        <f>0</f>
        <v>0</v>
      </c>
      <c r="AV247" t="s">
        <v>1558</v>
      </c>
      <c r="AW247" s="55">
        <f>M245</f>
        <v>2577.4899999999998</v>
      </c>
      <c r="AZ247">
        <f>Source!X296</f>
        <v>0</v>
      </c>
      <c r="BA247">
        <f>Source!Y296</f>
        <v>0</v>
      </c>
      <c r="CD247">
        <v>1</v>
      </c>
    </row>
    <row r="249" spans="1:82" ht="15" x14ac:dyDescent="0.2">
      <c r="A249" s="64"/>
      <c r="B249" s="64"/>
      <c r="C249" s="65"/>
      <c r="D249" s="259" t="s">
        <v>1577</v>
      </c>
      <c r="E249" s="259"/>
      <c r="F249" s="259"/>
      <c r="G249" s="259"/>
      <c r="H249" s="259"/>
      <c r="I249" s="259"/>
      <c r="J249" s="49"/>
      <c r="K249" s="64"/>
      <c r="L249" s="66"/>
      <c r="M249" s="49">
        <f>M251+M252+M258+M262</f>
        <v>32664.71</v>
      </c>
    </row>
    <row r="250" spans="1:82" ht="14.25" x14ac:dyDescent="0.2">
      <c r="A250" s="58"/>
      <c r="B250" s="58"/>
      <c r="C250" s="63"/>
      <c r="D250" s="262" t="s">
        <v>1578</v>
      </c>
      <c r="E250" s="260"/>
      <c r="F250" s="260"/>
      <c r="G250" s="260"/>
      <c r="H250" s="260"/>
      <c r="I250" s="260"/>
      <c r="J250" s="45"/>
      <c r="K250" s="58"/>
      <c r="L250" s="43"/>
      <c r="M250" s="45"/>
    </row>
    <row r="251" spans="1:82" ht="14.25" x14ac:dyDescent="0.2">
      <c r="A251" s="58"/>
      <c r="B251" s="58"/>
      <c r="C251" s="63"/>
      <c r="D251" s="260" t="s">
        <v>1579</v>
      </c>
      <c r="E251" s="260"/>
      <c r="F251" s="260"/>
      <c r="G251" s="260"/>
      <c r="H251" s="260"/>
      <c r="I251" s="260"/>
      <c r="J251" s="45"/>
      <c r="K251" s="58"/>
      <c r="L251" s="43"/>
      <c r="M251" s="45">
        <f>SUM(AR160:AR247)</f>
        <v>22030.19</v>
      </c>
    </row>
    <row r="252" spans="1:82" ht="14.25" hidden="1" x14ac:dyDescent="0.2">
      <c r="A252" s="58"/>
      <c r="B252" s="58"/>
      <c r="C252" s="63"/>
      <c r="D252" s="260" t="s">
        <v>1580</v>
      </c>
      <c r="E252" s="260"/>
      <c r="F252" s="260"/>
      <c r="G252" s="260"/>
      <c r="H252" s="260"/>
      <c r="I252" s="260"/>
      <c r="J252" s="45"/>
      <c r="K252" s="58"/>
      <c r="L252" s="43"/>
      <c r="M252" s="45">
        <f>M254+M257+M256</f>
        <v>1230.76</v>
      </c>
    </row>
    <row r="253" spans="1:82" ht="14.25" hidden="1" x14ac:dyDescent="0.2">
      <c r="A253" s="58"/>
      <c r="B253" s="58"/>
      <c r="C253" s="63"/>
      <c r="D253" s="262" t="s">
        <v>1581</v>
      </c>
      <c r="E253" s="260"/>
      <c r="F253" s="260"/>
      <c r="G253" s="260"/>
      <c r="H253" s="260"/>
      <c r="I253" s="260"/>
      <c r="J253" s="45"/>
      <c r="K253" s="58"/>
      <c r="L253" s="43"/>
      <c r="M253" s="45"/>
    </row>
    <row r="254" spans="1:82" ht="14.25" x14ac:dyDescent="0.2">
      <c r="A254" s="58"/>
      <c r="B254" s="58"/>
      <c r="C254" s="63"/>
      <c r="D254" s="260" t="s">
        <v>1580</v>
      </c>
      <c r="E254" s="260"/>
      <c r="F254" s="260"/>
      <c r="G254" s="260"/>
      <c r="H254" s="260"/>
      <c r="I254" s="260"/>
      <c r="J254" s="45"/>
      <c r="K254" s="58"/>
      <c r="L254" s="43"/>
      <c r="M254" s="45">
        <f>SUM(AO160:AO247)</f>
        <v>679.9</v>
      </c>
    </row>
    <row r="255" spans="1:82" ht="14.25" hidden="1" x14ac:dyDescent="0.2">
      <c r="A255" s="58"/>
      <c r="B255" s="58"/>
      <c r="C255" s="63"/>
      <c r="D255" s="262" t="s">
        <v>1582</v>
      </c>
      <c r="E255" s="260"/>
      <c r="F255" s="260"/>
      <c r="G255" s="260"/>
      <c r="H255" s="260"/>
      <c r="I255" s="260"/>
      <c r="J255" s="45"/>
      <c r="K255" s="58"/>
      <c r="L255" s="43"/>
      <c r="M255" s="45"/>
    </row>
    <row r="256" spans="1:82" ht="14.25" x14ac:dyDescent="0.2">
      <c r="A256" s="58"/>
      <c r="B256" s="58"/>
      <c r="C256" s="63"/>
      <c r="D256" s="260" t="s">
        <v>1601</v>
      </c>
      <c r="E256" s="260"/>
      <c r="F256" s="260"/>
      <c r="G256" s="260"/>
      <c r="H256" s="260"/>
      <c r="I256" s="260"/>
      <c r="J256" s="45"/>
      <c r="K256" s="58"/>
      <c r="L256" s="43"/>
      <c r="M256" s="45">
        <f>SUM(AT160:AT247)</f>
        <v>550.86</v>
      </c>
    </row>
    <row r="257" spans="1:13" ht="14.25" hidden="1" x14ac:dyDescent="0.2">
      <c r="A257" s="58"/>
      <c r="B257" s="58"/>
      <c r="C257" s="63"/>
      <c r="D257" s="260" t="s">
        <v>1583</v>
      </c>
      <c r="E257" s="260"/>
      <c r="F257" s="260"/>
      <c r="G257" s="260"/>
      <c r="H257" s="260"/>
      <c r="I257" s="260"/>
      <c r="J257" s="45"/>
      <c r="K257" s="58"/>
      <c r="L257" s="43"/>
      <c r="M257" s="45">
        <f>SUM(AV160:AV247)</f>
        <v>0</v>
      </c>
    </row>
    <row r="258" spans="1:13" ht="14.25" x14ac:dyDescent="0.2">
      <c r="A258" s="58"/>
      <c r="B258" s="58"/>
      <c r="C258" s="63"/>
      <c r="D258" s="260" t="s">
        <v>1584</v>
      </c>
      <c r="E258" s="260"/>
      <c r="F258" s="260"/>
      <c r="G258" s="260"/>
      <c r="H258" s="260"/>
      <c r="I258" s="260"/>
      <c r="J258" s="45"/>
      <c r="K258" s="58"/>
      <c r="L258" s="43"/>
      <c r="M258" s="45">
        <f>M260+M261</f>
        <v>9403.76</v>
      </c>
    </row>
    <row r="259" spans="1:13" ht="14.25" x14ac:dyDescent="0.2">
      <c r="A259" s="58"/>
      <c r="B259" s="58"/>
      <c r="C259" s="63"/>
      <c r="D259" s="262" t="s">
        <v>1581</v>
      </c>
      <c r="E259" s="260"/>
      <c r="F259" s="260"/>
      <c r="G259" s="260"/>
      <c r="H259" s="260"/>
      <c r="I259" s="260"/>
      <c r="J259" s="45"/>
      <c r="K259" s="58"/>
      <c r="L259" s="43"/>
      <c r="M259" s="45"/>
    </row>
    <row r="260" spans="1:13" ht="14.25" x14ac:dyDescent="0.2">
      <c r="A260" s="58"/>
      <c r="B260" s="58"/>
      <c r="C260" s="63"/>
      <c r="D260" s="260" t="s">
        <v>1585</v>
      </c>
      <c r="E260" s="260"/>
      <c r="F260" s="260"/>
      <c r="G260" s="260"/>
      <c r="H260" s="260"/>
      <c r="I260" s="260"/>
      <c r="J260" s="45"/>
      <c r="K260" s="58"/>
      <c r="L260" s="43"/>
      <c r="M260" s="45">
        <f>SUM(AW160:AW247)-SUM(BK160:BK247)</f>
        <v>9403.76</v>
      </c>
    </row>
    <row r="261" spans="1:13" ht="14.25" hidden="1" x14ac:dyDescent="0.2">
      <c r="A261" s="58"/>
      <c r="B261" s="58"/>
      <c r="C261" s="63"/>
      <c r="D261" s="260" t="s">
        <v>1586</v>
      </c>
      <c r="E261" s="260"/>
      <c r="F261" s="260"/>
      <c r="G261" s="260"/>
      <c r="H261" s="260"/>
      <c r="I261" s="260"/>
      <c r="J261" s="45"/>
      <c r="K261" s="58"/>
      <c r="L261" s="43"/>
      <c r="M261" s="45">
        <f>SUM(BC160:BC247)</f>
        <v>0</v>
      </c>
    </row>
    <row r="262" spans="1:13" ht="14.25" hidden="1" x14ac:dyDescent="0.2">
      <c r="A262" s="58"/>
      <c r="B262" s="58"/>
      <c r="C262" s="63"/>
      <c r="D262" s="260" t="s">
        <v>1587</v>
      </c>
      <c r="E262" s="260"/>
      <c r="F262" s="260"/>
      <c r="G262" s="260"/>
      <c r="H262" s="260"/>
      <c r="I262" s="260"/>
      <c r="J262" s="45"/>
      <c r="K262" s="58"/>
      <c r="L262" s="43"/>
      <c r="M262" s="45">
        <f>SUM(BB160:BB247)</f>
        <v>0</v>
      </c>
    </row>
    <row r="263" spans="1:13" ht="14.25" x14ac:dyDescent="0.2">
      <c r="A263" s="58"/>
      <c r="B263" s="58"/>
      <c r="C263" s="63"/>
      <c r="D263" s="260" t="s">
        <v>1588</v>
      </c>
      <c r="E263" s="260"/>
      <c r="F263" s="260"/>
      <c r="G263" s="260"/>
      <c r="H263" s="260"/>
      <c r="I263" s="260"/>
      <c r="J263" s="45"/>
      <c r="K263" s="58"/>
      <c r="L263" s="43"/>
      <c r="M263" s="45">
        <f>SUM(AR160:AR247)+SUM(AT160:AT247)+SUM(AV160:AV247)</f>
        <v>22581.05</v>
      </c>
    </row>
    <row r="264" spans="1:13" ht="14.25" x14ac:dyDescent="0.2">
      <c r="A264" s="58"/>
      <c r="B264" s="58"/>
      <c r="C264" s="63"/>
      <c r="D264" s="260" t="s">
        <v>1589</v>
      </c>
      <c r="E264" s="260"/>
      <c r="F264" s="260"/>
      <c r="G264" s="260"/>
      <c r="H264" s="260"/>
      <c r="I264" s="260"/>
      <c r="J264" s="45"/>
      <c r="K264" s="58"/>
      <c r="L264" s="43"/>
      <c r="M264" s="45">
        <f>SUM(AZ160:AZ247)</f>
        <v>21301.08</v>
      </c>
    </row>
    <row r="265" spans="1:13" ht="14.25" x14ac:dyDescent="0.2">
      <c r="A265" s="58"/>
      <c r="B265" s="58"/>
      <c r="C265" s="63"/>
      <c r="D265" s="260" t="s">
        <v>1590</v>
      </c>
      <c r="E265" s="260"/>
      <c r="F265" s="260"/>
      <c r="G265" s="260"/>
      <c r="H265" s="260"/>
      <c r="I265" s="260"/>
      <c r="J265" s="45"/>
      <c r="K265" s="58"/>
      <c r="L265" s="43"/>
      <c r="M265" s="45">
        <f>SUM(BA160:BA247)</f>
        <v>10687.85</v>
      </c>
    </row>
    <row r="266" spans="1:13" ht="14.25" hidden="1" x14ac:dyDescent="0.2">
      <c r="A266" s="58"/>
      <c r="B266" s="58"/>
      <c r="C266" s="63"/>
      <c r="D266" s="260" t="s">
        <v>1591</v>
      </c>
      <c r="E266" s="260"/>
      <c r="F266" s="260"/>
      <c r="G266" s="260"/>
      <c r="H266" s="260"/>
      <c r="I266" s="260"/>
      <c r="J266" s="45"/>
      <c r="K266" s="58"/>
      <c r="L266" s="43"/>
      <c r="M266" s="45">
        <f>M268+M269</f>
        <v>0</v>
      </c>
    </row>
    <row r="267" spans="1:13" ht="14.25" hidden="1" x14ac:dyDescent="0.2">
      <c r="A267" s="58"/>
      <c r="B267" s="58"/>
      <c r="C267" s="63"/>
      <c r="D267" s="262" t="s">
        <v>1578</v>
      </c>
      <c r="E267" s="260"/>
      <c r="F267" s="260"/>
      <c r="G267" s="260"/>
      <c r="H267" s="260"/>
      <c r="I267" s="260"/>
      <c r="J267" s="45"/>
      <c r="K267" s="58"/>
      <c r="L267" s="43"/>
      <c r="M267" s="45"/>
    </row>
    <row r="268" spans="1:13" ht="14.25" hidden="1" x14ac:dyDescent="0.2">
      <c r="A268" s="58"/>
      <c r="B268" s="58"/>
      <c r="C268" s="63"/>
      <c r="D268" s="260" t="s">
        <v>1592</v>
      </c>
      <c r="E268" s="260"/>
      <c r="F268" s="260"/>
      <c r="G268" s="260"/>
      <c r="H268" s="260"/>
      <c r="I268" s="260"/>
      <c r="J268" s="45"/>
      <c r="K268" s="58"/>
      <c r="L268" s="43"/>
      <c r="M268" s="45">
        <f>SUM(BK160:BK247)</f>
        <v>0</v>
      </c>
    </row>
    <row r="269" spans="1:13" ht="14.25" hidden="1" x14ac:dyDescent="0.2">
      <c r="A269" s="58"/>
      <c r="B269" s="58"/>
      <c r="C269" s="63"/>
      <c r="D269" s="260" t="s">
        <v>1593</v>
      </c>
      <c r="E269" s="260"/>
      <c r="F269" s="260"/>
      <c r="G269" s="260"/>
      <c r="H269" s="260"/>
      <c r="I269" s="260"/>
      <c r="J269" s="45"/>
      <c r="K269" s="58"/>
      <c r="L269" s="43"/>
      <c r="M269" s="45">
        <f>SUM(BD160:BD247)</f>
        <v>0</v>
      </c>
    </row>
    <row r="270" spans="1:13" ht="14.25" hidden="1" x14ac:dyDescent="0.2">
      <c r="A270" s="58"/>
      <c r="B270" s="58"/>
      <c r="C270" s="63"/>
      <c r="D270" s="260" t="s">
        <v>1594</v>
      </c>
      <c r="E270" s="260"/>
      <c r="F270" s="260"/>
      <c r="G270" s="260"/>
      <c r="H270" s="260"/>
      <c r="I270" s="260"/>
      <c r="J270" s="45"/>
      <c r="K270" s="58"/>
      <c r="L270" s="43"/>
      <c r="M270" s="45"/>
    </row>
    <row r="271" spans="1:13" ht="14.25" hidden="1" x14ac:dyDescent="0.2">
      <c r="A271" s="58"/>
      <c r="B271" s="58"/>
      <c r="C271" s="63"/>
      <c r="D271" s="260" t="s">
        <v>1594</v>
      </c>
      <c r="E271" s="260"/>
      <c r="F271" s="260"/>
      <c r="G271" s="260"/>
      <c r="H271" s="260"/>
      <c r="I271" s="260"/>
      <c r="J271" s="45"/>
      <c r="K271" s="58"/>
      <c r="L271" s="43"/>
      <c r="M271" s="45">
        <f>SUM(BQ160:BQ247)</f>
        <v>0</v>
      </c>
    </row>
    <row r="272" spans="1:13" ht="14.25" hidden="1" x14ac:dyDescent="0.2">
      <c r="A272" s="58"/>
      <c r="B272" s="58"/>
      <c r="C272" s="63"/>
      <c r="D272" s="260" t="s">
        <v>1595</v>
      </c>
      <c r="E272" s="260"/>
      <c r="F272" s="260"/>
      <c r="G272" s="260"/>
      <c r="H272" s="260"/>
      <c r="I272" s="260"/>
      <c r="J272" s="45"/>
      <c r="K272" s="58"/>
      <c r="L272" s="43"/>
      <c r="M272" s="45">
        <f>SUM(BO160:BO247)</f>
        <v>0</v>
      </c>
    </row>
    <row r="273" spans="1:13" ht="15" x14ac:dyDescent="0.2">
      <c r="A273" s="64"/>
      <c r="B273" s="64"/>
      <c r="C273" s="65"/>
      <c r="D273" s="259" t="s">
        <v>375</v>
      </c>
      <c r="E273" s="259"/>
      <c r="F273" s="259"/>
      <c r="G273" s="259"/>
      <c r="H273" s="259"/>
      <c r="I273" s="259"/>
      <c r="J273" s="49"/>
      <c r="K273" s="64"/>
      <c r="L273" s="66"/>
      <c r="M273" s="49">
        <f>M249+M264+M265+M266+M271+M272</f>
        <v>64653.64</v>
      </c>
    </row>
    <row r="274" spans="1:13" ht="14.25" x14ac:dyDescent="0.2">
      <c r="A274" s="58"/>
      <c r="B274" s="58"/>
      <c r="C274" s="63"/>
      <c r="D274" s="262" t="s">
        <v>1596</v>
      </c>
      <c r="E274" s="260"/>
      <c r="F274" s="260"/>
      <c r="G274" s="260"/>
      <c r="H274" s="260"/>
      <c r="I274" s="260"/>
      <c r="J274" s="45"/>
      <c r="K274" s="58"/>
      <c r="L274" s="43"/>
      <c r="M274" s="45"/>
    </row>
    <row r="275" spans="1:13" ht="14.25" hidden="1" x14ac:dyDescent="0.2">
      <c r="A275" s="58"/>
      <c r="B275" s="58"/>
      <c r="C275" s="63"/>
      <c r="D275" s="260" t="s">
        <v>1597</v>
      </c>
      <c r="E275" s="260"/>
      <c r="F275" s="260"/>
      <c r="G275" s="260"/>
      <c r="H275" s="260"/>
      <c r="I275" s="260"/>
      <c r="J275" s="45"/>
      <c r="K275" s="58"/>
      <c r="L275" s="43"/>
      <c r="M275" s="45">
        <f>SUM(AX160:AX247)</f>
        <v>0</v>
      </c>
    </row>
    <row r="276" spans="1:13" ht="14.25" hidden="1" x14ac:dyDescent="0.2">
      <c r="A276" s="58"/>
      <c r="B276" s="58"/>
      <c r="C276" s="63"/>
      <c r="D276" s="260" t="s">
        <v>1598</v>
      </c>
      <c r="E276" s="260"/>
      <c r="F276" s="260"/>
      <c r="G276" s="260"/>
      <c r="H276" s="260"/>
      <c r="I276" s="260"/>
      <c r="J276" s="45"/>
      <c r="K276" s="58"/>
      <c r="L276" s="43"/>
      <c r="M276" s="45">
        <f>SUM(AY160:AY247)</f>
        <v>0</v>
      </c>
    </row>
    <row r="277" spans="1:13" ht="14.25" x14ac:dyDescent="0.2">
      <c r="A277" s="58"/>
      <c r="B277" s="58"/>
      <c r="C277" s="63"/>
      <c r="D277" s="260" t="s">
        <v>1599</v>
      </c>
      <c r="E277" s="260"/>
      <c r="F277" s="260"/>
      <c r="G277" s="261"/>
      <c r="H277" s="48">
        <f>Source!F325</f>
        <v>28.127700000000001</v>
      </c>
      <c r="I277" s="58"/>
      <c r="J277" s="58"/>
      <c r="K277" s="58"/>
      <c r="L277" s="58"/>
      <c r="M277" s="58"/>
    </row>
    <row r="278" spans="1:13" ht="14.25" x14ac:dyDescent="0.2">
      <c r="A278" s="58"/>
      <c r="B278" s="58"/>
      <c r="C278" s="63"/>
      <c r="D278" s="260" t="s">
        <v>1600</v>
      </c>
      <c r="E278" s="260"/>
      <c r="F278" s="260"/>
      <c r="G278" s="261"/>
      <c r="H278" s="48">
        <f>Source!F326</f>
        <v>0.54576000000000002</v>
      </c>
      <c r="I278" s="58"/>
      <c r="J278" s="58"/>
      <c r="K278" s="58"/>
      <c r="L278" s="58"/>
      <c r="M278" s="58"/>
    </row>
    <row r="281" spans="1:13" ht="16.5" x14ac:dyDescent="0.2">
      <c r="A281" s="264" t="s">
        <v>1629</v>
      </c>
      <c r="B281" s="264"/>
      <c r="C281" s="264"/>
      <c r="D281" s="264"/>
      <c r="E281" s="264"/>
      <c r="F281" s="264"/>
      <c r="G281" s="264"/>
      <c r="H281" s="264"/>
      <c r="I281" s="264"/>
      <c r="J281" s="264"/>
      <c r="K281" s="264"/>
      <c r="L281" s="264"/>
      <c r="M281" s="264"/>
    </row>
    <row r="283" spans="1:13" ht="15" hidden="1" x14ac:dyDescent="0.2">
      <c r="A283" s="64"/>
      <c r="B283" s="64"/>
      <c r="C283" s="65"/>
      <c r="D283" s="259" t="s">
        <v>1577</v>
      </c>
      <c r="E283" s="259"/>
      <c r="F283" s="259"/>
      <c r="G283" s="259"/>
      <c r="H283" s="259"/>
      <c r="I283" s="259"/>
      <c r="J283" s="49"/>
      <c r="K283" s="64"/>
      <c r="L283" s="66"/>
      <c r="M283" s="49">
        <f>M285+M286+M292+M296</f>
        <v>0</v>
      </c>
    </row>
    <row r="284" spans="1:13" ht="14.25" hidden="1" x14ac:dyDescent="0.2">
      <c r="A284" s="58"/>
      <c r="B284" s="58"/>
      <c r="C284" s="63"/>
      <c r="D284" s="262" t="s">
        <v>1578</v>
      </c>
      <c r="E284" s="260"/>
      <c r="F284" s="260"/>
      <c r="G284" s="260"/>
      <c r="H284" s="260"/>
      <c r="I284" s="260"/>
      <c r="J284" s="45"/>
      <c r="K284" s="58"/>
      <c r="L284" s="43"/>
      <c r="M284" s="45"/>
    </row>
    <row r="285" spans="1:13" ht="14.25" hidden="1" x14ac:dyDescent="0.2">
      <c r="A285" s="58"/>
      <c r="B285" s="58"/>
      <c r="C285" s="63"/>
      <c r="D285" s="260" t="s">
        <v>1579</v>
      </c>
      <c r="E285" s="260"/>
      <c r="F285" s="260"/>
      <c r="G285" s="260"/>
      <c r="H285" s="260"/>
      <c r="I285" s="260"/>
      <c r="J285" s="45"/>
      <c r="K285" s="58"/>
      <c r="L285" s="43"/>
      <c r="M285" s="45">
        <f>SUM(AR281:AR281)</f>
        <v>0</v>
      </c>
    </row>
    <row r="286" spans="1:13" ht="14.25" hidden="1" x14ac:dyDescent="0.2">
      <c r="A286" s="58"/>
      <c r="B286" s="58"/>
      <c r="C286" s="63"/>
      <c r="D286" s="260" t="s">
        <v>1580</v>
      </c>
      <c r="E286" s="260"/>
      <c r="F286" s="260"/>
      <c r="G286" s="260"/>
      <c r="H286" s="260"/>
      <c r="I286" s="260"/>
      <c r="J286" s="45"/>
      <c r="K286" s="58"/>
      <c r="L286" s="43"/>
      <c r="M286" s="45">
        <f>M288+M291+M290</f>
        <v>0</v>
      </c>
    </row>
    <row r="287" spans="1:13" ht="14.25" hidden="1" x14ac:dyDescent="0.2">
      <c r="A287" s="58"/>
      <c r="B287" s="58"/>
      <c r="C287" s="63"/>
      <c r="D287" s="262" t="s">
        <v>1581</v>
      </c>
      <c r="E287" s="260"/>
      <c r="F287" s="260"/>
      <c r="G287" s="260"/>
      <c r="H287" s="260"/>
      <c r="I287" s="260"/>
      <c r="J287" s="45"/>
      <c r="K287" s="58"/>
      <c r="L287" s="43"/>
      <c r="M287" s="45"/>
    </row>
    <row r="288" spans="1:13" ht="14.25" hidden="1" x14ac:dyDescent="0.2">
      <c r="A288" s="58"/>
      <c r="B288" s="58"/>
      <c r="C288" s="63"/>
      <c r="D288" s="260" t="s">
        <v>1580</v>
      </c>
      <c r="E288" s="260"/>
      <c r="F288" s="260"/>
      <c r="G288" s="260"/>
      <c r="H288" s="260"/>
      <c r="I288" s="260"/>
      <c r="J288" s="45"/>
      <c r="K288" s="58"/>
      <c r="L288" s="43"/>
      <c r="M288" s="45">
        <f>SUM(AO281:AO281)</f>
        <v>0</v>
      </c>
    </row>
    <row r="289" spans="1:13" ht="14.25" hidden="1" x14ac:dyDescent="0.2">
      <c r="A289" s="58"/>
      <c r="B289" s="58"/>
      <c r="C289" s="63"/>
      <c r="D289" s="262" t="s">
        <v>1582</v>
      </c>
      <c r="E289" s="260"/>
      <c r="F289" s="260"/>
      <c r="G289" s="260"/>
      <c r="H289" s="260"/>
      <c r="I289" s="260"/>
      <c r="J289" s="45"/>
      <c r="K289" s="58"/>
      <c r="L289" s="43"/>
      <c r="M289" s="45"/>
    </row>
    <row r="290" spans="1:13" ht="14.25" hidden="1" x14ac:dyDescent="0.2">
      <c r="A290" s="58"/>
      <c r="B290" s="58"/>
      <c r="C290" s="63"/>
      <c r="D290" s="260" t="s">
        <v>1601</v>
      </c>
      <c r="E290" s="260"/>
      <c r="F290" s="260"/>
      <c r="G290" s="260"/>
      <c r="H290" s="260"/>
      <c r="I290" s="260"/>
      <c r="J290" s="45"/>
      <c r="K290" s="58"/>
      <c r="L290" s="43"/>
      <c r="M290" s="45">
        <f>SUM(AT281:AT281)</f>
        <v>0</v>
      </c>
    </row>
    <row r="291" spans="1:13" ht="14.25" hidden="1" x14ac:dyDescent="0.2">
      <c r="A291" s="58"/>
      <c r="B291" s="58"/>
      <c r="C291" s="63"/>
      <c r="D291" s="260" t="s">
        <v>1583</v>
      </c>
      <c r="E291" s="260"/>
      <c r="F291" s="260"/>
      <c r="G291" s="260"/>
      <c r="H291" s="260"/>
      <c r="I291" s="260"/>
      <c r="J291" s="45"/>
      <c r="K291" s="58"/>
      <c r="L291" s="43"/>
      <c r="M291" s="45">
        <f>SUM(AV281:AV281)</f>
        <v>0</v>
      </c>
    </row>
    <row r="292" spans="1:13" ht="14.25" hidden="1" x14ac:dyDescent="0.2">
      <c r="A292" s="58"/>
      <c r="B292" s="58"/>
      <c r="C292" s="63"/>
      <c r="D292" s="260" t="s">
        <v>1584</v>
      </c>
      <c r="E292" s="260"/>
      <c r="F292" s="260"/>
      <c r="G292" s="260"/>
      <c r="H292" s="260"/>
      <c r="I292" s="260"/>
      <c r="J292" s="45"/>
      <c r="K292" s="58"/>
      <c r="L292" s="43"/>
      <c r="M292" s="45">
        <f>M294+M295</f>
        <v>0</v>
      </c>
    </row>
    <row r="293" spans="1:13" ht="14.25" hidden="1" x14ac:dyDescent="0.2">
      <c r="A293" s="58"/>
      <c r="B293" s="58"/>
      <c r="C293" s="63"/>
      <c r="D293" s="262" t="s">
        <v>1581</v>
      </c>
      <c r="E293" s="260"/>
      <c r="F293" s="260"/>
      <c r="G293" s="260"/>
      <c r="H293" s="260"/>
      <c r="I293" s="260"/>
      <c r="J293" s="45"/>
      <c r="K293" s="58"/>
      <c r="L293" s="43"/>
      <c r="M293" s="45"/>
    </row>
    <row r="294" spans="1:13" ht="14.25" hidden="1" x14ac:dyDescent="0.2">
      <c r="A294" s="58"/>
      <c r="B294" s="58"/>
      <c r="C294" s="63"/>
      <c r="D294" s="260" t="s">
        <v>1585</v>
      </c>
      <c r="E294" s="260"/>
      <c r="F294" s="260"/>
      <c r="G294" s="260"/>
      <c r="H294" s="260"/>
      <c r="I294" s="260"/>
      <c r="J294" s="45"/>
      <c r="K294" s="58"/>
      <c r="L294" s="43"/>
      <c r="M294" s="45">
        <f>SUM(AW281:AW281)-SUM(BK281:BK281)</f>
        <v>0</v>
      </c>
    </row>
    <row r="295" spans="1:13" ht="14.25" hidden="1" x14ac:dyDescent="0.2">
      <c r="A295" s="58"/>
      <c r="B295" s="58"/>
      <c r="C295" s="63"/>
      <c r="D295" s="260" t="s">
        <v>1586</v>
      </c>
      <c r="E295" s="260"/>
      <c r="F295" s="260"/>
      <c r="G295" s="260"/>
      <c r="H295" s="260"/>
      <c r="I295" s="260"/>
      <c r="J295" s="45"/>
      <c r="K295" s="58"/>
      <c r="L295" s="43"/>
      <c r="M295" s="45">
        <f>SUM(BC281:BC281)</f>
        <v>0</v>
      </c>
    </row>
    <row r="296" spans="1:13" ht="14.25" hidden="1" x14ac:dyDescent="0.2">
      <c r="A296" s="58"/>
      <c r="B296" s="58"/>
      <c r="C296" s="63"/>
      <c r="D296" s="260" t="s">
        <v>1587</v>
      </c>
      <c r="E296" s="260"/>
      <c r="F296" s="260"/>
      <c r="G296" s="260"/>
      <c r="H296" s="260"/>
      <c r="I296" s="260"/>
      <c r="J296" s="45"/>
      <c r="K296" s="58"/>
      <c r="L296" s="43"/>
      <c r="M296" s="45">
        <f>SUM(BB281:BB281)</f>
        <v>0</v>
      </c>
    </row>
    <row r="297" spans="1:13" ht="14.25" hidden="1" x14ac:dyDescent="0.2">
      <c r="A297" s="58"/>
      <c r="B297" s="58"/>
      <c r="C297" s="63"/>
      <c r="D297" s="260" t="s">
        <v>1588</v>
      </c>
      <c r="E297" s="260"/>
      <c r="F297" s="260"/>
      <c r="G297" s="260"/>
      <c r="H297" s="260"/>
      <c r="I297" s="260"/>
      <c r="J297" s="45"/>
      <c r="K297" s="58"/>
      <c r="L297" s="43"/>
      <c r="M297" s="45">
        <f>SUM(AR281:AR281)+SUM(AT281:AT281)+SUM(AV281:AV281)</f>
        <v>0</v>
      </c>
    </row>
    <row r="298" spans="1:13" ht="14.25" hidden="1" x14ac:dyDescent="0.2">
      <c r="A298" s="58"/>
      <c r="B298" s="58"/>
      <c r="C298" s="63"/>
      <c r="D298" s="260" t="s">
        <v>1589</v>
      </c>
      <c r="E298" s="260"/>
      <c r="F298" s="260"/>
      <c r="G298" s="260"/>
      <c r="H298" s="260"/>
      <c r="I298" s="260"/>
      <c r="J298" s="45"/>
      <c r="K298" s="58"/>
      <c r="L298" s="43"/>
      <c r="M298" s="45">
        <f>SUM(AZ281:AZ281)</f>
        <v>0</v>
      </c>
    </row>
    <row r="299" spans="1:13" ht="14.25" hidden="1" x14ac:dyDescent="0.2">
      <c r="A299" s="58"/>
      <c r="B299" s="58"/>
      <c r="C299" s="63"/>
      <c r="D299" s="260" t="s">
        <v>1590</v>
      </c>
      <c r="E299" s="260"/>
      <c r="F299" s="260"/>
      <c r="G299" s="260"/>
      <c r="H299" s="260"/>
      <c r="I299" s="260"/>
      <c r="J299" s="45"/>
      <c r="K299" s="58"/>
      <c r="L299" s="43"/>
      <c r="M299" s="45">
        <f>SUM(BA281:BA281)</f>
        <v>0</v>
      </c>
    </row>
    <row r="300" spans="1:13" ht="14.25" hidden="1" x14ac:dyDescent="0.2">
      <c r="A300" s="58"/>
      <c r="B300" s="58"/>
      <c r="C300" s="63"/>
      <c r="D300" s="260" t="s">
        <v>1591</v>
      </c>
      <c r="E300" s="260"/>
      <c r="F300" s="260"/>
      <c r="G300" s="260"/>
      <c r="H300" s="260"/>
      <c r="I300" s="260"/>
      <c r="J300" s="45"/>
      <c r="K300" s="58"/>
      <c r="L300" s="43"/>
      <c r="M300" s="45">
        <f>M302+M303</f>
        <v>0</v>
      </c>
    </row>
    <row r="301" spans="1:13" ht="14.25" hidden="1" x14ac:dyDescent="0.2">
      <c r="A301" s="58"/>
      <c r="B301" s="58"/>
      <c r="C301" s="63"/>
      <c r="D301" s="262" t="s">
        <v>1578</v>
      </c>
      <c r="E301" s="260"/>
      <c r="F301" s="260"/>
      <c r="G301" s="260"/>
      <c r="H301" s="260"/>
      <c r="I301" s="260"/>
      <c r="J301" s="45"/>
      <c r="K301" s="58"/>
      <c r="L301" s="43"/>
      <c r="M301" s="45"/>
    </row>
    <row r="302" spans="1:13" ht="14.25" hidden="1" x14ac:dyDescent="0.2">
      <c r="A302" s="58"/>
      <c r="B302" s="58"/>
      <c r="C302" s="63"/>
      <c r="D302" s="260" t="s">
        <v>1592</v>
      </c>
      <c r="E302" s="260"/>
      <c r="F302" s="260"/>
      <c r="G302" s="260"/>
      <c r="H302" s="260"/>
      <c r="I302" s="260"/>
      <c r="J302" s="45"/>
      <c r="K302" s="58"/>
      <c r="L302" s="43"/>
      <c r="M302" s="45">
        <f>SUM(BK281:BK281)</f>
        <v>0</v>
      </c>
    </row>
    <row r="303" spans="1:13" ht="14.25" hidden="1" x14ac:dyDescent="0.2">
      <c r="A303" s="58"/>
      <c r="B303" s="58"/>
      <c r="C303" s="63"/>
      <c r="D303" s="260" t="s">
        <v>1593</v>
      </c>
      <c r="E303" s="260"/>
      <c r="F303" s="260"/>
      <c r="G303" s="260"/>
      <c r="H303" s="260"/>
      <c r="I303" s="260"/>
      <c r="J303" s="45"/>
      <c r="K303" s="58"/>
      <c r="L303" s="43"/>
      <c r="M303" s="45">
        <f>SUM(BD281:BD281)</f>
        <v>0</v>
      </c>
    </row>
    <row r="304" spans="1:13" ht="14.25" hidden="1" x14ac:dyDescent="0.2">
      <c r="A304" s="58"/>
      <c r="B304" s="58"/>
      <c r="C304" s="63"/>
      <c r="D304" s="260" t="s">
        <v>1594</v>
      </c>
      <c r="E304" s="260"/>
      <c r="F304" s="260"/>
      <c r="G304" s="260"/>
      <c r="H304" s="260"/>
      <c r="I304" s="260"/>
      <c r="J304" s="45"/>
      <c r="K304" s="58"/>
      <c r="L304" s="43"/>
      <c r="M304" s="45"/>
    </row>
    <row r="305" spans="1:82" ht="14.25" hidden="1" x14ac:dyDescent="0.2">
      <c r="A305" s="58"/>
      <c r="B305" s="58"/>
      <c r="C305" s="63"/>
      <c r="D305" s="260" t="s">
        <v>1594</v>
      </c>
      <c r="E305" s="260"/>
      <c r="F305" s="260"/>
      <c r="G305" s="260"/>
      <c r="H305" s="260"/>
      <c r="I305" s="260"/>
      <c r="J305" s="45"/>
      <c r="K305" s="58"/>
      <c r="L305" s="43"/>
      <c r="M305" s="45">
        <f>SUM(BQ281:BQ281)</f>
        <v>0</v>
      </c>
    </row>
    <row r="306" spans="1:82" ht="14.25" hidden="1" x14ac:dyDescent="0.2">
      <c r="A306" s="58"/>
      <c r="B306" s="58"/>
      <c r="C306" s="63"/>
      <c r="D306" s="260" t="s">
        <v>1595</v>
      </c>
      <c r="E306" s="260"/>
      <c r="F306" s="260"/>
      <c r="G306" s="260"/>
      <c r="H306" s="260"/>
      <c r="I306" s="260"/>
      <c r="J306" s="45"/>
      <c r="K306" s="58"/>
      <c r="L306" s="43"/>
      <c r="M306" s="45">
        <f>SUM(BO281:BO281)</f>
        <v>0</v>
      </c>
    </row>
    <row r="307" spans="1:82" ht="15" hidden="1" x14ac:dyDescent="0.2">
      <c r="A307" s="64"/>
      <c r="B307" s="64"/>
      <c r="C307" s="65"/>
      <c r="D307" s="259" t="s">
        <v>375</v>
      </c>
      <c r="E307" s="259"/>
      <c r="F307" s="259"/>
      <c r="G307" s="259"/>
      <c r="H307" s="259"/>
      <c r="I307" s="259"/>
      <c r="J307" s="49"/>
      <c r="K307" s="64"/>
      <c r="L307" s="66"/>
      <c r="M307" s="49">
        <f>M283+M298+M299+M300+M305+M306</f>
        <v>0</v>
      </c>
    </row>
    <row r="308" spans="1:82" ht="14.25" hidden="1" x14ac:dyDescent="0.2">
      <c r="A308" s="58"/>
      <c r="B308" s="58"/>
      <c r="C308" s="63"/>
      <c r="D308" s="262" t="s">
        <v>1596</v>
      </c>
      <c r="E308" s="260"/>
      <c r="F308" s="260"/>
      <c r="G308" s="260"/>
      <c r="H308" s="260"/>
      <c r="I308" s="260"/>
      <c r="J308" s="45"/>
      <c r="K308" s="58"/>
      <c r="L308" s="43"/>
      <c r="M308" s="45"/>
    </row>
    <row r="309" spans="1:82" ht="14.25" hidden="1" x14ac:dyDescent="0.2">
      <c r="A309" s="58"/>
      <c r="B309" s="58"/>
      <c r="C309" s="63"/>
      <c r="D309" s="260" t="s">
        <v>1597</v>
      </c>
      <c r="E309" s="260"/>
      <c r="F309" s="260"/>
      <c r="G309" s="260"/>
      <c r="H309" s="260"/>
      <c r="I309" s="260"/>
      <c r="J309" s="45"/>
      <c r="K309" s="58"/>
      <c r="L309" s="43"/>
      <c r="M309" s="45">
        <f>SUM(AX281:AX281)</f>
        <v>0</v>
      </c>
    </row>
    <row r="310" spans="1:82" ht="14.25" hidden="1" x14ac:dyDescent="0.2">
      <c r="A310" s="58"/>
      <c r="B310" s="58"/>
      <c r="C310" s="63"/>
      <c r="D310" s="260" t="s">
        <v>1598</v>
      </c>
      <c r="E310" s="260"/>
      <c r="F310" s="260"/>
      <c r="G310" s="260"/>
      <c r="H310" s="260"/>
      <c r="I310" s="260"/>
      <c r="J310" s="45"/>
      <c r="K310" s="58"/>
      <c r="L310" s="43"/>
      <c r="M310" s="45">
        <f>SUM(AY281:AY281)</f>
        <v>0</v>
      </c>
    </row>
    <row r="311" spans="1:82" ht="14.25" hidden="1" customHeight="1" x14ac:dyDescent="0.2">
      <c r="A311" s="58"/>
      <c r="B311" s="58"/>
      <c r="C311" s="63"/>
      <c r="D311" s="260" t="s">
        <v>1599</v>
      </c>
      <c r="E311" s="260"/>
      <c r="F311" s="260"/>
      <c r="G311" s="261"/>
      <c r="H311" s="48">
        <f>Source!F374</f>
        <v>0</v>
      </c>
      <c r="I311" s="58"/>
      <c r="J311" s="58"/>
      <c r="K311" s="58"/>
      <c r="L311" s="58"/>
      <c r="M311" s="58"/>
    </row>
    <row r="312" spans="1:82" ht="14.25" hidden="1" customHeight="1" x14ac:dyDescent="0.2">
      <c r="A312" s="58"/>
      <c r="B312" s="58"/>
      <c r="C312" s="63"/>
      <c r="D312" s="260" t="s">
        <v>1600</v>
      </c>
      <c r="E312" s="260"/>
      <c r="F312" s="260"/>
      <c r="G312" s="261"/>
      <c r="H312" s="48">
        <f>Source!F375</f>
        <v>0</v>
      </c>
      <c r="I312" s="58"/>
      <c r="J312" s="58"/>
      <c r="K312" s="58"/>
      <c r="L312" s="58"/>
      <c r="M312" s="58"/>
    </row>
    <row r="315" spans="1:82" ht="16.5" x14ac:dyDescent="0.2">
      <c r="A315" s="264" t="s">
        <v>1602</v>
      </c>
      <c r="B315" s="264"/>
      <c r="C315" s="264"/>
      <c r="D315" s="264"/>
      <c r="E315" s="264"/>
      <c r="F315" s="264"/>
      <c r="G315" s="264"/>
      <c r="H315" s="264"/>
      <c r="I315" s="264"/>
      <c r="J315" s="264"/>
      <c r="K315" s="264"/>
      <c r="L315" s="264"/>
      <c r="M315" s="264"/>
    </row>
    <row r="316" spans="1:82" ht="42.75" x14ac:dyDescent="0.2">
      <c r="A316" s="68" t="s">
        <v>283</v>
      </c>
      <c r="B316" s="68" t="s">
        <v>283</v>
      </c>
      <c r="C316" s="69" t="str">
        <f>Source!F386</f>
        <v>ТЦ_103_77_7720302216_05.08.2026_02_52.1</v>
      </c>
      <c r="D316" s="69" t="s">
        <v>1630</v>
      </c>
      <c r="E316" s="70" t="str">
        <f>Source!H386</f>
        <v>шт.</v>
      </c>
      <c r="F316" s="71">
        <f>Source!K386</f>
        <v>1</v>
      </c>
      <c r="G316" s="71"/>
      <c r="H316" s="71">
        <f>Source!I386</f>
        <v>1</v>
      </c>
      <c r="I316" s="72"/>
      <c r="J316" s="73"/>
      <c r="K316" s="72">
        <f>Source!AL386</f>
        <v>779206.82</v>
      </c>
      <c r="L316" s="73"/>
      <c r="M316" s="72">
        <f>Source!HH386</f>
        <v>779206.82</v>
      </c>
    </row>
    <row r="317" spans="1:82" ht="15" x14ac:dyDescent="0.2">
      <c r="A317" s="67"/>
      <c r="B317" s="67"/>
      <c r="C317" s="67"/>
      <c r="D317" s="265" t="s">
        <v>1557</v>
      </c>
      <c r="E317" s="265"/>
      <c r="F317" s="265"/>
      <c r="G317" s="265"/>
      <c r="H317" s="265"/>
      <c r="I317" s="265"/>
      <c r="J317" s="266">
        <f>IF(F316&lt;&gt;0,L317/F316, 0)</f>
        <v>779206.82</v>
      </c>
      <c r="K317" s="266"/>
      <c r="L317" s="266">
        <f>M316</f>
        <v>779206.82</v>
      </c>
      <c r="M317" s="266"/>
      <c r="AD317">
        <f>ROUND((Source!AT386/100)*((ROUND(ROUND(Source!AO386,2)*Source!I386, 2)+ROUND(ROUND(Source!AN386,2)*Source!I386, 2))), 2)</f>
        <v>0</v>
      </c>
      <c r="AE317">
        <f>ROUND((Source!AU386/100)*((ROUND(ROUND(Source!AO386,2)*Source!I386, 2)+ROUND(ROUND(Source!AN386,2)*Source!I386, 2))), 2)</f>
        <v>0</v>
      </c>
      <c r="AN317" s="55">
        <f>M316</f>
        <v>779206.82</v>
      </c>
      <c r="AO317">
        <f>0</f>
        <v>0</v>
      </c>
      <c r="AQ317" t="s">
        <v>1558</v>
      </c>
      <c r="AR317">
        <f>0</f>
        <v>0</v>
      </c>
      <c r="AT317">
        <f>0</f>
        <v>0</v>
      </c>
      <c r="AV317" t="s">
        <v>1558</v>
      </c>
      <c r="AW317" s="55">
        <f>M316</f>
        <v>779206.82</v>
      </c>
      <c r="AY317" s="55">
        <f>M316</f>
        <v>779206.82</v>
      </c>
      <c r="AZ317">
        <f>Source!X386</f>
        <v>0</v>
      </c>
      <c r="BA317">
        <f>Source!Y386</f>
        <v>0</v>
      </c>
      <c r="BK317" s="55">
        <f>M316</f>
        <v>779206.82</v>
      </c>
      <c r="CD317">
        <v>3</v>
      </c>
    </row>
    <row r="319" spans="1:82" ht="15" hidden="1" x14ac:dyDescent="0.2">
      <c r="A319" s="64"/>
      <c r="B319" s="64"/>
      <c r="C319" s="65"/>
      <c r="D319" s="259" t="s">
        <v>1577</v>
      </c>
      <c r="E319" s="259"/>
      <c r="F319" s="259"/>
      <c r="G319" s="259"/>
      <c r="H319" s="259"/>
      <c r="I319" s="259"/>
      <c r="J319" s="49"/>
      <c r="K319" s="64"/>
      <c r="L319" s="66"/>
      <c r="M319" s="49">
        <f>M321+M322+M328+M332</f>
        <v>0</v>
      </c>
    </row>
    <row r="320" spans="1:82" ht="14.25" hidden="1" x14ac:dyDescent="0.2">
      <c r="A320" s="58"/>
      <c r="B320" s="58"/>
      <c r="C320" s="63"/>
      <c r="D320" s="262" t="s">
        <v>1578</v>
      </c>
      <c r="E320" s="260"/>
      <c r="F320" s="260"/>
      <c r="G320" s="260"/>
      <c r="H320" s="260"/>
      <c r="I320" s="260"/>
      <c r="J320" s="45"/>
      <c r="K320" s="58"/>
      <c r="L320" s="43"/>
      <c r="M320" s="45"/>
    </row>
    <row r="321" spans="1:13" ht="14.25" hidden="1" x14ac:dyDescent="0.2">
      <c r="A321" s="58"/>
      <c r="B321" s="58"/>
      <c r="C321" s="63"/>
      <c r="D321" s="260" t="s">
        <v>1579</v>
      </c>
      <c r="E321" s="260"/>
      <c r="F321" s="260"/>
      <c r="G321" s="260"/>
      <c r="H321" s="260"/>
      <c r="I321" s="260"/>
      <c r="J321" s="45"/>
      <c r="K321" s="58"/>
      <c r="L321" s="43"/>
      <c r="M321" s="45">
        <f>SUM(AR315:AR317)</f>
        <v>0</v>
      </c>
    </row>
    <row r="322" spans="1:13" ht="14.25" hidden="1" x14ac:dyDescent="0.2">
      <c r="A322" s="58"/>
      <c r="B322" s="58"/>
      <c r="C322" s="63"/>
      <c r="D322" s="260" t="s">
        <v>1580</v>
      </c>
      <c r="E322" s="260"/>
      <c r="F322" s="260"/>
      <c r="G322" s="260"/>
      <c r="H322" s="260"/>
      <c r="I322" s="260"/>
      <c r="J322" s="45"/>
      <c r="K322" s="58"/>
      <c r="L322" s="43"/>
      <c r="M322" s="45">
        <f>M324+M327+M326</f>
        <v>0</v>
      </c>
    </row>
    <row r="323" spans="1:13" ht="14.25" hidden="1" x14ac:dyDescent="0.2">
      <c r="A323" s="58"/>
      <c r="B323" s="58"/>
      <c r="C323" s="63"/>
      <c r="D323" s="262" t="s">
        <v>1581</v>
      </c>
      <c r="E323" s="260"/>
      <c r="F323" s="260"/>
      <c r="G323" s="260"/>
      <c r="H323" s="260"/>
      <c r="I323" s="260"/>
      <c r="J323" s="45"/>
      <c r="K323" s="58"/>
      <c r="L323" s="43"/>
      <c r="M323" s="45"/>
    </row>
    <row r="324" spans="1:13" ht="14.25" hidden="1" x14ac:dyDescent="0.2">
      <c r="A324" s="58"/>
      <c r="B324" s="58"/>
      <c r="C324" s="63"/>
      <c r="D324" s="260" t="s">
        <v>1580</v>
      </c>
      <c r="E324" s="260"/>
      <c r="F324" s="260"/>
      <c r="G324" s="260"/>
      <c r="H324" s="260"/>
      <c r="I324" s="260"/>
      <c r="J324" s="45"/>
      <c r="K324" s="58"/>
      <c r="L324" s="43"/>
      <c r="M324" s="45">
        <f>SUM(AO315:AO317)</f>
        <v>0</v>
      </c>
    </row>
    <row r="325" spans="1:13" ht="14.25" hidden="1" x14ac:dyDescent="0.2">
      <c r="A325" s="58"/>
      <c r="B325" s="58"/>
      <c r="C325" s="63"/>
      <c r="D325" s="262" t="s">
        <v>1582</v>
      </c>
      <c r="E325" s="260"/>
      <c r="F325" s="260"/>
      <c r="G325" s="260"/>
      <c r="H325" s="260"/>
      <c r="I325" s="260"/>
      <c r="J325" s="45"/>
      <c r="K325" s="58"/>
      <c r="L325" s="43"/>
      <c r="M325" s="45"/>
    </row>
    <row r="326" spans="1:13" ht="14.25" hidden="1" x14ac:dyDescent="0.2">
      <c r="A326" s="58"/>
      <c r="B326" s="58"/>
      <c r="C326" s="63"/>
      <c r="D326" s="260" t="s">
        <v>1601</v>
      </c>
      <c r="E326" s="260"/>
      <c r="F326" s="260"/>
      <c r="G326" s="260"/>
      <c r="H326" s="260"/>
      <c r="I326" s="260"/>
      <c r="J326" s="45"/>
      <c r="K326" s="58"/>
      <c r="L326" s="43"/>
      <c r="M326" s="45">
        <f>SUM(AT315:AT317)</f>
        <v>0</v>
      </c>
    </row>
    <row r="327" spans="1:13" ht="14.25" hidden="1" x14ac:dyDescent="0.2">
      <c r="A327" s="58"/>
      <c r="B327" s="58"/>
      <c r="C327" s="63"/>
      <c r="D327" s="260" t="s">
        <v>1583</v>
      </c>
      <c r="E327" s="260"/>
      <c r="F327" s="260"/>
      <c r="G327" s="260"/>
      <c r="H327" s="260"/>
      <c r="I327" s="260"/>
      <c r="J327" s="45"/>
      <c r="K327" s="58"/>
      <c r="L327" s="43"/>
      <c r="M327" s="45">
        <f>SUM(AV315:AV317)</f>
        <v>0</v>
      </c>
    </row>
    <row r="328" spans="1:13" ht="14.25" hidden="1" x14ac:dyDescent="0.2">
      <c r="A328" s="58"/>
      <c r="B328" s="58"/>
      <c r="C328" s="63"/>
      <c r="D328" s="260" t="s">
        <v>1584</v>
      </c>
      <c r="E328" s="260"/>
      <c r="F328" s="260"/>
      <c r="G328" s="260"/>
      <c r="H328" s="260"/>
      <c r="I328" s="260"/>
      <c r="J328" s="45"/>
      <c r="K328" s="58"/>
      <c r="L328" s="43"/>
      <c r="M328" s="45">
        <f>M330+M331</f>
        <v>0</v>
      </c>
    </row>
    <row r="329" spans="1:13" ht="14.25" hidden="1" x14ac:dyDescent="0.2">
      <c r="A329" s="58"/>
      <c r="B329" s="58"/>
      <c r="C329" s="63"/>
      <c r="D329" s="262" t="s">
        <v>1581</v>
      </c>
      <c r="E329" s="260"/>
      <c r="F329" s="260"/>
      <c r="G329" s="260"/>
      <c r="H329" s="260"/>
      <c r="I329" s="260"/>
      <c r="J329" s="45"/>
      <c r="K329" s="58"/>
      <c r="L329" s="43"/>
      <c r="M329" s="45"/>
    </row>
    <row r="330" spans="1:13" ht="14.25" hidden="1" x14ac:dyDescent="0.2">
      <c r="A330" s="58"/>
      <c r="B330" s="58"/>
      <c r="C330" s="63"/>
      <c r="D330" s="260" t="s">
        <v>1585</v>
      </c>
      <c r="E330" s="260"/>
      <c r="F330" s="260"/>
      <c r="G330" s="260"/>
      <c r="H330" s="260"/>
      <c r="I330" s="260"/>
      <c r="J330" s="45"/>
      <c r="K330" s="58"/>
      <c r="L330" s="43"/>
      <c r="M330" s="45">
        <f>SUM(AW315:AW317)-SUM(BK315:BK317)</f>
        <v>0</v>
      </c>
    </row>
    <row r="331" spans="1:13" ht="14.25" hidden="1" x14ac:dyDescent="0.2">
      <c r="A331" s="58"/>
      <c r="B331" s="58"/>
      <c r="C331" s="63"/>
      <c r="D331" s="260" t="s">
        <v>1586</v>
      </c>
      <c r="E331" s="260"/>
      <c r="F331" s="260"/>
      <c r="G331" s="260"/>
      <c r="H331" s="260"/>
      <c r="I331" s="260"/>
      <c r="J331" s="45"/>
      <c r="K331" s="58"/>
      <c r="L331" s="43"/>
      <c r="M331" s="45">
        <f>SUM(BC315:BC317)</f>
        <v>0</v>
      </c>
    </row>
    <row r="332" spans="1:13" ht="14.25" hidden="1" x14ac:dyDescent="0.2">
      <c r="A332" s="58"/>
      <c r="B332" s="58"/>
      <c r="C332" s="63"/>
      <c r="D332" s="260" t="s">
        <v>1587</v>
      </c>
      <c r="E332" s="260"/>
      <c r="F332" s="260"/>
      <c r="G332" s="260"/>
      <c r="H332" s="260"/>
      <c r="I332" s="260"/>
      <c r="J332" s="45"/>
      <c r="K332" s="58"/>
      <c r="L332" s="43"/>
      <c r="M332" s="45">
        <f>SUM(BB315:BB317)</f>
        <v>0</v>
      </c>
    </row>
    <row r="333" spans="1:13" ht="14.25" hidden="1" x14ac:dyDescent="0.2">
      <c r="A333" s="58"/>
      <c r="B333" s="58"/>
      <c r="C333" s="63"/>
      <c r="D333" s="260" t="s">
        <v>1588</v>
      </c>
      <c r="E333" s="260"/>
      <c r="F333" s="260"/>
      <c r="G333" s="260"/>
      <c r="H333" s="260"/>
      <c r="I333" s="260"/>
      <c r="J333" s="45"/>
      <c r="K333" s="58"/>
      <c r="L333" s="43"/>
      <c r="M333" s="45">
        <f>SUM(AR315:AR317)+SUM(AT315:AT317)+SUM(AV315:AV317)</f>
        <v>0</v>
      </c>
    </row>
    <row r="334" spans="1:13" ht="14.25" hidden="1" x14ac:dyDescent="0.2">
      <c r="A334" s="58"/>
      <c r="B334" s="58"/>
      <c r="C334" s="63"/>
      <c r="D334" s="260" t="s">
        <v>1589</v>
      </c>
      <c r="E334" s="260"/>
      <c r="F334" s="260"/>
      <c r="G334" s="260"/>
      <c r="H334" s="260"/>
      <c r="I334" s="260"/>
      <c r="J334" s="45"/>
      <c r="K334" s="58"/>
      <c r="L334" s="43"/>
      <c r="M334" s="45">
        <f>SUM(AZ315:AZ317)</f>
        <v>0</v>
      </c>
    </row>
    <row r="335" spans="1:13" ht="14.25" hidden="1" x14ac:dyDescent="0.2">
      <c r="A335" s="58"/>
      <c r="B335" s="58"/>
      <c r="C335" s="63"/>
      <c r="D335" s="260" t="s">
        <v>1590</v>
      </c>
      <c r="E335" s="260"/>
      <c r="F335" s="260"/>
      <c r="G335" s="260"/>
      <c r="H335" s="260"/>
      <c r="I335" s="260"/>
      <c r="J335" s="45"/>
      <c r="K335" s="58"/>
      <c r="L335" s="43"/>
      <c r="M335" s="45">
        <f>SUM(BA315:BA317)</f>
        <v>0</v>
      </c>
    </row>
    <row r="336" spans="1:13" ht="14.25" x14ac:dyDescent="0.2">
      <c r="A336" s="58"/>
      <c r="B336" s="58"/>
      <c r="C336" s="63"/>
      <c r="D336" s="260" t="s">
        <v>1591</v>
      </c>
      <c r="E336" s="260"/>
      <c r="F336" s="260"/>
      <c r="G336" s="260"/>
      <c r="H336" s="260"/>
      <c r="I336" s="260"/>
      <c r="J336" s="45"/>
      <c r="K336" s="58"/>
      <c r="L336" s="43"/>
      <c r="M336" s="45">
        <f>M338+M339</f>
        <v>779206.82</v>
      </c>
    </row>
    <row r="337" spans="1:13" ht="14.25" x14ac:dyDescent="0.2">
      <c r="A337" s="58"/>
      <c r="B337" s="58"/>
      <c r="C337" s="63"/>
      <c r="D337" s="262" t="s">
        <v>1578</v>
      </c>
      <c r="E337" s="260"/>
      <c r="F337" s="260"/>
      <c r="G337" s="260"/>
      <c r="H337" s="260"/>
      <c r="I337" s="260"/>
      <c r="J337" s="45"/>
      <c r="K337" s="58"/>
      <c r="L337" s="43"/>
      <c r="M337" s="45"/>
    </row>
    <row r="338" spans="1:13" ht="14.25" x14ac:dyDescent="0.2">
      <c r="A338" s="58"/>
      <c r="B338" s="58"/>
      <c r="C338" s="63"/>
      <c r="D338" s="260" t="s">
        <v>1592</v>
      </c>
      <c r="E338" s="260"/>
      <c r="F338" s="260"/>
      <c r="G338" s="260"/>
      <c r="H338" s="260"/>
      <c r="I338" s="260"/>
      <c r="J338" s="45"/>
      <c r="K338" s="58"/>
      <c r="L338" s="43"/>
      <c r="M338" s="45">
        <f>SUM(BK315:BK317)</f>
        <v>779206.82</v>
      </c>
    </row>
    <row r="339" spans="1:13" ht="14.25" hidden="1" x14ac:dyDescent="0.2">
      <c r="A339" s="58"/>
      <c r="B339" s="58"/>
      <c r="C339" s="63"/>
      <c r="D339" s="260" t="s">
        <v>1593</v>
      </c>
      <c r="E339" s="260"/>
      <c r="F339" s="260"/>
      <c r="G339" s="260"/>
      <c r="H339" s="260"/>
      <c r="I339" s="260"/>
      <c r="J339" s="45"/>
      <c r="K339" s="58"/>
      <c r="L339" s="43"/>
      <c r="M339" s="45">
        <f>SUM(BD315:BD317)</f>
        <v>0</v>
      </c>
    </row>
    <row r="340" spans="1:13" ht="14.25" hidden="1" x14ac:dyDescent="0.2">
      <c r="A340" s="58"/>
      <c r="B340" s="58"/>
      <c r="C340" s="63"/>
      <c r="D340" s="260" t="s">
        <v>1594</v>
      </c>
      <c r="E340" s="260"/>
      <c r="F340" s="260"/>
      <c r="G340" s="260"/>
      <c r="H340" s="260"/>
      <c r="I340" s="260"/>
      <c r="J340" s="45"/>
      <c r="K340" s="58"/>
      <c r="L340" s="43"/>
      <c r="M340" s="45"/>
    </row>
    <row r="341" spans="1:13" ht="14.25" hidden="1" x14ac:dyDescent="0.2">
      <c r="A341" s="58"/>
      <c r="B341" s="58"/>
      <c r="C341" s="63"/>
      <c r="D341" s="260" t="s">
        <v>1594</v>
      </c>
      <c r="E341" s="260"/>
      <c r="F341" s="260"/>
      <c r="G341" s="260"/>
      <c r="H341" s="260"/>
      <c r="I341" s="260"/>
      <c r="J341" s="45"/>
      <c r="K341" s="58"/>
      <c r="L341" s="43"/>
      <c r="M341" s="45">
        <f>SUM(BQ315:BQ317)</f>
        <v>0</v>
      </c>
    </row>
    <row r="342" spans="1:13" ht="14.25" hidden="1" x14ac:dyDescent="0.2">
      <c r="A342" s="58"/>
      <c r="B342" s="58"/>
      <c r="C342" s="63"/>
      <c r="D342" s="260" t="s">
        <v>1595</v>
      </c>
      <c r="E342" s="260"/>
      <c r="F342" s="260"/>
      <c r="G342" s="260"/>
      <c r="H342" s="260"/>
      <c r="I342" s="260"/>
      <c r="J342" s="45"/>
      <c r="K342" s="58"/>
      <c r="L342" s="43"/>
      <c r="M342" s="45">
        <f>SUM(BO315:BO317)</f>
        <v>0</v>
      </c>
    </row>
    <row r="343" spans="1:13" ht="15" x14ac:dyDescent="0.2">
      <c r="A343" s="64"/>
      <c r="B343" s="64"/>
      <c r="C343" s="65"/>
      <c r="D343" s="259" t="s">
        <v>375</v>
      </c>
      <c r="E343" s="259"/>
      <c r="F343" s="259"/>
      <c r="G343" s="259"/>
      <c r="H343" s="259"/>
      <c r="I343" s="259"/>
      <c r="J343" s="49"/>
      <c r="K343" s="64"/>
      <c r="L343" s="66"/>
      <c r="M343" s="49">
        <f>M319+M334+M335+M336+M341+M342</f>
        <v>779206.82</v>
      </c>
    </row>
    <row r="344" spans="1:13" ht="14.25" x14ac:dyDescent="0.2">
      <c r="A344" s="58"/>
      <c r="B344" s="58"/>
      <c r="C344" s="63"/>
      <c r="D344" s="262" t="s">
        <v>1596</v>
      </c>
      <c r="E344" s="260"/>
      <c r="F344" s="260"/>
      <c r="G344" s="260"/>
      <c r="H344" s="260"/>
      <c r="I344" s="260"/>
      <c r="J344" s="45"/>
      <c r="K344" s="58"/>
      <c r="L344" s="43"/>
      <c r="M344" s="45"/>
    </row>
    <row r="345" spans="1:13" ht="14.25" hidden="1" x14ac:dyDescent="0.2">
      <c r="A345" s="58"/>
      <c r="B345" s="58"/>
      <c r="C345" s="63"/>
      <c r="D345" s="260" t="s">
        <v>1597</v>
      </c>
      <c r="E345" s="260"/>
      <c r="F345" s="260"/>
      <c r="G345" s="260"/>
      <c r="H345" s="260"/>
      <c r="I345" s="260"/>
      <c r="J345" s="45"/>
      <c r="K345" s="58"/>
      <c r="L345" s="43"/>
      <c r="M345" s="45">
        <f>SUM(AX315:AX317)</f>
        <v>0</v>
      </c>
    </row>
    <row r="346" spans="1:13" ht="14.25" x14ac:dyDescent="0.2">
      <c r="A346" s="58"/>
      <c r="B346" s="58"/>
      <c r="C346" s="63"/>
      <c r="D346" s="260" t="s">
        <v>1598</v>
      </c>
      <c r="E346" s="260"/>
      <c r="F346" s="260"/>
      <c r="G346" s="260"/>
      <c r="H346" s="260"/>
      <c r="I346" s="260"/>
      <c r="J346" s="45"/>
      <c r="K346" s="58"/>
      <c r="L346" s="43"/>
      <c r="M346" s="45">
        <f>SUM(AY315:AY317)</f>
        <v>779206.82</v>
      </c>
    </row>
    <row r="347" spans="1:13" ht="14.25" hidden="1" customHeight="1" x14ac:dyDescent="0.2">
      <c r="A347" s="58"/>
      <c r="B347" s="58"/>
      <c r="C347" s="63"/>
      <c r="D347" s="260" t="s">
        <v>1599</v>
      </c>
      <c r="E347" s="260"/>
      <c r="F347" s="260"/>
      <c r="G347" s="261"/>
      <c r="H347" s="48">
        <f>Source!F410</f>
        <v>0</v>
      </c>
      <c r="I347" s="58"/>
      <c r="J347" s="58"/>
      <c r="K347" s="58"/>
      <c r="L347" s="58"/>
      <c r="M347" s="58"/>
    </row>
    <row r="348" spans="1:13" ht="14.25" hidden="1" customHeight="1" x14ac:dyDescent="0.2">
      <c r="A348" s="58"/>
      <c r="B348" s="58"/>
      <c r="C348" s="63"/>
      <c r="D348" s="260" t="s">
        <v>1600</v>
      </c>
      <c r="E348" s="260"/>
      <c r="F348" s="260"/>
      <c r="G348" s="261"/>
      <c r="H348" s="48">
        <f>Source!F411</f>
        <v>0</v>
      </c>
      <c r="I348" s="58"/>
      <c r="J348" s="58"/>
      <c r="K348" s="58"/>
      <c r="L348" s="58"/>
      <c r="M348" s="58"/>
    </row>
    <row r="351" spans="1:13" ht="15" x14ac:dyDescent="0.2">
      <c r="A351" s="74"/>
      <c r="B351" s="74"/>
      <c r="C351" s="75"/>
      <c r="D351" s="263" t="s">
        <v>1741</v>
      </c>
      <c r="E351" s="263"/>
      <c r="F351" s="263"/>
      <c r="G351" s="263"/>
      <c r="H351" s="263"/>
      <c r="I351" s="263"/>
      <c r="J351" s="76"/>
      <c r="K351" s="74"/>
      <c r="L351" s="77"/>
      <c r="M351" s="76"/>
    </row>
    <row r="353" spans="1:13" ht="15" x14ac:dyDescent="0.2">
      <c r="A353" s="64"/>
      <c r="B353" s="64"/>
      <c r="C353" s="65"/>
      <c r="D353" s="259" t="s">
        <v>1605</v>
      </c>
      <c r="E353" s="259"/>
      <c r="F353" s="259"/>
      <c r="G353" s="259"/>
      <c r="H353" s="259"/>
      <c r="I353" s="259"/>
      <c r="J353" s="49"/>
      <c r="K353" s="64"/>
      <c r="L353" s="66"/>
      <c r="M353" s="49">
        <f>M355+M370+M371</f>
        <v>169189.38</v>
      </c>
    </row>
    <row r="354" spans="1:13" ht="14.25" x14ac:dyDescent="0.2">
      <c r="A354" s="58"/>
      <c r="B354" s="58"/>
      <c r="C354" s="63"/>
      <c r="D354" s="262" t="s">
        <v>1578</v>
      </c>
      <c r="E354" s="260"/>
      <c r="F354" s="260"/>
      <c r="G354" s="260"/>
      <c r="H354" s="260"/>
      <c r="I354" s="260"/>
      <c r="J354" s="45"/>
      <c r="K354" s="58"/>
      <c r="L354" s="43"/>
      <c r="M354" s="45"/>
    </row>
    <row r="355" spans="1:13" ht="14.25" x14ac:dyDescent="0.2">
      <c r="A355" s="58"/>
      <c r="B355" s="58"/>
      <c r="C355" s="63"/>
      <c r="D355" s="260" t="s">
        <v>1606</v>
      </c>
      <c r="E355" s="260"/>
      <c r="F355" s="260"/>
      <c r="G355" s="260"/>
      <c r="H355" s="260"/>
      <c r="I355" s="260"/>
      <c r="J355" s="45"/>
      <c r="K355" s="58"/>
      <c r="L355" s="43"/>
      <c r="M355" s="45">
        <f>M357+M358+M364+M368</f>
        <v>149845.26999999999</v>
      </c>
    </row>
    <row r="356" spans="1:13" ht="14.25" x14ac:dyDescent="0.2">
      <c r="A356" s="58"/>
      <c r="B356" s="58"/>
      <c r="C356" s="63"/>
      <c r="D356" s="262" t="s">
        <v>1578</v>
      </c>
      <c r="E356" s="260"/>
      <c r="F356" s="260"/>
      <c r="G356" s="260"/>
      <c r="H356" s="260"/>
      <c r="I356" s="260"/>
      <c r="J356" s="45"/>
      <c r="K356" s="58"/>
      <c r="L356" s="43"/>
      <c r="M356" s="45"/>
    </row>
    <row r="357" spans="1:13" ht="14.25" x14ac:dyDescent="0.2">
      <c r="A357" s="58"/>
      <c r="B357" s="58"/>
      <c r="C357" s="63"/>
      <c r="D357" s="260" t="s">
        <v>1607</v>
      </c>
      <c r="E357" s="260"/>
      <c r="F357" s="260"/>
      <c r="G357" s="260"/>
      <c r="H357" s="260"/>
      <c r="I357" s="260"/>
      <c r="J357" s="45"/>
      <c r="K357" s="58"/>
      <c r="L357" s="43"/>
      <c r="M357" s="45">
        <f>SUMIF(CD39:CD349, 1, AR39:AR349)</f>
        <v>11371.36</v>
      </c>
    </row>
    <row r="358" spans="1:13" ht="14.25" hidden="1" x14ac:dyDescent="0.2">
      <c r="A358" s="58"/>
      <c r="B358" s="58"/>
      <c r="C358" s="63"/>
      <c r="D358" s="260" t="s">
        <v>1580</v>
      </c>
      <c r="E358" s="260"/>
      <c r="F358" s="260"/>
      <c r="G358" s="260"/>
      <c r="H358" s="260"/>
      <c r="I358" s="260"/>
      <c r="J358" s="45"/>
      <c r="K358" s="58"/>
      <c r="L358" s="43"/>
      <c r="M358" s="45">
        <f>M360+M363+M362</f>
        <v>7606.14</v>
      </c>
    </row>
    <row r="359" spans="1:13" ht="14.25" hidden="1" x14ac:dyDescent="0.2">
      <c r="A359" s="58"/>
      <c r="B359" s="58"/>
      <c r="C359" s="63"/>
      <c r="D359" s="262" t="s">
        <v>1581</v>
      </c>
      <c r="E359" s="260"/>
      <c r="F359" s="260"/>
      <c r="G359" s="260"/>
      <c r="H359" s="260"/>
      <c r="I359" s="260"/>
      <c r="J359" s="45"/>
      <c r="K359" s="58"/>
      <c r="L359" s="43"/>
      <c r="M359" s="45"/>
    </row>
    <row r="360" spans="1:13" ht="14.25" x14ac:dyDescent="0.2">
      <c r="A360" s="58"/>
      <c r="B360" s="58"/>
      <c r="C360" s="63"/>
      <c r="D360" s="260" t="s">
        <v>1580</v>
      </c>
      <c r="E360" s="260"/>
      <c r="F360" s="260"/>
      <c r="G360" s="260"/>
      <c r="H360" s="260"/>
      <c r="I360" s="260"/>
      <c r="J360" s="45"/>
      <c r="K360" s="58"/>
      <c r="L360" s="43"/>
      <c r="M360" s="45">
        <f>SUMIF(CD39:CD349, 1, AO39:AO349)</f>
        <v>5538.92</v>
      </c>
    </row>
    <row r="361" spans="1:13" ht="14.25" hidden="1" x14ac:dyDescent="0.2">
      <c r="A361" s="58"/>
      <c r="B361" s="58"/>
      <c r="C361" s="63"/>
      <c r="D361" s="262" t="s">
        <v>1582</v>
      </c>
      <c r="E361" s="260"/>
      <c r="F361" s="260"/>
      <c r="G361" s="260"/>
      <c r="H361" s="260"/>
      <c r="I361" s="260"/>
      <c r="J361" s="45"/>
      <c r="K361" s="58"/>
      <c r="L361" s="43"/>
      <c r="M361" s="45"/>
    </row>
    <row r="362" spans="1:13" ht="14.25" x14ac:dyDescent="0.2">
      <c r="A362" s="58"/>
      <c r="B362" s="58"/>
      <c r="C362" s="63"/>
      <c r="D362" s="260" t="s">
        <v>1601</v>
      </c>
      <c r="E362" s="260"/>
      <c r="F362" s="260"/>
      <c r="G362" s="260"/>
      <c r="H362" s="260"/>
      <c r="I362" s="260"/>
      <c r="J362" s="45"/>
      <c r="K362" s="58"/>
      <c r="L362" s="43"/>
      <c r="M362" s="45">
        <f>SUMIF(CD39:CD349, 1, AT39:AT349)</f>
        <v>2067.2199999999998</v>
      </c>
    </row>
    <row r="363" spans="1:13" ht="14.25" hidden="1" x14ac:dyDescent="0.2">
      <c r="A363" s="58"/>
      <c r="B363" s="58"/>
      <c r="C363" s="63"/>
      <c r="D363" s="260" t="s">
        <v>1583</v>
      </c>
      <c r="E363" s="260"/>
      <c r="F363" s="260"/>
      <c r="G363" s="260"/>
      <c r="H363" s="260"/>
      <c r="I363" s="260"/>
      <c r="J363" s="45"/>
      <c r="K363" s="58"/>
      <c r="L363" s="43"/>
      <c r="M363" s="45">
        <f>SUMIF(CD39:CD349, 1, AV39:AV349)</f>
        <v>0</v>
      </c>
    </row>
    <row r="364" spans="1:13" ht="14.25" x14ac:dyDescent="0.2">
      <c r="A364" s="58"/>
      <c r="B364" s="58"/>
      <c r="C364" s="63"/>
      <c r="D364" s="260" t="s">
        <v>1584</v>
      </c>
      <c r="E364" s="260"/>
      <c r="F364" s="260"/>
      <c r="G364" s="260"/>
      <c r="H364" s="260"/>
      <c r="I364" s="260"/>
      <c r="J364" s="45"/>
      <c r="K364" s="58"/>
      <c r="L364" s="43"/>
      <c r="M364" s="45">
        <f>M366+M367</f>
        <v>130867.77</v>
      </c>
    </row>
    <row r="365" spans="1:13" ht="14.25" x14ac:dyDescent="0.2">
      <c r="A365" s="58"/>
      <c r="B365" s="58"/>
      <c r="C365" s="63"/>
      <c r="D365" s="262" t="s">
        <v>1581</v>
      </c>
      <c r="E365" s="260"/>
      <c r="F365" s="260"/>
      <c r="G365" s="260"/>
      <c r="H365" s="260"/>
      <c r="I365" s="260"/>
      <c r="J365" s="45"/>
      <c r="K365" s="58"/>
      <c r="L365" s="43"/>
      <c r="M365" s="45"/>
    </row>
    <row r="366" spans="1:13" ht="14.25" x14ac:dyDescent="0.2">
      <c r="A366" s="58"/>
      <c r="B366" s="58"/>
      <c r="C366" s="63"/>
      <c r="D366" s="260" t="s">
        <v>1585</v>
      </c>
      <c r="E366" s="260"/>
      <c r="F366" s="260"/>
      <c r="G366" s="260"/>
      <c r="H366" s="260"/>
      <c r="I366" s="260"/>
      <c r="J366" s="45"/>
      <c r="K366" s="58"/>
      <c r="L366" s="43"/>
      <c r="M366" s="45">
        <f>SUMIF(CD39:CD349, 1, AW39:AW349)-SUMIF(CD39:CD349, 1, BK39:BK349)</f>
        <v>130867.77</v>
      </c>
    </row>
    <row r="367" spans="1:13" ht="14.25" hidden="1" x14ac:dyDescent="0.2">
      <c r="A367" s="58"/>
      <c r="B367" s="58"/>
      <c r="C367" s="63"/>
      <c r="D367" s="260" t="s">
        <v>1586</v>
      </c>
      <c r="E367" s="260"/>
      <c r="F367" s="260"/>
      <c r="G367" s="260"/>
      <c r="H367" s="260"/>
      <c r="I367" s="260"/>
      <c r="J367" s="45"/>
      <c r="K367" s="58"/>
      <c r="L367" s="43"/>
      <c r="M367" s="45">
        <f>SUMIF(CD39:CD349, 1, BC39:BC349)</f>
        <v>0</v>
      </c>
    </row>
    <row r="368" spans="1:13" ht="14.25" hidden="1" x14ac:dyDescent="0.2">
      <c r="A368" s="58"/>
      <c r="B368" s="58"/>
      <c r="C368" s="63"/>
      <c r="D368" s="260" t="s">
        <v>1587</v>
      </c>
      <c r="E368" s="260"/>
      <c r="F368" s="260"/>
      <c r="G368" s="260"/>
      <c r="H368" s="260"/>
      <c r="I368" s="260"/>
      <c r="J368" s="45"/>
      <c r="K368" s="58"/>
      <c r="L368" s="43"/>
      <c r="M368" s="45">
        <f>SUMIF(CD39:CD349, 1, BB39:BB349)</f>
        <v>0</v>
      </c>
    </row>
    <row r="369" spans="1:13" ht="14.25" x14ac:dyDescent="0.2">
      <c r="A369" s="58"/>
      <c r="B369" s="58"/>
      <c r="C369" s="63"/>
      <c r="D369" s="260" t="s">
        <v>1608</v>
      </c>
      <c r="E369" s="260"/>
      <c r="F369" s="260"/>
      <c r="G369" s="260"/>
      <c r="H369" s="260"/>
      <c r="I369" s="260"/>
      <c r="J369" s="45"/>
      <c r="K369" s="58"/>
      <c r="L369" s="43"/>
      <c r="M369" s="45">
        <f>SUMIF(CD39:CD349, 1, AR39:AR349)+SUMIF(CD39:CD349, 1, AT39:AT349)+SUMIF(CD39:CD349, 1, AV39:AV349)</f>
        <v>13438.58</v>
      </c>
    </row>
    <row r="370" spans="1:13" ht="14.25" x14ac:dyDescent="0.2">
      <c r="A370" s="58"/>
      <c r="B370" s="58"/>
      <c r="C370" s="63"/>
      <c r="D370" s="260" t="s">
        <v>1609</v>
      </c>
      <c r="E370" s="260"/>
      <c r="F370" s="260"/>
      <c r="G370" s="260"/>
      <c r="H370" s="260"/>
      <c r="I370" s="260"/>
      <c r="J370" s="45"/>
      <c r="K370" s="58"/>
      <c r="L370" s="43"/>
      <c r="M370" s="45">
        <f>SUMIF(CD39:CD349, 1, AZ39:AZ349)</f>
        <v>12787.3</v>
      </c>
    </row>
    <row r="371" spans="1:13" ht="14.25" x14ac:dyDescent="0.2">
      <c r="A371" s="58"/>
      <c r="B371" s="58"/>
      <c r="C371" s="63"/>
      <c r="D371" s="260" t="s">
        <v>1610</v>
      </c>
      <c r="E371" s="260"/>
      <c r="F371" s="260"/>
      <c r="G371" s="260"/>
      <c r="H371" s="260"/>
      <c r="I371" s="260"/>
      <c r="J371" s="45"/>
      <c r="K371" s="58"/>
      <c r="L371" s="43"/>
      <c r="M371" s="45">
        <f>SUMIF(CD39:CD349, 1, BA39:BA349)</f>
        <v>6556.81</v>
      </c>
    </row>
    <row r="373" spans="1:13" ht="15" x14ac:dyDescent="0.2">
      <c r="A373" s="64"/>
      <c r="B373" s="64"/>
      <c r="C373" s="65"/>
      <c r="D373" s="259" t="s">
        <v>1611</v>
      </c>
      <c r="E373" s="259"/>
      <c r="F373" s="259"/>
      <c r="G373" s="259"/>
      <c r="H373" s="259"/>
      <c r="I373" s="259"/>
      <c r="J373" s="49"/>
      <c r="K373" s="64"/>
      <c r="L373" s="66"/>
      <c r="M373" s="49">
        <f>M375+M390+M391</f>
        <v>59821.35</v>
      </c>
    </row>
    <row r="374" spans="1:13" ht="14.25" x14ac:dyDescent="0.2">
      <c r="A374" s="58"/>
      <c r="B374" s="58"/>
      <c r="C374" s="63"/>
      <c r="D374" s="262" t="s">
        <v>1578</v>
      </c>
      <c r="E374" s="260"/>
      <c r="F374" s="260"/>
      <c r="G374" s="260"/>
      <c r="H374" s="260"/>
      <c r="I374" s="260"/>
      <c r="J374" s="45"/>
      <c r="K374" s="58"/>
      <c r="L374" s="43"/>
      <c r="M374" s="45"/>
    </row>
    <row r="375" spans="1:13" ht="14.25" x14ac:dyDescent="0.2">
      <c r="A375" s="58"/>
      <c r="B375" s="58"/>
      <c r="C375" s="63"/>
      <c r="D375" s="260" t="s">
        <v>1606</v>
      </c>
      <c r="E375" s="260"/>
      <c r="F375" s="260"/>
      <c r="G375" s="260"/>
      <c r="H375" s="260"/>
      <c r="I375" s="260"/>
      <c r="J375" s="45"/>
      <c r="K375" s="58"/>
      <c r="L375" s="43"/>
      <c r="M375" s="45">
        <f>M377+M378+M384+M388</f>
        <v>32657.87</v>
      </c>
    </row>
    <row r="376" spans="1:13" ht="14.25" x14ac:dyDescent="0.2">
      <c r="A376" s="58"/>
      <c r="B376" s="58"/>
      <c r="C376" s="63"/>
      <c r="D376" s="262" t="s">
        <v>1578</v>
      </c>
      <c r="E376" s="260"/>
      <c r="F376" s="260"/>
      <c r="G376" s="260"/>
      <c r="H376" s="260"/>
      <c r="I376" s="260"/>
      <c r="J376" s="45"/>
      <c r="K376" s="58"/>
      <c r="L376" s="43"/>
      <c r="M376" s="45"/>
    </row>
    <row r="377" spans="1:13" ht="14.25" x14ac:dyDescent="0.2">
      <c r="A377" s="58"/>
      <c r="B377" s="58"/>
      <c r="C377" s="63"/>
      <c r="D377" s="260" t="s">
        <v>1607</v>
      </c>
      <c r="E377" s="260"/>
      <c r="F377" s="260"/>
      <c r="G377" s="260"/>
      <c r="H377" s="260"/>
      <c r="I377" s="260"/>
      <c r="J377" s="45"/>
      <c r="K377" s="58"/>
      <c r="L377" s="43"/>
      <c r="M377" s="45">
        <f>SUMIF(CD39:CD371, 2, AR39:AR371)</f>
        <v>17436.84</v>
      </c>
    </row>
    <row r="378" spans="1:13" ht="14.25" hidden="1" x14ac:dyDescent="0.2">
      <c r="A378" s="58"/>
      <c r="B378" s="58"/>
      <c r="C378" s="63"/>
      <c r="D378" s="260" t="s">
        <v>1580</v>
      </c>
      <c r="E378" s="260"/>
      <c r="F378" s="260"/>
      <c r="G378" s="260"/>
      <c r="H378" s="260"/>
      <c r="I378" s="260"/>
      <c r="J378" s="45"/>
      <c r="K378" s="58"/>
      <c r="L378" s="43"/>
      <c r="M378" s="45">
        <f>M380+M383+M382</f>
        <v>1889.89</v>
      </c>
    </row>
    <row r="379" spans="1:13" ht="14.25" hidden="1" x14ac:dyDescent="0.2">
      <c r="A379" s="58"/>
      <c r="B379" s="58"/>
      <c r="C379" s="63"/>
      <c r="D379" s="262" t="s">
        <v>1581</v>
      </c>
      <c r="E379" s="260"/>
      <c r="F379" s="260"/>
      <c r="G379" s="260"/>
      <c r="H379" s="260"/>
      <c r="I379" s="260"/>
      <c r="J379" s="45"/>
      <c r="K379" s="58"/>
      <c r="L379" s="43"/>
      <c r="M379" s="45"/>
    </row>
    <row r="380" spans="1:13" ht="14.25" x14ac:dyDescent="0.2">
      <c r="A380" s="58"/>
      <c r="B380" s="58"/>
      <c r="C380" s="63"/>
      <c r="D380" s="260" t="s">
        <v>1580</v>
      </c>
      <c r="E380" s="260"/>
      <c r="F380" s="260"/>
      <c r="G380" s="260"/>
      <c r="H380" s="260"/>
      <c r="I380" s="260"/>
      <c r="J380" s="45"/>
      <c r="K380" s="58"/>
      <c r="L380" s="43"/>
      <c r="M380" s="45">
        <f>SUMIF(CD39:CD371, 2, AO39:AO371)</f>
        <v>973.03</v>
      </c>
    </row>
    <row r="381" spans="1:13" ht="14.25" hidden="1" x14ac:dyDescent="0.2">
      <c r="A381" s="58"/>
      <c r="B381" s="58"/>
      <c r="C381" s="63"/>
      <c r="D381" s="262" t="s">
        <v>1582</v>
      </c>
      <c r="E381" s="260"/>
      <c r="F381" s="260"/>
      <c r="G381" s="260"/>
      <c r="H381" s="260"/>
      <c r="I381" s="260"/>
      <c r="J381" s="45"/>
      <c r="K381" s="58"/>
      <c r="L381" s="43"/>
      <c r="M381" s="45"/>
    </row>
    <row r="382" spans="1:13" ht="14.25" x14ac:dyDescent="0.2">
      <c r="A382" s="58"/>
      <c r="B382" s="58"/>
      <c r="C382" s="63"/>
      <c r="D382" s="260" t="s">
        <v>1601</v>
      </c>
      <c r="E382" s="260"/>
      <c r="F382" s="260"/>
      <c r="G382" s="260"/>
      <c r="H382" s="260"/>
      <c r="I382" s="260"/>
      <c r="J382" s="45"/>
      <c r="K382" s="58"/>
      <c r="L382" s="43"/>
      <c r="M382" s="45">
        <f>SUMIF(CD39:CD371, 2, AT39:AT371)</f>
        <v>916.86</v>
      </c>
    </row>
    <row r="383" spans="1:13" ht="14.25" hidden="1" x14ac:dyDescent="0.2">
      <c r="A383" s="58"/>
      <c r="B383" s="58"/>
      <c r="C383" s="63"/>
      <c r="D383" s="260" t="s">
        <v>1583</v>
      </c>
      <c r="E383" s="260"/>
      <c r="F383" s="260"/>
      <c r="G383" s="260"/>
      <c r="H383" s="260"/>
      <c r="I383" s="260"/>
      <c r="J383" s="45"/>
      <c r="K383" s="58"/>
      <c r="L383" s="43"/>
      <c r="M383" s="45">
        <f>SUMIF(CD39:CD371, 2, AV39:AV371)</f>
        <v>0</v>
      </c>
    </row>
    <row r="384" spans="1:13" ht="14.25" x14ac:dyDescent="0.2">
      <c r="A384" s="58"/>
      <c r="B384" s="58"/>
      <c r="C384" s="63"/>
      <c r="D384" s="260" t="s">
        <v>1584</v>
      </c>
      <c r="E384" s="260"/>
      <c r="F384" s="260"/>
      <c r="G384" s="260"/>
      <c r="H384" s="260"/>
      <c r="I384" s="260"/>
      <c r="J384" s="45"/>
      <c r="K384" s="58"/>
      <c r="L384" s="43"/>
      <c r="M384" s="45">
        <f>M386+M387</f>
        <v>13331.14</v>
      </c>
    </row>
    <row r="385" spans="1:13" ht="14.25" x14ac:dyDescent="0.2">
      <c r="A385" s="58"/>
      <c r="B385" s="58"/>
      <c r="C385" s="63"/>
      <c r="D385" s="262" t="s">
        <v>1581</v>
      </c>
      <c r="E385" s="260"/>
      <c r="F385" s="260"/>
      <c r="G385" s="260"/>
      <c r="H385" s="260"/>
      <c r="I385" s="260"/>
      <c r="J385" s="45"/>
      <c r="K385" s="58"/>
      <c r="L385" s="43"/>
      <c r="M385" s="45"/>
    </row>
    <row r="386" spans="1:13" ht="14.25" x14ac:dyDescent="0.2">
      <c r="A386" s="58"/>
      <c r="B386" s="58"/>
      <c r="C386" s="63"/>
      <c r="D386" s="260" t="s">
        <v>1585</v>
      </c>
      <c r="E386" s="260"/>
      <c r="F386" s="260"/>
      <c r="G386" s="260"/>
      <c r="H386" s="260"/>
      <c r="I386" s="260"/>
      <c r="J386" s="45"/>
      <c r="K386" s="58"/>
      <c r="L386" s="43"/>
      <c r="M386" s="45">
        <f>SUMIF(CD39:CD371, 2, AW39:AW371)-SUMIF(CD39:CD371, 2, BK39:BK371)</f>
        <v>13331.14</v>
      </c>
    </row>
    <row r="387" spans="1:13" ht="14.25" hidden="1" x14ac:dyDescent="0.2">
      <c r="A387" s="58"/>
      <c r="B387" s="58"/>
      <c r="C387" s="63"/>
      <c r="D387" s="260" t="s">
        <v>1586</v>
      </c>
      <c r="E387" s="260"/>
      <c r="F387" s="260"/>
      <c r="G387" s="260"/>
      <c r="H387" s="260"/>
      <c r="I387" s="260"/>
      <c r="J387" s="45"/>
      <c r="K387" s="58"/>
      <c r="L387" s="43"/>
      <c r="M387" s="45">
        <f>SUMIF(CD39:CD371, 2, BC39:BC371)</f>
        <v>0</v>
      </c>
    </row>
    <row r="388" spans="1:13" ht="14.25" hidden="1" x14ac:dyDescent="0.2">
      <c r="A388" s="58"/>
      <c r="B388" s="58"/>
      <c r="C388" s="63"/>
      <c r="D388" s="260" t="s">
        <v>1587</v>
      </c>
      <c r="E388" s="260"/>
      <c r="F388" s="260"/>
      <c r="G388" s="260"/>
      <c r="H388" s="260"/>
      <c r="I388" s="260"/>
      <c r="J388" s="45"/>
      <c r="K388" s="58"/>
      <c r="L388" s="43"/>
      <c r="M388" s="45">
        <f>SUMIF(CD39:CD371, 2, BB39:BB371)</f>
        <v>0</v>
      </c>
    </row>
    <row r="389" spans="1:13" ht="14.25" x14ac:dyDescent="0.2">
      <c r="A389" s="58"/>
      <c r="B389" s="58"/>
      <c r="C389" s="63"/>
      <c r="D389" s="260" t="s">
        <v>1608</v>
      </c>
      <c r="E389" s="260"/>
      <c r="F389" s="260"/>
      <c r="G389" s="260"/>
      <c r="H389" s="260"/>
      <c r="I389" s="260"/>
      <c r="J389" s="45"/>
      <c r="K389" s="58"/>
      <c r="L389" s="43"/>
      <c r="M389" s="45">
        <f>SUMIF(CD39:CD371, 2, AR39:AR371)+SUMIF(CD39:CD371, 2, AT39:AT371)+SUMIF(CD39:CD371, 2, AV39:AV371)</f>
        <v>18353.7</v>
      </c>
    </row>
    <row r="390" spans="1:13" ht="14.25" x14ac:dyDescent="0.2">
      <c r="A390" s="58"/>
      <c r="B390" s="58"/>
      <c r="C390" s="63"/>
      <c r="D390" s="260" t="s">
        <v>1609</v>
      </c>
      <c r="E390" s="260"/>
      <c r="F390" s="260"/>
      <c r="G390" s="260"/>
      <c r="H390" s="260"/>
      <c r="I390" s="260"/>
      <c r="J390" s="45"/>
      <c r="K390" s="58"/>
      <c r="L390" s="43"/>
      <c r="M390" s="45">
        <f>SUMIF(CD39:CD371, 2, AZ39:AZ371)</f>
        <v>17803.09</v>
      </c>
    </row>
    <row r="391" spans="1:13" ht="14.25" x14ac:dyDescent="0.2">
      <c r="A391" s="58"/>
      <c r="B391" s="58"/>
      <c r="C391" s="63"/>
      <c r="D391" s="260" t="s">
        <v>1610</v>
      </c>
      <c r="E391" s="260"/>
      <c r="F391" s="260"/>
      <c r="G391" s="260"/>
      <c r="H391" s="260"/>
      <c r="I391" s="260"/>
      <c r="J391" s="45"/>
      <c r="K391" s="58"/>
      <c r="L391" s="43"/>
      <c r="M391" s="45">
        <f>SUMIF(CD39:CD371, 2, BA39:BA371)</f>
        <v>9360.39</v>
      </c>
    </row>
    <row r="393" spans="1:13" ht="15" x14ac:dyDescent="0.2">
      <c r="A393" s="64"/>
      <c r="B393" s="64"/>
      <c r="C393" s="65"/>
      <c r="D393" s="259" t="s">
        <v>1612</v>
      </c>
      <c r="E393" s="259"/>
      <c r="F393" s="259"/>
      <c r="G393" s="259"/>
      <c r="H393" s="259"/>
      <c r="I393" s="259"/>
      <c r="J393" s="49"/>
      <c r="K393" s="64"/>
      <c r="L393" s="66"/>
      <c r="M393" s="49">
        <f>M395+M396</f>
        <v>779206.82</v>
      </c>
    </row>
    <row r="394" spans="1:13" ht="14.25" x14ac:dyDescent="0.2">
      <c r="A394" s="58"/>
      <c r="B394" s="58"/>
      <c r="C394" s="63"/>
      <c r="D394" s="262" t="s">
        <v>1578</v>
      </c>
      <c r="E394" s="260"/>
      <c r="F394" s="260"/>
      <c r="G394" s="260"/>
      <c r="H394" s="260"/>
      <c r="I394" s="260"/>
      <c r="J394" s="45"/>
      <c r="K394" s="58"/>
      <c r="L394" s="43"/>
      <c r="M394" s="45"/>
    </row>
    <row r="395" spans="1:13" ht="14.25" x14ac:dyDescent="0.2">
      <c r="A395" s="58"/>
      <c r="B395" s="58"/>
      <c r="C395" s="63"/>
      <c r="D395" s="260" t="s">
        <v>1592</v>
      </c>
      <c r="E395" s="260"/>
      <c r="F395" s="260"/>
      <c r="G395" s="260"/>
      <c r="H395" s="260"/>
      <c r="I395" s="260"/>
      <c r="J395" s="45"/>
      <c r="K395" s="58"/>
      <c r="L395" s="43"/>
      <c r="M395" s="45">
        <f>SUMIF(CD39:CD391, 3, BK39:BK391)</f>
        <v>779206.82</v>
      </c>
    </row>
    <row r="396" spans="1:13" ht="14.25" hidden="1" x14ac:dyDescent="0.2">
      <c r="A396" s="58"/>
      <c r="B396" s="58"/>
      <c r="C396" s="63"/>
      <c r="D396" s="260" t="s">
        <v>1593</v>
      </c>
      <c r="E396" s="260"/>
      <c r="F396" s="260"/>
      <c r="G396" s="260"/>
      <c r="H396" s="260"/>
      <c r="I396" s="260"/>
      <c r="J396" s="45"/>
      <c r="K396" s="58"/>
      <c r="L396" s="43"/>
      <c r="M396" s="45">
        <f>SUMIF(CD39:CD391, 3, BD39:BD391)</f>
        <v>0</v>
      </c>
    </row>
    <row r="397" spans="1:13" hidden="1" x14ac:dyDescent="0.2"/>
    <row r="398" spans="1:13" ht="15" hidden="1" x14ac:dyDescent="0.2">
      <c r="A398" s="64"/>
      <c r="B398" s="64"/>
      <c r="C398" s="65"/>
      <c r="D398" s="259" t="s">
        <v>1613</v>
      </c>
      <c r="E398" s="259"/>
      <c r="F398" s="259"/>
      <c r="G398" s="259"/>
      <c r="H398" s="259"/>
      <c r="I398" s="259"/>
      <c r="J398" s="49"/>
      <c r="K398" s="64"/>
      <c r="L398" s="66"/>
      <c r="M398" s="49">
        <f>M406+M421+M422+M400+M401+M402+M403</f>
        <v>0</v>
      </c>
    </row>
    <row r="399" spans="1:13" ht="14.25" hidden="1" x14ac:dyDescent="0.2">
      <c r="A399" s="58"/>
      <c r="B399" s="58"/>
      <c r="C399" s="63"/>
      <c r="D399" s="262" t="s">
        <v>1578</v>
      </c>
      <c r="E399" s="260"/>
      <c r="F399" s="260"/>
      <c r="G399" s="260"/>
      <c r="H399" s="260"/>
      <c r="I399" s="260"/>
      <c r="J399" s="45"/>
      <c r="K399" s="58"/>
      <c r="L399" s="43"/>
      <c r="M399" s="45"/>
    </row>
    <row r="400" spans="1:13" ht="14.25" hidden="1" x14ac:dyDescent="0.2">
      <c r="A400" s="58"/>
      <c r="B400" s="58"/>
      <c r="C400" s="63"/>
      <c r="D400" s="260" t="s">
        <v>1614</v>
      </c>
      <c r="E400" s="260"/>
      <c r="F400" s="260"/>
      <c r="G400" s="260"/>
      <c r="H400" s="260"/>
      <c r="I400" s="260"/>
      <c r="J400" s="45"/>
      <c r="K400" s="58"/>
      <c r="L400" s="43"/>
      <c r="M400" s="45"/>
    </row>
    <row r="401" spans="1:13" ht="14.25" hidden="1" x14ac:dyDescent="0.2">
      <c r="A401" s="58"/>
      <c r="B401" s="58"/>
      <c r="C401" s="63"/>
      <c r="D401" s="260" t="s">
        <v>1614</v>
      </c>
      <c r="E401" s="260"/>
      <c r="F401" s="260"/>
      <c r="G401" s="260"/>
      <c r="H401" s="260"/>
      <c r="I401" s="260"/>
      <c r="J401" s="45"/>
      <c r="K401" s="58"/>
      <c r="L401" s="43"/>
      <c r="M401" s="45">
        <f>SUM(BQ39:BQ396)</f>
        <v>0</v>
      </c>
    </row>
    <row r="402" spans="1:13" ht="14.25" hidden="1" x14ac:dyDescent="0.2">
      <c r="A402" s="58"/>
      <c r="B402" s="58"/>
      <c r="C402" s="63"/>
      <c r="D402" s="260" t="s">
        <v>1615</v>
      </c>
      <c r="E402" s="260"/>
      <c r="F402" s="260"/>
      <c r="G402" s="260"/>
      <c r="H402" s="260"/>
      <c r="I402" s="260"/>
      <c r="J402" s="45"/>
      <c r="K402" s="58"/>
      <c r="L402" s="43"/>
      <c r="M402" s="45">
        <f>SUMIF(CD39:CD396, 4, BB39:BB396)+SUMIF(CD39:CD396, 4, BC39:BC396)+SUMIF(CD39:CD396, 4, BD39:BD396)</f>
        <v>0</v>
      </c>
    </row>
    <row r="403" spans="1:13" ht="14.25" hidden="1" x14ac:dyDescent="0.2">
      <c r="A403" s="58"/>
      <c r="B403" s="58"/>
      <c r="C403" s="63"/>
      <c r="D403" s="260" t="s">
        <v>1616</v>
      </c>
      <c r="E403" s="260"/>
      <c r="F403" s="260"/>
      <c r="G403" s="260"/>
      <c r="H403" s="260"/>
      <c r="I403" s="260"/>
      <c r="J403" s="45"/>
      <c r="K403" s="58"/>
      <c r="L403" s="43"/>
      <c r="M403" s="45">
        <f>SUM(BO39:BO396)</f>
        <v>0</v>
      </c>
    </row>
    <row r="404" spans="1:13" ht="14.25" hidden="1" x14ac:dyDescent="0.2">
      <c r="A404" s="58"/>
      <c r="B404" s="58"/>
      <c r="C404" s="63"/>
      <c r="D404" s="260" t="s">
        <v>640</v>
      </c>
      <c r="E404" s="260"/>
      <c r="F404" s="260"/>
      <c r="G404" s="260"/>
      <c r="H404" s="260"/>
      <c r="I404" s="260"/>
      <c r="J404" s="45"/>
      <c r="K404" s="58"/>
      <c r="L404" s="43"/>
      <c r="M404" s="45">
        <f>M406+M421+M422</f>
        <v>0</v>
      </c>
    </row>
    <row r="405" spans="1:13" ht="14.25" hidden="1" x14ac:dyDescent="0.2">
      <c r="A405" s="58"/>
      <c r="B405" s="58"/>
      <c r="C405" s="63"/>
      <c r="D405" s="262" t="s">
        <v>1578</v>
      </c>
      <c r="E405" s="260"/>
      <c r="F405" s="260"/>
      <c r="G405" s="260"/>
      <c r="H405" s="260"/>
      <c r="I405" s="260"/>
      <c r="J405" s="45"/>
      <c r="K405" s="58"/>
      <c r="L405" s="43"/>
      <c r="M405" s="45"/>
    </row>
    <row r="406" spans="1:13" ht="14.25" hidden="1" x14ac:dyDescent="0.2">
      <c r="A406" s="58"/>
      <c r="B406" s="58"/>
      <c r="C406" s="63"/>
      <c r="D406" s="260" t="s">
        <v>1606</v>
      </c>
      <c r="E406" s="260"/>
      <c r="F406" s="260"/>
      <c r="G406" s="260"/>
      <c r="H406" s="260"/>
      <c r="I406" s="260"/>
      <c r="J406" s="45"/>
      <c r="K406" s="58"/>
      <c r="L406" s="43"/>
      <c r="M406" s="45">
        <f>M408+M409+M415+M419</f>
        <v>0</v>
      </c>
    </row>
    <row r="407" spans="1:13" ht="14.25" hidden="1" x14ac:dyDescent="0.2">
      <c r="A407" s="58"/>
      <c r="B407" s="58"/>
      <c r="C407" s="63"/>
      <c r="D407" s="262" t="s">
        <v>1578</v>
      </c>
      <c r="E407" s="260"/>
      <c r="F407" s="260"/>
      <c r="G407" s="260"/>
      <c r="H407" s="260"/>
      <c r="I407" s="260"/>
      <c r="J407" s="45"/>
      <c r="K407" s="58"/>
      <c r="L407" s="43"/>
      <c r="M407" s="45"/>
    </row>
    <row r="408" spans="1:13" ht="14.25" hidden="1" x14ac:dyDescent="0.2">
      <c r="A408" s="58"/>
      <c r="B408" s="58"/>
      <c r="C408" s="63"/>
      <c r="D408" s="260" t="s">
        <v>1607</v>
      </c>
      <c r="E408" s="260"/>
      <c r="F408" s="260"/>
      <c r="G408" s="260"/>
      <c r="H408" s="260"/>
      <c r="I408" s="260"/>
      <c r="J408" s="45"/>
      <c r="K408" s="58"/>
      <c r="L408" s="43"/>
      <c r="M408" s="45">
        <f>SUMIF(CD39:CD396, 4, AR39:AR396)</f>
        <v>0</v>
      </c>
    </row>
    <row r="409" spans="1:13" ht="14.25" hidden="1" x14ac:dyDescent="0.2">
      <c r="A409" s="58"/>
      <c r="B409" s="58"/>
      <c r="C409" s="63"/>
      <c r="D409" s="260" t="s">
        <v>1580</v>
      </c>
      <c r="E409" s="260"/>
      <c r="F409" s="260"/>
      <c r="G409" s="260"/>
      <c r="H409" s="260"/>
      <c r="I409" s="260"/>
      <c r="J409" s="45"/>
      <c r="K409" s="58"/>
      <c r="L409" s="43"/>
      <c r="M409" s="45">
        <f>M411+M414+M413</f>
        <v>0</v>
      </c>
    </row>
    <row r="410" spans="1:13" ht="14.25" hidden="1" x14ac:dyDescent="0.2">
      <c r="A410" s="58"/>
      <c r="B410" s="58"/>
      <c r="C410" s="63"/>
      <c r="D410" s="262" t="s">
        <v>1581</v>
      </c>
      <c r="E410" s="260"/>
      <c r="F410" s="260"/>
      <c r="G410" s="260"/>
      <c r="H410" s="260"/>
      <c r="I410" s="260"/>
      <c r="J410" s="45"/>
      <c r="K410" s="58"/>
      <c r="L410" s="43"/>
      <c r="M410" s="45"/>
    </row>
    <row r="411" spans="1:13" ht="14.25" hidden="1" x14ac:dyDescent="0.2">
      <c r="A411" s="58"/>
      <c r="B411" s="58"/>
      <c r="C411" s="63"/>
      <c r="D411" s="260" t="s">
        <v>1580</v>
      </c>
      <c r="E411" s="260"/>
      <c r="F411" s="260"/>
      <c r="G411" s="260"/>
      <c r="H411" s="260"/>
      <c r="I411" s="260"/>
      <c r="J411" s="45"/>
      <c r="K411" s="58"/>
      <c r="L411" s="43"/>
      <c r="M411" s="45">
        <f>SUMIF(CD39:CD396, 4, AO39:AO396)</f>
        <v>0</v>
      </c>
    </row>
    <row r="412" spans="1:13" ht="14.25" hidden="1" x14ac:dyDescent="0.2">
      <c r="A412" s="58"/>
      <c r="B412" s="58"/>
      <c r="C412" s="63"/>
      <c r="D412" s="262" t="s">
        <v>1582</v>
      </c>
      <c r="E412" s="260"/>
      <c r="F412" s="260"/>
      <c r="G412" s="260"/>
      <c r="H412" s="260"/>
      <c r="I412" s="260"/>
      <c r="J412" s="45"/>
      <c r="K412" s="58"/>
      <c r="L412" s="43"/>
      <c r="M412" s="45"/>
    </row>
    <row r="413" spans="1:13" ht="14.25" hidden="1" x14ac:dyDescent="0.2">
      <c r="A413" s="58"/>
      <c r="B413" s="58"/>
      <c r="C413" s="63"/>
      <c r="D413" s="260" t="s">
        <v>1601</v>
      </c>
      <c r="E413" s="260"/>
      <c r="F413" s="260"/>
      <c r="G413" s="260"/>
      <c r="H413" s="260"/>
      <c r="I413" s="260"/>
      <c r="J413" s="45"/>
      <c r="K413" s="58"/>
      <c r="L413" s="43"/>
      <c r="M413" s="45">
        <f>SUMIF(CD39:CD396, 4, AT39:AT396)</f>
        <v>0</v>
      </c>
    </row>
    <row r="414" spans="1:13" ht="14.25" hidden="1" x14ac:dyDescent="0.2">
      <c r="A414" s="58"/>
      <c r="B414" s="58"/>
      <c r="C414" s="63"/>
      <c r="D414" s="260" t="s">
        <v>1583</v>
      </c>
      <c r="E414" s="260"/>
      <c r="F414" s="260"/>
      <c r="G414" s="260"/>
      <c r="H414" s="260"/>
      <c r="I414" s="260"/>
      <c r="J414" s="45"/>
      <c r="K414" s="58"/>
      <c r="L414" s="43"/>
      <c r="M414" s="45">
        <f>SUMIF(CD39:CD396, 4, AV39:AV396)</f>
        <v>0</v>
      </c>
    </row>
    <row r="415" spans="1:13" ht="14.25" hidden="1" x14ac:dyDescent="0.2">
      <c r="A415" s="58"/>
      <c r="B415" s="58"/>
      <c r="C415" s="63"/>
      <c r="D415" s="260" t="s">
        <v>1584</v>
      </c>
      <c r="E415" s="260"/>
      <c r="F415" s="260"/>
      <c r="G415" s="260"/>
      <c r="H415" s="260"/>
      <c r="I415" s="260"/>
      <c r="J415" s="45"/>
      <c r="K415" s="58"/>
      <c r="L415" s="43"/>
      <c r="M415" s="45">
        <f>M417+M418</f>
        <v>0</v>
      </c>
    </row>
    <row r="416" spans="1:13" ht="14.25" hidden="1" x14ac:dyDescent="0.2">
      <c r="A416" s="58"/>
      <c r="B416" s="58"/>
      <c r="C416" s="63"/>
      <c r="D416" s="262" t="s">
        <v>1581</v>
      </c>
      <c r="E416" s="260"/>
      <c r="F416" s="260"/>
      <c r="G416" s="260"/>
      <c r="H416" s="260"/>
      <c r="I416" s="260"/>
      <c r="J416" s="45"/>
      <c r="K416" s="58"/>
      <c r="L416" s="43"/>
      <c r="M416" s="45"/>
    </row>
    <row r="417" spans="1:13" ht="14.25" hidden="1" x14ac:dyDescent="0.2">
      <c r="A417" s="58"/>
      <c r="B417" s="58"/>
      <c r="C417" s="63"/>
      <c r="D417" s="260" t="s">
        <v>1585</v>
      </c>
      <c r="E417" s="260"/>
      <c r="F417" s="260"/>
      <c r="G417" s="260"/>
      <c r="H417" s="260"/>
      <c r="I417" s="260"/>
      <c r="J417" s="45"/>
      <c r="K417" s="58"/>
      <c r="L417" s="43"/>
      <c r="M417" s="45">
        <f>SUMIF(CD39:CD396, 4, AW39:AW396)-SUMIF(CD39:CD396, 4, BK39:BK396)</f>
        <v>0</v>
      </c>
    </row>
    <row r="418" spans="1:13" ht="14.25" hidden="1" x14ac:dyDescent="0.2">
      <c r="A418" s="58"/>
      <c r="B418" s="58"/>
      <c r="C418" s="63"/>
      <c r="D418" s="260" t="s">
        <v>1586</v>
      </c>
      <c r="E418" s="260"/>
      <c r="F418" s="260"/>
      <c r="G418" s="260"/>
      <c r="H418" s="260"/>
      <c r="I418" s="260"/>
      <c r="J418" s="45"/>
      <c r="K418" s="58"/>
      <c r="L418" s="43"/>
      <c r="M418" s="45">
        <f>SUMIF(CD39:CD396, 4, BC39:BC396)</f>
        <v>0</v>
      </c>
    </row>
    <row r="419" spans="1:13" ht="14.25" hidden="1" x14ac:dyDescent="0.2">
      <c r="A419" s="58"/>
      <c r="B419" s="58"/>
      <c r="C419" s="63"/>
      <c r="D419" s="260" t="s">
        <v>1587</v>
      </c>
      <c r="E419" s="260"/>
      <c r="F419" s="260"/>
      <c r="G419" s="260"/>
      <c r="H419" s="260"/>
      <c r="I419" s="260"/>
      <c r="J419" s="45"/>
      <c r="K419" s="58"/>
      <c r="L419" s="43"/>
      <c r="M419" s="45">
        <f>SUMIF(CD39:CD396, 4, BB39:BB396)</f>
        <v>0</v>
      </c>
    </row>
    <row r="420" spans="1:13" ht="14.25" hidden="1" x14ac:dyDescent="0.2">
      <c r="A420" s="58"/>
      <c r="B420" s="58"/>
      <c r="C420" s="63"/>
      <c r="D420" s="260" t="s">
        <v>1608</v>
      </c>
      <c r="E420" s="260"/>
      <c r="F420" s="260"/>
      <c r="G420" s="260"/>
      <c r="H420" s="260"/>
      <c r="I420" s="260"/>
      <c r="J420" s="45"/>
      <c r="K420" s="58"/>
      <c r="L420" s="43"/>
      <c r="M420" s="45">
        <f>SUMIF(CD39:CD396, 4, AR39:AR396)+SUMIF(CD39:CD396, 4, AT39:AT396)+SUMIF(CD39:CD396, 4, AV39:AV396)</f>
        <v>0</v>
      </c>
    </row>
    <row r="421" spans="1:13" ht="14.25" hidden="1" x14ac:dyDescent="0.2">
      <c r="A421" s="58"/>
      <c r="B421" s="58"/>
      <c r="C421" s="63"/>
      <c r="D421" s="260" t="s">
        <v>1609</v>
      </c>
      <c r="E421" s="260"/>
      <c r="F421" s="260"/>
      <c r="G421" s="260"/>
      <c r="H421" s="260"/>
      <c r="I421" s="260"/>
      <c r="J421" s="45"/>
      <c r="K421" s="58"/>
      <c r="L421" s="43"/>
      <c r="M421" s="45">
        <f>SUMIF(CD39:CD396, 4, AZ39:AZ396)</f>
        <v>0</v>
      </c>
    </row>
    <row r="422" spans="1:13" ht="14.25" hidden="1" x14ac:dyDescent="0.2">
      <c r="A422" s="58"/>
      <c r="B422" s="58"/>
      <c r="C422" s="63"/>
      <c r="D422" s="260" t="s">
        <v>1610</v>
      </c>
      <c r="E422" s="260"/>
      <c r="F422" s="260"/>
      <c r="G422" s="260"/>
      <c r="H422" s="260"/>
      <c r="I422" s="260"/>
      <c r="J422" s="45"/>
      <c r="K422" s="58"/>
      <c r="L422" s="43"/>
      <c r="M422" s="45">
        <f>SUMIF(CD39:CD396, 4, BA39:BA396)</f>
        <v>0</v>
      </c>
    </row>
    <row r="424" spans="1:13" ht="15" x14ac:dyDescent="0.2">
      <c r="A424" s="64"/>
      <c r="B424" s="64"/>
      <c r="C424" s="65"/>
      <c r="D424" s="259" t="s">
        <v>1742</v>
      </c>
      <c r="E424" s="259"/>
      <c r="F424" s="259"/>
      <c r="G424" s="259"/>
      <c r="H424" s="259"/>
      <c r="I424" s="259"/>
      <c r="J424" s="49"/>
      <c r="K424" s="64"/>
      <c r="L424" s="66"/>
      <c r="M424" s="49">
        <f>M353+M373+M393+M398</f>
        <v>1008217.55</v>
      </c>
    </row>
    <row r="425" spans="1:13" ht="14.25" x14ac:dyDescent="0.2">
      <c r="A425" s="58"/>
      <c r="B425" s="58"/>
      <c r="C425" s="63"/>
      <c r="D425" s="262" t="s">
        <v>1578</v>
      </c>
      <c r="E425" s="260"/>
      <c r="F425" s="260"/>
      <c r="G425" s="260"/>
      <c r="H425" s="260"/>
      <c r="I425" s="260"/>
      <c r="J425" s="45"/>
      <c r="K425" s="58"/>
      <c r="L425" s="43"/>
      <c r="M425" s="45"/>
    </row>
    <row r="426" spans="1:13" ht="14.25" x14ac:dyDescent="0.2">
      <c r="A426" s="58"/>
      <c r="B426" s="58"/>
      <c r="C426" s="63"/>
      <c r="D426" s="260" t="s">
        <v>1606</v>
      </c>
      <c r="E426" s="260"/>
      <c r="F426" s="260"/>
      <c r="G426" s="260"/>
      <c r="H426" s="260"/>
      <c r="I426" s="260"/>
      <c r="J426" s="45"/>
      <c r="K426" s="58"/>
      <c r="L426" s="43"/>
      <c r="M426" s="45">
        <f>M428+M429+M435+M439</f>
        <v>182503.14</v>
      </c>
    </row>
    <row r="427" spans="1:13" ht="14.25" x14ac:dyDescent="0.2">
      <c r="A427" s="58"/>
      <c r="B427" s="58"/>
      <c r="C427" s="63"/>
      <c r="D427" s="262" t="s">
        <v>1578</v>
      </c>
      <c r="E427" s="260"/>
      <c r="F427" s="260"/>
      <c r="G427" s="260"/>
      <c r="H427" s="260"/>
      <c r="I427" s="260"/>
      <c r="J427" s="45"/>
      <c r="K427" s="58"/>
      <c r="L427" s="43"/>
      <c r="M427" s="45"/>
    </row>
    <row r="428" spans="1:13" ht="14.25" x14ac:dyDescent="0.2">
      <c r="A428" s="58"/>
      <c r="B428" s="58"/>
      <c r="C428" s="63"/>
      <c r="D428" s="260" t="s">
        <v>1607</v>
      </c>
      <c r="E428" s="260"/>
      <c r="F428" s="260"/>
      <c r="G428" s="260"/>
      <c r="H428" s="260"/>
      <c r="I428" s="260"/>
      <c r="J428" s="45"/>
      <c r="K428" s="58"/>
      <c r="L428" s="43"/>
      <c r="M428" s="45">
        <f>SUM(AR39:AR422)</f>
        <v>28808.2</v>
      </c>
    </row>
    <row r="429" spans="1:13" ht="14.25" hidden="1" x14ac:dyDescent="0.2">
      <c r="A429" s="58"/>
      <c r="B429" s="58"/>
      <c r="C429" s="63"/>
      <c r="D429" s="260" t="s">
        <v>1580</v>
      </c>
      <c r="E429" s="260"/>
      <c r="F429" s="260"/>
      <c r="G429" s="260"/>
      <c r="H429" s="260"/>
      <c r="I429" s="260"/>
      <c r="J429" s="45"/>
      <c r="K429" s="58"/>
      <c r="L429" s="43"/>
      <c r="M429" s="45">
        <f>M431+M434+M433</f>
        <v>9496.0300000000007</v>
      </c>
    </row>
    <row r="430" spans="1:13" ht="14.25" hidden="1" x14ac:dyDescent="0.2">
      <c r="A430" s="58"/>
      <c r="B430" s="58"/>
      <c r="C430" s="63"/>
      <c r="D430" s="262" t="s">
        <v>1581</v>
      </c>
      <c r="E430" s="260"/>
      <c r="F430" s="260"/>
      <c r="G430" s="260"/>
      <c r="H430" s="260"/>
      <c r="I430" s="260"/>
      <c r="J430" s="45"/>
      <c r="K430" s="58"/>
      <c r="L430" s="43"/>
      <c r="M430" s="45"/>
    </row>
    <row r="431" spans="1:13" ht="14.25" x14ac:dyDescent="0.2">
      <c r="A431" s="58"/>
      <c r="B431" s="58"/>
      <c r="C431" s="63"/>
      <c r="D431" s="260" t="s">
        <v>1580</v>
      </c>
      <c r="E431" s="260"/>
      <c r="F431" s="260"/>
      <c r="G431" s="260"/>
      <c r="H431" s="260"/>
      <c r="I431" s="260"/>
      <c r="J431" s="45"/>
      <c r="K431" s="58"/>
      <c r="L431" s="43"/>
      <c r="M431" s="45">
        <f>SUM(AO39:AO422)</f>
        <v>6511.95</v>
      </c>
    </row>
    <row r="432" spans="1:13" ht="14.25" hidden="1" x14ac:dyDescent="0.2">
      <c r="A432" s="58"/>
      <c r="B432" s="58"/>
      <c r="C432" s="63"/>
      <c r="D432" s="262" t="s">
        <v>1582</v>
      </c>
      <c r="E432" s="260"/>
      <c r="F432" s="260"/>
      <c r="G432" s="260"/>
      <c r="H432" s="260"/>
      <c r="I432" s="260"/>
      <c r="J432" s="45"/>
      <c r="K432" s="58"/>
      <c r="L432" s="43"/>
      <c r="M432" s="45"/>
    </row>
    <row r="433" spans="1:13" ht="14.25" x14ac:dyDescent="0.2">
      <c r="A433" s="58"/>
      <c r="B433" s="58"/>
      <c r="C433" s="63"/>
      <c r="D433" s="260" t="s">
        <v>1601</v>
      </c>
      <c r="E433" s="260"/>
      <c r="F433" s="260"/>
      <c r="G433" s="260"/>
      <c r="H433" s="260"/>
      <c r="I433" s="260"/>
      <c r="J433" s="45"/>
      <c r="K433" s="58"/>
      <c r="L433" s="43"/>
      <c r="M433" s="45">
        <f>SUM(AT39:AT422)</f>
        <v>2984.08</v>
      </c>
    </row>
    <row r="434" spans="1:13" ht="14.25" hidden="1" x14ac:dyDescent="0.2">
      <c r="A434" s="58"/>
      <c r="B434" s="58"/>
      <c r="C434" s="63"/>
      <c r="D434" s="260" t="s">
        <v>1583</v>
      </c>
      <c r="E434" s="260"/>
      <c r="F434" s="260"/>
      <c r="G434" s="260"/>
      <c r="H434" s="260"/>
      <c r="I434" s="260"/>
      <c r="J434" s="45"/>
      <c r="K434" s="58"/>
      <c r="L434" s="43"/>
      <c r="M434" s="45">
        <f>SUM(AV39:AV422)</f>
        <v>0</v>
      </c>
    </row>
    <row r="435" spans="1:13" ht="14.25" x14ac:dyDescent="0.2">
      <c r="A435" s="58"/>
      <c r="B435" s="58"/>
      <c r="C435" s="63"/>
      <c r="D435" s="260" t="s">
        <v>1584</v>
      </c>
      <c r="E435" s="260"/>
      <c r="F435" s="260"/>
      <c r="G435" s="260"/>
      <c r="H435" s="260"/>
      <c r="I435" s="260"/>
      <c r="J435" s="45"/>
      <c r="K435" s="58"/>
      <c r="L435" s="43"/>
      <c r="M435" s="45">
        <f>M437+M438</f>
        <v>144198.91</v>
      </c>
    </row>
    <row r="436" spans="1:13" ht="14.25" x14ac:dyDescent="0.2">
      <c r="A436" s="58"/>
      <c r="B436" s="58"/>
      <c r="C436" s="63"/>
      <c r="D436" s="262" t="s">
        <v>1581</v>
      </c>
      <c r="E436" s="260"/>
      <c r="F436" s="260"/>
      <c r="G436" s="260"/>
      <c r="H436" s="260"/>
      <c r="I436" s="260"/>
      <c r="J436" s="45"/>
      <c r="K436" s="58"/>
      <c r="L436" s="43"/>
      <c r="M436" s="45"/>
    </row>
    <row r="437" spans="1:13" ht="14.25" x14ac:dyDescent="0.2">
      <c r="A437" s="58"/>
      <c r="B437" s="58"/>
      <c r="C437" s="63"/>
      <c r="D437" s="260" t="s">
        <v>1585</v>
      </c>
      <c r="E437" s="260"/>
      <c r="F437" s="260"/>
      <c r="G437" s="260"/>
      <c r="H437" s="260"/>
      <c r="I437" s="260"/>
      <c r="J437" s="45"/>
      <c r="K437" s="58"/>
      <c r="L437" s="43"/>
      <c r="M437" s="45">
        <f>SUM(AW39:AW422)-SUM(BK39:BK422)</f>
        <v>144198.91</v>
      </c>
    </row>
    <row r="438" spans="1:13" ht="14.25" hidden="1" x14ac:dyDescent="0.2">
      <c r="A438" s="58"/>
      <c r="B438" s="58"/>
      <c r="C438" s="63"/>
      <c r="D438" s="260" t="s">
        <v>1586</v>
      </c>
      <c r="E438" s="260"/>
      <c r="F438" s="260"/>
      <c r="G438" s="260"/>
      <c r="H438" s="260"/>
      <c r="I438" s="260"/>
      <c r="J438" s="45"/>
      <c r="K438" s="58"/>
      <c r="L438" s="43"/>
      <c r="M438" s="45">
        <f>SUM(BC39:BC422)</f>
        <v>0</v>
      </c>
    </row>
    <row r="439" spans="1:13" ht="14.25" hidden="1" x14ac:dyDescent="0.2">
      <c r="A439" s="58"/>
      <c r="B439" s="58"/>
      <c r="C439" s="63"/>
      <c r="D439" s="260" t="s">
        <v>1587</v>
      </c>
      <c r="E439" s="260"/>
      <c r="F439" s="260"/>
      <c r="G439" s="260"/>
      <c r="H439" s="260"/>
      <c r="I439" s="260"/>
      <c r="J439" s="45"/>
      <c r="K439" s="58"/>
      <c r="L439" s="43"/>
      <c r="M439" s="45">
        <f>SUM(BB39:BB422)</f>
        <v>0</v>
      </c>
    </row>
    <row r="440" spans="1:13" ht="14.25" x14ac:dyDescent="0.2">
      <c r="A440" s="58"/>
      <c r="B440" s="58"/>
      <c r="C440" s="63"/>
      <c r="D440" s="260" t="s">
        <v>1588</v>
      </c>
      <c r="E440" s="260"/>
      <c r="F440" s="260"/>
      <c r="G440" s="260"/>
      <c r="H440" s="260"/>
      <c r="I440" s="260"/>
      <c r="J440" s="45"/>
      <c r="K440" s="58"/>
      <c r="L440" s="43"/>
      <c r="M440" s="45">
        <f>SUM(AR39:AR422)+SUM(AT39:AT422)+SUM(AV39:AV422)</f>
        <v>31792.28</v>
      </c>
    </row>
    <row r="441" spans="1:13" ht="14.25" x14ac:dyDescent="0.2">
      <c r="A441" s="58"/>
      <c r="B441" s="58"/>
      <c r="C441" s="63"/>
      <c r="D441" s="260" t="s">
        <v>1589</v>
      </c>
      <c r="E441" s="260"/>
      <c r="F441" s="260"/>
      <c r="G441" s="260"/>
      <c r="H441" s="260"/>
      <c r="I441" s="260"/>
      <c r="J441" s="45"/>
      <c r="K441" s="58"/>
      <c r="L441" s="43"/>
      <c r="M441" s="45">
        <f>SUM(AZ39:AZ422)</f>
        <v>30590.39</v>
      </c>
    </row>
    <row r="442" spans="1:13" ht="14.25" x14ac:dyDescent="0.2">
      <c r="A442" s="58"/>
      <c r="B442" s="58"/>
      <c r="C442" s="63"/>
      <c r="D442" s="260" t="s">
        <v>1590</v>
      </c>
      <c r="E442" s="260"/>
      <c r="F442" s="260"/>
      <c r="G442" s="260"/>
      <c r="H442" s="260"/>
      <c r="I442" s="260"/>
      <c r="J442" s="45"/>
      <c r="K442" s="58"/>
      <c r="L442" s="43"/>
      <c r="M442" s="45">
        <f>SUM(BA39:BA422)</f>
        <v>15917.2</v>
      </c>
    </row>
    <row r="443" spans="1:13" ht="14.25" x14ac:dyDescent="0.2">
      <c r="A443" s="58"/>
      <c r="B443" s="58"/>
      <c r="C443" s="63"/>
      <c r="D443" s="260" t="s">
        <v>1618</v>
      </c>
      <c r="E443" s="260"/>
      <c r="F443" s="260"/>
      <c r="G443" s="260"/>
      <c r="H443" s="260"/>
      <c r="I443" s="260"/>
      <c r="J443" s="45"/>
      <c r="K443" s="58"/>
      <c r="L443" s="43"/>
      <c r="M443" s="45">
        <f>M445+M446</f>
        <v>779206.82</v>
      </c>
    </row>
    <row r="444" spans="1:13" ht="14.25" x14ac:dyDescent="0.2">
      <c r="A444" s="58"/>
      <c r="B444" s="58"/>
      <c r="C444" s="63"/>
      <c r="D444" s="262" t="s">
        <v>1578</v>
      </c>
      <c r="E444" s="260"/>
      <c r="F444" s="260"/>
      <c r="G444" s="260"/>
      <c r="H444" s="260"/>
      <c r="I444" s="260"/>
      <c r="J444" s="45"/>
      <c r="K444" s="58"/>
      <c r="L444" s="43"/>
      <c r="M444" s="45"/>
    </row>
    <row r="445" spans="1:13" ht="14.25" x14ac:dyDescent="0.2">
      <c r="A445" s="58"/>
      <c r="B445" s="58"/>
      <c r="C445" s="63"/>
      <c r="D445" s="260" t="s">
        <v>1592</v>
      </c>
      <c r="E445" s="260"/>
      <c r="F445" s="260"/>
      <c r="G445" s="260"/>
      <c r="H445" s="260"/>
      <c r="I445" s="260"/>
      <c r="J445" s="45"/>
      <c r="K445" s="58"/>
      <c r="L445" s="43"/>
      <c r="M445" s="45">
        <f>SUM(BK39:BK422)</f>
        <v>779206.82</v>
      </c>
    </row>
    <row r="446" spans="1:13" ht="14.25" hidden="1" x14ac:dyDescent="0.2">
      <c r="A446" s="58"/>
      <c r="B446" s="58"/>
      <c r="C446" s="63"/>
      <c r="D446" s="260" t="s">
        <v>1593</v>
      </c>
      <c r="E446" s="260"/>
      <c r="F446" s="260"/>
      <c r="G446" s="260"/>
      <c r="H446" s="260"/>
      <c r="I446" s="260"/>
      <c r="J446" s="45"/>
      <c r="K446" s="58"/>
      <c r="L446" s="43"/>
      <c r="M446" s="45">
        <f>SUM(BD39:BD422)</f>
        <v>0</v>
      </c>
    </row>
    <row r="447" spans="1:13" ht="14.25" hidden="1" x14ac:dyDescent="0.2">
      <c r="A447" s="58"/>
      <c r="B447" s="58"/>
      <c r="C447" s="63"/>
      <c r="D447" s="260" t="s">
        <v>1619</v>
      </c>
      <c r="E447" s="260"/>
      <c r="F447" s="260"/>
      <c r="G447" s="260"/>
      <c r="H447" s="260"/>
      <c r="I447" s="260"/>
      <c r="J447" s="45"/>
      <c r="K447" s="58"/>
      <c r="L447" s="43"/>
      <c r="M447" s="45">
        <f>M398</f>
        <v>0</v>
      </c>
    </row>
    <row r="448" spans="1:13" ht="14.25" x14ac:dyDescent="0.2">
      <c r="A448" s="58"/>
      <c r="B448" s="58"/>
      <c r="C448" s="63"/>
      <c r="D448" s="259" t="s">
        <v>1596</v>
      </c>
      <c r="E448" s="260"/>
      <c r="F448" s="260"/>
      <c r="G448" s="260"/>
      <c r="H448" s="260"/>
      <c r="I448" s="260"/>
      <c r="J448" s="45"/>
      <c r="K448" s="58"/>
      <c r="L448" s="43"/>
      <c r="M448" s="45"/>
    </row>
    <row r="449" spans="1:98" ht="14.25" x14ac:dyDescent="0.2">
      <c r="A449" s="58"/>
      <c r="B449" s="58"/>
      <c r="C449" s="63"/>
      <c r="D449" s="260" t="s">
        <v>1597</v>
      </c>
      <c r="E449" s="260"/>
      <c r="F449" s="260"/>
      <c r="G449" s="260"/>
      <c r="H449" s="260"/>
      <c r="I449" s="260"/>
      <c r="J449" s="45"/>
      <c r="K449" s="58"/>
      <c r="L449" s="43"/>
      <c r="M449" s="45">
        <f>SUM(AX39:AX422)</f>
        <v>125192.86</v>
      </c>
    </row>
    <row r="450" spans="1:98" ht="14.25" x14ac:dyDescent="0.2">
      <c r="A450" s="58"/>
      <c r="B450" s="58"/>
      <c r="C450" s="63"/>
      <c r="D450" s="260" t="s">
        <v>1598</v>
      </c>
      <c r="E450" s="260"/>
      <c r="F450" s="260"/>
      <c r="G450" s="260"/>
      <c r="H450" s="260"/>
      <c r="I450" s="260"/>
      <c r="J450" s="45"/>
      <c r="K450" s="58"/>
      <c r="L450" s="43"/>
      <c r="M450" s="45">
        <f>SUM(AY39:AY422)</f>
        <v>779206.82</v>
      </c>
    </row>
    <row r="451" spans="1:98" ht="14.25" x14ac:dyDescent="0.2">
      <c r="A451" s="58"/>
      <c r="B451" s="58"/>
      <c r="C451" s="63"/>
      <c r="D451" s="260" t="s">
        <v>1599</v>
      </c>
      <c r="E451" s="260"/>
      <c r="F451" s="260"/>
      <c r="G451" s="261"/>
      <c r="H451" s="48">
        <f>Source!F440</f>
        <v>36.275700000000001</v>
      </c>
      <c r="I451" s="58"/>
      <c r="J451" s="58"/>
      <c r="K451" s="58"/>
      <c r="L451" s="58"/>
      <c r="M451" s="58"/>
    </row>
    <row r="452" spans="1:98" ht="14.25" x14ac:dyDescent="0.2">
      <c r="A452" s="58"/>
      <c r="B452" s="58"/>
      <c r="C452" s="63"/>
      <c r="D452" s="260" t="s">
        <v>1600</v>
      </c>
      <c r="E452" s="260"/>
      <c r="F452" s="260"/>
      <c r="G452" s="261"/>
      <c r="H452" s="48">
        <f>Source!F441</f>
        <v>3.02976</v>
      </c>
      <c r="I452" s="58"/>
      <c r="J452" s="58"/>
      <c r="K452" s="58"/>
      <c r="L452" s="58"/>
      <c r="M452" s="58"/>
    </row>
    <row r="454" spans="1:98" ht="14.25" x14ac:dyDescent="0.2">
      <c r="D454" s="257" t="str">
        <f>Source!H447</f>
        <v>Итого по разделу</v>
      </c>
      <c r="E454" s="257"/>
      <c r="F454" s="257"/>
      <c r="G454" s="257"/>
      <c r="H454" s="257"/>
      <c r="I454" s="257"/>
      <c r="J454" s="257"/>
      <c r="K454" s="257"/>
      <c r="L454" s="257"/>
      <c r="M454" s="56">
        <f>IF(Source!Y447=0, "", Source!Y447)</f>
        <v>1008217.55</v>
      </c>
    </row>
    <row r="455" spans="1:98" ht="14.25" x14ac:dyDescent="0.2">
      <c r="D455" s="257" t="str">
        <f>Source!H448</f>
        <v>в т.ч. ОЗП, ЗПМ, НР и СП</v>
      </c>
      <c r="E455" s="257"/>
      <c r="F455" s="257"/>
      <c r="G455" s="257"/>
      <c r="H455" s="257"/>
      <c r="I455" s="257"/>
      <c r="J455" s="257"/>
      <c r="K455" s="257"/>
      <c r="L455" s="257"/>
      <c r="M455" s="56">
        <f>IF(Source!Y448=0, "", Source!Y448)</f>
        <v>78299.87</v>
      </c>
    </row>
    <row r="456" spans="1:98" ht="14.25" x14ac:dyDescent="0.2">
      <c r="D456" s="257" t="str">
        <f>Source!H449</f>
        <v>в т.ч. ЭМиМ</v>
      </c>
      <c r="E456" s="257"/>
      <c r="F456" s="257"/>
      <c r="G456" s="257"/>
      <c r="H456" s="257"/>
      <c r="I456" s="257"/>
      <c r="J456" s="257"/>
      <c r="K456" s="257"/>
      <c r="L456" s="257"/>
      <c r="M456" s="56">
        <f>IF(Source!Y449=0, "", Source!Y449)</f>
        <v>6511.95</v>
      </c>
    </row>
    <row r="457" spans="1:98" ht="14.25" x14ac:dyDescent="0.2">
      <c r="D457" s="257" t="str">
        <f>Source!H450</f>
        <v>в т.ч. стоимость материалов, учтенных расценками</v>
      </c>
      <c r="E457" s="257"/>
      <c r="F457" s="257"/>
      <c r="G457" s="257"/>
      <c r="H457" s="257"/>
      <c r="I457" s="257"/>
      <c r="J457" s="257"/>
      <c r="K457" s="257"/>
      <c r="L457" s="257"/>
      <c r="M457" s="56">
        <f>IF(Source!Y450=0, "", Source!Y450)</f>
        <v>798212.87</v>
      </c>
    </row>
    <row r="458" spans="1:98" ht="14.25" x14ac:dyDescent="0.2">
      <c r="D458" s="257" t="str">
        <f>Source!H451</f>
        <v>в т.ч. стоимость материалов неучтенных расценками</v>
      </c>
      <c r="E458" s="257"/>
      <c r="F458" s="257"/>
      <c r="G458" s="257"/>
      <c r="H458" s="257"/>
      <c r="I458" s="257"/>
      <c r="J458" s="257"/>
      <c r="K458" s="257"/>
      <c r="L458" s="257"/>
      <c r="M458" s="56">
        <f>IF(Source!Y451=0, "", Source!Y451)</f>
        <v>125192.86</v>
      </c>
    </row>
    <row r="459" spans="1:98" ht="14.25" x14ac:dyDescent="0.2">
      <c r="D459" s="257" t="str">
        <f>Source!H452</f>
        <v>Итого по разделу стоимость работ с учетом К-0,196253 приводящего к стоимости работ по договору-аналогу</v>
      </c>
      <c r="E459" s="257"/>
      <c r="F459" s="257"/>
      <c r="G459" s="257"/>
      <c r="H459" s="257"/>
      <c r="I459" s="257"/>
      <c r="J459" s="257"/>
      <c r="K459" s="257"/>
      <c r="L459" s="257"/>
      <c r="M459" s="56">
        <f>IF(Source!Y452=0, "", Source!Y452)</f>
        <v>16644.57</v>
      </c>
    </row>
    <row r="460" spans="1:98" ht="14.25" x14ac:dyDescent="0.2">
      <c r="D460" s="257" t="str">
        <f>Source!H453</f>
        <v>Итого по статьям затрат ОЗП, ЗПМ, НР и СП с учетом ИПЦ на 2,3,4 кв. 2024г. и ИПЦ на 2025г. - 1,0785</v>
      </c>
      <c r="E460" s="257"/>
      <c r="F460" s="257"/>
      <c r="G460" s="257"/>
      <c r="H460" s="257"/>
      <c r="I460" s="257"/>
      <c r="J460" s="257"/>
      <c r="K460" s="257"/>
      <c r="L460" s="257"/>
      <c r="M460" s="56">
        <f>IF(Source!Y453=0, "", Source!Y453)</f>
        <v>16572.86</v>
      </c>
    </row>
    <row r="461" spans="1:98" ht="14.25" x14ac:dyDescent="0.2">
      <c r="D461" s="257" t="str">
        <f>Source!H454</f>
        <v>Итого стоимость материалов, учтенных и неучтенных расценками, + ЭМиМ с учетом  ИЦП на 2,3,4 кв. 2024г.и  ИЦП на 2025г. - 1,0927</v>
      </c>
      <c r="E461" s="257"/>
      <c r="F461" s="257"/>
      <c r="G461" s="257"/>
      <c r="H461" s="257"/>
      <c r="I461" s="257"/>
      <c r="J461" s="257"/>
      <c r="K461" s="257"/>
      <c r="L461" s="257"/>
      <c r="M461" s="56">
        <f>IF(Source!Y454=0, "", Source!Y454)</f>
        <v>1016121.05</v>
      </c>
      <c r="CT461" s="78" t="s">
        <v>389</v>
      </c>
    </row>
    <row r="462" spans="1:98" ht="14.25" x14ac:dyDescent="0.2">
      <c r="D462" s="257" t="str">
        <f>Source!H455</f>
        <v>Итого по разделу стоимоть работ и материалов с учетом ИПЦ и ИЦП</v>
      </c>
      <c r="E462" s="257"/>
      <c r="F462" s="257"/>
      <c r="G462" s="257"/>
      <c r="H462" s="257"/>
      <c r="I462" s="257"/>
      <c r="J462" s="257"/>
      <c r="K462" s="257"/>
      <c r="L462" s="257"/>
      <c r="M462" s="56">
        <f>IF(Source!Y455=0, "", Source!Y455)</f>
        <v>1032693.91</v>
      </c>
    </row>
    <row r="465" spans="1:13" ht="14.25" customHeight="1" x14ac:dyDescent="0.2">
      <c r="A465" s="118"/>
      <c r="B465" s="16"/>
      <c r="C465" s="100" t="s">
        <v>1743</v>
      </c>
      <c r="D465" s="120" t="str">
        <f>IF(Source!AM12&lt;&gt;"", Source!AM12," ")</f>
        <v xml:space="preserve"> </v>
      </c>
      <c r="E465" s="121"/>
      <c r="F465" s="121"/>
      <c r="G465" s="121"/>
      <c r="H465" s="121"/>
      <c r="I465" s="119" t="str">
        <f>IF(Source!AL12&lt;&gt;"", Source!AL12," ")</f>
        <v xml:space="preserve"> </v>
      </c>
      <c r="J465" s="10"/>
      <c r="K465" s="10"/>
      <c r="L465" s="10"/>
      <c r="M465" s="10"/>
    </row>
    <row r="466" spans="1:13" ht="14.25" customHeight="1" x14ac:dyDescent="0.2">
      <c r="A466" s="26"/>
      <c r="B466" s="16"/>
      <c r="C466" s="103"/>
      <c r="D466" s="366" t="s">
        <v>1621</v>
      </c>
      <c r="E466" s="366"/>
      <c r="F466" s="366"/>
      <c r="G466" s="366"/>
      <c r="H466" s="366"/>
      <c r="I466" s="19"/>
      <c r="J466" s="10"/>
      <c r="K466" s="10"/>
      <c r="L466" s="10"/>
      <c r="M466" s="10"/>
    </row>
    <row r="467" spans="1:13" ht="12.75" customHeight="1" x14ac:dyDescent="0.2">
      <c r="A467" s="26"/>
      <c r="B467" s="16"/>
      <c r="C467" s="122"/>
      <c r="D467" s="26"/>
      <c r="E467" s="26"/>
      <c r="F467" s="26"/>
      <c r="G467" s="26"/>
      <c r="H467" s="26"/>
      <c r="I467" s="26"/>
      <c r="J467" s="10"/>
      <c r="K467" s="10"/>
      <c r="L467" s="10"/>
      <c r="M467" s="10"/>
    </row>
    <row r="468" spans="1:13" ht="14.25" customHeight="1" x14ac:dyDescent="0.2">
      <c r="A468" s="26"/>
      <c r="B468" s="16"/>
      <c r="C468" s="100" t="s">
        <v>1744</v>
      </c>
      <c r="D468" s="120" t="str">
        <f>IF(Source!AI12&lt;&gt;"", Source!AI12," ")</f>
        <v xml:space="preserve"> </v>
      </c>
      <c r="E468" s="121"/>
      <c r="F468" s="121"/>
      <c r="G468" s="121"/>
      <c r="H468" s="121"/>
      <c r="I468" s="123" t="str">
        <f>IF(Source!AH12&lt;&gt;"", Source!AH12," ")</f>
        <v xml:space="preserve"> </v>
      </c>
      <c r="J468" s="10"/>
      <c r="K468" s="10"/>
      <c r="L468" s="10"/>
      <c r="M468" s="10"/>
    </row>
    <row r="469" spans="1:13" ht="14.25" customHeight="1" x14ac:dyDescent="0.2">
      <c r="A469" s="26"/>
      <c r="B469" s="19"/>
      <c r="C469" s="19"/>
      <c r="D469" s="366" t="s">
        <v>1621</v>
      </c>
      <c r="E469" s="366"/>
      <c r="F469" s="366"/>
      <c r="G469" s="366"/>
      <c r="H469" s="366"/>
      <c r="I469" s="19"/>
      <c r="J469" s="10"/>
      <c r="K469" s="10"/>
      <c r="L469" s="10"/>
      <c r="M469" s="10"/>
    </row>
  </sheetData>
  <mergeCells count="349"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D64:I64"/>
    <mergeCell ref="J64:K64"/>
    <mergeCell ref="L64:M64"/>
    <mergeCell ref="D66:M66"/>
    <mergeCell ref="D81:I81"/>
    <mergeCell ref="J81:K81"/>
    <mergeCell ref="L81:M81"/>
    <mergeCell ref="B33:B36"/>
    <mergeCell ref="A39:M39"/>
    <mergeCell ref="A41:M41"/>
    <mergeCell ref="D43:M43"/>
    <mergeCell ref="D62:I62"/>
    <mergeCell ref="J62:K62"/>
    <mergeCell ref="L62:M62"/>
    <mergeCell ref="D109:I109"/>
    <mergeCell ref="J109:K109"/>
    <mergeCell ref="L109:M109"/>
    <mergeCell ref="D111:I111"/>
    <mergeCell ref="J111:K111"/>
    <mergeCell ref="L111:M111"/>
    <mergeCell ref="D83:M83"/>
    <mergeCell ref="D104:I104"/>
    <mergeCell ref="J104:K104"/>
    <mergeCell ref="L104:M104"/>
    <mergeCell ref="D107:I107"/>
    <mergeCell ref="J107:K107"/>
    <mergeCell ref="L107:M107"/>
    <mergeCell ref="D119:I119"/>
    <mergeCell ref="J119:K119"/>
    <mergeCell ref="L119:M119"/>
    <mergeCell ref="D121:I121"/>
    <mergeCell ref="J121:K121"/>
    <mergeCell ref="L121:M121"/>
    <mergeCell ref="D113:I113"/>
    <mergeCell ref="J113:K113"/>
    <mergeCell ref="L113:M113"/>
    <mergeCell ref="D116:I116"/>
    <mergeCell ref="J116:K116"/>
    <mergeCell ref="L116:M116"/>
    <mergeCell ref="D128:I128"/>
    <mergeCell ref="D129:I129"/>
    <mergeCell ref="D130:I130"/>
    <mergeCell ref="D131:I131"/>
    <mergeCell ref="D132:I132"/>
    <mergeCell ref="D133:I133"/>
    <mergeCell ref="D124:I124"/>
    <mergeCell ref="J124:K124"/>
    <mergeCell ref="L124:M124"/>
    <mergeCell ref="D126:I126"/>
    <mergeCell ref="J126:K126"/>
    <mergeCell ref="L126:M126"/>
    <mergeCell ref="D140:I140"/>
    <mergeCell ref="D141:I141"/>
    <mergeCell ref="D142:I142"/>
    <mergeCell ref="D143:I143"/>
    <mergeCell ref="D144:I144"/>
    <mergeCell ref="D145:I145"/>
    <mergeCell ref="D134:I134"/>
    <mergeCell ref="D135:I135"/>
    <mergeCell ref="D136:I136"/>
    <mergeCell ref="D137:I137"/>
    <mergeCell ref="D138:I138"/>
    <mergeCell ref="D139:I139"/>
    <mergeCell ref="D152:I152"/>
    <mergeCell ref="D153:I153"/>
    <mergeCell ref="D154:I154"/>
    <mergeCell ref="D155:I155"/>
    <mergeCell ref="D156:G156"/>
    <mergeCell ref="D157:G157"/>
    <mergeCell ref="D146:I146"/>
    <mergeCell ref="D147:I147"/>
    <mergeCell ref="D148:I148"/>
    <mergeCell ref="D149:I149"/>
    <mergeCell ref="D150:I150"/>
    <mergeCell ref="D151:I151"/>
    <mergeCell ref="D180:I180"/>
    <mergeCell ref="J180:K180"/>
    <mergeCell ref="L180:M180"/>
    <mergeCell ref="D182:M182"/>
    <mergeCell ref="D200:I200"/>
    <mergeCell ref="J200:K200"/>
    <mergeCell ref="L200:M200"/>
    <mergeCell ref="A160:M160"/>
    <mergeCell ref="D162:M162"/>
    <mergeCell ref="D170:I170"/>
    <mergeCell ref="J170:K170"/>
    <mergeCell ref="L170:M170"/>
    <mergeCell ref="D172:M172"/>
    <mergeCell ref="D225:M225"/>
    <mergeCell ref="D244:I244"/>
    <mergeCell ref="J244:K244"/>
    <mergeCell ref="L244:M244"/>
    <mergeCell ref="D247:I247"/>
    <mergeCell ref="J247:K247"/>
    <mergeCell ref="L247:M247"/>
    <mergeCell ref="D203:I203"/>
    <mergeCell ref="J203:K203"/>
    <mergeCell ref="L203:M203"/>
    <mergeCell ref="D205:M205"/>
    <mergeCell ref="D223:I223"/>
    <mergeCell ref="J223:K223"/>
    <mergeCell ref="L223:M223"/>
    <mergeCell ref="D255:I255"/>
    <mergeCell ref="D256:I256"/>
    <mergeCell ref="D257:I257"/>
    <mergeCell ref="D258:I258"/>
    <mergeCell ref="D259:I259"/>
    <mergeCell ref="D260:I260"/>
    <mergeCell ref="D249:I249"/>
    <mergeCell ref="D250:I250"/>
    <mergeCell ref="D251:I251"/>
    <mergeCell ref="D252:I252"/>
    <mergeCell ref="D253:I253"/>
    <mergeCell ref="D254:I254"/>
    <mergeCell ref="D267:I267"/>
    <mergeCell ref="D268:I268"/>
    <mergeCell ref="D269:I269"/>
    <mergeCell ref="D270:I270"/>
    <mergeCell ref="D271:I271"/>
    <mergeCell ref="D272:I272"/>
    <mergeCell ref="D261:I261"/>
    <mergeCell ref="D262:I262"/>
    <mergeCell ref="D263:I263"/>
    <mergeCell ref="D264:I264"/>
    <mergeCell ref="D265:I265"/>
    <mergeCell ref="D266:I266"/>
    <mergeCell ref="A281:M281"/>
    <mergeCell ref="D283:I283"/>
    <mergeCell ref="D284:I284"/>
    <mergeCell ref="D285:I285"/>
    <mergeCell ref="D286:I286"/>
    <mergeCell ref="D287:I287"/>
    <mergeCell ref="D273:I273"/>
    <mergeCell ref="D274:I274"/>
    <mergeCell ref="D275:I275"/>
    <mergeCell ref="D276:I276"/>
    <mergeCell ref="D277:G277"/>
    <mergeCell ref="D278:G278"/>
    <mergeCell ref="D294:I294"/>
    <mergeCell ref="D295:I295"/>
    <mergeCell ref="D296:I296"/>
    <mergeCell ref="D297:I297"/>
    <mergeCell ref="D298:I298"/>
    <mergeCell ref="D299:I299"/>
    <mergeCell ref="D288:I288"/>
    <mergeCell ref="D289:I289"/>
    <mergeCell ref="D290:I290"/>
    <mergeCell ref="D291:I291"/>
    <mergeCell ref="D292:I292"/>
    <mergeCell ref="D293:I293"/>
    <mergeCell ref="D306:I306"/>
    <mergeCell ref="D307:I307"/>
    <mergeCell ref="D308:I308"/>
    <mergeCell ref="D309:I309"/>
    <mergeCell ref="D310:I310"/>
    <mergeCell ref="D311:G311"/>
    <mergeCell ref="D300:I300"/>
    <mergeCell ref="D301:I301"/>
    <mergeCell ref="D302:I302"/>
    <mergeCell ref="D303:I303"/>
    <mergeCell ref="D304:I304"/>
    <mergeCell ref="D305:I305"/>
    <mergeCell ref="D320:I320"/>
    <mergeCell ref="D321:I321"/>
    <mergeCell ref="D322:I322"/>
    <mergeCell ref="D323:I323"/>
    <mergeCell ref="D324:I324"/>
    <mergeCell ref="D325:I325"/>
    <mergeCell ref="D312:G312"/>
    <mergeCell ref="A315:M315"/>
    <mergeCell ref="D317:I317"/>
    <mergeCell ref="J317:K317"/>
    <mergeCell ref="L317:M317"/>
    <mergeCell ref="D319:I319"/>
    <mergeCell ref="D332:I332"/>
    <mergeCell ref="D333:I333"/>
    <mergeCell ref="D334:I334"/>
    <mergeCell ref="D335:I335"/>
    <mergeCell ref="D336:I336"/>
    <mergeCell ref="D337:I337"/>
    <mergeCell ref="D326:I326"/>
    <mergeCell ref="D327:I327"/>
    <mergeCell ref="D328:I328"/>
    <mergeCell ref="D329:I329"/>
    <mergeCell ref="D330:I330"/>
    <mergeCell ref="D331:I331"/>
    <mergeCell ref="D344:I344"/>
    <mergeCell ref="D345:I345"/>
    <mergeCell ref="D346:I346"/>
    <mergeCell ref="D347:G347"/>
    <mergeCell ref="D348:G348"/>
    <mergeCell ref="D351:I351"/>
    <mergeCell ref="D338:I338"/>
    <mergeCell ref="D339:I339"/>
    <mergeCell ref="D340:I340"/>
    <mergeCell ref="D341:I341"/>
    <mergeCell ref="D342:I342"/>
    <mergeCell ref="D343:I343"/>
    <mergeCell ref="D359:I359"/>
    <mergeCell ref="D360:I360"/>
    <mergeCell ref="D361:I361"/>
    <mergeCell ref="D362:I362"/>
    <mergeCell ref="D363:I363"/>
    <mergeCell ref="D364:I364"/>
    <mergeCell ref="D353:I353"/>
    <mergeCell ref="D354:I354"/>
    <mergeCell ref="D355:I355"/>
    <mergeCell ref="D356:I356"/>
    <mergeCell ref="D357:I357"/>
    <mergeCell ref="D358:I358"/>
    <mergeCell ref="D371:I371"/>
    <mergeCell ref="D373:I373"/>
    <mergeCell ref="D374:I374"/>
    <mergeCell ref="D375:I375"/>
    <mergeCell ref="D376:I376"/>
    <mergeCell ref="D377:I377"/>
    <mergeCell ref="D365:I365"/>
    <mergeCell ref="D366:I366"/>
    <mergeCell ref="D367:I367"/>
    <mergeCell ref="D368:I368"/>
    <mergeCell ref="D369:I369"/>
    <mergeCell ref="D370:I370"/>
    <mergeCell ref="D384:I384"/>
    <mergeCell ref="D385:I385"/>
    <mergeCell ref="D386:I386"/>
    <mergeCell ref="D387:I387"/>
    <mergeCell ref="D388:I388"/>
    <mergeCell ref="D389:I389"/>
    <mergeCell ref="D378:I378"/>
    <mergeCell ref="D379:I379"/>
    <mergeCell ref="D380:I380"/>
    <mergeCell ref="D381:I381"/>
    <mergeCell ref="D382:I382"/>
    <mergeCell ref="D383:I383"/>
    <mergeCell ref="D398:I398"/>
    <mergeCell ref="D399:I399"/>
    <mergeCell ref="D400:I400"/>
    <mergeCell ref="D401:I401"/>
    <mergeCell ref="D402:I402"/>
    <mergeCell ref="D403:I403"/>
    <mergeCell ref="D390:I390"/>
    <mergeCell ref="D391:I391"/>
    <mergeCell ref="D393:I393"/>
    <mergeCell ref="D394:I394"/>
    <mergeCell ref="D395:I395"/>
    <mergeCell ref="D396:I396"/>
    <mergeCell ref="D410:I410"/>
    <mergeCell ref="D411:I411"/>
    <mergeCell ref="D412:I412"/>
    <mergeCell ref="D413:I413"/>
    <mergeCell ref="D414:I414"/>
    <mergeCell ref="D415:I415"/>
    <mergeCell ref="D404:I404"/>
    <mergeCell ref="D405:I405"/>
    <mergeCell ref="D406:I406"/>
    <mergeCell ref="D407:I407"/>
    <mergeCell ref="D408:I408"/>
    <mergeCell ref="D409:I409"/>
    <mergeCell ref="D422:I422"/>
    <mergeCell ref="D424:I424"/>
    <mergeCell ref="D425:I425"/>
    <mergeCell ref="D426:I426"/>
    <mergeCell ref="D427:I427"/>
    <mergeCell ref="D428:I428"/>
    <mergeCell ref="D416:I416"/>
    <mergeCell ref="D417:I417"/>
    <mergeCell ref="D418:I418"/>
    <mergeCell ref="D419:I419"/>
    <mergeCell ref="D420:I420"/>
    <mergeCell ref="D421:I421"/>
    <mergeCell ref="D435:I435"/>
    <mergeCell ref="D436:I436"/>
    <mergeCell ref="D437:I437"/>
    <mergeCell ref="D438:I438"/>
    <mergeCell ref="D439:I439"/>
    <mergeCell ref="D440:I440"/>
    <mergeCell ref="D429:I429"/>
    <mergeCell ref="D430:I430"/>
    <mergeCell ref="D431:I431"/>
    <mergeCell ref="D432:I432"/>
    <mergeCell ref="D433:I433"/>
    <mergeCell ref="D434:I434"/>
    <mergeCell ref="D447:I447"/>
    <mergeCell ref="D448:I448"/>
    <mergeCell ref="D449:I449"/>
    <mergeCell ref="D450:I450"/>
    <mergeCell ref="D451:G451"/>
    <mergeCell ref="D452:G452"/>
    <mergeCell ref="D441:I441"/>
    <mergeCell ref="D442:I442"/>
    <mergeCell ref="D443:I443"/>
    <mergeCell ref="D444:I444"/>
    <mergeCell ref="D445:I445"/>
    <mergeCell ref="D446:I446"/>
    <mergeCell ref="D460:L460"/>
    <mergeCell ref="D461:L461"/>
    <mergeCell ref="D462:L462"/>
    <mergeCell ref="D466:H466"/>
    <mergeCell ref="D469:H469"/>
    <mergeCell ref="D454:L454"/>
    <mergeCell ref="D455:L455"/>
    <mergeCell ref="D456:L456"/>
    <mergeCell ref="D457:L457"/>
    <mergeCell ref="D458:L458"/>
    <mergeCell ref="D459:L459"/>
  </mergeCells>
  <pageMargins left="0.4" right="0.2" top="0.2" bottom="0.4" header="0.2" footer="0.2"/>
  <pageSetup scale="49" fitToHeight="0" orientation="portrait" r:id="rId1"/>
  <headerFooter>
    <oddHeader>&amp;L&amp;8</oddHeader>
    <oddFooter>&amp;R&amp;P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37"/>
  <sheetViews>
    <sheetView zoomScaleNormal="100" workbookViewId="0">
      <selection activeCell="A93" sqref="A93"/>
    </sheetView>
  </sheetViews>
  <sheetFormatPr defaultRowHeight="12.75" x14ac:dyDescent="0.2"/>
  <cols>
    <col min="1" max="2" width="5.7109375" customWidth="1"/>
    <col min="3" max="3" width="20.7109375" customWidth="1"/>
    <col min="4" max="4" width="40.7109375" customWidth="1"/>
    <col min="5" max="5" width="10.7109375" customWidth="1"/>
    <col min="6" max="13" width="15.7109375" customWidth="1"/>
    <col min="15" max="100" width="0" hidden="1" customWidth="1"/>
    <col min="101" max="101" width="173.7109375" hidden="1" customWidth="1"/>
  </cols>
  <sheetData>
    <row r="1" spans="1:13" x14ac:dyDescent="0.2">
      <c r="A1" s="9">
        <f>Source!B1</f>
        <v>0</v>
      </c>
    </row>
    <row r="2" spans="1:13" ht="12.75" customHeight="1" x14ac:dyDescent="0.2">
      <c r="A2" s="26"/>
      <c r="B2" s="26"/>
      <c r="C2" s="26"/>
      <c r="D2" s="26"/>
      <c r="E2" s="26"/>
      <c r="F2" s="26"/>
      <c r="G2" s="26"/>
      <c r="H2" s="26"/>
      <c r="I2" s="26"/>
      <c r="J2" s="400" t="s">
        <v>1713</v>
      </c>
      <c r="K2" s="400"/>
      <c r="L2" s="400"/>
      <c r="M2" s="400"/>
    </row>
    <row r="3" spans="1:13" ht="12.75" customHeight="1" x14ac:dyDescent="0.2">
      <c r="A3" s="26"/>
      <c r="B3" s="26"/>
      <c r="C3" s="26"/>
      <c r="D3" s="26"/>
      <c r="E3" s="26"/>
      <c r="F3" s="26"/>
      <c r="G3" s="26"/>
      <c r="H3" s="26"/>
      <c r="I3" s="400" t="s">
        <v>1714</v>
      </c>
      <c r="J3" s="400"/>
      <c r="K3" s="400"/>
      <c r="L3" s="400"/>
      <c r="M3" s="400"/>
    </row>
    <row r="4" spans="1:13" ht="12.7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400" t="s">
        <v>1715</v>
      </c>
      <c r="K4" s="400"/>
      <c r="L4" s="400"/>
      <c r="M4" s="400"/>
    </row>
    <row r="5" spans="1:13" ht="12.75" customHeight="1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ht="14.25" customHeigh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394" t="s">
        <v>1716</v>
      </c>
      <c r="L6" s="394"/>
      <c r="M6" s="394"/>
    </row>
    <row r="7" spans="1:13" ht="28.5" customHeight="1" x14ac:dyDescent="0.2">
      <c r="A7" s="26"/>
      <c r="B7" s="26"/>
      <c r="C7" s="26"/>
      <c r="D7" s="26"/>
      <c r="E7" s="26"/>
      <c r="F7" s="26"/>
      <c r="G7" s="26"/>
      <c r="H7" s="26"/>
      <c r="I7" s="26"/>
      <c r="J7" s="104" t="s">
        <v>1717</v>
      </c>
      <c r="K7" s="381">
        <v>322005</v>
      </c>
      <c r="L7" s="382"/>
      <c r="M7" s="383"/>
    </row>
    <row r="8" spans="1:13" ht="12.75" customHeight="1" x14ac:dyDescent="0.2">
      <c r="A8" s="26"/>
      <c r="B8" s="26"/>
      <c r="C8" s="26"/>
      <c r="D8" s="26"/>
      <c r="E8" s="26"/>
      <c r="F8" s="26"/>
      <c r="G8" s="26"/>
      <c r="H8" s="26"/>
      <c r="I8" s="26"/>
      <c r="J8" s="106"/>
      <c r="K8" s="390" t="str">
        <f>IF(Source!AT15 &lt;&gt; "", Source!AT15, "")</f>
        <v/>
      </c>
      <c r="L8" s="391"/>
      <c r="M8" s="392"/>
    </row>
    <row r="9" spans="1:13" ht="14.25" customHeight="1" x14ac:dyDescent="0.2">
      <c r="A9" s="396" t="s">
        <v>1718</v>
      </c>
      <c r="B9" s="396"/>
      <c r="C9" s="397" t="str">
        <f>IF(Source!BA15 &lt;&gt; "", Source!BA15, IF(Source!AU15 &lt;&gt; "", Source!AU15, ""))</f>
        <v/>
      </c>
      <c r="D9" s="397"/>
      <c r="E9" s="397"/>
      <c r="F9" s="397"/>
      <c r="G9" s="397"/>
      <c r="H9" s="397"/>
      <c r="I9" s="397"/>
      <c r="J9" s="107" t="s">
        <v>1719</v>
      </c>
      <c r="K9" s="393"/>
      <c r="L9" s="394"/>
      <c r="M9" s="395"/>
    </row>
    <row r="10" spans="1:13" ht="12.75" customHeight="1" x14ac:dyDescent="0.2">
      <c r="A10" s="26"/>
      <c r="B10" s="26"/>
      <c r="C10" s="366" t="s">
        <v>1720</v>
      </c>
      <c r="D10" s="366"/>
      <c r="E10" s="366"/>
      <c r="F10" s="366"/>
      <c r="G10" s="366"/>
      <c r="H10" s="366"/>
      <c r="I10" s="366"/>
      <c r="J10" s="106"/>
      <c r="K10" s="390" t="str">
        <f>IF(Source!AK15 &lt;&gt; "", Source!AK15, "")</f>
        <v/>
      </c>
      <c r="L10" s="391"/>
      <c r="M10" s="392"/>
    </row>
    <row r="11" spans="1:13" ht="14.25" customHeight="1" x14ac:dyDescent="0.2">
      <c r="A11" s="396" t="s">
        <v>1721</v>
      </c>
      <c r="B11" s="396"/>
      <c r="C11" s="397" t="str">
        <f>IF(Source!AX12&lt;&gt; "", Source!AX12, IF(Source!AJ12 &lt;&gt; "", Source!AJ12, ""))</f>
        <v/>
      </c>
      <c r="D11" s="397"/>
      <c r="E11" s="397"/>
      <c r="F11" s="397"/>
      <c r="G11" s="397"/>
      <c r="H11" s="397"/>
      <c r="I11" s="397"/>
      <c r="J11" s="107" t="s">
        <v>1719</v>
      </c>
      <c r="K11" s="393"/>
      <c r="L11" s="394"/>
      <c r="M11" s="395"/>
    </row>
    <row r="12" spans="1:13" ht="12.75" customHeight="1" x14ac:dyDescent="0.2">
      <c r="A12" s="26"/>
      <c r="B12" s="26"/>
      <c r="C12" s="366" t="s">
        <v>1720</v>
      </c>
      <c r="D12" s="366"/>
      <c r="E12" s="366"/>
      <c r="F12" s="366"/>
      <c r="G12" s="366"/>
      <c r="H12" s="366"/>
      <c r="I12" s="366"/>
      <c r="J12" s="106"/>
      <c r="K12" s="390" t="str">
        <f>IF(Source!AO15 &lt;&gt; "", Source!AO15, "")</f>
        <v/>
      </c>
      <c r="L12" s="391"/>
      <c r="M12" s="392"/>
    </row>
    <row r="13" spans="1:13" ht="14.25" customHeight="1" x14ac:dyDescent="0.2">
      <c r="A13" s="396" t="s">
        <v>1722</v>
      </c>
      <c r="B13" s="396"/>
      <c r="C13" s="397" t="str">
        <f>IF(Source!AY12&lt;&gt; "", Source!AY12, IF(Source!AN12 &lt;&gt; "", Source!AN12, ""))</f>
        <v/>
      </c>
      <c r="D13" s="397"/>
      <c r="E13" s="397"/>
      <c r="F13" s="397"/>
      <c r="G13" s="397"/>
      <c r="H13" s="397"/>
      <c r="I13" s="397"/>
      <c r="J13" s="107" t="s">
        <v>1719</v>
      </c>
      <c r="K13" s="393"/>
      <c r="L13" s="394"/>
      <c r="M13" s="395"/>
    </row>
    <row r="14" spans="1:13" ht="12.75" customHeight="1" x14ac:dyDescent="0.2">
      <c r="A14" s="26"/>
      <c r="B14" s="26"/>
      <c r="C14" s="366" t="s">
        <v>1720</v>
      </c>
      <c r="D14" s="366"/>
      <c r="E14" s="366"/>
      <c r="F14" s="366"/>
      <c r="G14" s="366"/>
      <c r="H14" s="366"/>
      <c r="I14" s="366"/>
      <c r="J14" s="106"/>
      <c r="K14" s="390" t="str">
        <f>IF(Source!CO15 &lt;&gt; "", Source!CO15, "")</f>
        <v/>
      </c>
      <c r="L14" s="391"/>
      <c r="M14" s="392"/>
    </row>
    <row r="15" spans="1:13" ht="14.25" customHeight="1" x14ac:dyDescent="0.2">
      <c r="A15" s="396" t="s">
        <v>1723</v>
      </c>
      <c r="B15" s="396"/>
      <c r="C15" s="397" t="s">
        <v>2</v>
      </c>
      <c r="D15" s="397"/>
      <c r="E15" s="397"/>
      <c r="F15" s="397"/>
      <c r="G15" s="397"/>
      <c r="H15" s="397"/>
      <c r="I15" s="397"/>
      <c r="J15" s="108"/>
      <c r="K15" s="393"/>
      <c r="L15" s="394"/>
      <c r="M15" s="395"/>
    </row>
    <row r="16" spans="1:13" ht="12.75" customHeight="1" x14ac:dyDescent="0.2">
      <c r="A16" s="26"/>
      <c r="B16" s="26"/>
      <c r="C16" s="366" t="s">
        <v>1724</v>
      </c>
      <c r="D16" s="366"/>
      <c r="E16" s="366"/>
      <c r="F16" s="366"/>
      <c r="G16" s="366"/>
      <c r="H16" s="366"/>
      <c r="I16" s="366"/>
      <c r="J16" s="106"/>
      <c r="K16" s="390" t="str">
        <f>IF(Source!CP15 &lt;&gt; "", Source!CP15, "")</f>
        <v/>
      </c>
      <c r="L16" s="391"/>
      <c r="M16" s="392"/>
    </row>
    <row r="17" spans="1:13" ht="14.25" customHeight="1" x14ac:dyDescent="0.2">
      <c r="A17" s="396" t="s">
        <v>1725</v>
      </c>
      <c r="B17" s="396"/>
      <c r="C17" s="397" t="str">
        <f>IF(Source!G12&lt;&gt;"Новый объект", Source!G12, "")</f>
        <v>I-359115 МТП,0,4,10 акр_160/250_2кв.2026</v>
      </c>
      <c r="D17" s="397"/>
      <c r="E17" s="397"/>
      <c r="F17" s="397"/>
      <c r="G17" s="397"/>
      <c r="H17" s="397"/>
      <c r="I17" s="397"/>
      <c r="J17" s="108"/>
      <c r="K17" s="393"/>
      <c r="L17" s="394"/>
      <c r="M17" s="395"/>
    </row>
    <row r="18" spans="1:13" ht="12.75" customHeight="1" x14ac:dyDescent="0.2">
      <c r="A18" s="26"/>
      <c r="B18" s="26"/>
      <c r="C18" s="366" t="s">
        <v>1726</v>
      </c>
      <c r="D18" s="366"/>
      <c r="E18" s="366"/>
      <c r="F18" s="366"/>
      <c r="G18" s="366"/>
      <c r="H18" s="366"/>
      <c r="I18" s="366"/>
      <c r="J18" s="26"/>
      <c r="K18" s="110"/>
      <c r="L18" s="110"/>
      <c r="M18" s="110"/>
    </row>
    <row r="19" spans="1:13" ht="14.25" customHeight="1" x14ac:dyDescent="0.2">
      <c r="A19" s="26"/>
      <c r="B19" s="26"/>
      <c r="C19" s="26"/>
      <c r="D19" s="26"/>
      <c r="E19" s="26"/>
      <c r="F19" s="26"/>
      <c r="G19" s="26"/>
      <c r="H19" s="398" t="s">
        <v>1727</v>
      </c>
      <c r="I19" s="398"/>
      <c r="J19" s="399"/>
      <c r="K19" s="381" t="str">
        <f>IF(Source!CQ15 &lt;&gt; "", Source!CQ15, "")</f>
        <v/>
      </c>
      <c r="L19" s="382"/>
      <c r="M19" s="383"/>
    </row>
    <row r="20" spans="1:13" ht="14.25" customHeight="1" x14ac:dyDescent="0.2">
      <c r="A20" s="26"/>
      <c r="B20" s="26"/>
      <c r="C20" s="26"/>
      <c r="D20" s="26"/>
      <c r="E20" s="26"/>
      <c r="F20" s="26"/>
      <c r="G20" s="26"/>
      <c r="H20" s="379" t="s">
        <v>1728</v>
      </c>
      <c r="I20" s="380"/>
      <c r="J20" s="111" t="s">
        <v>1729</v>
      </c>
      <c r="K20" s="381" t="str">
        <f>IF(Source!CR15 &lt;&gt; "", Source!CR15, "")</f>
        <v/>
      </c>
      <c r="L20" s="382"/>
      <c r="M20" s="383"/>
    </row>
    <row r="21" spans="1:13" ht="14.25" customHeight="1" x14ac:dyDescent="0.2">
      <c r="A21" s="26"/>
      <c r="B21" s="26"/>
      <c r="C21" s="26"/>
      <c r="D21" s="26"/>
      <c r="E21" s="26"/>
      <c r="F21" s="26"/>
      <c r="G21" s="26"/>
      <c r="H21" s="26"/>
      <c r="I21" s="105"/>
      <c r="J21" s="111" t="s">
        <v>1730</v>
      </c>
      <c r="K21" s="384" t="str">
        <f>IF(Source!CS15 &lt;&gt; 0, Source!CS15, "")</f>
        <v/>
      </c>
      <c r="L21" s="385"/>
      <c r="M21" s="386"/>
    </row>
    <row r="22" spans="1:13" ht="14.25" customHeight="1" x14ac:dyDescent="0.2">
      <c r="A22" s="26"/>
      <c r="B22" s="26"/>
      <c r="C22" s="26"/>
      <c r="D22" s="26"/>
      <c r="E22" s="26"/>
      <c r="F22" s="26"/>
      <c r="G22" s="26"/>
      <c r="H22" s="26"/>
      <c r="I22" s="26"/>
      <c r="J22" s="112" t="s">
        <v>1731</v>
      </c>
      <c r="K22" s="381" t="str">
        <f>IF(Source!CT15 &lt;&gt; "", Source!CT15, "")</f>
        <v/>
      </c>
      <c r="L22" s="382"/>
      <c r="M22" s="383"/>
    </row>
    <row r="23" spans="1:13" ht="12.75" customHeight="1" x14ac:dyDescent="0.2">
      <c r="A23" s="26"/>
      <c r="B23" s="26"/>
      <c r="C23" s="26"/>
      <c r="D23" s="26"/>
      <c r="E23" s="26"/>
      <c r="F23" s="26"/>
      <c r="G23" s="113"/>
      <c r="H23" s="113"/>
      <c r="I23" s="113"/>
      <c r="J23" s="113"/>
      <c r="K23" s="109"/>
      <c r="L23" s="109"/>
      <c r="M23" s="109"/>
    </row>
    <row r="24" spans="1:13" ht="12.75" customHeight="1" x14ac:dyDescent="0.2">
      <c r="A24" s="26"/>
      <c r="B24" s="26"/>
      <c r="C24" s="26"/>
      <c r="D24" s="26"/>
      <c r="E24" s="26"/>
      <c r="F24" s="106"/>
      <c r="G24" s="374" t="s">
        <v>1732</v>
      </c>
      <c r="H24" s="270" t="s">
        <v>1733</v>
      </c>
      <c r="I24" s="372" t="s">
        <v>1734</v>
      </c>
      <c r="J24" s="389"/>
      <c r="K24" s="114"/>
      <c r="L24" s="26"/>
      <c r="M24" s="26"/>
    </row>
    <row r="25" spans="1:13" ht="12.75" customHeight="1" x14ac:dyDescent="0.2">
      <c r="A25" s="26"/>
      <c r="B25" s="26"/>
      <c r="C25" s="26"/>
      <c r="D25" s="26"/>
      <c r="E25" s="26"/>
      <c r="F25" s="108"/>
      <c r="G25" s="387"/>
      <c r="H25" s="388"/>
      <c r="I25" s="33" t="s">
        <v>1735</v>
      </c>
      <c r="J25" s="33" t="s">
        <v>1736</v>
      </c>
      <c r="K25" s="114"/>
      <c r="L25" s="26"/>
      <c r="M25" s="26"/>
    </row>
    <row r="26" spans="1:13" ht="12.75" customHeight="1" x14ac:dyDescent="0.2">
      <c r="A26" s="26"/>
      <c r="B26" s="26"/>
      <c r="C26" s="26"/>
      <c r="D26" s="26"/>
      <c r="E26" s="26"/>
      <c r="F26" s="105"/>
      <c r="G26" s="115" t="str">
        <f>IF(Source!CN15 &lt;&gt; "", Source!CN15, "")</f>
        <v/>
      </c>
      <c r="H26" s="116" t="str">
        <f>IF(Source!CX15 &lt;&gt; 0, Source!CX15, "")</f>
        <v/>
      </c>
      <c r="I26" s="116" t="str">
        <f>IF(Source!CV15 &lt;&gt; 0, Source!CV15, "")</f>
        <v/>
      </c>
      <c r="J26" s="116" t="str">
        <f>IF(Source!CW15 &lt;&gt; 0, Source!CW15, "")</f>
        <v/>
      </c>
      <c r="K26" s="114"/>
      <c r="L26" s="26"/>
      <c r="M26" s="26"/>
    </row>
    <row r="27" spans="1:13" ht="12.75" customHeight="1" x14ac:dyDescent="0.2">
      <c r="A27" s="26"/>
      <c r="B27" s="26"/>
      <c r="C27" s="26"/>
      <c r="D27" s="26"/>
      <c r="E27" s="26"/>
      <c r="F27" s="26"/>
      <c r="G27" s="109"/>
      <c r="H27" s="109"/>
      <c r="I27" s="109"/>
      <c r="J27" s="109"/>
      <c r="K27" s="26"/>
      <c r="L27" s="26"/>
      <c r="M27" s="26"/>
    </row>
    <row r="28" spans="1:13" ht="18" customHeight="1" x14ac:dyDescent="0.25">
      <c r="A28" s="370" t="s">
        <v>1737</v>
      </c>
      <c r="B28" s="370"/>
      <c r="C28" s="370"/>
      <c r="D28" s="370"/>
      <c r="E28" s="370"/>
      <c r="F28" s="370"/>
      <c r="G28" s="370"/>
      <c r="H28" s="370"/>
      <c r="I28" s="370"/>
      <c r="J28" s="370"/>
      <c r="K28" s="370"/>
      <c r="L28" s="370"/>
      <c r="M28" s="370"/>
    </row>
    <row r="29" spans="1:13" ht="18" customHeight="1" x14ac:dyDescent="0.25">
      <c r="A29" s="370" t="s">
        <v>1738</v>
      </c>
      <c r="B29" s="370"/>
      <c r="C29" s="370"/>
      <c r="D29" s="370"/>
      <c r="E29" s="370"/>
      <c r="F29" s="370"/>
      <c r="G29" s="370"/>
      <c r="H29" s="370"/>
      <c r="I29" s="370"/>
      <c r="J29" s="370"/>
      <c r="K29" s="370"/>
      <c r="L29" s="370"/>
      <c r="M29" s="370"/>
    </row>
    <row r="30" spans="1:13" ht="12.75" customHeight="1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</row>
    <row r="31" spans="1:13" ht="14.25" customHeight="1" x14ac:dyDescent="0.2">
      <c r="A31" s="371" t="s">
        <v>1544</v>
      </c>
      <c r="B31" s="371"/>
      <c r="C31" s="371"/>
      <c r="D31" s="371"/>
      <c r="E31" s="371"/>
      <c r="F31" s="371"/>
      <c r="G31" s="371"/>
      <c r="H31" s="371"/>
      <c r="I31" s="371"/>
      <c r="J31" s="371"/>
      <c r="K31" s="371"/>
      <c r="L31" s="371"/>
      <c r="M31" s="371"/>
    </row>
    <row r="32" spans="1:13" ht="12.75" customHeight="1" x14ac:dyDescent="0.2">
      <c r="A32" s="372" t="s">
        <v>1529</v>
      </c>
      <c r="B32" s="373"/>
      <c r="C32" s="374" t="s">
        <v>1530</v>
      </c>
      <c r="D32" s="270" t="s">
        <v>1531</v>
      </c>
      <c r="E32" s="270" t="s">
        <v>1532</v>
      </c>
      <c r="F32" s="273" t="s">
        <v>1533</v>
      </c>
      <c r="G32" s="274"/>
      <c r="H32" s="275"/>
      <c r="I32" s="273" t="s">
        <v>1534</v>
      </c>
      <c r="J32" s="274"/>
      <c r="K32" s="274"/>
      <c r="L32" s="274"/>
      <c r="M32" s="275"/>
    </row>
    <row r="33" spans="1:101" ht="12.75" customHeight="1" x14ac:dyDescent="0.2">
      <c r="A33" s="270" t="s">
        <v>1529</v>
      </c>
      <c r="B33" s="367" t="s">
        <v>1739</v>
      </c>
      <c r="C33" s="375"/>
      <c r="D33" s="271"/>
      <c r="E33" s="271"/>
      <c r="F33" s="276"/>
      <c r="G33" s="277"/>
      <c r="H33" s="278"/>
      <c r="I33" s="377"/>
      <c r="J33" s="277"/>
      <c r="K33" s="277"/>
      <c r="L33" s="277"/>
      <c r="M33" s="278"/>
    </row>
    <row r="34" spans="1:101" ht="12.75" customHeight="1" x14ac:dyDescent="0.2">
      <c r="A34" s="271"/>
      <c r="B34" s="368"/>
      <c r="C34" s="375"/>
      <c r="D34" s="271"/>
      <c r="E34" s="271"/>
      <c r="F34" s="276"/>
      <c r="G34" s="277"/>
      <c r="H34" s="278"/>
      <c r="I34" s="377"/>
      <c r="J34" s="277"/>
      <c r="K34" s="277"/>
      <c r="L34" s="277"/>
      <c r="M34" s="278"/>
    </row>
    <row r="35" spans="1:101" ht="12.75" customHeight="1" x14ac:dyDescent="0.2">
      <c r="A35" s="271"/>
      <c r="B35" s="368"/>
      <c r="C35" s="375"/>
      <c r="D35" s="271"/>
      <c r="E35" s="271"/>
      <c r="F35" s="279"/>
      <c r="G35" s="280"/>
      <c r="H35" s="281"/>
      <c r="I35" s="378"/>
      <c r="J35" s="280"/>
      <c r="K35" s="280"/>
      <c r="L35" s="280"/>
      <c r="M35" s="281"/>
    </row>
    <row r="36" spans="1:101" ht="51" customHeight="1" x14ac:dyDescent="0.2">
      <c r="A36" s="272"/>
      <c r="B36" s="369"/>
      <c r="C36" s="376"/>
      <c r="D36" s="272"/>
      <c r="E36" s="272"/>
      <c r="F36" s="33" t="s">
        <v>1535</v>
      </c>
      <c r="G36" s="33" t="s">
        <v>1536</v>
      </c>
      <c r="H36" s="34" t="s">
        <v>1537</v>
      </c>
      <c r="I36" s="33" t="s">
        <v>1538</v>
      </c>
      <c r="J36" s="33" t="s">
        <v>1539</v>
      </c>
      <c r="K36" s="33" t="s">
        <v>1540</v>
      </c>
      <c r="L36" s="33" t="s">
        <v>1536</v>
      </c>
      <c r="M36" s="33" t="s">
        <v>1541</v>
      </c>
    </row>
    <row r="37" spans="1:101" ht="12.75" customHeight="1" x14ac:dyDescent="0.2">
      <c r="A37" s="117">
        <v>1</v>
      </c>
      <c r="B37" s="117">
        <v>2</v>
      </c>
      <c r="C37" s="117">
        <v>3</v>
      </c>
      <c r="D37" s="117">
        <v>4</v>
      </c>
      <c r="E37" s="117">
        <v>5</v>
      </c>
      <c r="F37" s="117">
        <v>6</v>
      </c>
      <c r="G37" s="117">
        <v>7</v>
      </c>
      <c r="H37" s="117">
        <v>8</v>
      </c>
      <c r="I37" s="117">
        <v>9</v>
      </c>
      <c r="J37" s="117">
        <v>10</v>
      </c>
      <c r="K37" s="117">
        <v>11</v>
      </c>
      <c r="L37" s="117">
        <v>12</v>
      </c>
      <c r="M37" s="117">
        <v>13</v>
      </c>
    </row>
    <row r="39" spans="1:101" ht="16.5" x14ac:dyDescent="0.2">
      <c r="A39" s="264" t="s">
        <v>1746</v>
      </c>
      <c r="B39" s="264"/>
      <c r="C39" s="264"/>
      <c r="D39" s="264"/>
      <c r="E39" s="264"/>
      <c r="F39" s="264"/>
      <c r="G39" s="264"/>
      <c r="H39" s="264"/>
      <c r="I39" s="264"/>
      <c r="J39" s="264"/>
      <c r="K39" s="264"/>
      <c r="L39" s="264"/>
      <c r="M39" s="264"/>
    </row>
    <row r="41" spans="1:101" ht="16.5" x14ac:dyDescent="0.2">
      <c r="A41" s="264" t="s">
        <v>1631</v>
      </c>
      <c r="B41" s="264"/>
      <c r="C41" s="264"/>
      <c r="D41" s="264"/>
      <c r="E41" s="264"/>
      <c r="F41" s="264"/>
      <c r="G41" s="264"/>
      <c r="H41" s="264"/>
      <c r="I41" s="264"/>
      <c r="J41" s="264"/>
      <c r="K41" s="264"/>
      <c r="L41" s="264"/>
      <c r="M41" s="264"/>
    </row>
    <row r="42" spans="1:101" ht="57" x14ac:dyDescent="0.2">
      <c r="A42" s="39" t="s">
        <v>15</v>
      </c>
      <c r="B42" s="39" t="s">
        <v>15</v>
      </c>
      <c r="C42" s="41" t="s">
        <v>1632</v>
      </c>
      <c r="D42" s="41" t="str">
        <f>Source!G465</f>
        <v>Установка мачтовых трансформаторных подстанций мощностью до 250 кВ·А,: установка оборудования</v>
      </c>
      <c r="E42" s="42" t="str">
        <f>Source!H465</f>
        <v>ШТ</v>
      </c>
      <c r="F42" s="43">
        <f>Source!K465</f>
        <v>1</v>
      </c>
      <c r="G42" s="43"/>
      <c r="H42" s="43">
        <f>Source!I465</f>
        <v>1</v>
      </c>
      <c r="I42" s="45"/>
      <c r="J42" s="44"/>
      <c r="K42" s="45"/>
      <c r="L42" s="44"/>
      <c r="M42" s="45"/>
    </row>
    <row r="43" spans="1:101" ht="51" x14ac:dyDescent="0.2">
      <c r="C43" s="46" t="s">
        <v>1135</v>
      </c>
      <c r="D43" s="267" t="s">
        <v>1547</v>
      </c>
      <c r="E43" s="267"/>
      <c r="F43" s="267"/>
      <c r="G43" s="267"/>
      <c r="H43" s="267"/>
      <c r="I43" s="267"/>
      <c r="J43" s="267"/>
      <c r="K43" s="267"/>
      <c r="L43" s="267"/>
      <c r="M43" s="267"/>
      <c r="CW43" s="47" t="s">
        <v>1547</v>
      </c>
    </row>
    <row r="44" spans="1:101" ht="15" x14ac:dyDescent="0.2">
      <c r="A44" s="40"/>
      <c r="B44" s="40"/>
      <c r="C44" s="43">
        <v>1</v>
      </c>
      <c r="D44" s="40" t="s">
        <v>1548</v>
      </c>
      <c r="E44" s="42" t="s">
        <v>826</v>
      </c>
      <c r="F44" s="48"/>
      <c r="G44" s="43"/>
      <c r="H44" s="43">
        <f>Source!U465</f>
        <v>78.528000000000006</v>
      </c>
      <c r="I44" s="43"/>
      <c r="J44" s="43"/>
      <c r="K44" s="43"/>
      <c r="L44" s="43"/>
      <c r="M44" s="49">
        <f>SUM(M45:M45)-SUMIF(CE45:CE45, 1, M45:M45)</f>
        <v>66892.509999999995</v>
      </c>
    </row>
    <row r="45" spans="1:101" ht="14.25" x14ac:dyDescent="0.2">
      <c r="A45" s="41"/>
      <c r="B45" s="41"/>
      <c r="C45" s="41" t="s">
        <v>886</v>
      </c>
      <c r="D45" s="41" t="s">
        <v>887</v>
      </c>
      <c r="E45" s="42" t="s">
        <v>826</v>
      </c>
      <c r="F45" s="43">
        <v>65.44</v>
      </c>
      <c r="G45" s="43">
        <f>ROUND((0.2+1),7)</f>
        <v>1.2</v>
      </c>
      <c r="H45" s="43">
        <f>SmtRes!CX339</f>
        <v>78.528000000000006</v>
      </c>
      <c r="I45" s="45"/>
      <c r="J45" s="44"/>
      <c r="K45" s="45">
        <f>SmtRes!CZ339</f>
        <v>851.83</v>
      </c>
      <c r="L45" s="44"/>
      <c r="M45" s="45">
        <f>SmtRes!DI339</f>
        <v>66892.509999999995</v>
      </c>
    </row>
    <row r="46" spans="1:101" ht="15" x14ac:dyDescent="0.2">
      <c r="A46" s="40"/>
      <c r="B46" s="40"/>
      <c r="C46" s="43">
        <v>2</v>
      </c>
      <c r="D46" s="40" t="s">
        <v>1549</v>
      </c>
      <c r="E46" s="42"/>
      <c r="F46" s="48"/>
      <c r="G46" s="43"/>
      <c r="H46" s="43"/>
      <c r="I46" s="43"/>
      <c r="J46" s="43"/>
      <c r="K46" s="43"/>
      <c r="L46" s="43"/>
      <c r="M46" s="49">
        <f>SUM(M47:M51)-SUMIF(CE47:CE51, 1, M47:M51)</f>
        <v>4529.08</v>
      </c>
    </row>
    <row r="47" spans="1:101" ht="15" x14ac:dyDescent="0.2">
      <c r="A47" s="40"/>
      <c r="B47" s="40"/>
      <c r="C47" s="43"/>
      <c r="D47" s="40" t="s">
        <v>1552</v>
      </c>
      <c r="E47" s="42" t="s">
        <v>826</v>
      </c>
      <c r="F47" s="48"/>
      <c r="G47" s="43"/>
      <c r="H47" s="43">
        <f>Source!V465</f>
        <v>4.62</v>
      </c>
      <c r="I47" s="43"/>
      <c r="J47" s="43"/>
      <c r="K47" s="43"/>
      <c r="L47" s="43"/>
      <c r="M47" s="49">
        <f>SUMIF(CE48:CE51, 1, M48:M51)</f>
        <v>4586.82</v>
      </c>
      <c r="CE47">
        <v>1</v>
      </c>
    </row>
    <row r="48" spans="1:101" ht="28.5" x14ac:dyDescent="0.2">
      <c r="A48" s="41"/>
      <c r="B48" s="41"/>
      <c r="C48" s="41" t="s">
        <v>829</v>
      </c>
      <c r="D48" s="41" t="s">
        <v>831</v>
      </c>
      <c r="E48" s="42" t="s">
        <v>832</v>
      </c>
      <c r="F48" s="43">
        <v>1.71</v>
      </c>
      <c r="G48" s="43">
        <f>ROUND((0.2+1),7)</f>
        <v>1.2</v>
      </c>
      <c r="H48" s="43">
        <f>SmtRes!CX341</f>
        <v>2.052</v>
      </c>
      <c r="I48" s="45"/>
      <c r="J48" s="44"/>
      <c r="K48" s="45">
        <f>SmtRes!CZ341</f>
        <v>1582.31</v>
      </c>
      <c r="L48" s="44"/>
      <c r="M48" s="45">
        <f>SmtRes!DG341</f>
        <v>3246.9</v>
      </c>
    </row>
    <row r="49" spans="1:83" ht="28.5" x14ac:dyDescent="0.2">
      <c r="A49" s="41"/>
      <c r="B49" s="41"/>
      <c r="C49" s="41" t="s">
        <v>833</v>
      </c>
      <c r="D49" s="41" t="s">
        <v>1550</v>
      </c>
      <c r="E49" s="42" t="s">
        <v>826</v>
      </c>
      <c r="F49" s="43">
        <f>SmtRes!DO341*SmtRes!AT341</f>
        <v>1.71</v>
      </c>
      <c r="G49" s="43">
        <f>ROUND((0.2+1),7)</f>
        <v>1.2</v>
      </c>
      <c r="H49" s="43">
        <f>ROUND(F49*G49*H42, 7)</f>
        <v>2.052</v>
      </c>
      <c r="I49" s="45"/>
      <c r="J49" s="44"/>
      <c r="K49" s="45">
        <f>ROUND(SmtRes!AG341/SmtRes!DO341, 2)</f>
        <v>1157.2</v>
      </c>
      <c r="L49" s="44"/>
      <c r="M49" s="45">
        <f>SmtRes!DH341</f>
        <v>2374.5700000000002</v>
      </c>
      <c r="CE49">
        <v>1</v>
      </c>
    </row>
    <row r="50" spans="1:83" ht="28.5" x14ac:dyDescent="0.2">
      <c r="A50" s="41"/>
      <c r="B50" s="41"/>
      <c r="C50" s="41" t="s">
        <v>906</v>
      </c>
      <c r="D50" s="41" t="s">
        <v>908</v>
      </c>
      <c r="E50" s="42" t="s">
        <v>832</v>
      </c>
      <c r="F50" s="43">
        <v>2.14</v>
      </c>
      <c r="G50" s="43">
        <f>ROUND((0.2+1),7)</f>
        <v>1.2</v>
      </c>
      <c r="H50" s="43">
        <f>SmtRes!CX342</f>
        <v>2.5680000000000001</v>
      </c>
      <c r="I50" s="45">
        <f>SmtRes!CZ342</f>
        <v>346.73</v>
      </c>
      <c r="J50" s="44">
        <f>SmtRes!AJ342</f>
        <v>1.44</v>
      </c>
      <c r="K50" s="45">
        <f>ROUND(I50*J50, 2)</f>
        <v>499.29</v>
      </c>
      <c r="L50" s="44"/>
      <c r="M50" s="45">
        <f>SmtRes!DG342</f>
        <v>1282.18</v>
      </c>
    </row>
    <row r="51" spans="1:83" ht="28.5" x14ac:dyDescent="0.2">
      <c r="A51" s="41"/>
      <c r="B51" s="41"/>
      <c r="C51" s="41" t="s">
        <v>840</v>
      </c>
      <c r="D51" s="41" t="s">
        <v>1551</v>
      </c>
      <c r="E51" s="42" t="s">
        <v>826</v>
      </c>
      <c r="F51" s="43">
        <f>SmtRes!DO342*SmtRes!AT342</f>
        <v>2.14</v>
      </c>
      <c r="G51" s="43">
        <f>ROUND((0.2+1),7)</f>
        <v>1.2</v>
      </c>
      <c r="H51" s="43">
        <f>ROUND(F51*G51*H42, 7)</f>
        <v>2.5680000000000001</v>
      </c>
      <c r="I51" s="45"/>
      <c r="J51" s="44"/>
      <c r="K51" s="45">
        <f>ROUND(SmtRes!AG342/SmtRes!DO342, 2)</f>
        <v>861.47</v>
      </c>
      <c r="L51" s="44"/>
      <c r="M51" s="45">
        <f>SmtRes!DH342</f>
        <v>2212.25</v>
      </c>
      <c r="CE51">
        <v>1</v>
      </c>
    </row>
    <row r="52" spans="1:83" ht="15" hidden="1" x14ac:dyDescent="0.2">
      <c r="A52" s="40"/>
      <c r="B52" s="40"/>
      <c r="C52" s="43">
        <v>4</v>
      </c>
      <c r="D52" s="40" t="s">
        <v>1562</v>
      </c>
      <c r="E52" s="42"/>
      <c r="F52" s="48"/>
      <c r="G52" s="43"/>
      <c r="H52" s="43"/>
      <c r="I52" s="43"/>
      <c r="J52" s="43"/>
      <c r="K52" s="43"/>
      <c r="L52" s="43"/>
      <c r="M52" s="49">
        <f>0</f>
        <v>0</v>
      </c>
    </row>
    <row r="53" spans="1:83" ht="14.25" x14ac:dyDescent="0.2">
      <c r="A53" s="41"/>
      <c r="B53" s="41"/>
      <c r="C53" s="41" t="str">
        <f>EtalonRes!I342</f>
        <v>07.1.04.02</v>
      </c>
      <c r="D53" s="50" t="str">
        <f>EtalonRes!K342</f>
        <v>Детали крепления стальные</v>
      </c>
      <c r="E53" s="51" t="str">
        <f>EtalonRes!O342</f>
        <v>кг</v>
      </c>
      <c r="F53" s="52">
        <f>EtalonRes!X342</f>
        <v>0</v>
      </c>
      <c r="G53" s="52"/>
      <c r="H53" s="52">
        <f>ROUND(EtalonRes!AG342*Source!I465, 7)</f>
        <v>0</v>
      </c>
      <c r="I53" s="53"/>
      <c r="J53" s="54"/>
      <c r="K53" s="53"/>
      <c r="L53" s="54"/>
      <c r="M53" s="53"/>
    </row>
    <row r="54" spans="1:83" ht="15" x14ac:dyDescent="0.2">
      <c r="A54" s="41"/>
      <c r="B54" s="41"/>
      <c r="C54" s="41"/>
      <c r="D54" s="57" t="s">
        <v>1553</v>
      </c>
      <c r="E54" s="42"/>
      <c r="F54" s="43"/>
      <c r="G54" s="43"/>
      <c r="H54" s="43"/>
      <c r="I54" s="45"/>
      <c r="J54" s="44"/>
      <c r="K54" s="45"/>
      <c r="L54" s="44"/>
      <c r="M54" s="45">
        <f>M44+M46+M47+M52</f>
        <v>76008.41</v>
      </c>
    </row>
    <row r="55" spans="1:83" ht="14.25" x14ac:dyDescent="0.2">
      <c r="A55" s="41"/>
      <c r="B55" s="41"/>
      <c r="C55" s="41"/>
      <c r="D55" s="41" t="s">
        <v>1554</v>
      </c>
      <c r="E55" s="42"/>
      <c r="F55" s="43"/>
      <c r="G55" s="43"/>
      <c r="H55" s="43"/>
      <c r="I55" s="45"/>
      <c r="J55" s="44"/>
      <c r="K55" s="45"/>
      <c r="L55" s="44"/>
      <c r="M55" s="45">
        <f>SUM(AR42:AR58)+SUM(AS42:AS58)+SUM(AT42:AT58)+SUM(AU42:AU58)+SUM(AV42:AV58)</f>
        <v>71479.33</v>
      </c>
    </row>
    <row r="56" spans="1:83" ht="14.25" x14ac:dyDescent="0.2">
      <c r="A56" s="41"/>
      <c r="B56" s="41"/>
      <c r="C56" s="41" t="s">
        <v>25</v>
      </c>
      <c r="D56" s="41" t="s">
        <v>1555</v>
      </c>
      <c r="E56" s="42" t="s">
        <v>60</v>
      </c>
      <c r="F56" s="43">
        <f>Source!BZ465</f>
        <v>103</v>
      </c>
      <c r="G56" s="43"/>
      <c r="H56" s="43">
        <f>Source!AT465</f>
        <v>103</v>
      </c>
      <c r="I56" s="45"/>
      <c r="J56" s="44"/>
      <c r="K56" s="45"/>
      <c r="L56" s="44"/>
      <c r="M56" s="45">
        <f>SUM(AZ42:AZ58)</f>
        <v>73623.710000000006</v>
      </c>
    </row>
    <row r="57" spans="1:83" ht="14.25" x14ac:dyDescent="0.2">
      <c r="A57" s="50"/>
      <c r="B57" s="50"/>
      <c r="C57" s="50" t="s">
        <v>26</v>
      </c>
      <c r="D57" s="50" t="s">
        <v>1556</v>
      </c>
      <c r="E57" s="51" t="s">
        <v>60</v>
      </c>
      <c r="F57" s="52">
        <f>Source!CA465</f>
        <v>60</v>
      </c>
      <c r="G57" s="52"/>
      <c r="H57" s="52">
        <f>Source!AU465</f>
        <v>60</v>
      </c>
      <c r="I57" s="53"/>
      <c r="J57" s="54"/>
      <c r="K57" s="53"/>
      <c r="L57" s="54"/>
      <c r="M57" s="53">
        <f>SUM(BA42:BA58)</f>
        <v>42887.6</v>
      </c>
    </row>
    <row r="58" spans="1:83" ht="15" x14ac:dyDescent="0.2">
      <c r="D58" s="268" t="s">
        <v>1557</v>
      </c>
      <c r="E58" s="268"/>
      <c r="F58" s="268"/>
      <c r="G58" s="268"/>
      <c r="H58" s="268"/>
      <c r="I58" s="268"/>
      <c r="J58" s="269">
        <f>IF(F42&lt;&gt;0,L58/F42, 0)</f>
        <v>192519.72</v>
      </c>
      <c r="K58" s="269"/>
      <c r="L58" s="269">
        <f>M44+M46+M52+M56+M57+M47</f>
        <v>192519.72</v>
      </c>
      <c r="M58" s="269"/>
      <c r="AD58">
        <f>ROUND((Source!AT465/100)*((ROUND(SUMIF(SmtRes!AQ339:'SmtRes'!AQ343,"=1",SmtRes!AD339:'SmtRes'!AD343)*Source!I465, 2)+ROUND(SUMIF(SmtRes!AQ339:'SmtRes'!AQ343,"=1",SmtRes!AC339:'SmtRes'!AC343)*Source!I465, 2))), 2)</f>
        <v>2956.62</v>
      </c>
      <c r="AE58">
        <f>ROUND((Source!AU465/100)*((ROUND(SUMIF(SmtRes!AQ339:'SmtRes'!AQ343,"=1",SmtRes!AD339:'SmtRes'!AD343)*Source!I465, 2)+ROUND(SUMIF(SmtRes!AQ339:'SmtRes'!AQ343,"=1",SmtRes!AC339:'SmtRes'!AC343)*Source!I465, 2))), 2)</f>
        <v>1722.3</v>
      </c>
      <c r="AN58" s="55">
        <f>M44+M46+M52+M56+M57+M47</f>
        <v>192519.72</v>
      </c>
      <c r="AO58" s="55">
        <f>M46</f>
        <v>4529.08</v>
      </c>
      <c r="AQ58" t="s">
        <v>1558</v>
      </c>
      <c r="AR58" s="55">
        <f>M44</f>
        <v>66892.509999999995</v>
      </c>
      <c r="AT58" s="55">
        <f>M47</f>
        <v>4586.82</v>
      </c>
      <c r="AV58" t="s">
        <v>1558</v>
      </c>
      <c r="AW58" s="55">
        <f>M52</f>
        <v>0</v>
      </c>
      <c r="AZ58">
        <f>Source!X465</f>
        <v>73623.710000000006</v>
      </c>
      <c r="BA58">
        <f>Source!Y465</f>
        <v>42887.6</v>
      </c>
      <c r="CD58">
        <v>1</v>
      </c>
    </row>
    <row r="60" spans="1:83" ht="15" x14ac:dyDescent="0.2">
      <c r="A60" s="64"/>
      <c r="B60" s="64"/>
      <c r="C60" s="65"/>
      <c r="D60" s="259" t="s">
        <v>1577</v>
      </c>
      <c r="E60" s="259"/>
      <c r="F60" s="259"/>
      <c r="G60" s="259"/>
      <c r="H60" s="259"/>
      <c r="I60" s="259"/>
      <c r="J60" s="49"/>
      <c r="K60" s="64"/>
      <c r="L60" s="66"/>
      <c r="M60" s="49">
        <f>M62+M63+M69+M73</f>
        <v>76008.41</v>
      </c>
    </row>
    <row r="61" spans="1:83" ht="14.25" x14ac:dyDescent="0.2">
      <c r="A61" s="58"/>
      <c r="B61" s="58"/>
      <c r="C61" s="63"/>
      <c r="D61" s="262" t="s">
        <v>1578</v>
      </c>
      <c r="E61" s="260"/>
      <c r="F61" s="260"/>
      <c r="G61" s="260"/>
      <c r="H61" s="260"/>
      <c r="I61" s="260"/>
      <c r="J61" s="45"/>
      <c r="K61" s="58"/>
      <c r="L61" s="43"/>
      <c r="M61" s="45"/>
    </row>
    <row r="62" spans="1:83" ht="14.25" x14ac:dyDescent="0.2">
      <c r="A62" s="58"/>
      <c r="B62" s="58"/>
      <c r="C62" s="63"/>
      <c r="D62" s="260" t="s">
        <v>1579</v>
      </c>
      <c r="E62" s="260"/>
      <c r="F62" s="260"/>
      <c r="G62" s="260"/>
      <c r="H62" s="260"/>
      <c r="I62" s="260"/>
      <c r="J62" s="45"/>
      <c r="K62" s="58"/>
      <c r="L62" s="43"/>
      <c r="M62" s="45">
        <f>SUM(AR41:AR58)</f>
        <v>66892.509999999995</v>
      </c>
    </row>
    <row r="63" spans="1:83" ht="14.25" hidden="1" x14ac:dyDescent="0.2">
      <c r="A63" s="58"/>
      <c r="B63" s="58"/>
      <c r="C63" s="63"/>
      <c r="D63" s="260" t="s">
        <v>1580</v>
      </c>
      <c r="E63" s="260"/>
      <c r="F63" s="260"/>
      <c r="G63" s="260"/>
      <c r="H63" s="260"/>
      <c r="I63" s="260"/>
      <c r="J63" s="45"/>
      <c r="K63" s="58"/>
      <c r="L63" s="43"/>
      <c r="M63" s="45">
        <f>M65+M68+M67</f>
        <v>9115.9</v>
      </c>
    </row>
    <row r="64" spans="1:83" ht="14.25" hidden="1" x14ac:dyDescent="0.2">
      <c r="A64" s="58"/>
      <c r="B64" s="58"/>
      <c r="C64" s="63"/>
      <c r="D64" s="262" t="s">
        <v>1581</v>
      </c>
      <c r="E64" s="260"/>
      <c r="F64" s="260"/>
      <c r="G64" s="260"/>
      <c r="H64" s="260"/>
      <c r="I64" s="260"/>
      <c r="J64" s="45"/>
      <c r="K64" s="58"/>
      <c r="L64" s="43"/>
      <c r="M64" s="45"/>
    </row>
    <row r="65" spans="1:13" ht="14.25" x14ac:dyDescent="0.2">
      <c r="A65" s="58"/>
      <c r="B65" s="58"/>
      <c r="C65" s="63"/>
      <c r="D65" s="260" t="s">
        <v>1580</v>
      </c>
      <c r="E65" s="260"/>
      <c r="F65" s="260"/>
      <c r="G65" s="260"/>
      <c r="H65" s="260"/>
      <c r="I65" s="260"/>
      <c r="J65" s="45"/>
      <c r="K65" s="58"/>
      <c r="L65" s="43"/>
      <c r="M65" s="45">
        <f>SUM(AO41:AO58)</f>
        <v>4529.08</v>
      </c>
    </row>
    <row r="66" spans="1:13" ht="14.25" hidden="1" x14ac:dyDescent="0.2">
      <c r="A66" s="58"/>
      <c r="B66" s="58"/>
      <c r="C66" s="63"/>
      <c r="D66" s="262" t="s">
        <v>1582</v>
      </c>
      <c r="E66" s="260"/>
      <c r="F66" s="260"/>
      <c r="G66" s="260"/>
      <c r="H66" s="260"/>
      <c r="I66" s="260"/>
      <c r="J66" s="45"/>
      <c r="K66" s="58"/>
      <c r="L66" s="43"/>
      <c r="M66" s="45"/>
    </row>
    <row r="67" spans="1:13" ht="14.25" x14ac:dyDescent="0.2">
      <c r="A67" s="58"/>
      <c r="B67" s="58"/>
      <c r="C67" s="63"/>
      <c r="D67" s="260" t="s">
        <v>1601</v>
      </c>
      <c r="E67" s="260"/>
      <c r="F67" s="260"/>
      <c r="G67" s="260"/>
      <c r="H67" s="260"/>
      <c r="I67" s="260"/>
      <c r="J67" s="45"/>
      <c r="K67" s="58"/>
      <c r="L67" s="43"/>
      <c r="M67" s="45">
        <f>SUM(AT41:AT58)</f>
        <v>4586.82</v>
      </c>
    </row>
    <row r="68" spans="1:13" ht="14.25" hidden="1" x14ac:dyDescent="0.2">
      <c r="A68" s="58"/>
      <c r="B68" s="58"/>
      <c r="C68" s="63"/>
      <c r="D68" s="260" t="s">
        <v>1583</v>
      </c>
      <c r="E68" s="260"/>
      <c r="F68" s="260"/>
      <c r="G68" s="260"/>
      <c r="H68" s="260"/>
      <c r="I68" s="260"/>
      <c r="J68" s="45"/>
      <c r="K68" s="58"/>
      <c r="L68" s="43"/>
      <c r="M68" s="45">
        <f>SUM(AV41:AV58)</f>
        <v>0</v>
      </c>
    </row>
    <row r="69" spans="1:13" ht="14.25" hidden="1" x14ac:dyDescent="0.2">
      <c r="A69" s="58"/>
      <c r="B69" s="58"/>
      <c r="C69" s="63"/>
      <c r="D69" s="260" t="s">
        <v>1584</v>
      </c>
      <c r="E69" s="260"/>
      <c r="F69" s="260"/>
      <c r="G69" s="260"/>
      <c r="H69" s="260"/>
      <c r="I69" s="260"/>
      <c r="J69" s="45"/>
      <c r="K69" s="58"/>
      <c r="L69" s="43"/>
      <c r="M69" s="45">
        <f>M71+M72</f>
        <v>0</v>
      </c>
    </row>
    <row r="70" spans="1:13" ht="14.25" hidden="1" x14ac:dyDescent="0.2">
      <c r="A70" s="58"/>
      <c r="B70" s="58"/>
      <c r="C70" s="63"/>
      <c r="D70" s="262" t="s">
        <v>1581</v>
      </c>
      <c r="E70" s="260"/>
      <c r="F70" s="260"/>
      <c r="G70" s="260"/>
      <c r="H70" s="260"/>
      <c r="I70" s="260"/>
      <c r="J70" s="45"/>
      <c r="K70" s="58"/>
      <c r="L70" s="43"/>
      <c r="M70" s="45"/>
    </row>
    <row r="71" spans="1:13" ht="14.25" hidden="1" x14ac:dyDescent="0.2">
      <c r="A71" s="58"/>
      <c r="B71" s="58"/>
      <c r="C71" s="63"/>
      <c r="D71" s="260" t="s">
        <v>1585</v>
      </c>
      <c r="E71" s="260"/>
      <c r="F71" s="260"/>
      <c r="G71" s="260"/>
      <c r="H71" s="260"/>
      <c r="I71" s="260"/>
      <c r="J71" s="45"/>
      <c r="K71" s="58"/>
      <c r="L71" s="43"/>
      <c r="M71" s="45">
        <f>SUM(AW41:AW58)-SUM(BK41:BK58)</f>
        <v>0</v>
      </c>
    </row>
    <row r="72" spans="1:13" ht="14.25" hidden="1" x14ac:dyDescent="0.2">
      <c r="A72" s="58"/>
      <c r="B72" s="58"/>
      <c r="C72" s="63"/>
      <c r="D72" s="260" t="s">
        <v>1586</v>
      </c>
      <c r="E72" s="260"/>
      <c r="F72" s="260"/>
      <c r="G72" s="260"/>
      <c r="H72" s="260"/>
      <c r="I72" s="260"/>
      <c r="J72" s="45"/>
      <c r="K72" s="58"/>
      <c r="L72" s="43"/>
      <c r="M72" s="45">
        <f>SUM(BC41:BC58)</f>
        <v>0</v>
      </c>
    </row>
    <row r="73" spans="1:13" ht="14.25" hidden="1" x14ac:dyDescent="0.2">
      <c r="A73" s="58"/>
      <c r="B73" s="58"/>
      <c r="C73" s="63"/>
      <c r="D73" s="260" t="s">
        <v>1587</v>
      </c>
      <c r="E73" s="260"/>
      <c r="F73" s="260"/>
      <c r="G73" s="260"/>
      <c r="H73" s="260"/>
      <c r="I73" s="260"/>
      <c r="J73" s="45"/>
      <c r="K73" s="58"/>
      <c r="L73" s="43"/>
      <c r="M73" s="45">
        <f>SUM(BB41:BB58)</f>
        <v>0</v>
      </c>
    </row>
    <row r="74" spans="1:13" ht="14.25" x14ac:dyDescent="0.2">
      <c r="A74" s="58"/>
      <c r="B74" s="58"/>
      <c r="C74" s="63"/>
      <c r="D74" s="260" t="s">
        <v>1588</v>
      </c>
      <c r="E74" s="260"/>
      <c r="F74" s="260"/>
      <c r="G74" s="260"/>
      <c r="H74" s="260"/>
      <c r="I74" s="260"/>
      <c r="J74" s="45"/>
      <c r="K74" s="58"/>
      <c r="L74" s="43"/>
      <c r="M74" s="45">
        <f>SUM(AR41:AR58)+SUM(AT41:AT58)+SUM(AV41:AV58)</f>
        <v>71479.33</v>
      </c>
    </row>
    <row r="75" spans="1:13" ht="14.25" x14ac:dyDescent="0.2">
      <c r="A75" s="58"/>
      <c r="B75" s="58"/>
      <c r="C75" s="63"/>
      <c r="D75" s="260" t="s">
        <v>1589</v>
      </c>
      <c r="E75" s="260"/>
      <c r="F75" s="260"/>
      <c r="G75" s="260"/>
      <c r="H75" s="260"/>
      <c r="I75" s="260"/>
      <c r="J75" s="45"/>
      <c r="K75" s="58"/>
      <c r="L75" s="43"/>
      <c r="M75" s="45">
        <f>SUM(AZ41:AZ58)</f>
        <v>73623.710000000006</v>
      </c>
    </row>
    <row r="76" spans="1:13" ht="14.25" x14ac:dyDescent="0.2">
      <c r="A76" s="58"/>
      <c r="B76" s="58"/>
      <c r="C76" s="63"/>
      <c r="D76" s="260" t="s">
        <v>1590</v>
      </c>
      <c r="E76" s="260"/>
      <c r="F76" s="260"/>
      <c r="G76" s="260"/>
      <c r="H76" s="260"/>
      <c r="I76" s="260"/>
      <c r="J76" s="45"/>
      <c r="K76" s="58"/>
      <c r="L76" s="43"/>
      <c r="M76" s="45">
        <f>SUM(BA41:BA58)</f>
        <v>42887.6</v>
      </c>
    </row>
    <row r="77" spans="1:13" ht="14.25" hidden="1" x14ac:dyDescent="0.2">
      <c r="A77" s="58"/>
      <c r="B77" s="58"/>
      <c r="C77" s="63"/>
      <c r="D77" s="260" t="s">
        <v>1591</v>
      </c>
      <c r="E77" s="260"/>
      <c r="F77" s="260"/>
      <c r="G77" s="260"/>
      <c r="H77" s="260"/>
      <c r="I77" s="260"/>
      <c r="J77" s="45"/>
      <c r="K77" s="58"/>
      <c r="L77" s="43"/>
      <c r="M77" s="45">
        <f>M79+M80</f>
        <v>0</v>
      </c>
    </row>
    <row r="78" spans="1:13" ht="14.25" hidden="1" x14ac:dyDescent="0.2">
      <c r="A78" s="58"/>
      <c r="B78" s="58"/>
      <c r="C78" s="63"/>
      <c r="D78" s="262" t="s">
        <v>1578</v>
      </c>
      <c r="E78" s="260"/>
      <c r="F78" s="260"/>
      <c r="G78" s="260"/>
      <c r="H78" s="260"/>
      <c r="I78" s="260"/>
      <c r="J78" s="45"/>
      <c r="K78" s="58"/>
      <c r="L78" s="43"/>
      <c r="M78" s="45"/>
    </row>
    <row r="79" spans="1:13" ht="14.25" hidden="1" x14ac:dyDescent="0.2">
      <c r="A79" s="58"/>
      <c r="B79" s="58"/>
      <c r="C79" s="63"/>
      <c r="D79" s="260" t="s">
        <v>1592</v>
      </c>
      <c r="E79" s="260"/>
      <c r="F79" s="260"/>
      <c r="G79" s="260"/>
      <c r="H79" s="260"/>
      <c r="I79" s="260"/>
      <c r="J79" s="45"/>
      <c r="K79" s="58"/>
      <c r="L79" s="43"/>
      <c r="M79" s="45">
        <f>SUM(BK41:BK58)</f>
        <v>0</v>
      </c>
    </row>
    <row r="80" spans="1:13" ht="14.25" hidden="1" x14ac:dyDescent="0.2">
      <c r="A80" s="58"/>
      <c r="B80" s="58"/>
      <c r="C80" s="63"/>
      <c r="D80" s="260" t="s">
        <v>1593</v>
      </c>
      <c r="E80" s="260"/>
      <c r="F80" s="260"/>
      <c r="G80" s="260"/>
      <c r="H80" s="260"/>
      <c r="I80" s="260"/>
      <c r="J80" s="45"/>
      <c r="K80" s="58"/>
      <c r="L80" s="43"/>
      <c r="M80" s="45">
        <f>SUM(BD41:BD58)</f>
        <v>0</v>
      </c>
    </row>
    <row r="81" spans="1:82" ht="14.25" hidden="1" x14ac:dyDescent="0.2">
      <c r="A81" s="58"/>
      <c r="B81" s="58"/>
      <c r="C81" s="63"/>
      <c r="D81" s="260" t="s">
        <v>1594</v>
      </c>
      <c r="E81" s="260"/>
      <c r="F81" s="260"/>
      <c r="G81" s="260"/>
      <c r="H81" s="260"/>
      <c r="I81" s="260"/>
      <c r="J81" s="45"/>
      <c r="K81" s="58"/>
      <c r="L81" s="43"/>
      <c r="M81" s="45"/>
    </row>
    <row r="82" spans="1:82" ht="14.25" hidden="1" x14ac:dyDescent="0.2">
      <c r="A82" s="58"/>
      <c r="B82" s="58"/>
      <c r="C82" s="63"/>
      <c r="D82" s="260" t="s">
        <v>1594</v>
      </c>
      <c r="E82" s="260"/>
      <c r="F82" s="260"/>
      <c r="G82" s="260"/>
      <c r="H82" s="260"/>
      <c r="I82" s="260"/>
      <c r="J82" s="45"/>
      <c r="K82" s="58"/>
      <c r="L82" s="43"/>
      <c r="M82" s="45">
        <f>SUM(BQ41:BQ58)</f>
        <v>0</v>
      </c>
    </row>
    <row r="83" spans="1:82" ht="14.25" hidden="1" x14ac:dyDescent="0.2">
      <c r="A83" s="58"/>
      <c r="B83" s="58"/>
      <c r="C83" s="63"/>
      <c r="D83" s="260" t="s">
        <v>1595</v>
      </c>
      <c r="E83" s="260"/>
      <c r="F83" s="260"/>
      <c r="G83" s="260"/>
      <c r="H83" s="260"/>
      <c r="I83" s="260"/>
      <c r="J83" s="45"/>
      <c r="K83" s="58"/>
      <c r="L83" s="43"/>
      <c r="M83" s="45">
        <f>SUM(BO41:BO58)</f>
        <v>0</v>
      </c>
    </row>
    <row r="84" spans="1:82" ht="15" x14ac:dyDescent="0.2">
      <c r="A84" s="64"/>
      <c r="B84" s="64"/>
      <c r="C84" s="65"/>
      <c r="D84" s="259" t="s">
        <v>375</v>
      </c>
      <c r="E84" s="259"/>
      <c r="F84" s="259"/>
      <c r="G84" s="259"/>
      <c r="H84" s="259"/>
      <c r="I84" s="259"/>
      <c r="J84" s="49"/>
      <c r="K84" s="64"/>
      <c r="L84" s="66"/>
      <c r="M84" s="49">
        <f>M60+M75+M76+M77+M82+M83</f>
        <v>192519.72</v>
      </c>
    </row>
    <row r="85" spans="1:82" ht="14.25" x14ac:dyDescent="0.2">
      <c r="A85" s="58"/>
      <c r="B85" s="58"/>
      <c r="C85" s="63"/>
      <c r="D85" s="262" t="s">
        <v>1596</v>
      </c>
      <c r="E85" s="260"/>
      <c r="F85" s="260"/>
      <c r="G85" s="260"/>
      <c r="H85" s="260"/>
      <c r="I85" s="260"/>
      <c r="J85" s="45"/>
      <c r="K85" s="58"/>
      <c r="L85" s="43"/>
      <c r="M85" s="45"/>
    </row>
    <row r="86" spans="1:82" ht="14.25" hidden="1" x14ac:dyDescent="0.2">
      <c r="A86" s="58"/>
      <c r="B86" s="58"/>
      <c r="C86" s="63"/>
      <c r="D86" s="260" t="s">
        <v>1597</v>
      </c>
      <c r="E86" s="260"/>
      <c r="F86" s="260"/>
      <c r="G86" s="260"/>
      <c r="H86" s="260"/>
      <c r="I86" s="260"/>
      <c r="J86" s="45"/>
      <c r="K86" s="58"/>
      <c r="L86" s="43"/>
      <c r="M86" s="45">
        <f>SUM(AX41:AX58)</f>
        <v>0</v>
      </c>
    </row>
    <row r="87" spans="1:82" ht="14.25" hidden="1" x14ac:dyDescent="0.2">
      <c r="A87" s="58"/>
      <c r="B87" s="58"/>
      <c r="C87" s="63"/>
      <c r="D87" s="260" t="s">
        <v>1598</v>
      </c>
      <c r="E87" s="260"/>
      <c r="F87" s="260"/>
      <c r="G87" s="260"/>
      <c r="H87" s="260"/>
      <c r="I87" s="260"/>
      <c r="J87" s="45"/>
      <c r="K87" s="58"/>
      <c r="L87" s="43"/>
      <c r="M87" s="45">
        <f>SUM(AY41:AY58)</f>
        <v>0</v>
      </c>
    </row>
    <row r="88" spans="1:82" ht="14.25" x14ac:dyDescent="0.2">
      <c r="A88" s="58"/>
      <c r="B88" s="58"/>
      <c r="C88" s="63"/>
      <c r="D88" s="260" t="s">
        <v>1599</v>
      </c>
      <c r="E88" s="260"/>
      <c r="F88" s="260"/>
      <c r="G88" s="261"/>
      <c r="H88" s="48">
        <f>Source!F492</f>
        <v>78.528000000000006</v>
      </c>
      <c r="I88" s="58"/>
      <c r="J88" s="58"/>
      <c r="K88" s="58"/>
      <c r="L88" s="58"/>
      <c r="M88" s="58"/>
    </row>
    <row r="89" spans="1:82" ht="14.25" x14ac:dyDescent="0.2">
      <c r="A89" s="58"/>
      <c r="B89" s="58"/>
      <c r="C89" s="63"/>
      <c r="D89" s="260" t="s">
        <v>1600</v>
      </c>
      <c r="E89" s="260"/>
      <c r="F89" s="260"/>
      <c r="G89" s="261"/>
      <c r="H89" s="48">
        <f>Source!F493</f>
        <v>4.62</v>
      </c>
      <c r="I89" s="58"/>
      <c r="J89" s="58"/>
      <c r="K89" s="58"/>
      <c r="L89" s="58"/>
      <c r="M89" s="58"/>
    </row>
    <row r="92" spans="1:82" ht="16.5" x14ac:dyDescent="0.2">
      <c r="A92" s="264" t="s">
        <v>1602</v>
      </c>
      <c r="B92" s="264"/>
      <c r="C92" s="264"/>
      <c r="D92" s="264"/>
      <c r="E92" s="264"/>
      <c r="F92" s="264"/>
      <c r="G92" s="264"/>
      <c r="H92" s="264"/>
      <c r="I92" s="264"/>
      <c r="J92" s="264"/>
      <c r="K92" s="264"/>
      <c r="L92" s="264"/>
      <c r="M92" s="264"/>
    </row>
    <row r="93" spans="1:82" ht="42.75" x14ac:dyDescent="0.2">
      <c r="A93" s="68" t="s">
        <v>39</v>
      </c>
      <c r="B93" s="68" t="s">
        <v>39</v>
      </c>
      <c r="C93" s="69" t="str">
        <f>Source!F504</f>
        <v>ТЦ_103_77_7720302216_05.08.2026_02_55.1</v>
      </c>
      <c r="D93" s="69" t="s">
        <v>1633</v>
      </c>
      <c r="E93" s="70" t="str">
        <f>Source!H504</f>
        <v>шт.</v>
      </c>
      <c r="F93" s="71">
        <f>Source!K504</f>
        <v>1</v>
      </c>
      <c r="G93" s="71"/>
      <c r="H93" s="71">
        <f>Source!I504</f>
        <v>1</v>
      </c>
      <c r="I93" s="72"/>
      <c r="J93" s="73"/>
      <c r="K93" s="72">
        <f>Source!AL504</f>
        <v>399745.06</v>
      </c>
      <c r="L93" s="73"/>
      <c r="M93" s="72">
        <f>Source!HH504</f>
        <v>399745.06</v>
      </c>
    </row>
    <row r="94" spans="1:82" ht="15" x14ac:dyDescent="0.2">
      <c r="A94" s="67"/>
      <c r="B94" s="67"/>
      <c r="C94" s="67"/>
      <c r="D94" s="265" t="s">
        <v>1557</v>
      </c>
      <c r="E94" s="265"/>
      <c r="F94" s="265"/>
      <c r="G94" s="265"/>
      <c r="H94" s="265"/>
      <c r="I94" s="265"/>
      <c r="J94" s="266">
        <f>IF(F93&lt;&gt;0,L94/F93, 0)</f>
        <v>399745.06</v>
      </c>
      <c r="K94" s="266"/>
      <c r="L94" s="266">
        <f>M93</f>
        <v>399745.06</v>
      </c>
      <c r="M94" s="266"/>
      <c r="AD94">
        <f>ROUND((Source!AT504/100)*((ROUND(ROUND(Source!AO504,2)*Source!I504, 2)+ROUND(ROUND(Source!AN504,2)*Source!I504, 2))), 2)</f>
        <v>0</v>
      </c>
      <c r="AE94">
        <f>ROUND((Source!AU504/100)*((ROUND(ROUND(Source!AO504,2)*Source!I504, 2)+ROUND(ROUND(Source!AN504,2)*Source!I504, 2))), 2)</f>
        <v>0</v>
      </c>
      <c r="AN94" s="55">
        <f>M93</f>
        <v>399745.06</v>
      </c>
      <c r="AO94">
        <f>0</f>
        <v>0</v>
      </c>
      <c r="AQ94" t="s">
        <v>1558</v>
      </c>
      <c r="AR94">
        <f>0</f>
        <v>0</v>
      </c>
      <c r="AT94">
        <f>0</f>
        <v>0</v>
      </c>
      <c r="AV94" t="s">
        <v>1558</v>
      </c>
      <c r="AW94" s="55">
        <f>M93</f>
        <v>399745.06</v>
      </c>
      <c r="AY94" s="55">
        <f>M93</f>
        <v>399745.06</v>
      </c>
      <c r="AZ94">
        <f>Source!X504</f>
        <v>0</v>
      </c>
      <c r="BA94">
        <f>Source!Y504</f>
        <v>0</v>
      </c>
      <c r="BK94" s="55">
        <f>M93</f>
        <v>399745.06</v>
      </c>
      <c r="CD94">
        <v>3</v>
      </c>
    </row>
    <row r="96" spans="1:82" ht="15" hidden="1" x14ac:dyDescent="0.2">
      <c r="A96" s="64"/>
      <c r="B96" s="64"/>
      <c r="C96" s="65"/>
      <c r="D96" s="259" t="s">
        <v>1577</v>
      </c>
      <c r="E96" s="259"/>
      <c r="F96" s="259"/>
      <c r="G96" s="259"/>
      <c r="H96" s="259"/>
      <c r="I96" s="259"/>
      <c r="J96" s="49"/>
      <c r="K96" s="64"/>
      <c r="L96" s="66"/>
      <c r="M96" s="49">
        <f>M98+M99+M105+M109</f>
        <v>0</v>
      </c>
    </row>
    <row r="97" spans="1:13" ht="14.25" hidden="1" x14ac:dyDescent="0.2">
      <c r="A97" s="58"/>
      <c r="B97" s="58"/>
      <c r="C97" s="63"/>
      <c r="D97" s="262" t="s">
        <v>1578</v>
      </c>
      <c r="E97" s="260"/>
      <c r="F97" s="260"/>
      <c r="G97" s="260"/>
      <c r="H97" s="260"/>
      <c r="I97" s="260"/>
      <c r="J97" s="45"/>
      <c r="K97" s="58"/>
      <c r="L97" s="43"/>
      <c r="M97" s="45"/>
    </row>
    <row r="98" spans="1:13" ht="14.25" hidden="1" x14ac:dyDescent="0.2">
      <c r="A98" s="58"/>
      <c r="B98" s="58"/>
      <c r="C98" s="63"/>
      <c r="D98" s="260" t="s">
        <v>1579</v>
      </c>
      <c r="E98" s="260"/>
      <c r="F98" s="260"/>
      <c r="G98" s="260"/>
      <c r="H98" s="260"/>
      <c r="I98" s="260"/>
      <c r="J98" s="45"/>
      <c r="K98" s="58"/>
      <c r="L98" s="43"/>
      <c r="M98" s="45">
        <f>SUM(AR92:AR94)</f>
        <v>0</v>
      </c>
    </row>
    <row r="99" spans="1:13" ht="14.25" hidden="1" x14ac:dyDescent="0.2">
      <c r="A99" s="58"/>
      <c r="B99" s="58"/>
      <c r="C99" s="63"/>
      <c r="D99" s="260" t="s">
        <v>1580</v>
      </c>
      <c r="E99" s="260"/>
      <c r="F99" s="260"/>
      <c r="G99" s="260"/>
      <c r="H99" s="260"/>
      <c r="I99" s="260"/>
      <c r="J99" s="45"/>
      <c r="K99" s="58"/>
      <c r="L99" s="43"/>
      <c r="M99" s="45">
        <f>M101+M104+M103</f>
        <v>0</v>
      </c>
    </row>
    <row r="100" spans="1:13" ht="14.25" hidden="1" x14ac:dyDescent="0.2">
      <c r="A100" s="58"/>
      <c r="B100" s="58"/>
      <c r="C100" s="63"/>
      <c r="D100" s="262" t="s">
        <v>1581</v>
      </c>
      <c r="E100" s="260"/>
      <c r="F100" s="260"/>
      <c r="G100" s="260"/>
      <c r="H100" s="260"/>
      <c r="I100" s="260"/>
      <c r="J100" s="45"/>
      <c r="K100" s="58"/>
      <c r="L100" s="43"/>
      <c r="M100" s="45"/>
    </row>
    <row r="101" spans="1:13" ht="14.25" hidden="1" x14ac:dyDescent="0.2">
      <c r="A101" s="58"/>
      <c r="B101" s="58"/>
      <c r="C101" s="63"/>
      <c r="D101" s="260" t="s">
        <v>1580</v>
      </c>
      <c r="E101" s="260"/>
      <c r="F101" s="260"/>
      <c r="G101" s="260"/>
      <c r="H101" s="260"/>
      <c r="I101" s="260"/>
      <c r="J101" s="45"/>
      <c r="K101" s="58"/>
      <c r="L101" s="43"/>
      <c r="M101" s="45">
        <f>SUM(AO92:AO94)</f>
        <v>0</v>
      </c>
    </row>
    <row r="102" spans="1:13" ht="14.25" hidden="1" x14ac:dyDescent="0.2">
      <c r="A102" s="58"/>
      <c r="B102" s="58"/>
      <c r="C102" s="63"/>
      <c r="D102" s="262" t="s">
        <v>1582</v>
      </c>
      <c r="E102" s="260"/>
      <c r="F102" s="260"/>
      <c r="G102" s="260"/>
      <c r="H102" s="260"/>
      <c r="I102" s="260"/>
      <c r="J102" s="45"/>
      <c r="K102" s="58"/>
      <c r="L102" s="43"/>
      <c r="M102" s="45"/>
    </row>
    <row r="103" spans="1:13" ht="14.25" hidden="1" x14ac:dyDescent="0.2">
      <c r="A103" s="58"/>
      <c r="B103" s="58"/>
      <c r="C103" s="63"/>
      <c r="D103" s="260" t="s">
        <v>1601</v>
      </c>
      <c r="E103" s="260"/>
      <c r="F103" s="260"/>
      <c r="G103" s="260"/>
      <c r="H103" s="260"/>
      <c r="I103" s="260"/>
      <c r="J103" s="45"/>
      <c r="K103" s="58"/>
      <c r="L103" s="43"/>
      <c r="M103" s="45">
        <f>SUM(AT92:AT94)</f>
        <v>0</v>
      </c>
    </row>
    <row r="104" spans="1:13" ht="14.25" hidden="1" x14ac:dyDescent="0.2">
      <c r="A104" s="58"/>
      <c r="B104" s="58"/>
      <c r="C104" s="63"/>
      <c r="D104" s="260" t="s">
        <v>1583</v>
      </c>
      <c r="E104" s="260"/>
      <c r="F104" s="260"/>
      <c r="G104" s="260"/>
      <c r="H104" s="260"/>
      <c r="I104" s="260"/>
      <c r="J104" s="45"/>
      <c r="K104" s="58"/>
      <c r="L104" s="43"/>
      <c r="M104" s="45">
        <f>SUM(AV92:AV94)</f>
        <v>0</v>
      </c>
    </row>
    <row r="105" spans="1:13" ht="14.25" hidden="1" x14ac:dyDescent="0.2">
      <c r="A105" s="58"/>
      <c r="B105" s="58"/>
      <c r="C105" s="63"/>
      <c r="D105" s="260" t="s">
        <v>1584</v>
      </c>
      <c r="E105" s="260"/>
      <c r="F105" s="260"/>
      <c r="G105" s="260"/>
      <c r="H105" s="260"/>
      <c r="I105" s="260"/>
      <c r="J105" s="45"/>
      <c r="K105" s="58"/>
      <c r="L105" s="43"/>
      <c r="M105" s="45">
        <f>M107+M108</f>
        <v>0</v>
      </c>
    </row>
    <row r="106" spans="1:13" ht="14.25" hidden="1" x14ac:dyDescent="0.2">
      <c r="A106" s="58"/>
      <c r="B106" s="58"/>
      <c r="C106" s="63"/>
      <c r="D106" s="262" t="s">
        <v>1581</v>
      </c>
      <c r="E106" s="260"/>
      <c r="F106" s="260"/>
      <c r="G106" s="260"/>
      <c r="H106" s="260"/>
      <c r="I106" s="260"/>
      <c r="J106" s="45"/>
      <c r="K106" s="58"/>
      <c r="L106" s="43"/>
      <c r="M106" s="45"/>
    </row>
    <row r="107" spans="1:13" ht="14.25" hidden="1" x14ac:dyDescent="0.2">
      <c r="A107" s="58"/>
      <c r="B107" s="58"/>
      <c r="C107" s="63"/>
      <c r="D107" s="260" t="s">
        <v>1585</v>
      </c>
      <c r="E107" s="260"/>
      <c r="F107" s="260"/>
      <c r="G107" s="260"/>
      <c r="H107" s="260"/>
      <c r="I107" s="260"/>
      <c r="J107" s="45"/>
      <c r="K107" s="58"/>
      <c r="L107" s="43"/>
      <c r="M107" s="45">
        <f>SUM(AW92:AW94)-SUM(BK92:BK94)</f>
        <v>0</v>
      </c>
    </row>
    <row r="108" spans="1:13" ht="14.25" hidden="1" x14ac:dyDescent="0.2">
      <c r="A108" s="58"/>
      <c r="B108" s="58"/>
      <c r="C108" s="63"/>
      <c r="D108" s="260" t="s">
        <v>1586</v>
      </c>
      <c r="E108" s="260"/>
      <c r="F108" s="260"/>
      <c r="G108" s="260"/>
      <c r="H108" s="260"/>
      <c r="I108" s="260"/>
      <c r="J108" s="45"/>
      <c r="K108" s="58"/>
      <c r="L108" s="43"/>
      <c r="M108" s="45">
        <f>SUM(BC92:BC94)</f>
        <v>0</v>
      </c>
    </row>
    <row r="109" spans="1:13" ht="14.25" hidden="1" x14ac:dyDescent="0.2">
      <c r="A109" s="58"/>
      <c r="B109" s="58"/>
      <c r="C109" s="63"/>
      <c r="D109" s="260" t="s">
        <v>1587</v>
      </c>
      <c r="E109" s="260"/>
      <c r="F109" s="260"/>
      <c r="G109" s="260"/>
      <c r="H109" s="260"/>
      <c r="I109" s="260"/>
      <c r="J109" s="45"/>
      <c r="K109" s="58"/>
      <c r="L109" s="43"/>
      <c r="M109" s="45">
        <f>SUM(BB92:BB94)</f>
        <v>0</v>
      </c>
    </row>
    <row r="110" spans="1:13" ht="14.25" hidden="1" x14ac:dyDescent="0.2">
      <c r="A110" s="58"/>
      <c r="B110" s="58"/>
      <c r="C110" s="63"/>
      <c r="D110" s="260" t="s">
        <v>1588</v>
      </c>
      <c r="E110" s="260"/>
      <c r="F110" s="260"/>
      <c r="G110" s="260"/>
      <c r="H110" s="260"/>
      <c r="I110" s="260"/>
      <c r="J110" s="45"/>
      <c r="K110" s="58"/>
      <c r="L110" s="43"/>
      <c r="M110" s="45">
        <f>SUM(AR92:AR94)+SUM(AT92:AT94)+SUM(AV92:AV94)</f>
        <v>0</v>
      </c>
    </row>
    <row r="111" spans="1:13" ht="14.25" hidden="1" x14ac:dyDescent="0.2">
      <c r="A111" s="58"/>
      <c r="B111" s="58"/>
      <c r="C111" s="63"/>
      <c r="D111" s="260" t="s">
        <v>1589</v>
      </c>
      <c r="E111" s="260"/>
      <c r="F111" s="260"/>
      <c r="G111" s="260"/>
      <c r="H111" s="260"/>
      <c r="I111" s="260"/>
      <c r="J111" s="45"/>
      <c r="K111" s="58"/>
      <c r="L111" s="43"/>
      <c r="M111" s="45">
        <f>SUM(AZ92:AZ94)</f>
        <v>0</v>
      </c>
    </row>
    <row r="112" spans="1:13" ht="14.25" hidden="1" x14ac:dyDescent="0.2">
      <c r="A112" s="58"/>
      <c r="B112" s="58"/>
      <c r="C112" s="63"/>
      <c r="D112" s="260" t="s">
        <v>1590</v>
      </c>
      <c r="E112" s="260"/>
      <c r="F112" s="260"/>
      <c r="G112" s="260"/>
      <c r="H112" s="260"/>
      <c r="I112" s="260"/>
      <c r="J112" s="45"/>
      <c r="K112" s="58"/>
      <c r="L112" s="43"/>
      <c r="M112" s="45">
        <f>SUM(BA92:BA94)</f>
        <v>0</v>
      </c>
    </row>
    <row r="113" spans="1:13" ht="14.25" x14ac:dyDescent="0.2">
      <c r="A113" s="58"/>
      <c r="B113" s="58"/>
      <c r="C113" s="63"/>
      <c r="D113" s="260" t="s">
        <v>1591</v>
      </c>
      <c r="E113" s="260"/>
      <c r="F113" s="260"/>
      <c r="G113" s="260"/>
      <c r="H113" s="260"/>
      <c r="I113" s="260"/>
      <c r="J113" s="45"/>
      <c r="K113" s="58"/>
      <c r="L113" s="43"/>
      <c r="M113" s="45">
        <f>M115+M116</f>
        <v>399745.06</v>
      </c>
    </row>
    <row r="114" spans="1:13" ht="14.25" x14ac:dyDescent="0.2">
      <c r="A114" s="58"/>
      <c r="B114" s="58"/>
      <c r="C114" s="63"/>
      <c r="D114" s="262" t="s">
        <v>1578</v>
      </c>
      <c r="E114" s="260"/>
      <c r="F114" s="260"/>
      <c r="G114" s="260"/>
      <c r="H114" s="260"/>
      <c r="I114" s="260"/>
      <c r="J114" s="45"/>
      <c r="K114" s="58"/>
      <c r="L114" s="43"/>
      <c r="M114" s="45"/>
    </row>
    <row r="115" spans="1:13" ht="14.25" x14ac:dyDescent="0.2">
      <c r="A115" s="58"/>
      <c r="B115" s="58"/>
      <c r="C115" s="63"/>
      <c r="D115" s="260" t="s">
        <v>1592</v>
      </c>
      <c r="E115" s="260"/>
      <c r="F115" s="260"/>
      <c r="G115" s="260"/>
      <c r="H115" s="260"/>
      <c r="I115" s="260"/>
      <c r="J115" s="45"/>
      <c r="K115" s="58"/>
      <c r="L115" s="43"/>
      <c r="M115" s="45">
        <f>SUM(BK92:BK94)</f>
        <v>399745.06</v>
      </c>
    </row>
    <row r="116" spans="1:13" ht="14.25" hidden="1" x14ac:dyDescent="0.2">
      <c r="A116" s="58"/>
      <c r="B116" s="58"/>
      <c r="C116" s="63"/>
      <c r="D116" s="260" t="s">
        <v>1593</v>
      </c>
      <c r="E116" s="260"/>
      <c r="F116" s="260"/>
      <c r="G116" s="260"/>
      <c r="H116" s="260"/>
      <c r="I116" s="260"/>
      <c r="J116" s="45"/>
      <c r="K116" s="58"/>
      <c r="L116" s="43"/>
      <c r="M116" s="45">
        <f>SUM(BD92:BD94)</f>
        <v>0</v>
      </c>
    </row>
    <row r="117" spans="1:13" ht="14.25" hidden="1" x14ac:dyDescent="0.2">
      <c r="A117" s="58"/>
      <c r="B117" s="58"/>
      <c r="C117" s="63"/>
      <c r="D117" s="260" t="s">
        <v>1594</v>
      </c>
      <c r="E117" s="260"/>
      <c r="F117" s="260"/>
      <c r="G117" s="260"/>
      <c r="H117" s="260"/>
      <c r="I117" s="260"/>
      <c r="J117" s="45"/>
      <c r="K117" s="58"/>
      <c r="L117" s="43"/>
      <c r="M117" s="45"/>
    </row>
    <row r="118" spans="1:13" ht="14.25" hidden="1" x14ac:dyDescent="0.2">
      <c r="A118" s="58"/>
      <c r="B118" s="58"/>
      <c r="C118" s="63"/>
      <c r="D118" s="260" t="s">
        <v>1594</v>
      </c>
      <c r="E118" s="260"/>
      <c r="F118" s="260"/>
      <c r="G118" s="260"/>
      <c r="H118" s="260"/>
      <c r="I118" s="260"/>
      <c r="J118" s="45"/>
      <c r="K118" s="58"/>
      <c r="L118" s="43"/>
      <c r="M118" s="45">
        <f>SUM(BQ92:BQ94)</f>
        <v>0</v>
      </c>
    </row>
    <row r="119" spans="1:13" ht="14.25" hidden="1" x14ac:dyDescent="0.2">
      <c r="A119" s="58"/>
      <c r="B119" s="58"/>
      <c r="C119" s="63"/>
      <c r="D119" s="260" t="s">
        <v>1595</v>
      </c>
      <c r="E119" s="260"/>
      <c r="F119" s="260"/>
      <c r="G119" s="260"/>
      <c r="H119" s="260"/>
      <c r="I119" s="260"/>
      <c r="J119" s="45"/>
      <c r="K119" s="58"/>
      <c r="L119" s="43"/>
      <c r="M119" s="45">
        <f>SUM(BO92:BO94)</f>
        <v>0</v>
      </c>
    </row>
    <row r="120" spans="1:13" ht="15" x14ac:dyDescent="0.2">
      <c r="A120" s="64"/>
      <c r="B120" s="64"/>
      <c r="C120" s="65"/>
      <c r="D120" s="259" t="s">
        <v>375</v>
      </c>
      <c r="E120" s="259"/>
      <c r="F120" s="259"/>
      <c r="G120" s="259"/>
      <c r="H120" s="259"/>
      <c r="I120" s="259"/>
      <c r="J120" s="49"/>
      <c r="K120" s="64"/>
      <c r="L120" s="66"/>
      <c r="M120" s="49">
        <f>M96+M111+M112+M113+M118+M119</f>
        <v>399745.06</v>
      </c>
    </row>
    <row r="121" spans="1:13" ht="14.25" x14ac:dyDescent="0.2">
      <c r="A121" s="58"/>
      <c r="B121" s="58"/>
      <c r="C121" s="63"/>
      <c r="D121" s="262" t="s">
        <v>1596</v>
      </c>
      <c r="E121" s="260"/>
      <c r="F121" s="260"/>
      <c r="G121" s="260"/>
      <c r="H121" s="260"/>
      <c r="I121" s="260"/>
      <c r="J121" s="45"/>
      <c r="K121" s="58"/>
      <c r="L121" s="43"/>
      <c r="M121" s="45"/>
    </row>
    <row r="122" spans="1:13" ht="14.25" hidden="1" x14ac:dyDescent="0.2">
      <c r="A122" s="58"/>
      <c r="B122" s="58"/>
      <c r="C122" s="63"/>
      <c r="D122" s="260" t="s">
        <v>1597</v>
      </c>
      <c r="E122" s="260"/>
      <c r="F122" s="260"/>
      <c r="G122" s="260"/>
      <c r="H122" s="260"/>
      <c r="I122" s="260"/>
      <c r="J122" s="45"/>
      <c r="K122" s="58"/>
      <c r="L122" s="43"/>
      <c r="M122" s="45">
        <f>SUM(AX92:AX94)</f>
        <v>0</v>
      </c>
    </row>
    <row r="123" spans="1:13" ht="14.25" x14ac:dyDescent="0.2">
      <c r="A123" s="58"/>
      <c r="B123" s="58"/>
      <c r="C123" s="63"/>
      <c r="D123" s="260" t="s">
        <v>1598</v>
      </c>
      <c r="E123" s="260"/>
      <c r="F123" s="260"/>
      <c r="G123" s="260"/>
      <c r="H123" s="260"/>
      <c r="I123" s="260"/>
      <c r="J123" s="45"/>
      <c r="K123" s="58"/>
      <c r="L123" s="43"/>
      <c r="M123" s="45">
        <f>SUM(AY92:AY94)</f>
        <v>399745.06</v>
      </c>
    </row>
    <row r="124" spans="1:13" ht="14.25" hidden="1" customHeight="1" x14ac:dyDescent="0.2">
      <c r="A124" s="58"/>
      <c r="B124" s="58"/>
      <c r="C124" s="63"/>
      <c r="D124" s="260" t="s">
        <v>1599</v>
      </c>
      <c r="E124" s="260"/>
      <c r="F124" s="260"/>
      <c r="G124" s="261"/>
      <c r="H124" s="48">
        <f>Source!F528</f>
        <v>0</v>
      </c>
      <c r="I124" s="58"/>
      <c r="J124" s="58"/>
      <c r="K124" s="58"/>
      <c r="L124" s="58"/>
      <c r="M124" s="58"/>
    </row>
    <row r="125" spans="1:13" ht="14.25" hidden="1" customHeight="1" x14ac:dyDescent="0.2">
      <c r="A125" s="58"/>
      <c r="B125" s="58"/>
      <c r="C125" s="63"/>
      <c r="D125" s="260" t="s">
        <v>1600</v>
      </c>
      <c r="E125" s="260"/>
      <c r="F125" s="260"/>
      <c r="G125" s="261"/>
      <c r="H125" s="48">
        <f>Source!F529</f>
        <v>0</v>
      </c>
      <c r="I125" s="58"/>
      <c r="J125" s="58"/>
      <c r="K125" s="58"/>
      <c r="L125" s="58"/>
      <c r="M125" s="58"/>
    </row>
    <row r="128" spans="1:13" ht="15" x14ac:dyDescent="0.2">
      <c r="A128" s="74"/>
      <c r="B128" s="74"/>
      <c r="C128" s="75"/>
      <c r="D128" s="263" t="s">
        <v>1741</v>
      </c>
      <c r="E128" s="263"/>
      <c r="F128" s="263"/>
      <c r="G128" s="263"/>
      <c r="H128" s="263"/>
      <c r="I128" s="263"/>
      <c r="J128" s="76"/>
      <c r="K128" s="74"/>
      <c r="L128" s="77"/>
      <c r="M128" s="76"/>
    </row>
    <row r="130" spans="1:13" ht="15" x14ac:dyDescent="0.2">
      <c r="A130" s="64"/>
      <c r="B130" s="64"/>
      <c r="C130" s="65"/>
      <c r="D130" s="259" t="s">
        <v>1605</v>
      </c>
      <c r="E130" s="259"/>
      <c r="F130" s="259"/>
      <c r="G130" s="259"/>
      <c r="H130" s="259"/>
      <c r="I130" s="259"/>
      <c r="J130" s="49"/>
      <c r="K130" s="64"/>
      <c r="L130" s="66"/>
      <c r="M130" s="49">
        <f>M132+M147+M148</f>
        <v>192519.72</v>
      </c>
    </row>
    <row r="131" spans="1:13" ht="14.25" x14ac:dyDescent="0.2">
      <c r="A131" s="58"/>
      <c r="B131" s="58"/>
      <c r="C131" s="63"/>
      <c r="D131" s="262" t="s">
        <v>1578</v>
      </c>
      <c r="E131" s="260"/>
      <c r="F131" s="260"/>
      <c r="G131" s="260"/>
      <c r="H131" s="260"/>
      <c r="I131" s="260"/>
      <c r="J131" s="45"/>
      <c r="K131" s="58"/>
      <c r="L131" s="43"/>
      <c r="M131" s="45"/>
    </row>
    <row r="132" spans="1:13" ht="14.25" x14ac:dyDescent="0.2">
      <c r="A132" s="58"/>
      <c r="B132" s="58"/>
      <c r="C132" s="63"/>
      <c r="D132" s="260" t="s">
        <v>1606</v>
      </c>
      <c r="E132" s="260"/>
      <c r="F132" s="260"/>
      <c r="G132" s="260"/>
      <c r="H132" s="260"/>
      <c r="I132" s="260"/>
      <c r="J132" s="45"/>
      <c r="K132" s="58"/>
      <c r="L132" s="43"/>
      <c r="M132" s="45">
        <f>M134+M135+M141+M145</f>
        <v>76008.41</v>
      </c>
    </row>
    <row r="133" spans="1:13" ht="14.25" x14ac:dyDescent="0.2">
      <c r="A133" s="58"/>
      <c r="B133" s="58"/>
      <c r="C133" s="63"/>
      <c r="D133" s="262" t="s">
        <v>1578</v>
      </c>
      <c r="E133" s="260"/>
      <c r="F133" s="260"/>
      <c r="G133" s="260"/>
      <c r="H133" s="260"/>
      <c r="I133" s="260"/>
      <c r="J133" s="45"/>
      <c r="K133" s="58"/>
      <c r="L133" s="43"/>
      <c r="M133" s="45"/>
    </row>
    <row r="134" spans="1:13" ht="14.25" x14ac:dyDescent="0.2">
      <c r="A134" s="58"/>
      <c r="B134" s="58"/>
      <c r="C134" s="63"/>
      <c r="D134" s="260" t="s">
        <v>1607</v>
      </c>
      <c r="E134" s="260"/>
      <c r="F134" s="260"/>
      <c r="G134" s="260"/>
      <c r="H134" s="260"/>
      <c r="I134" s="260"/>
      <c r="J134" s="45"/>
      <c r="K134" s="58"/>
      <c r="L134" s="43"/>
      <c r="M134" s="45">
        <f>SUMIF(CD39:CD126, 1, AR39:AR126)</f>
        <v>66892.509999999995</v>
      </c>
    </row>
    <row r="135" spans="1:13" ht="14.25" hidden="1" x14ac:dyDescent="0.2">
      <c r="A135" s="58"/>
      <c r="B135" s="58"/>
      <c r="C135" s="63"/>
      <c r="D135" s="260" t="s">
        <v>1580</v>
      </c>
      <c r="E135" s="260"/>
      <c r="F135" s="260"/>
      <c r="G135" s="260"/>
      <c r="H135" s="260"/>
      <c r="I135" s="260"/>
      <c r="J135" s="45"/>
      <c r="K135" s="58"/>
      <c r="L135" s="43"/>
      <c r="M135" s="45">
        <f>M137+M140+M139</f>
        <v>9115.9</v>
      </c>
    </row>
    <row r="136" spans="1:13" ht="14.25" hidden="1" x14ac:dyDescent="0.2">
      <c r="A136" s="58"/>
      <c r="B136" s="58"/>
      <c r="C136" s="63"/>
      <c r="D136" s="262" t="s">
        <v>1581</v>
      </c>
      <c r="E136" s="260"/>
      <c r="F136" s="260"/>
      <c r="G136" s="260"/>
      <c r="H136" s="260"/>
      <c r="I136" s="260"/>
      <c r="J136" s="45"/>
      <c r="K136" s="58"/>
      <c r="L136" s="43"/>
      <c r="M136" s="45"/>
    </row>
    <row r="137" spans="1:13" ht="14.25" x14ac:dyDescent="0.2">
      <c r="A137" s="58"/>
      <c r="B137" s="58"/>
      <c r="C137" s="63"/>
      <c r="D137" s="260" t="s">
        <v>1580</v>
      </c>
      <c r="E137" s="260"/>
      <c r="F137" s="260"/>
      <c r="G137" s="260"/>
      <c r="H137" s="260"/>
      <c r="I137" s="260"/>
      <c r="J137" s="45"/>
      <c r="K137" s="58"/>
      <c r="L137" s="43"/>
      <c r="M137" s="45">
        <f>SUMIF(CD39:CD126, 1, AO39:AO126)</f>
        <v>4529.08</v>
      </c>
    </row>
    <row r="138" spans="1:13" ht="14.25" hidden="1" x14ac:dyDescent="0.2">
      <c r="A138" s="58"/>
      <c r="B138" s="58"/>
      <c r="C138" s="63"/>
      <c r="D138" s="262" t="s">
        <v>1582</v>
      </c>
      <c r="E138" s="260"/>
      <c r="F138" s="260"/>
      <c r="G138" s="260"/>
      <c r="H138" s="260"/>
      <c r="I138" s="260"/>
      <c r="J138" s="45"/>
      <c r="K138" s="58"/>
      <c r="L138" s="43"/>
      <c r="M138" s="45"/>
    </row>
    <row r="139" spans="1:13" ht="14.25" x14ac:dyDescent="0.2">
      <c r="A139" s="58"/>
      <c r="B139" s="58"/>
      <c r="C139" s="63"/>
      <c r="D139" s="260" t="s">
        <v>1601</v>
      </c>
      <c r="E139" s="260"/>
      <c r="F139" s="260"/>
      <c r="G139" s="260"/>
      <c r="H139" s="260"/>
      <c r="I139" s="260"/>
      <c r="J139" s="45"/>
      <c r="K139" s="58"/>
      <c r="L139" s="43"/>
      <c r="M139" s="45">
        <f>SUMIF(CD39:CD126, 1, AT39:AT126)</f>
        <v>4586.82</v>
      </c>
    </row>
    <row r="140" spans="1:13" ht="14.25" hidden="1" x14ac:dyDescent="0.2">
      <c r="A140" s="58"/>
      <c r="B140" s="58"/>
      <c r="C140" s="63"/>
      <c r="D140" s="260" t="s">
        <v>1583</v>
      </c>
      <c r="E140" s="260"/>
      <c r="F140" s="260"/>
      <c r="G140" s="260"/>
      <c r="H140" s="260"/>
      <c r="I140" s="260"/>
      <c r="J140" s="45"/>
      <c r="K140" s="58"/>
      <c r="L140" s="43"/>
      <c r="M140" s="45">
        <f>SUMIF(CD39:CD126, 1, AV39:AV126)</f>
        <v>0</v>
      </c>
    </row>
    <row r="141" spans="1:13" ht="14.25" hidden="1" x14ac:dyDescent="0.2">
      <c r="A141" s="58"/>
      <c r="B141" s="58"/>
      <c r="C141" s="63"/>
      <c r="D141" s="260" t="s">
        <v>1584</v>
      </c>
      <c r="E141" s="260"/>
      <c r="F141" s="260"/>
      <c r="G141" s="260"/>
      <c r="H141" s="260"/>
      <c r="I141" s="260"/>
      <c r="J141" s="45"/>
      <c r="K141" s="58"/>
      <c r="L141" s="43"/>
      <c r="M141" s="45">
        <f>M143+M144</f>
        <v>0</v>
      </c>
    </row>
    <row r="142" spans="1:13" ht="14.25" hidden="1" x14ac:dyDescent="0.2">
      <c r="A142" s="58"/>
      <c r="B142" s="58"/>
      <c r="C142" s="63"/>
      <c r="D142" s="262" t="s">
        <v>1581</v>
      </c>
      <c r="E142" s="260"/>
      <c r="F142" s="260"/>
      <c r="G142" s="260"/>
      <c r="H142" s="260"/>
      <c r="I142" s="260"/>
      <c r="J142" s="45"/>
      <c r="K142" s="58"/>
      <c r="L142" s="43"/>
      <c r="M142" s="45"/>
    </row>
    <row r="143" spans="1:13" ht="14.25" hidden="1" x14ac:dyDescent="0.2">
      <c r="A143" s="58"/>
      <c r="B143" s="58"/>
      <c r="C143" s="63"/>
      <c r="D143" s="260" t="s">
        <v>1585</v>
      </c>
      <c r="E143" s="260"/>
      <c r="F143" s="260"/>
      <c r="G143" s="260"/>
      <c r="H143" s="260"/>
      <c r="I143" s="260"/>
      <c r="J143" s="45"/>
      <c r="K143" s="58"/>
      <c r="L143" s="43"/>
      <c r="M143" s="45">
        <f>SUMIF(CD39:CD126, 1, AW39:AW126)-SUMIF(CD39:CD126, 1, BK39:BK126)</f>
        <v>0</v>
      </c>
    </row>
    <row r="144" spans="1:13" ht="14.25" hidden="1" x14ac:dyDescent="0.2">
      <c r="A144" s="58"/>
      <c r="B144" s="58"/>
      <c r="C144" s="63"/>
      <c r="D144" s="260" t="s">
        <v>1586</v>
      </c>
      <c r="E144" s="260"/>
      <c r="F144" s="260"/>
      <c r="G144" s="260"/>
      <c r="H144" s="260"/>
      <c r="I144" s="260"/>
      <c r="J144" s="45"/>
      <c r="K144" s="58"/>
      <c r="L144" s="43"/>
      <c r="M144" s="45">
        <f>SUMIF(CD39:CD126, 1, BC39:BC126)</f>
        <v>0</v>
      </c>
    </row>
    <row r="145" spans="1:13" ht="14.25" hidden="1" x14ac:dyDescent="0.2">
      <c r="A145" s="58"/>
      <c r="B145" s="58"/>
      <c r="C145" s="63"/>
      <c r="D145" s="260" t="s">
        <v>1587</v>
      </c>
      <c r="E145" s="260"/>
      <c r="F145" s="260"/>
      <c r="G145" s="260"/>
      <c r="H145" s="260"/>
      <c r="I145" s="260"/>
      <c r="J145" s="45"/>
      <c r="K145" s="58"/>
      <c r="L145" s="43"/>
      <c r="M145" s="45">
        <f>SUMIF(CD39:CD126, 1, BB39:BB126)</f>
        <v>0</v>
      </c>
    </row>
    <row r="146" spans="1:13" ht="14.25" x14ac:dyDescent="0.2">
      <c r="A146" s="58"/>
      <c r="B146" s="58"/>
      <c r="C146" s="63"/>
      <c r="D146" s="260" t="s">
        <v>1608</v>
      </c>
      <c r="E146" s="260"/>
      <c r="F146" s="260"/>
      <c r="G146" s="260"/>
      <c r="H146" s="260"/>
      <c r="I146" s="260"/>
      <c r="J146" s="45"/>
      <c r="K146" s="58"/>
      <c r="L146" s="43"/>
      <c r="M146" s="45">
        <f>SUMIF(CD39:CD126, 1, AR39:AR126)+SUMIF(CD39:CD126, 1, AT39:AT126)+SUMIF(CD39:CD126, 1, AV39:AV126)</f>
        <v>71479.33</v>
      </c>
    </row>
    <row r="147" spans="1:13" ht="14.25" x14ac:dyDescent="0.2">
      <c r="A147" s="58"/>
      <c r="B147" s="58"/>
      <c r="C147" s="63"/>
      <c r="D147" s="260" t="s">
        <v>1609</v>
      </c>
      <c r="E147" s="260"/>
      <c r="F147" s="260"/>
      <c r="G147" s="260"/>
      <c r="H147" s="260"/>
      <c r="I147" s="260"/>
      <c r="J147" s="45"/>
      <c r="K147" s="58"/>
      <c r="L147" s="43"/>
      <c r="M147" s="45">
        <f>SUMIF(CD39:CD126, 1, AZ39:AZ126)</f>
        <v>73623.710000000006</v>
      </c>
    </row>
    <row r="148" spans="1:13" ht="14.25" x14ac:dyDescent="0.2">
      <c r="A148" s="58"/>
      <c r="B148" s="58"/>
      <c r="C148" s="63"/>
      <c r="D148" s="260" t="s">
        <v>1610</v>
      </c>
      <c r="E148" s="260"/>
      <c r="F148" s="260"/>
      <c r="G148" s="260"/>
      <c r="H148" s="260"/>
      <c r="I148" s="260"/>
      <c r="J148" s="45"/>
      <c r="K148" s="58"/>
      <c r="L148" s="43"/>
      <c r="M148" s="45">
        <f>SUMIF(CD39:CD126, 1, BA39:BA126)</f>
        <v>42887.6</v>
      </c>
    </row>
    <row r="149" spans="1:13" hidden="1" x14ac:dyDescent="0.2"/>
    <row r="150" spans="1:13" ht="15" hidden="1" x14ac:dyDescent="0.2">
      <c r="A150" s="64"/>
      <c r="B150" s="64"/>
      <c r="C150" s="65"/>
      <c r="D150" s="259" t="s">
        <v>1611</v>
      </c>
      <c r="E150" s="259"/>
      <c r="F150" s="259"/>
      <c r="G150" s="259"/>
      <c r="H150" s="259"/>
      <c r="I150" s="259"/>
      <c r="J150" s="49"/>
      <c r="K150" s="64"/>
      <c r="L150" s="66"/>
      <c r="M150" s="49">
        <f>M152+M167+M168</f>
        <v>0</v>
      </c>
    </row>
    <row r="151" spans="1:13" ht="14.25" hidden="1" x14ac:dyDescent="0.2">
      <c r="A151" s="58"/>
      <c r="B151" s="58"/>
      <c r="C151" s="63"/>
      <c r="D151" s="262" t="s">
        <v>1578</v>
      </c>
      <c r="E151" s="260"/>
      <c r="F151" s="260"/>
      <c r="G151" s="260"/>
      <c r="H151" s="260"/>
      <c r="I151" s="260"/>
      <c r="J151" s="45"/>
      <c r="K151" s="58"/>
      <c r="L151" s="43"/>
      <c r="M151" s="45"/>
    </row>
    <row r="152" spans="1:13" ht="14.25" hidden="1" x14ac:dyDescent="0.2">
      <c r="A152" s="58"/>
      <c r="B152" s="58"/>
      <c r="C152" s="63"/>
      <c r="D152" s="260" t="s">
        <v>1606</v>
      </c>
      <c r="E152" s="260"/>
      <c r="F152" s="260"/>
      <c r="G152" s="260"/>
      <c r="H152" s="260"/>
      <c r="I152" s="260"/>
      <c r="J152" s="45"/>
      <c r="K152" s="58"/>
      <c r="L152" s="43"/>
      <c r="M152" s="45">
        <f>M154+M155+M161+M165</f>
        <v>0</v>
      </c>
    </row>
    <row r="153" spans="1:13" ht="14.25" hidden="1" x14ac:dyDescent="0.2">
      <c r="A153" s="58"/>
      <c r="B153" s="58"/>
      <c r="C153" s="63"/>
      <c r="D153" s="262" t="s">
        <v>1578</v>
      </c>
      <c r="E153" s="260"/>
      <c r="F153" s="260"/>
      <c r="G153" s="260"/>
      <c r="H153" s="260"/>
      <c r="I153" s="260"/>
      <c r="J153" s="45"/>
      <c r="K153" s="58"/>
      <c r="L153" s="43"/>
      <c r="M153" s="45"/>
    </row>
    <row r="154" spans="1:13" ht="14.25" hidden="1" x14ac:dyDescent="0.2">
      <c r="A154" s="58"/>
      <c r="B154" s="58"/>
      <c r="C154" s="63"/>
      <c r="D154" s="260" t="s">
        <v>1607</v>
      </c>
      <c r="E154" s="260"/>
      <c r="F154" s="260"/>
      <c r="G154" s="260"/>
      <c r="H154" s="260"/>
      <c r="I154" s="260"/>
      <c r="J154" s="45"/>
      <c r="K154" s="58"/>
      <c r="L154" s="43"/>
      <c r="M154" s="45">
        <f>SUMIF(CD39:CD148, 2, AR39:AR148)</f>
        <v>0</v>
      </c>
    </row>
    <row r="155" spans="1:13" ht="14.25" hidden="1" x14ac:dyDescent="0.2">
      <c r="A155" s="58"/>
      <c r="B155" s="58"/>
      <c r="C155" s="63"/>
      <c r="D155" s="260" t="s">
        <v>1580</v>
      </c>
      <c r="E155" s="260"/>
      <c r="F155" s="260"/>
      <c r="G155" s="260"/>
      <c r="H155" s="260"/>
      <c r="I155" s="260"/>
      <c r="J155" s="45"/>
      <c r="K155" s="58"/>
      <c r="L155" s="43"/>
      <c r="M155" s="45">
        <f>M157+M160+M159</f>
        <v>0</v>
      </c>
    </row>
    <row r="156" spans="1:13" ht="14.25" hidden="1" x14ac:dyDescent="0.2">
      <c r="A156" s="58"/>
      <c r="B156" s="58"/>
      <c r="C156" s="63"/>
      <c r="D156" s="262" t="s">
        <v>1581</v>
      </c>
      <c r="E156" s="260"/>
      <c r="F156" s="260"/>
      <c r="G156" s="260"/>
      <c r="H156" s="260"/>
      <c r="I156" s="260"/>
      <c r="J156" s="45"/>
      <c r="K156" s="58"/>
      <c r="L156" s="43"/>
      <c r="M156" s="45"/>
    </row>
    <row r="157" spans="1:13" ht="14.25" hidden="1" x14ac:dyDescent="0.2">
      <c r="A157" s="58"/>
      <c r="B157" s="58"/>
      <c r="C157" s="63"/>
      <c r="D157" s="260" t="s">
        <v>1580</v>
      </c>
      <c r="E157" s="260"/>
      <c r="F157" s="260"/>
      <c r="G157" s="260"/>
      <c r="H157" s="260"/>
      <c r="I157" s="260"/>
      <c r="J157" s="45"/>
      <c r="K157" s="58"/>
      <c r="L157" s="43"/>
      <c r="M157" s="45">
        <f>SUMIF(CD39:CD148, 2, AO39:AO148)</f>
        <v>0</v>
      </c>
    </row>
    <row r="158" spans="1:13" ht="14.25" hidden="1" x14ac:dyDescent="0.2">
      <c r="A158" s="58"/>
      <c r="B158" s="58"/>
      <c r="C158" s="63"/>
      <c r="D158" s="262" t="s">
        <v>1582</v>
      </c>
      <c r="E158" s="260"/>
      <c r="F158" s="260"/>
      <c r="G158" s="260"/>
      <c r="H158" s="260"/>
      <c r="I158" s="260"/>
      <c r="J158" s="45"/>
      <c r="K158" s="58"/>
      <c r="L158" s="43"/>
      <c r="M158" s="45"/>
    </row>
    <row r="159" spans="1:13" ht="14.25" hidden="1" x14ac:dyDescent="0.2">
      <c r="A159" s="58"/>
      <c r="B159" s="58"/>
      <c r="C159" s="63"/>
      <c r="D159" s="260" t="s">
        <v>1601</v>
      </c>
      <c r="E159" s="260"/>
      <c r="F159" s="260"/>
      <c r="G159" s="260"/>
      <c r="H159" s="260"/>
      <c r="I159" s="260"/>
      <c r="J159" s="45"/>
      <c r="K159" s="58"/>
      <c r="L159" s="43"/>
      <c r="M159" s="45">
        <f>SUMIF(CD39:CD148, 2, AT39:AT148)</f>
        <v>0</v>
      </c>
    </row>
    <row r="160" spans="1:13" ht="14.25" hidden="1" x14ac:dyDescent="0.2">
      <c r="A160" s="58"/>
      <c r="B160" s="58"/>
      <c r="C160" s="63"/>
      <c r="D160" s="260" t="s">
        <v>1583</v>
      </c>
      <c r="E160" s="260"/>
      <c r="F160" s="260"/>
      <c r="G160" s="260"/>
      <c r="H160" s="260"/>
      <c r="I160" s="260"/>
      <c r="J160" s="45"/>
      <c r="K160" s="58"/>
      <c r="L160" s="43"/>
      <c r="M160" s="45">
        <f>SUMIF(CD39:CD148, 2, AV39:AV148)</f>
        <v>0</v>
      </c>
    </row>
    <row r="161" spans="1:13" ht="14.25" hidden="1" x14ac:dyDescent="0.2">
      <c r="A161" s="58"/>
      <c r="B161" s="58"/>
      <c r="C161" s="63"/>
      <c r="D161" s="260" t="s">
        <v>1584</v>
      </c>
      <c r="E161" s="260"/>
      <c r="F161" s="260"/>
      <c r="G161" s="260"/>
      <c r="H161" s="260"/>
      <c r="I161" s="260"/>
      <c r="J161" s="45"/>
      <c r="K161" s="58"/>
      <c r="L161" s="43"/>
      <c r="M161" s="45">
        <f>M163+M164</f>
        <v>0</v>
      </c>
    </row>
    <row r="162" spans="1:13" ht="14.25" hidden="1" x14ac:dyDescent="0.2">
      <c r="A162" s="58"/>
      <c r="B162" s="58"/>
      <c r="C162" s="63"/>
      <c r="D162" s="262" t="s">
        <v>1581</v>
      </c>
      <c r="E162" s="260"/>
      <c r="F162" s="260"/>
      <c r="G162" s="260"/>
      <c r="H162" s="260"/>
      <c r="I162" s="260"/>
      <c r="J162" s="45"/>
      <c r="K162" s="58"/>
      <c r="L162" s="43"/>
      <c r="M162" s="45"/>
    </row>
    <row r="163" spans="1:13" ht="14.25" hidden="1" x14ac:dyDescent="0.2">
      <c r="A163" s="58"/>
      <c r="B163" s="58"/>
      <c r="C163" s="63"/>
      <c r="D163" s="260" t="s">
        <v>1585</v>
      </c>
      <c r="E163" s="260"/>
      <c r="F163" s="260"/>
      <c r="G163" s="260"/>
      <c r="H163" s="260"/>
      <c r="I163" s="260"/>
      <c r="J163" s="45"/>
      <c r="K163" s="58"/>
      <c r="L163" s="43"/>
      <c r="M163" s="45">
        <f>SUMIF(CD39:CD148, 2, AW39:AW148)-SUMIF(CD39:CD148, 2, BK39:BK148)</f>
        <v>0</v>
      </c>
    </row>
    <row r="164" spans="1:13" ht="14.25" hidden="1" x14ac:dyDescent="0.2">
      <c r="A164" s="58"/>
      <c r="B164" s="58"/>
      <c r="C164" s="63"/>
      <c r="D164" s="260" t="s">
        <v>1586</v>
      </c>
      <c r="E164" s="260"/>
      <c r="F164" s="260"/>
      <c r="G164" s="260"/>
      <c r="H164" s="260"/>
      <c r="I164" s="260"/>
      <c r="J164" s="45"/>
      <c r="K164" s="58"/>
      <c r="L164" s="43"/>
      <c r="M164" s="45">
        <f>SUMIF(CD39:CD148, 2, BC39:BC148)</f>
        <v>0</v>
      </c>
    </row>
    <row r="165" spans="1:13" ht="14.25" hidden="1" x14ac:dyDescent="0.2">
      <c r="A165" s="58"/>
      <c r="B165" s="58"/>
      <c r="C165" s="63"/>
      <c r="D165" s="260" t="s">
        <v>1587</v>
      </c>
      <c r="E165" s="260"/>
      <c r="F165" s="260"/>
      <c r="G165" s="260"/>
      <c r="H165" s="260"/>
      <c r="I165" s="260"/>
      <c r="J165" s="45"/>
      <c r="K165" s="58"/>
      <c r="L165" s="43"/>
      <c r="M165" s="45">
        <f>SUMIF(CD39:CD148, 2, BB39:BB148)</f>
        <v>0</v>
      </c>
    </row>
    <row r="166" spans="1:13" ht="14.25" hidden="1" x14ac:dyDescent="0.2">
      <c r="A166" s="58"/>
      <c r="B166" s="58"/>
      <c r="C166" s="63"/>
      <c r="D166" s="260" t="s">
        <v>1608</v>
      </c>
      <c r="E166" s="260"/>
      <c r="F166" s="260"/>
      <c r="G166" s="260"/>
      <c r="H166" s="260"/>
      <c r="I166" s="260"/>
      <c r="J166" s="45"/>
      <c r="K166" s="58"/>
      <c r="L166" s="43"/>
      <c r="M166" s="45">
        <f>SUMIF(CD39:CD148, 2, AR39:AR148)+SUMIF(CD39:CD148, 2, AT39:AT148)+SUMIF(CD39:CD148, 2, AV39:AV148)</f>
        <v>0</v>
      </c>
    </row>
    <row r="167" spans="1:13" ht="14.25" hidden="1" x14ac:dyDescent="0.2">
      <c r="A167" s="58"/>
      <c r="B167" s="58"/>
      <c r="C167" s="63"/>
      <c r="D167" s="260" t="s">
        <v>1609</v>
      </c>
      <c r="E167" s="260"/>
      <c r="F167" s="260"/>
      <c r="G167" s="260"/>
      <c r="H167" s="260"/>
      <c r="I167" s="260"/>
      <c r="J167" s="45"/>
      <c r="K167" s="58"/>
      <c r="L167" s="43"/>
      <c r="M167" s="45">
        <f>SUMIF(CD39:CD148, 2, AZ39:AZ148)</f>
        <v>0</v>
      </c>
    </row>
    <row r="168" spans="1:13" ht="14.25" hidden="1" x14ac:dyDescent="0.2">
      <c r="A168" s="58"/>
      <c r="B168" s="58"/>
      <c r="C168" s="63"/>
      <c r="D168" s="260" t="s">
        <v>1610</v>
      </c>
      <c r="E168" s="260"/>
      <c r="F168" s="260"/>
      <c r="G168" s="260"/>
      <c r="H168" s="260"/>
      <c r="I168" s="260"/>
      <c r="J168" s="45"/>
      <c r="K168" s="58"/>
      <c r="L168" s="43"/>
      <c r="M168" s="45">
        <f>SUMIF(CD39:CD148, 2, BA39:BA148)</f>
        <v>0</v>
      </c>
    </row>
    <row r="170" spans="1:13" ht="15" x14ac:dyDescent="0.2">
      <c r="A170" s="64"/>
      <c r="B170" s="64"/>
      <c r="C170" s="65"/>
      <c r="D170" s="259" t="s">
        <v>1612</v>
      </c>
      <c r="E170" s="259"/>
      <c r="F170" s="259"/>
      <c r="G170" s="259"/>
      <c r="H170" s="259"/>
      <c r="I170" s="259"/>
      <c r="J170" s="49"/>
      <c r="K170" s="64"/>
      <c r="L170" s="66"/>
      <c r="M170" s="49">
        <f>M172+M173</f>
        <v>399745.06</v>
      </c>
    </row>
    <row r="171" spans="1:13" ht="14.25" x14ac:dyDescent="0.2">
      <c r="A171" s="58"/>
      <c r="B171" s="58"/>
      <c r="C171" s="63"/>
      <c r="D171" s="262" t="s">
        <v>1578</v>
      </c>
      <c r="E171" s="260"/>
      <c r="F171" s="260"/>
      <c r="G171" s="260"/>
      <c r="H171" s="260"/>
      <c r="I171" s="260"/>
      <c r="J171" s="45"/>
      <c r="K171" s="58"/>
      <c r="L171" s="43"/>
      <c r="M171" s="45"/>
    </row>
    <row r="172" spans="1:13" ht="14.25" x14ac:dyDescent="0.2">
      <c r="A172" s="58"/>
      <c r="B172" s="58"/>
      <c r="C172" s="63"/>
      <c r="D172" s="260" t="s">
        <v>1592</v>
      </c>
      <c r="E172" s="260"/>
      <c r="F172" s="260"/>
      <c r="G172" s="260"/>
      <c r="H172" s="260"/>
      <c r="I172" s="260"/>
      <c r="J172" s="45"/>
      <c r="K172" s="58"/>
      <c r="L172" s="43"/>
      <c r="M172" s="45">
        <f>SUMIF(CD39:CD168, 3, BK39:BK168)</f>
        <v>399745.06</v>
      </c>
    </row>
    <row r="173" spans="1:13" ht="14.25" hidden="1" x14ac:dyDescent="0.2">
      <c r="A173" s="58"/>
      <c r="B173" s="58"/>
      <c r="C173" s="63"/>
      <c r="D173" s="260" t="s">
        <v>1593</v>
      </c>
      <c r="E173" s="260"/>
      <c r="F173" s="260"/>
      <c r="G173" s="260"/>
      <c r="H173" s="260"/>
      <c r="I173" s="260"/>
      <c r="J173" s="45"/>
      <c r="K173" s="58"/>
      <c r="L173" s="43"/>
      <c r="M173" s="45">
        <f>SUMIF(CD39:CD168, 3, BD39:BD168)</f>
        <v>0</v>
      </c>
    </row>
    <row r="174" spans="1:13" hidden="1" x14ac:dyDescent="0.2"/>
    <row r="175" spans="1:13" ht="15" hidden="1" x14ac:dyDescent="0.2">
      <c r="A175" s="64"/>
      <c r="B175" s="64"/>
      <c r="C175" s="65"/>
      <c r="D175" s="259" t="s">
        <v>1613</v>
      </c>
      <c r="E175" s="259"/>
      <c r="F175" s="259"/>
      <c r="G175" s="259"/>
      <c r="H175" s="259"/>
      <c r="I175" s="259"/>
      <c r="J175" s="49"/>
      <c r="K175" s="64"/>
      <c r="L175" s="66"/>
      <c r="M175" s="49">
        <f>M183+M198+M199+M177+M178+M179+M180</f>
        <v>0</v>
      </c>
    </row>
    <row r="176" spans="1:13" ht="14.25" hidden="1" x14ac:dyDescent="0.2">
      <c r="A176" s="58"/>
      <c r="B176" s="58"/>
      <c r="C176" s="63"/>
      <c r="D176" s="262" t="s">
        <v>1578</v>
      </c>
      <c r="E176" s="260"/>
      <c r="F176" s="260"/>
      <c r="G176" s="260"/>
      <c r="H176" s="260"/>
      <c r="I176" s="260"/>
      <c r="J176" s="45"/>
      <c r="K176" s="58"/>
      <c r="L176" s="43"/>
      <c r="M176" s="45"/>
    </row>
    <row r="177" spans="1:13" ht="14.25" hidden="1" x14ac:dyDescent="0.2">
      <c r="A177" s="58"/>
      <c r="B177" s="58"/>
      <c r="C177" s="63"/>
      <c r="D177" s="260" t="s">
        <v>1614</v>
      </c>
      <c r="E177" s="260"/>
      <c r="F177" s="260"/>
      <c r="G177" s="260"/>
      <c r="H177" s="260"/>
      <c r="I177" s="260"/>
      <c r="J177" s="45"/>
      <c r="K177" s="58"/>
      <c r="L177" s="43"/>
      <c r="M177" s="45"/>
    </row>
    <row r="178" spans="1:13" ht="14.25" hidden="1" x14ac:dyDescent="0.2">
      <c r="A178" s="58"/>
      <c r="B178" s="58"/>
      <c r="C178" s="63"/>
      <c r="D178" s="260" t="s">
        <v>1614</v>
      </c>
      <c r="E178" s="260"/>
      <c r="F178" s="260"/>
      <c r="G178" s="260"/>
      <c r="H178" s="260"/>
      <c r="I178" s="260"/>
      <c r="J178" s="45"/>
      <c r="K178" s="58"/>
      <c r="L178" s="43"/>
      <c r="M178" s="45">
        <f>SUM(BQ39:BQ173)</f>
        <v>0</v>
      </c>
    </row>
    <row r="179" spans="1:13" ht="14.25" hidden="1" x14ac:dyDescent="0.2">
      <c r="A179" s="58"/>
      <c r="B179" s="58"/>
      <c r="C179" s="63"/>
      <c r="D179" s="260" t="s">
        <v>1615</v>
      </c>
      <c r="E179" s="260"/>
      <c r="F179" s="260"/>
      <c r="G179" s="260"/>
      <c r="H179" s="260"/>
      <c r="I179" s="260"/>
      <c r="J179" s="45"/>
      <c r="K179" s="58"/>
      <c r="L179" s="43"/>
      <c r="M179" s="45">
        <f>SUMIF(CD39:CD173, 4, BB39:BB173)+SUMIF(CD39:CD173, 4, BC39:BC173)+SUMIF(CD39:CD173, 4, BD39:BD173)</f>
        <v>0</v>
      </c>
    </row>
    <row r="180" spans="1:13" ht="14.25" hidden="1" x14ac:dyDescent="0.2">
      <c r="A180" s="58"/>
      <c r="B180" s="58"/>
      <c r="C180" s="63"/>
      <c r="D180" s="260" t="s">
        <v>1616</v>
      </c>
      <c r="E180" s="260"/>
      <c r="F180" s="260"/>
      <c r="G180" s="260"/>
      <c r="H180" s="260"/>
      <c r="I180" s="260"/>
      <c r="J180" s="45"/>
      <c r="K180" s="58"/>
      <c r="L180" s="43"/>
      <c r="M180" s="45">
        <f>SUM(BO39:BO173)</f>
        <v>0</v>
      </c>
    </row>
    <row r="181" spans="1:13" ht="14.25" hidden="1" x14ac:dyDescent="0.2">
      <c r="A181" s="58"/>
      <c r="B181" s="58"/>
      <c r="C181" s="63"/>
      <c r="D181" s="260" t="s">
        <v>640</v>
      </c>
      <c r="E181" s="260"/>
      <c r="F181" s="260"/>
      <c r="G181" s="260"/>
      <c r="H181" s="260"/>
      <c r="I181" s="260"/>
      <c r="J181" s="45"/>
      <c r="K181" s="58"/>
      <c r="L181" s="43"/>
      <c r="M181" s="45">
        <f>M183+M198+M199</f>
        <v>0</v>
      </c>
    </row>
    <row r="182" spans="1:13" ht="14.25" hidden="1" x14ac:dyDescent="0.2">
      <c r="A182" s="58"/>
      <c r="B182" s="58"/>
      <c r="C182" s="63"/>
      <c r="D182" s="262" t="s">
        <v>1578</v>
      </c>
      <c r="E182" s="260"/>
      <c r="F182" s="260"/>
      <c r="G182" s="260"/>
      <c r="H182" s="260"/>
      <c r="I182" s="260"/>
      <c r="J182" s="45"/>
      <c r="K182" s="58"/>
      <c r="L182" s="43"/>
      <c r="M182" s="45"/>
    </row>
    <row r="183" spans="1:13" ht="14.25" hidden="1" x14ac:dyDescent="0.2">
      <c r="A183" s="58"/>
      <c r="B183" s="58"/>
      <c r="C183" s="63"/>
      <c r="D183" s="260" t="s">
        <v>1606</v>
      </c>
      <c r="E183" s="260"/>
      <c r="F183" s="260"/>
      <c r="G183" s="260"/>
      <c r="H183" s="260"/>
      <c r="I183" s="260"/>
      <c r="J183" s="45"/>
      <c r="K183" s="58"/>
      <c r="L183" s="43"/>
      <c r="M183" s="45">
        <f>M185+M186+M192+M196</f>
        <v>0</v>
      </c>
    </row>
    <row r="184" spans="1:13" ht="14.25" hidden="1" x14ac:dyDescent="0.2">
      <c r="A184" s="58"/>
      <c r="B184" s="58"/>
      <c r="C184" s="63"/>
      <c r="D184" s="262" t="s">
        <v>1578</v>
      </c>
      <c r="E184" s="260"/>
      <c r="F184" s="260"/>
      <c r="G184" s="260"/>
      <c r="H184" s="260"/>
      <c r="I184" s="260"/>
      <c r="J184" s="45"/>
      <c r="K184" s="58"/>
      <c r="L184" s="43"/>
      <c r="M184" s="45"/>
    </row>
    <row r="185" spans="1:13" ht="14.25" hidden="1" x14ac:dyDescent="0.2">
      <c r="A185" s="58"/>
      <c r="B185" s="58"/>
      <c r="C185" s="63"/>
      <c r="D185" s="260" t="s">
        <v>1607</v>
      </c>
      <c r="E185" s="260"/>
      <c r="F185" s="260"/>
      <c r="G185" s="260"/>
      <c r="H185" s="260"/>
      <c r="I185" s="260"/>
      <c r="J185" s="45"/>
      <c r="K185" s="58"/>
      <c r="L185" s="43"/>
      <c r="M185" s="45">
        <f>SUMIF(CD39:CD173, 4, AR39:AR173)</f>
        <v>0</v>
      </c>
    </row>
    <row r="186" spans="1:13" ht="14.25" hidden="1" x14ac:dyDescent="0.2">
      <c r="A186" s="58"/>
      <c r="B186" s="58"/>
      <c r="C186" s="63"/>
      <c r="D186" s="260" t="s">
        <v>1580</v>
      </c>
      <c r="E186" s="260"/>
      <c r="F186" s="260"/>
      <c r="G186" s="260"/>
      <c r="H186" s="260"/>
      <c r="I186" s="260"/>
      <c r="J186" s="45"/>
      <c r="K186" s="58"/>
      <c r="L186" s="43"/>
      <c r="M186" s="45">
        <f>M188+M191+M190</f>
        <v>0</v>
      </c>
    </row>
    <row r="187" spans="1:13" ht="14.25" hidden="1" x14ac:dyDescent="0.2">
      <c r="A187" s="58"/>
      <c r="B187" s="58"/>
      <c r="C187" s="63"/>
      <c r="D187" s="262" t="s">
        <v>1581</v>
      </c>
      <c r="E187" s="260"/>
      <c r="F187" s="260"/>
      <c r="G187" s="260"/>
      <c r="H187" s="260"/>
      <c r="I187" s="260"/>
      <c r="J187" s="45"/>
      <c r="K187" s="58"/>
      <c r="L187" s="43"/>
      <c r="M187" s="45"/>
    </row>
    <row r="188" spans="1:13" ht="14.25" hidden="1" x14ac:dyDescent="0.2">
      <c r="A188" s="58"/>
      <c r="B188" s="58"/>
      <c r="C188" s="63"/>
      <c r="D188" s="260" t="s">
        <v>1580</v>
      </c>
      <c r="E188" s="260"/>
      <c r="F188" s="260"/>
      <c r="G188" s="260"/>
      <c r="H188" s="260"/>
      <c r="I188" s="260"/>
      <c r="J188" s="45"/>
      <c r="K188" s="58"/>
      <c r="L188" s="43"/>
      <c r="M188" s="45">
        <f>SUMIF(CD39:CD173, 4, AO39:AO173)</f>
        <v>0</v>
      </c>
    </row>
    <row r="189" spans="1:13" ht="14.25" hidden="1" x14ac:dyDescent="0.2">
      <c r="A189" s="58"/>
      <c r="B189" s="58"/>
      <c r="C189" s="63"/>
      <c r="D189" s="262" t="s">
        <v>1582</v>
      </c>
      <c r="E189" s="260"/>
      <c r="F189" s="260"/>
      <c r="G189" s="260"/>
      <c r="H189" s="260"/>
      <c r="I189" s="260"/>
      <c r="J189" s="45"/>
      <c r="K189" s="58"/>
      <c r="L189" s="43"/>
      <c r="M189" s="45"/>
    </row>
    <row r="190" spans="1:13" ht="14.25" hidden="1" x14ac:dyDescent="0.2">
      <c r="A190" s="58"/>
      <c r="B190" s="58"/>
      <c r="C190" s="63"/>
      <c r="D190" s="260" t="s">
        <v>1601</v>
      </c>
      <c r="E190" s="260"/>
      <c r="F190" s="260"/>
      <c r="G190" s="260"/>
      <c r="H190" s="260"/>
      <c r="I190" s="260"/>
      <c r="J190" s="45"/>
      <c r="K190" s="58"/>
      <c r="L190" s="43"/>
      <c r="M190" s="45">
        <f>SUMIF(CD39:CD173, 4, AT39:AT173)</f>
        <v>0</v>
      </c>
    </row>
    <row r="191" spans="1:13" ht="14.25" hidden="1" x14ac:dyDescent="0.2">
      <c r="A191" s="58"/>
      <c r="B191" s="58"/>
      <c r="C191" s="63"/>
      <c r="D191" s="260" t="s">
        <v>1583</v>
      </c>
      <c r="E191" s="260"/>
      <c r="F191" s="260"/>
      <c r="G191" s="260"/>
      <c r="H191" s="260"/>
      <c r="I191" s="260"/>
      <c r="J191" s="45"/>
      <c r="K191" s="58"/>
      <c r="L191" s="43"/>
      <c r="M191" s="45">
        <f>SUMIF(CD39:CD173, 4, AV39:AV173)</f>
        <v>0</v>
      </c>
    </row>
    <row r="192" spans="1:13" ht="14.25" hidden="1" x14ac:dyDescent="0.2">
      <c r="A192" s="58"/>
      <c r="B192" s="58"/>
      <c r="C192" s="63"/>
      <c r="D192" s="260" t="s">
        <v>1584</v>
      </c>
      <c r="E192" s="260"/>
      <c r="F192" s="260"/>
      <c r="G192" s="260"/>
      <c r="H192" s="260"/>
      <c r="I192" s="260"/>
      <c r="J192" s="45"/>
      <c r="K192" s="58"/>
      <c r="L192" s="43"/>
      <c r="M192" s="45">
        <f>M194+M195</f>
        <v>0</v>
      </c>
    </row>
    <row r="193" spans="1:13" ht="14.25" hidden="1" x14ac:dyDescent="0.2">
      <c r="A193" s="58"/>
      <c r="B193" s="58"/>
      <c r="C193" s="63"/>
      <c r="D193" s="262" t="s">
        <v>1581</v>
      </c>
      <c r="E193" s="260"/>
      <c r="F193" s="260"/>
      <c r="G193" s="260"/>
      <c r="H193" s="260"/>
      <c r="I193" s="260"/>
      <c r="J193" s="45"/>
      <c r="K193" s="58"/>
      <c r="L193" s="43"/>
      <c r="M193" s="45"/>
    </row>
    <row r="194" spans="1:13" ht="14.25" hidden="1" x14ac:dyDescent="0.2">
      <c r="A194" s="58"/>
      <c r="B194" s="58"/>
      <c r="C194" s="63"/>
      <c r="D194" s="260" t="s">
        <v>1585</v>
      </c>
      <c r="E194" s="260"/>
      <c r="F194" s="260"/>
      <c r="G194" s="260"/>
      <c r="H194" s="260"/>
      <c r="I194" s="260"/>
      <c r="J194" s="45"/>
      <c r="K194" s="58"/>
      <c r="L194" s="43"/>
      <c r="M194" s="45">
        <f>SUMIF(CD39:CD173, 4, AW39:AW173)-SUMIF(CD39:CD173, 4, BK39:BK173)</f>
        <v>0</v>
      </c>
    </row>
    <row r="195" spans="1:13" ht="14.25" hidden="1" x14ac:dyDescent="0.2">
      <c r="A195" s="58"/>
      <c r="B195" s="58"/>
      <c r="C195" s="63"/>
      <c r="D195" s="260" t="s">
        <v>1586</v>
      </c>
      <c r="E195" s="260"/>
      <c r="F195" s="260"/>
      <c r="G195" s="260"/>
      <c r="H195" s="260"/>
      <c r="I195" s="260"/>
      <c r="J195" s="45"/>
      <c r="K195" s="58"/>
      <c r="L195" s="43"/>
      <c r="M195" s="45">
        <f>SUMIF(CD39:CD173, 4, BC39:BC173)</f>
        <v>0</v>
      </c>
    </row>
    <row r="196" spans="1:13" ht="14.25" hidden="1" x14ac:dyDescent="0.2">
      <c r="A196" s="58"/>
      <c r="B196" s="58"/>
      <c r="C196" s="63"/>
      <c r="D196" s="260" t="s">
        <v>1587</v>
      </c>
      <c r="E196" s="260"/>
      <c r="F196" s="260"/>
      <c r="G196" s="260"/>
      <c r="H196" s="260"/>
      <c r="I196" s="260"/>
      <c r="J196" s="45"/>
      <c r="K196" s="58"/>
      <c r="L196" s="43"/>
      <c r="M196" s="45">
        <f>SUMIF(CD39:CD173, 4, BB39:BB173)</f>
        <v>0</v>
      </c>
    </row>
    <row r="197" spans="1:13" ht="14.25" hidden="1" x14ac:dyDescent="0.2">
      <c r="A197" s="58"/>
      <c r="B197" s="58"/>
      <c r="C197" s="63"/>
      <c r="D197" s="260" t="s">
        <v>1608</v>
      </c>
      <c r="E197" s="260"/>
      <c r="F197" s="260"/>
      <c r="G197" s="260"/>
      <c r="H197" s="260"/>
      <c r="I197" s="260"/>
      <c r="J197" s="45"/>
      <c r="K197" s="58"/>
      <c r="L197" s="43"/>
      <c r="M197" s="45">
        <f>SUMIF(CD39:CD173, 4, AR39:AR173)+SUMIF(CD39:CD173, 4, AT39:AT173)+SUMIF(CD39:CD173, 4, AV39:AV173)</f>
        <v>0</v>
      </c>
    </row>
    <row r="198" spans="1:13" ht="14.25" hidden="1" x14ac:dyDescent="0.2">
      <c r="A198" s="58"/>
      <c r="B198" s="58"/>
      <c r="C198" s="63"/>
      <c r="D198" s="260" t="s">
        <v>1609</v>
      </c>
      <c r="E198" s="260"/>
      <c r="F198" s="260"/>
      <c r="G198" s="260"/>
      <c r="H198" s="260"/>
      <c r="I198" s="260"/>
      <c r="J198" s="45"/>
      <c r="K198" s="58"/>
      <c r="L198" s="43"/>
      <c r="M198" s="45">
        <f>SUMIF(CD39:CD173, 4, AZ39:AZ173)</f>
        <v>0</v>
      </c>
    </row>
    <row r="199" spans="1:13" ht="14.25" hidden="1" x14ac:dyDescent="0.2">
      <c r="A199" s="58"/>
      <c r="B199" s="58"/>
      <c r="C199" s="63"/>
      <c r="D199" s="260" t="s">
        <v>1610</v>
      </c>
      <c r="E199" s="260"/>
      <c r="F199" s="260"/>
      <c r="G199" s="260"/>
      <c r="H199" s="260"/>
      <c r="I199" s="260"/>
      <c r="J199" s="45"/>
      <c r="K199" s="58"/>
      <c r="L199" s="43"/>
      <c r="M199" s="45">
        <f>SUMIF(CD39:CD173, 4, BA39:BA173)</f>
        <v>0</v>
      </c>
    </row>
    <row r="201" spans="1:13" ht="15" x14ac:dyDescent="0.2">
      <c r="A201" s="64"/>
      <c r="B201" s="64"/>
      <c r="C201" s="65"/>
      <c r="D201" s="259" t="s">
        <v>1742</v>
      </c>
      <c r="E201" s="259"/>
      <c r="F201" s="259"/>
      <c r="G201" s="259"/>
      <c r="H201" s="259"/>
      <c r="I201" s="259"/>
      <c r="J201" s="49"/>
      <c r="K201" s="64"/>
      <c r="L201" s="66"/>
      <c r="M201" s="49">
        <f>M130+M150+M170+M175</f>
        <v>592264.78</v>
      </c>
    </row>
    <row r="202" spans="1:13" ht="14.25" x14ac:dyDescent="0.2">
      <c r="A202" s="58"/>
      <c r="B202" s="58"/>
      <c r="C202" s="63"/>
      <c r="D202" s="262" t="s">
        <v>1578</v>
      </c>
      <c r="E202" s="260"/>
      <c r="F202" s="260"/>
      <c r="G202" s="260"/>
      <c r="H202" s="260"/>
      <c r="I202" s="260"/>
      <c r="J202" s="45"/>
      <c r="K202" s="58"/>
      <c r="L202" s="43"/>
      <c r="M202" s="45"/>
    </row>
    <row r="203" spans="1:13" ht="14.25" x14ac:dyDescent="0.2">
      <c r="A203" s="58"/>
      <c r="B203" s="58"/>
      <c r="C203" s="63"/>
      <c r="D203" s="260" t="s">
        <v>1606</v>
      </c>
      <c r="E203" s="260"/>
      <c r="F203" s="260"/>
      <c r="G203" s="260"/>
      <c r="H203" s="260"/>
      <c r="I203" s="260"/>
      <c r="J203" s="45"/>
      <c r="K203" s="58"/>
      <c r="L203" s="43"/>
      <c r="M203" s="45">
        <f>M205+M206+M212+M216</f>
        <v>76008.41</v>
      </c>
    </row>
    <row r="204" spans="1:13" ht="14.25" x14ac:dyDescent="0.2">
      <c r="A204" s="58"/>
      <c r="B204" s="58"/>
      <c r="C204" s="63"/>
      <c r="D204" s="262" t="s">
        <v>1578</v>
      </c>
      <c r="E204" s="260"/>
      <c r="F204" s="260"/>
      <c r="G204" s="260"/>
      <c r="H204" s="260"/>
      <c r="I204" s="260"/>
      <c r="J204" s="45"/>
      <c r="K204" s="58"/>
      <c r="L204" s="43"/>
      <c r="M204" s="45"/>
    </row>
    <row r="205" spans="1:13" ht="14.25" x14ac:dyDescent="0.2">
      <c r="A205" s="58"/>
      <c r="B205" s="58"/>
      <c r="C205" s="63"/>
      <c r="D205" s="260" t="s">
        <v>1607</v>
      </c>
      <c r="E205" s="260"/>
      <c r="F205" s="260"/>
      <c r="G205" s="260"/>
      <c r="H205" s="260"/>
      <c r="I205" s="260"/>
      <c r="J205" s="45"/>
      <c r="K205" s="58"/>
      <c r="L205" s="43"/>
      <c r="M205" s="45">
        <f>SUM(AR39:AR199)</f>
        <v>66892.509999999995</v>
      </c>
    </row>
    <row r="206" spans="1:13" ht="14.25" hidden="1" x14ac:dyDescent="0.2">
      <c r="A206" s="58"/>
      <c r="B206" s="58"/>
      <c r="C206" s="63"/>
      <c r="D206" s="260" t="s">
        <v>1580</v>
      </c>
      <c r="E206" s="260"/>
      <c r="F206" s="260"/>
      <c r="G206" s="260"/>
      <c r="H206" s="260"/>
      <c r="I206" s="260"/>
      <c r="J206" s="45"/>
      <c r="K206" s="58"/>
      <c r="L206" s="43"/>
      <c r="M206" s="45">
        <f>M208+M211+M210</f>
        <v>9115.9</v>
      </c>
    </row>
    <row r="207" spans="1:13" ht="14.25" hidden="1" x14ac:dyDescent="0.2">
      <c r="A207" s="58"/>
      <c r="B207" s="58"/>
      <c r="C207" s="63"/>
      <c r="D207" s="262" t="s">
        <v>1581</v>
      </c>
      <c r="E207" s="260"/>
      <c r="F207" s="260"/>
      <c r="G207" s="260"/>
      <c r="H207" s="260"/>
      <c r="I207" s="260"/>
      <c r="J207" s="45"/>
      <c r="K207" s="58"/>
      <c r="L207" s="43"/>
      <c r="M207" s="45"/>
    </row>
    <row r="208" spans="1:13" ht="14.25" x14ac:dyDescent="0.2">
      <c r="A208" s="58"/>
      <c r="B208" s="58"/>
      <c r="C208" s="63"/>
      <c r="D208" s="260" t="s">
        <v>1580</v>
      </c>
      <c r="E208" s="260"/>
      <c r="F208" s="260"/>
      <c r="G208" s="260"/>
      <c r="H208" s="260"/>
      <c r="I208" s="260"/>
      <c r="J208" s="45"/>
      <c r="K208" s="58"/>
      <c r="L208" s="43"/>
      <c r="M208" s="45">
        <f>SUM(AO39:AO199)</f>
        <v>4529.08</v>
      </c>
    </row>
    <row r="209" spans="1:13" ht="14.25" hidden="1" x14ac:dyDescent="0.2">
      <c r="A209" s="58"/>
      <c r="B209" s="58"/>
      <c r="C209" s="63"/>
      <c r="D209" s="262" t="s">
        <v>1582</v>
      </c>
      <c r="E209" s="260"/>
      <c r="F209" s="260"/>
      <c r="G209" s="260"/>
      <c r="H209" s="260"/>
      <c r="I209" s="260"/>
      <c r="J209" s="45"/>
      <c r="K209" s="58"/>
      <c r="L209" s="43"/>
      <c r="M209" s="45"/>
    </row>
    <row r="210" spans="1:13" ht="14.25" x14ac:dyDescent="0.2">
      <c r="A210" s="58"/>
      <c r="B210" s="58"/>
      <c r="C210" s="63"/>
      <c r="D210" s="260" t="s">
        <v>1601</v>
      </c>
      <c r="E210" s="260"/>
      <c r="F210" s="260"/>
      <c r="G210" s="260"/>
      <c r="H210" s="260"/>
      <c r="I210" s="260"/>
      <c r="J210" s="45"/>
      <c r="K210" s="58"/>
      <c r="L210" s="43"/>
      <c r="M210" s="45">
        <f>SUM(AT39:AT199)</f>
        <v>4586.82</v>
      </c>
    </row>
    <row r="211" spans="1:13" ht="14.25" hidden="1" x14ac:dyDescent="0.2">
      <c r="A211" s="58"/>
      <c r="B211" s="58"/>
      <c r="C211" s="63"/>
      <c r="D211" s="260" t="s">
        <v>1583</v>
      </c>
      <c r="E211" s="260"/>
      <c r="F211" s="260"/>
      <c r="G211" s="260"/>
      <c r="H211" s="260"/>
      <c r="I211" s="260"/>
      <c r="J211" s="45"/>
      <c r="K211" s="58"/>
      <c r="L211" s="43"/>
      <c r="M211" s="45">
        <f>SUM(AV39:AV199)</f>
        <v>0</v>
      </c>
    </row>
    <row r="212" spans="1:13" ht="14.25" hidden="1" x14ac:dyDescent="0.2">
      <c r="A212" s="58"/>
      <c r="B212" s="58"/>
      <c r="C212" s="63"/>
      <c r="D212" s="260" t="s">
        <v>1584</v>
      </c>
      <c r="E212" s="260"/>
      <c r="F212" s="260"/>
      <c r="G212" s="260"/>
      <c r="H212" s="260"/>
      <c r="I212" s="260"/>
      <c r="J212" s="45"/>
      <c r="K212" s="58"/>
      <c r="L212" s="43"/>
      <c r="M212" s="45">
        <f>M214+M215</f>
        <v>0</v>
      </c>
    </row>
    <row r="213" spans="1:13" ht="14.25" hidden="1" x14ac:dyDescent="0.2">
      <c r="A213" s="58"/>
      <c r="B213" s="58"/>
      <c r="C213" s="63"/>
      <c r="D213" s="262" t="s">
        <v>1581</v>
      </c>
      <c r="E213" s="260"/>
      <c r="F213" s="260"/>
      <c r="G213" s="260"/>
      <c r="H213" s="260"/>
      <c r="I213" s="260"/>
      <c r="J213" s="45"/>
      <c r="K213" s="58"/>
      <c r="L213" s="43"/>
      <c r="M213" s="45"/>
    </row>
    <row r="214" spans="1:13" ht="14.25" hidden="1" x14ac:dyDescent="0.2">
      <c r="A214" s="58"/>
      <c r="B214" s="58"/>
      <c r="C214" s="63"/>
      <c r="D214" s="260" t="s">
        <v>1585</v>
      </c>
      <c r="E214" s="260"/>
      <c r="F214" s="260"/>
      <c r="G214" s="260"/>
      <c r="H214" s="260"/>
      <c r="I214" s="260"/>
      <c r="J214" s="45"/>
      <c r="K214" s="58"/>
      <c r="L214" s="43"/>
      <c r="M214" s="45">
        <f>SUM(AW39:AW199)-SUM(BK39:BK199)</f>
        <v>0</v>
      </c>
    </row>
    <row r="215" spans="1:13" ht="14.25" hidden="1" x14ac:dyDescent="0.2">
      <c r="A215" s="58"/>
      <c r="B215" s="58"/>
      <c r="C215" s="63"/>
      <c r="D215" s="260" t="s">
        <v>1586</v>
      </c>
      <c r="E215" s="260"/>
      <c r="F215" s="260"/>
      <c r="G215" s="260"/>
      <c r="H215" s="260"/>
      <c r="I215" s="260"/>
      <c r="J215" s="45"/>
      <c r="K215" s="58"/>
      <c r="L215" s="43"/>
      <c r="M215" s="45">
        <f>SUM(BC39:BC199)</f>
        <v>0</v>
      </c>
    </row>
    <row r="216" spans="1:13" ht="14.25" hidden="1" x14ac:dyDescent="0.2">
      <c r="A216" s="58"/>
      <c r="B216" s="58"/>
      <c r="C216" s="63"/>
      <c r="D216" s="260" t="s">
        <v>1587</v>
      </c>
      <c r="E216" s="260"/>
      <c r="F216" s="260"/>
      <c r="G216" s="260"/>
      <c r="H216" s="260"/>
      <c r="I216" s="260"/>
      <c r="J216" s="45"/>
      <c r="K216" s="58"/>
      <c r="L216" s="43"/>
      <c r="M216" s="45">
        <f>SUM(BB39:BB199)</f>
        <v>0</v>
      </c>
    </row>
    <row r="217" spans="1:13" ht="14.25" x14ac:dyDescent="0.2">
      <c r="A217" s="58"/>
      <c r="B217" s="58"/>
      <c r="C217" s="63"/>
      <c r="D217" s="260" t="s">
        <v>1588</v>
      </c>
      <c r="E217" s="260"/>
      <c r="F217" s="260"/>
      <c r="G217" s="260"/>
      <c r="H217" s="260"/>
      <c r="I217" s="260"/>
      <c r="J217" s="45"/>
      <c r="K217" s="58"/>
      <c r="L217" s="43"/>
      <c r="M217" s="45">
        <f>SUM(AR39:AR199)+SUM(AT39:AT199)+SUM(AV39:AV199)</f>
        <v>71479.33</v>
      </c>
    </row>
    <row r="218" spans="1:13" ht="14.25" x14ac:dyDescent="0.2">
      <c r="A218" s="58"/>
      <c r="B218" s="58"/>
      <c r="C218" s="63"/>
      <c r="D218" s="260" t="s">
        <v>1589</v>
      </c>
      <c r="E218" s="260"/>
      <c r="F218" s="260"/>
      <c r="G218" s="260"/>
      <c r="H218" s="260"/>
      <c r="I218" s="260"/>
      <c r="J218" s="45"/>
      <c r="K218" s="58"/>
      <c r="L218" s="43"/>
      <c r="M218" s="45">
        <f>SUM(AZ39:AZ199)</f>
        <v>73623.710000000006</v>
      </c>
    </row>
    <row r="219" spans="1:13" ht="14.25" x14ac:dyDescent="0.2">
      <c r="A219" s="58"/>
      <c r="B219" s="58"/>
      <c r="C219" s="63"/>
      <c r="D219" s="260" t="s">
        <v>1590</v>
      </c>
      <c r="E219" s="260"/>
      <c r="F219" s="260"/>
      <c r="G219" s="260"/>
      <c r="H219" s="260"/>
      <c r="I219" s="260"/>
      <c r="J219" s="45"/>
      <c r="K219" s="58"/>
      <c r="L219" s="43"/>
      <c r="M219" s="45">
        <f>SUM(BA39:BA199)</f>
        <v>42887.6</v>
      </c>
    </row>
    <row r="220" spans="1:13" ht="14.25" x14ac:dyDescent="0.2">
      <c r="A220" s="58"/>
      <c r="B220" s="58"/>
      <c r="C220" s="63"/>
      <c r="D220" s="260" t="s">
        <v>1618</v>
      </c>
      <c r="E220" s="260"/>
      <c r="F220" s="260"/>
      <c r="G220" s="260"/>
      <c r="H220" s="260"/>
      <c r="I220" s="260"/>
      <c r="J220" s="45"/>
      <c r="K220" s="58"/>
      <c r="L220" s="43"/>
      <c r="M220" s="45">
        <f>M222+M223</f>
        <v>399745.06</v>
      </c>
    </row>
    <row r="221" spans="1:13" ht="14.25" x14ac:dyDescent="0.2">
      <c r="A221" s="58"/>
      <c r="B221" s="58"/>
      <c r="C221" s="63"/>
      <c r="D221" s="262" t="s">
        <v>1578</v>
      </c>
      <c r="E221" s="260"/>
      <c r="F221" s="260"/>
      <c r="G221" s="260"/>
      <c r="H221" s="260"/>
      <c r="I221" s="260"/>
      <c r="J221" s="45"/>
      <c r="K221" s="58"/>
      <c r="L221" s="43"/>
      <c r="M221" s="45"/>
    </row>
    <row r="222" spans="1:13" ht="14.25" x14ac:dyDescent="0.2">
      <c r="A222" s="58"/>
      <c r="B222" s="58"/>
      <c r="C222" s="63"/>
      <c r="D222" s="260" t="s">
        <v>1592</v>
      </c>
      <c r="E222" s="260"/>
      <c r="F222" s="260"/>
      <c r="G222" s="260"/>
      <c r="H222" s="260"/>
      <c r="I222" s="260"/>
      <c r="J222" s="45"/>
      <c r="K222" s="58"/>
      <c r="L222" s="43"/>
      <c r="M222" s="45">
        <f>SUM(BK39:BK199)</f>
        <v>399745.06</v>
      </c>
    </row>
    <row r="223" spans="1:13" ht="14.25" hidden="1" x14ac:dyDescent="0.2">
      <c r="A223" s="58"/>
      <c r="B223" s="58"/>
      <c r="C223" s="63"/>
      <c r="D223" s="260" t="s">
        <v>1593</v>
      </c>
      <c r="E223" s="260"/>
      <c r="F223" s="260"/>
      <c r="G223" s="260"/>
      <c r="H223" s="260"/>
      <c r="I223" s="260"/>
      <c r="J223" s="45"/>
      <c r="K223" s="58"/>
      <c r="L223" s="43"/>
      <c r="M223" s="45">
        <f>SUM(BD39:BD199)</f>
        <v>0</v>
      </c>
    </row>
    <row r="224" spans="1:13" ht="14.25" hidden="1" x14ac:dyDescent="0.2">
      <c r="A224" s="58"/>
      <c r="B224" s="58"/>
      <c r="C224" s="63"/>
      <c r="D224" s="260" t="s">
        <v>1619</v>
      </c>
      <c r="E224" s="260"/>
      <c r="F224" s="260"/>
      <c r="G224" s="260"/>
      <c r="H224" s="260"/>
      <c r="I224" s="260"/>
      <c r="J224" s="45"/>
      <c r="K224" s="58"/>
      <c r="L224" s="43"/>
      <c r="M224" s="45">
        <f>M175</f>
        <v>0</v>
      </c>
    </row>
    <row r="225" spans="1:13" ht="14.25" x14ac:dyDescent="0.2">
      <c r="A225" s="58"/>
      <c r="B225" s="58"/>
      <c r="C225" s="63"/>
      <c r="D225" s="259" t="s">
        <v>1596</v>
      </c>
      <c r="E225" s="260"/>
      <c r="F225" s="260"/>
      <c r="G225" s="260"/>
      <c r="H225" s="260"/>
      <c r="I225" s="260"/>
      <c r="J225" s="45"/>
      <c r="K225" s="58"/>
      <c r="L225" s="43"/>
      <c r="M225" s="45"/>
    </row>
    <row r="226" spans="1:13" ht="14.25" hidden="1" x14ac:dyDescent="0.2">
      <c r="A226" s="58"/>
      <c r="B226" s="58"/>
      <c r="C226" s="63"/>
      <c r="D226" s="260" t="s">
        <v>1597</v>
      </c>
      <c r="E226" s="260"/>
      <c r="F226" s="260"/>
      <c r="G226" s="260"/>
      <c r="H226" s="260"/>
      <c r="I226" s="260"/>
      <c r="J226" s="45"/>
      <c r="K226" s="58"/>
      <c r="L226" s="43"/>
      <c r="M226" s="45">
        <f>SUM(AX39:AX199)</f>
        <v>0</v>
      </c>
    </row>
    <row r="227" spans="1:13" ht="14.25" x14ac:dyDescent="0.2">
      <c r="A227" s="58"/>
      <c r="B227" s="58"/>
      <c r="C227" s="63"/>
      <c r="D227" s="260" t="s">
        <v>1598</v>
      </c>
      <c r="E227" s="260"/>
      <c r="F227" s="260"/>
      <c r="G227" s="260"/>
      <c r="H227" s="260"/>
      <c r="I227" s="260"/>
      <c r="J227" s="45"/>
      <c r="K227" s="58"/>
      <c r="L227" s="43"/>
      <c r="M227" s="45">
        <f>SUM(AY39:AY199)</f>
        <v>399745.06</v>
      </c>
    </row>
    <row r="228" spans="1:13" ht="14.25" x14ac:dyDescent="0.2">
      <c r="A228" s="58"/>
      <c r="B228" s="58"/>
      <c r="C228" s="63"/>
      <c r="D228" s="260" t="s">
        <v>1599</v>
      </c>
      <c r="E228" s="260"/>
      <c r="F228" s="260"/>
      <c r="G228" s="261"/>
      <c r="H228" s="48">
        <f>Source!F558</f>
        <v>78.528000000000006</v>
      </c>
      <c r="I228" s="58"/>
      <c r="J228" s="58"/>
      <c r="K228" s="58"/>
      <c r="L228" s="58"/>
      <c r="M228" s="58"/>
    </row>
    <row r="229" spans="1:13" ht="14.25" x14ac:dyDescent="0.2">
      <c r="A229" s="58"/>
      <c r="B229" s="58"/>
      <c r="C229" s="63"/>
      <c r="D229" s="260" t="s">
        <v>1600</v>
      </c>
      <c r="E229" s="260"/>
      <c r="F229" s="260"/>
      <c r="G229" s="261"/>
      <c r="H229" s="48">
        <f>Source!F559</f>
        <v>4.62</v>
      </c>
      <c r="I229" s="58"/>
      <c r="J229" s="58"/>
      <c r="K229" s="58"/>
      <c r="L229" s="58"/>
      <c r="M229" s="58"/>
    </row>
    <row r="233" spans="1:13" ht="14.25" customHeight="1" x14ac:dyDescent="0.2">
      <c r="A233" s="118"/>
      <c r="B233" s="16"/>
      <c r="C233" s="100" t="s">
        <v>1743</v>
      </c>
      <c r="D233" s="120" t="str">
        <f>IF(Source!AM12&lt;&gt;"", Source!AM12," ")</f>
        <v xml:space="preserve"> </v>
      </c>
      <c r="E233" s="121"/>
      <c r="F233" s="121"/>
      <c r="G233" s="121"/>
      <c r="H233" s="121"/>
      <c r="I233" s="119" t="str">
        <f>IF(Source!AL12&lt;&gt;"", Source!AL12," ")</f>
        <v xml:space="preserve"> </v>
      </c>
      <c r="J233" s="10"/>
      <c r="K233" s="10"/>
      <c r="L233" s="10"/>
      <c r="M233" s="10"/>
    </row>
    <row r="234" spans="1:13" ht="14.25" customHeight="1" x14ac:dyDescent="0.2">
      <c r="A234" s="26"/>
      <c r="B234" s="16"/>
      <c r="C234" s="103"/>
      <c r="D234" s="366" t="s">
        <v>1621</v>
      </c>
      <c r="E234" s="366"/>
      <c r="F234" s="366"/>
      <c r="G234" s="366"/>
      <c r="H234" s="366"/>
      <c r="I234" s="19"/>
      <c r="J234" s="10"/>
      <c r="K234" s="10"/>
      <c r="L234" s="10"/>
      <c r="M234" s="10"/>
    </row>
    <row r="235" spans="1:13" ht="12.75" customHeight="1" x14ac:dyDescent="0.2">
      <c r="A235" s="26"/>
      <c r="B235" s="16"/>
      <c r="C235" s="122"/>
      <c r="D235" s="26"/>
      <c r="E235" s="26"/>
      <c r="F235" s="26"/>
      <c r="G235" s="26"/>
      <c r="H235" s="26"/>
      <c r="I235" s="26"/>
      <c r="J235" s="10"/>
      <c r="K235" s="10"/>
      <c r="L235" s="10"/>
      <c r="M235" s="10"/>
    </row>
    <row r="236" spans="1:13" ht="14.25" customHeight="1" x14ac:dyDescent="0.2">
      <c r="A236" s="26"/>
      <c r="B236" s="16"/>
      <c r="C236" s="100" t="s">
        <v>1744</v>
      </c>
      <c r="D236" s="120" t="str">
        <f>IF(Source!AI12&lt;&gt;"", Source!AI12," ")</f>
        <v xml:space="preserve"> </v>
      </c>
      <c r="E236" s="121"/>
      <c r="F236" s="121"/>
      <c r="G236" s="121"/>
      <c r="H236" s="121"/>
      <c r="I236" s="123" t="str">
        <f>IF(Source!AH12&lt;&gt;"", Source!AH12," ")</f>
        <v xml:space="preserve"> </v>
      </c>
      <c r="J236" s="10"/>
      <c r="K236" s="10"/>
      <c r="L236" s="10"/>
      <c r="M236" s="10"/>
    </row>
    <row r="237" spans="1:13" ht="14.25" customHeight="1" x14ac:dyDescent="0.2">
      <c r="A237" s="26"/>
      <c r="B237" s="19"/>
      <c r="C237" s="19"/>
      <c r="D237" s="366" t="s">
        <v>1621</v>
      </c>
      <c r="E237" s="366"/>
      <c r="F237" s="366"/>
      <c r="G237" s="366"/>
      <c r="H237" s="366"/>
      <c r="I237" s="19"/>
      <c r="J237" s="10"/>
      <c r="K237" s="10"/>
      <c r="L237" s="10"/>
      <c r="M237" s="10"/>
    </row>
  </sheetData>
  <mergeCells count="214"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D60:I60"/>
    <mergeCell ref="D61:I61"/>
    <mergeCell ref="D62:I62"/>
    <mergeCell ref="D63:I63"/>
    <mergeCell ref="D64:I64"/>
    <mergeCell ref="D65:I65"/>
    <mergeCell ref="B33:B36"/>
    <mergeCell ref="A39:M39"/>
    <mergeCell ref="A41:M41"/>
    <mergeCell ref="D43:M43"/>
    <mergeCell ref="D58:I58"/>
    <mergeCell ref="J58:K58"/>
    <mergeCell ref="L58:M58"/>
    <mergeCell ref="D72:I72"/>
    <mergeCell ref="D73:I73"/>
    <mergeCell ref="D74:I74"/>
    <mergeCell ref="D75:I75"/>
    <mergeCell ref="D76:I76"/>
    <mergeCell ref="D77:I77"/>
    <mergeCell ref="D66:I66"/>
    <mergeCell ref="D67:I67"/>
    <mergeCell ref="D68:I68"/>
    <mergeCell ref="D69:I69"/>
    <mergeCell ref="D70:I70"/>
    <mergeCell ref="D71:I71"/>
    <mergeCell ref="D84:I84"/>
    <mergeCell ref="D85:I85"/>
    <mergeCell ref="D86:I86"/>
    <mergeCell ref="D87:I87"/>
    <mergeCell ref="D88:G88"/>
    <mergeCell ref="D89:G89"/>
    <mergeCell ref="D78:I78"/>
    <mergeCell ref="D79:I79"/>
    <mergeCell ref="D80:I80"/>
    <mergeCell ref="D81:I81"/>
    <mergeCell ref="D82:I82"/>
    <mergeCell ref="D83:I83"/>
    <mergeCell ref="D98:I98"/>
    <mergeCell ref="D99:I99"/>
    <mergeCell ref="D100:I100"/>
    <mergeCell ref="D101:I101"/>
    <mergeCell ref="D102:I102"/>
    <mergeCell ref="D103:I103"/>
    <mergeCell ref="A92:M92"/>
    <mergeCell ref="D94:I94"/>
    <mergeCell ref="J94:K94"/>
    <mergeCell ref="L94:M94"/>
    <mergeCell ref="D96:I96"/>
    <mergeCell ref="D97:I97"/>
    <mergeCell ref="D110:I110"/>
    <mergeCell ref="D111:I111"/>
    <mergeCell ref="D112:I112"/>
    <mergeCell ref="D113:I113"/>
    <mergeCell ref="D114:I114"/>
    <mergeCell ref="D115:I115"/>
    <mergeCell ref="D104:I104"/>
    <mergeCell ref="D105:I105"/>
    <mergeCell ref="D106:I106"/>
    <mergeCell ref="D107:I107"/>
    <mergeCell ref="D108:I108"/>
    <mergeCell ref="D109:I109"/>
    <mergeCell ref="D122:I122"/>
    <mergeCell ref="D123:I123"/>
    <mergeCell ref="D124:G124"/>
    <mergeCell ref="D125:G125"/>
    <mergeCell ref="D128:I128"/>
    <mergeCell ref="D130:I130"/>
    <mergeCell ref="D116:I116"/>
    <mergeCell ref="D117:I117"/>
    <mergeCell ref="D118:I118"/>
    <mergeCell ref="D119:I119"/>
    <mergeCell ref="D120:I120"/>
    <mergeCell ref="D121:I121"/>
    <mergeCell ref="D137:I137"/>
    <mergeCell ref="D138:I138"/>
    <mergeCell ref="D139:I139"/>
    <mergeCell ref="D140:I140"/>
    <mergeCell ref="D141:I141"/>
    <mergeCell ref="D142:I142"/>
    <mergeCell ref="D131:I131"/>
    <mergeCell ref="D132:I132"/>
    <mergeCell ref="D133:I133"/>
    <mergeCell ref="D134:I134"/>
    <mergeCell ref="D135:I135"/>
    <mergeCell ref="D136:I136"/>
    <mergeCell ref="D150:I150"/>
    <mergeCell ref="D151:I151"/>
    <mergeCell ref="D152:I152"/>
    <mergeCell ref="D153:I153"/>
    <mergeCell ref="D154:I154"/>
    <mergeCell ref="D155:I155"/>
    <mergeCell ref="D143:I143"/>
    <mergeCell ref="D144:I144"/>
    <mergeCell ref="D145:I145"/>
    <mergeCell ref="D146:I146"/>
    <mergeCell ref="D147:I147"/>
    <mergeCell ref="D148:I148"/>
    <mergeCell ref="D162:I162"/>
    <mergeCell ref="D163:I163"/>
    <mergeCell ref="D164:I164"/>
    <mergeCell ref="D165:I165"/>
    <mergeCell ref="D166:I166"/>
    <mergeCell ref="D167:I167"/>
    <mergeCell ref="D156:I156"/>
    <mergeCell ref="D157:I157"/>
    <mergeCell ref="D158:I158"/>
    <mergeCell ref="D159:I159"/>
    <mergeCell ref="D160:I160"/>
    <mergeCell ref="D161:I161"/>
    <mergeCell ref="D176:I176"/>
    <mergeCell ref="D177:I177"/>
    <mergeCell ref="D178:I178"/>
    <mergeCell ref="D179:I179"/>
    <mergeCell ref="D180:I180"/>
    <mergeCell ref="D181:I181"/>
    <mergeCell ref="D168:I168"/>
    <mergeCell ref="D170:I170"/>
    <mergeCell ref="D171:I171"/>
    <mergeCell ref="D172:I172"/>
    <mergeCell ref="D173:I173"/>
    <mergeCell ref="D175:I175"/>
    <mergeCell ref="D188:I188"/>
    <mergeCell ref="D189:I189"/>
    <mergeCell ref="D190:I190"/>
    <mergeCell ref="D191:I191"/>
    <mergeCell ref="D192:I192"/>
    <mergeCell ref="D193:I193"/>
    <mergeCell ref="D182:I182"/>
    <mergeCell ref="D183:I183"/>
    <mergeCell ref="D184:I184"/>
    <mergeCell ref="D185:I185"/>
    <mergeCell ref="D186:I186"/>
    <mergeCell ref="D187:I187"/>
    <mergeCell ref="D201:I201"/>
    <mergeCell ref="D202:I202"/>
    <mergeCell ref="D203:I203"/>
    <mergeCell ref="D204:I204"/>
    <mergeCell ref="D205:I205"/>
    <mergeCell ref="D206:I206"/>
    <mergeCell ref="D194:I194"/>
    <mergeCell ref="D195:I195"/>
    <mergeCell ref="D196:I196"/>
    <mergeCell ref="D197:I197"/>
    <mergeCell ref="D198:I198"/>
    <mergeCell ref="D199:I199"/>
    <mergeCell ref="D213:I213"/>
    <mergeCell ref="D214:I214"/>
    <mergeCell ref="D215:I215"/>
    <mergeCell ref="D216:I216"/>
    <mergeCell ref="D217:I217"/>
    <mergeCell ref="D218:I218"/>
    <mergeCell ref="D207:I207"/>
    <mergeCell ref="D208:I208"/>
    <mergeCell ref="D209:I209"/>
    <mergeCell ref="D210:I210"/>
    <mergeCell ref="D211:I211"/>
    <mergeCell ref="D212:I212"/>
    <mergeCell ref="D237:H237"/>
    <mergeCell ref="D225:I225"/>
    <mergeCell ref="D226:I226"/>
    <mergeCell ref="D227:I227"/>
    <mergeCell ref="D228:G228"/>
    <mergeCell ref="D229:G229"/>
    <mergeCell ref="D234:H234"/>
    <mergeCell ref="D219:I219"/>
    <mergeCell ref="D220:I220"/>
    <mergeCell ref="D221:I221"/>
    <mergeCell ref="D222:I222"/>
    <mergeCell ref="D223:I223"/>
    <mergeCell ref="D224:I224"/>
  </mergeCells>
  <pageMargins left="0.4" right="0.2" top="0.2" bottom="0.4" header="0.2" footer="0.2"/>
  <pageSetup scale="49" fitToHeight="0" orientation="portrait" r:id="rId1"/>
  <headerFooter>
    <oddHeader>&amp;L&amp;8</oddHeader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499"/>
  <sheetViews>
    <sheetView zoomScaleNormal="100" workbookViewId="0">
      <selection activeCell="A355" sqref="A355"/>
    </sheetView>
  </sheetViews>
  <sheetFormatPr defaultRowHeight="12.75" x14ac:dyDescent="0.2"/>
  <cols>
    <col min="1" max="2" width="5.7109375" customWidth="1"/>
    <col min="3" max="3" width="20.7109375" customWidth="1"/>
    <col min="4" max="4" width="40.7109375" customWidth="1"/>
    <col min="5" max="5" width="10.7109375" customWidth="1"/>
    <col min="6" max="13" width="15.7109375" customWidth="1"/>
    <col min="15" max="101" width="0" hidden="1" customWidth="1"/>
  </cols>
  <sheetData>
    <row r="1" spans="1:13" x14ac:dyDescent="0.2">
      <c r="A1" s="9">
        <f>Source!B1</f>
        <v>0</v>
      </c>
    </row>
    <row r="2" spans="1:13" ht="12.75" customHeight="1" x14ac:dyDescent="0.2">
      <c r="A2" s="26"/>
      <c r="B2" s="26"/>
      <c r="C2" s="26"/>
      <c r="D2" s="26"/>
      <c r="E2" s="26"/>
      <c r="F2" s="26"/>
      <c r="G2" s="26"/>
      <c r="H2" s="26"/>
      <c r="I2" s="26"/>
      <c r="J2" s="400" t="s">
        <v>1713</v>
      </c>
      <c r="K2" s="400"/>
      <c r="L2" s="400"/>
      <c r="M2" s="400"/>
    </row>
    <row r="3" spans="1:13" ht="12.75" customHeight="1" x14ac:dyDescent="0.2">
      <c r="A3" s="26"/>
      <c r="B3" s="26"/>
      <c r="C3" s="26"/>
      <c r="D3" s="26"/>
      <c r="E3" s="26"/>
      <c r="F3" s="26"/>
      <c r="G3" s="26"/>
      <c r="H3" s="26"/>
      <c r="I3" s="400" t="s">
        <v>1714</v>
      </c>
      <c r="J3" s="400"/>
      <c r="K3" s="400"/>
      <c r="L3" s="400"/>
      <c r="M3" s="400"/>
    </row>
    <row r="4" spans="1:13" ht="12.7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400" t="s">
        <v>1715</v>
      </c>
      <c r="K4" s="400"/>
      <c r="L4" s="400"/>
      <c r="M4" s="400"/>
    </row>
    <row r="5" spans="1:13" ht="12.75" customHeight="1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ht="14.25" customHeigh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394" t="s">
        <v>1716</v>
      </c>
      <c r="L6" s="394"/>
      <c r="M6" s="394"/>
    </row>
    <row r="7" spans="1:13" ht="28.5" customHeight="1" x14ac:dyDescent="0.2">
      <c r="A7" s="26"/>
      <c r="B7" s="26"/>
      <c r="C7" s="26"/>
      <c r="D7" s="26"/>
      <c r="E7" s="26"/>
      <c r="F7" s="26"/>
      <c r="G7" s="26"/>
      <c r="H7" s="26"/>
      <c r="I7" s="26"/>
      <c r="J7" s="104" t="s">
        <v>1717</v>
      </c>
      <c r="K7" s="381">
        <v>322005</v>
      </c>
      <c r="L7" s="382"/>
      <c r="M7" s="383"/>
    </row>
    <row r="8" spans="1:13" ht="12.75" customHeight="1" x14ac:dyDescent="0.2">
      <c r="A8" s="26"/>
      <c r="B8" s="26"/>
      <c r="C8" s="26"/>
      <c r="D8" s="26"/>
      <c r="E8" s="26"/>
      <c r="F8" s="26"/>
      <c r="G8" s="26"/>
      <c r="H8" s="26"/>
      <c r="I8" s="26"/>
      <c r="J8" s="106"/>
      <c r="K8" s="390" t="str">
        <f>IF(Source!AT15 &lt;&gt; "", Source!AT15, "")</f>
        <v/>
      </c>
      <c r="L8" s="391"/>
      <c r="M8" s="392"/>
    </row>
    <row r="9" spans="1:13" ht="14.25" customHeight="1" x14ac:dyDescent="0.2">
      <c r="A9" s="396" t="s">
        <v>1718</v>
      </c>
      <c r="B9" s="396"/>
      <c r="C9" s="397" t="str">
        <f>IF(Source!BA15 &lt;&gt; "", Source!BA15, IF(Source!AU15 &lt;&gt; "", Source!AU15, ""))</f>
        <v/>
      </c>
      <c r="D9" s="397"/>
      <c r="E9" s="397"/>
      <c r="F9" s="397"/>
      <c r="G9" s="397"/>
      <c r="H9" s="397"/>
      <c r="I9" s="397"/>
      <c r="J9" s="107" t="s">
        <v>1719</v>
      </c>
      <c r="K9" s="393"/>
      <c r="L9" s="394"/>
      <c r="M9" s="395"/>
    </row>
    <row r="10" spans="1:13" ht="12.75" customHeight="1" x14ac:dyDescent="0.2">
      <c r="A10" s="26"/>
      <c r="B10" s="26"/>
      <c r="C10" s="366" t="s">
        <v>1720</v>
      </c>
      <c r="D10" s="366"/>
      <c r="E10" s="366"/>
      <c r="F10" s="366"/>
      <c r="G10" s="366"/>
      <c r="H10" s="366"/>
      <c r="I10" s="366"/>
      <c r="J10" s="106"/>
      <c r="K10" s="390" t="str">
        <f>IF(Source!AK15 &lt;&gt; "", Source!AK15, "")</f>
        <v/>
      </c>
      <c r="L10" s="391"/>
      <c r="M10" s="392"/>
    </row>
    <row r="11" spans="1:13" ht="14.25" customHeight="1" x14ac:dyDescent="0.2">
      <c r="A11" s="396" t="s">
        <v>1721</v>
      </c>
      <c r="B11" s="396"/>
      <c r="C11" s="397" t="str">
        <f>IF(Source!AX12&lt;&gt; "", Source!AX12, IF(Source!AJ12 &lt;&gt; "", Source!AJ12, ""))</f>
        <v/>
      </c>
      <c r="D11" s="397"/>
      <c r="E11" s="397"/>
      <c r="F11" s="397"/>
      <c r="G11" s="397"/>
      <c r="H11" s="397"/>
      <c r="I11" s="397"/>
      <c r="J11" s="107" t="s">
        <v>1719</v>
      </c>
      <c r="K11" s="393"/>
      <c r="L11" s="394"/>
      <c r="M11" s="395"/>
    </row>
    <row r="12" spans="1:13" ht="12.75" customHeight="1" x14ac:dyDescent="0.2">
      <c r="A12" s="26"/>
      <c r="B12" s="26"/>
      <c r="C12" s="366" t="s">
        <v>1720</v>
      </c>
      <c r="D12" s="366"/>
      <c r="E12" s="366"/>
      <c r="F12" s="366"/>
      <c r="G12" s="366"/>
      <c r="H12" s="366"/>
      <c r="I12" s="366"/>
      <c r="J12" s="106"/>
      <c r="K12" s="390" t="str">
        <f>IF(Source!AO15 &lt;&gt; "", Source!AO15, "")</f>
        <v/>
      </c>
      <c r="L12" s="391"/>
      <c r="M12" s="392"/>
    </row>
    <row r="13" spans="1:13" ht="14.25" customHeight="1" x14ac:dyDescent="0.2">
      <c r="A13" s="396" t="s">
        <v>1722</v>
      </c>
      <c r="B13" s="396"/>
      <c r="C13" s="397" t="str">
        <f>IF(Source!AY12&lt;&gt; "", Source!AY12, IF(Source!AN12 &lt;&gt; "", Source!AN12, ""))</f>
        <v/>
      </c>
      <c r="D13" s="397"/>
      <c r="E13" s="397"/>
      <c r="F13" s="397"/>
      <c r="G13" s="397"/>
      <c r="H13" s="397"/>
      <c r="I13" s="397"/>
      <c r="J13" s="107" t="s">
        <v>1719</v>
      </c>
      <c r="K13" s="393"/>
      <c r="L13" s="394"/>
      <c r="M13" s="395"/>
    </row>
    <row r="14" spans="1:13" ht="12.75" customHeight="1" x14ac:dyDescent="0.2">
      <c r="A14" s="26"/>
      <c r="B14" s="26"/>
      <c r="C14" s="366" t="s">
        <v>1720</v>
      </c>
      <c r="D14" s="366"/>
      <c r="E14" s="366"/>
      <c r="F14" s="366"/>
      <c r="G14" s="366"/>
      <c r="H14" s="366"/>
      <c r="I14" s="366"/>
      <c r="J14" s="106"/>
      <c r="K14" s="390" t="str">
        <f>IF(Source!CO15 &lt;&gt; "", Source!CO15, "")</f>
        <v/>
      </c>
      <c r="L14" s="391"/>
      <c r="M14" s="392"/>
    </row>
    <row r="15" spans="1:13" ht="14.25" customHeight="1" x14ac:dyDescent="0.2">
      <c r="A15" s="396" t="s">
        <v>1723</v>
      </c>
      <c r="B15" s="396"/>
      <c r="C15" s="397" t="s">
        <v>2</v>
      </c>
      <c r="D15" s="397"/>
      <c r="E15" s="397"/>
      <c r="F15" s="397"/>
      <c r="G15" s="397"/>
      <c r="H15" s="397"/>
      <c r="I15" s="397"/>
      <c r="J15" s="108"/>
      <c r="K15" s="393"/>
      <c r="L15" s="394"/>
      <c r="M15" s="395"/>
    </row>
    <row r="16" spans="1:13" ht="12.75" customHeight="1" x14ac:dyDescent="0.2">
      <c r="A16" s="26"/>
      <c r="B16" s="26"/>
      <c r="C16" s="366" t="s">
        <v>1724</v>
      </c>
      <c r="D16" s="366"/>
      <c r="E16" s="366"/>
      <c r="F16" s="366"/>
      <c r="G16" s="366"/>
      <c r="H16" s="366"/>
      <c r="I16" s="366"/>
      <c r="J16" s="106"/>
      <c r="K16" s="390" t="str">
        <f>IF(Source!CP15 &lt;&gt; "", Source!CP15, "")</f>
        <v/>
      </c>
      <c r="L16" s="391"/>
      <c r="M16" s="392"/>
    </row>
    <row r="17" spans="1:13" ht="14.25" customHeight="1" x14ac:dyDescent="0.2">
      <c r="A17" s="396" t="s">
        <v>1725</v>
      </c>
      <c r="B17" s="396"/>
      <c r="C17" s="397" t="str">
        <f>IF(Source!G12&lt;&gt;"Новый объект", Source!G12, "")</f>
        <v>I-359115 МТП,0,4,10 акр_160/250_2кв.2026</v>
      </c>
      <c r="D17" s="397"/>
      <c r="E17" s="397"/>
      <c r="F17" s="397"/>
      <c r="G17" s="397"/>
      <c r="H17" s="397"/>
      <c r="I17" s="397"/>
      <c r="J17" s="108"/>
      <c r="K17" s="393"/>
      <c r="L17" s="394"/>
      <c r="M17" s="395"/>
    </row>
    <row r="18" spans="1:13" ht="12.75" customHeight="1" x14ac:dyDescent="0.2">
      <c r="A18" s="26"/>
      <c r="B18" s="26"/>
      <c r="C18" s="366" t="s">
        <v>1726</v>
      </c>
      <c r="D18" s="366"/>
      <c r="E18" s="366"/>
      <c r="F18" s="366"/>
      <c r="G18" s="366"/>
      <c r="H18" s="366"/>
      <c r="I18" s="366"/>
      <c r="J18" s="26"/>
      <c r="K18" s="110"/>
      <c r="L18" s="110"/>
      <c r="M18" s="110"/>
    </row>
    <row r="19" spans="1:13" ht="14.25" customHeight="1" x14ac:dyDescent="0.2">
      <c r="A19" s="26"/>
      <c r="B19" s="26"/>
      <c r="C19" s="26"/>
      <c r="D19" s="26"/>
      <c r="E19" s="26"/>
      <c r="F19" s="26"/>
      <c r="G19" s="26"/>
      <c r="H19" s="398" t="s">
        <v>1727</v>
      </c>
      <c r="I19" s="398"/>
      <c r="J19" s="399"/>
      <c r="K19" s="381" t="str">
        <f>IF(Source!CQ15 &lt;&gt; "", Source!CQ15, "")</f>
        <v/>
      </c>
      <c r="L19" s="382"/>
      <c r="M19" s="383"/>
    </row>
    <row r="20" spans="1:13" ht="14.25" customHeight="1" x14ac:dyDescent="0.2">
      <c r="A20" s="26"/>
      <c r="B20" s="26"/>
      <c r="C20" s="26"/>
      <c r="D20" s="26"/>
      <c r="E20" s="26"/>
      <c r="F20" s="26"/>
      <c r="G20" s="26"/>
      <c r="H20" s="379" t="s">
        <v>1728</v>
      </c>
      <c r="I20" s="380"/>
      <c r="J20" s="111" t="s">
        <v>1729</v>
      </c>
      <c r="K20" s="381" t="str">
        <f>IF(Source!CR15 &lt;&gt; "", Source!CR15, "")</f>
        <v/>
      </c>
      <c r="L20" s="382"/>
      <c r="M20" s="383"/>
    </row>
    <row r="21" spans="1:13" ht="14.25" customHeight="1" x14ac:dyDescent="0.2">
      <c r="A21" s="26"/>
      <c r="B21" s="26"/>
      <c r="C21" s="26"/>
      <c r="D21" s="26"/>
      <c r="E21" s="26"/>
      <c r="F21" s="26"/>
      <c r="G21" s="26"/>
      <c r="H21" s="26"/>
      <c r="I21" s="105"/>
      <c r="J21" s="111" t="s">
        <v>1730</v>
      </c>
      <c r="K21" s="384" t="str">
        <f>IF(Source!CS15 &lt;&gt; 0, Source!CS15, "")</f>
        <v/>
      </c>
      <c r="L21" s="385"/>
      <c r="M21" s="386"/>
    </row>
    <row r="22" spans="1:13" ht="14.25" customHeight="1" x14ac:dyDescent="0.2">
      <c r="A22" s="26"/>
      <c r="B22" s="26"/>
      <c r="C22" s="26"/>
      <c r="D22" s="26"/>
      <c r="E22" s="26"/>
      <c r="F22" s="26"/>
      <c r="G22" s="26"/>
      <c r="H22" s="26"/>
      <c r="I22" s="26"/>
      <c r="J22" s="112" t="s">
        <v>1731</v>
      </c>
      <c r="K22" s="381" t="str">
        <f>IF(Source!CT15 &lt;&gt; "", Source!CT15, "")</f>
        <v/>
      </c>
      <c r="L22" s="382"/>
      <c r="M22" s="383"/>
    </row>
    <row r="23" spans="1:13" ht="12.75" customHeight="1" x14ac:dyDescent="0.2">
      <c r="A23" s="26"/>
      <c r="B23" s="26"/>
      <c r="C23" s="26"/>
      <c r="D23" s="26"/>
      <c r="E23" s="26"/>
      <c r="F23" s="26"/>
      <c r="G23" s="113"/>
      <c r="H23" s="113"/>
      <c r="I23" s="113"/>
      <c r="J23" s="113"/>
      <c r="K23" s="109"/>
      <c r="L23" s="109"/>
      <c r="M23" s="109"/>
    </row>
    <row r="24" spans="1:13" ht="12.75" customHeight="1" x14ac:dyDescent="0.2">
      <c r="A24" s="26"/>
      <c r="B24" s="26"/>
      <c r="C24" s="26"/>
      <c r="D24" s="26"/>
      <c r="E24" s="26"/>
      <c r="F24" s="106"/>
      <c r="G24" s="374" t="s">
        <v>1732</v>
      </c>
      <c r="H24" s="270" t="s">
        <v>1733</v>
      </c>
      <c r="I24" s="372" t="s">
        <v>1734</v>
      </c>
      <c r="J24" s="389"/>
      <c r="K24" s="114"/>
      <c r="L24" s="26"/>
      <c r="M24" s="26"/>
    </row>
    <row r="25" spans="1:13" ht="12.75" customHeight="1" x14ac:dyDescent="0.2">
      <c r="A25" s="26"/>
      <c r="B25" s="26"/>
      <c r="C25" s="26"/>
      <c r="D25" s="26"/>
      <c r="E25" s="26"/>
      <c r="F25" s="108"/>
      <c r="G25" s="387"/>
      <c r="H25" s="388"/>
      <c r="I25" s="33" t="s">
        <v>1735</v>
      </c>
      <c r="J25" s="33" t="s">
        <v>1736</v>
      </c>
      <c r="K25" s="114"/>
      <c r="L25" s="26"/>
      <c r="M25" s="26"/>
    </row>
    <row r="26" spans="1:13" ht="12.75" customHeight="1" x14ac:dyDescent="0.2">
      <c r="A26" s="26"/>
      <c r="B26" s="26"/>
      <c r="C26" s="26"/>
      <c r="D26" s="26"/>
      <c r="E26" s="26"/>
      <c r="F26" s="105"/>
      <c r="G26" s="115" t="str">
        <f>IF(Source!CN15 &lt;&gt; "", Source!CN15, "")</f>
        <v/>
      </c>
      <c r="H26" s="116" t="str">
        <f>IF(Source!CX15 &lt;&gt; 0, Source!CX15, "")</f>
        <v/>
      </c>
      <c r="I26" s="116" t="str">
        <f>IF(Source!CV15 &lt;&gt; 0, Source!CV15, "")</f>
        <v/>
      </c>
      <c r="J26" s="116" t="str">
        <f>IF(Source!CW15 &lt;&gt; 0, Source!CW15, "")</f>
        <v/>
      </c>
      <c r="K26" s="114"/>
      <c r="L26" s="26"/>
      <c r="M26" s="26"/>
    </row>
    <row r="27" spans="1:13" ht="12.75" customHeight="1" x14ac:dyDescent="0.2">
      <c r="A27" s="26"/>
      <c r="B27" s="26"/>
      <c r="C27" s="26"/>
      <c r="D27" s="26"/>
      <c r="E27" s="26"/>
      <c r="F27" s="26"/>
      <c r="G27" s="109"/>
      <c r="H27" s="109"/>
      <c r="I27" s="109"/>
      <c r="J27" s="109"/>
      <c r="K27" s="26"/>
      <c r="L27" s="26"/>
      <c r="M27" s="26"/>
    </row>
    <row r="28" spans="1:13" ht="18" customHeight="1" x14ac:dyDescent="0.25">
      <c r="A28" s="370" t="s">
        <v>1737</v>
      </c>
      <c r="B28" s="370"/>
      <c r="C28" s="370"/>
      <c r="D28" s="370"/>
      <c r="E28" s="370"/>
      <c r="F28" s="370"/>
      <c r="G28" s="370"/>
      <c r="H28" s="370"/>
      <c r="I28" s="370"/>
      <c r="J28" s="370"/>
      <c r="K28" s="370"/>
      <c r="L28" s="370"/>
      <c r="M28" s="370"/>
    </row>
    <row r="29" spans="1:13" ht="18" customHeight="1" x14ac:dyDescent="0.25">
      <c r="A29" s="370" t="s">
        <v>1738</v>
      </c>
      <c r="B29" s="370"/>
      <c r="C29" s="370"/>
      <c r="D29" s="370"/>
      <c r="E29" s="370"/>
      <c r="F29" s="370"/>
      <c r="G29" s="370"/>
      <c r="H29" s="370"/>
      <c r="I29" s="370"/>
      <c r="J29" s="370"/>
      <c r="K29" s="370"/>
      <c r="L29" s="370"/>
      <c r="M29" s="370"/>
    </row>
    <row r="30" spans="1:13" ht="12.75" customHeight="1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</row>
    <row r="31" spans="1:13" ht="14.25" customHeight="1" x14ac:dyDescent="0.2">
      <c r="A31" s="371" t="s">
        <v>1544</v>
      </c>
      <c r="B31" s="371"/>
      <c r="C31" s="371"/>
      <c r="D31" s="371"/>
      <c r="E31" s="371"/>
      <c r="F31" s="371"/>
      <c r="G31" s="371"/>
      <c r="H31" s="371"/>
      <c r="I31" s="371"/>
      <c r="J31" s="371"/>
      <c r="K31" s="371"/>
      <c r="L31" s="371"/>
      <c r="M31" s="371"/>
    </row>
    <row r="32" spans="1:13" ht="12.75" customHeight="1" x14ac:dyDescent="0.2">
      <c r="A32" s="372" t="s">
        <v>1529</v>
      </c>
      <c r="B32" s="373"/>
      <c r="C32" s="374" t="s">
        <v>1530</v>
      </c>
      <c r="D32" s="270" t="s">
        <v>1531</v>
      </c>
      <c r="E32" s="270" t="s">
        <v>1532</v>
      </c>
      <c r="F32" s="273" t="s">
        <v>1533</v>
      </c>
      <c r="G32" s="274"/>
      <c r="H32" s="275"/>
      <c r="I32" s="273" t="s">
        <v>1534</v>
      </c>
      <c r="J32" s="274"/>
      <c r="K32" s="274"/>
      <c r="L32" s="274"/>
      <c r="M32" s="275"/>
    </row>
    <row r="33" spans="1:83" ht="12.75" customHeight="1" x14ac:dyDescent="0.2">
      <c r="A33" s="270" t="s">
        <v>1529</v>
      </c>
      <c r="B33" s="367" t="s">
        <v>1739</v>
      </c>
      <c r="C33" s="375"/>
      <c r="D33" s="271"/>
      <c r="E33" s="271"/>
      <c r="F33" s="276"/>
      <c r="G33" s="277"/>
      <c r="H33" s="278"/>
      <c r="I33" s="377"/>
      <c r="J33" s="277"/>
      <c r="K33" s="277"/>
      <c r="L33" s="277"/>
      <c r="M33" s="278"/>
    </row>
    <row r="34" spans="1:83" ht="12.75" customHeight="1" x14ac:dyDescent="0.2">
      <c r="A34" s="271"/>
      <c r="B34" s="368"/>
      <c r="C34" s="375"/>
      <c r="D34" s="271"/>
      <c r="E34" s="271"/>
      <c r="F34" s="276"/>
      <c r="G34" s="277"/>
      <c r="H34" s="278"/>
      <c r="I34" s="377"/>
      <c r="J34" s="277"/>
      <c r="K34" s="277"/>
      <c r="L34" s="277"/>
      <c r="M34" s="278"/>
    </row>
    <row r="35" spans="1:83" ht="12.75" customHeight="1" x14ac:dyDescent="0.2">
      <c r="A35" s="271"/>
      <c r="B35" s="368"/>
      <c r="C35" s="375"/>
      <c r="D35" s="271"/>
      <c r="E35" s="271"/>
      <c r="F35" s="279"/>
      <c r="G35" s="280"/>
      <c r="H35" s="281"/>
      <c r="I35" s="378"/>
      <c r="J35" s="280"/>
      <c r="K35" s="280"/>
      <c r="L35" s="280"/>
      <c r="M35" s="281"/>
    </row>
    <row r="36" spans="1:83" ht="51" customHeight="1" x14ac:dyDescent="0.2">
      <c r="A36" s="272"/>
      <c r="B36" s="369"/>
      <c r="C36" s="376"/>
      <c r="D36" s="272"/>
      <c r="E36" s="272"/>
      <c r="F36" s="33" t="s">
        <v>1535</v>
      </c>
      <c r="G36" s="33" t="s">
        <v>1536</v>
      </c>
      <c r="H36" s="34" t="s">
        <v>1537</v>
      </c>
      <c r="I36" s="33" t="s">
        <v>1538</v>
      </c>
      <c r="J36" s="33" t="s">
        <v>1539</v>
      </c>
      <c r="K36" s="33" t="s">
        <v>1540</v>
      </c>
      <c r="L36" s="33" t="s">
        <v>1536</v>
      </c>
      <c r="M36" s="33" t="s">
        <v>1541</v>
      </c>
    </row>
    <row r="37" spans="1:83" ht="12.75" customHeight="1" x14ac:dyDescent="0.2">
      <c r="A37" s="117">
        <v>1</v>
      </c>
      <c r="B37" s="117">
        <v>2</v>
      </c>
      <c r="C37" s="117">
        <v>3</v>
      </c>
      <c r="D37" s="117">
        <v>4</v>
      </c>
      <c r="E37" s="117">
        <v>5</v>
      </c>
      <c r="F37" s="117">
        <v>6</v>
      </c>
      <c r="G37" s="117">
        <v>7</v>
      </c>
      <c r="H37" s="117">
        <v>8</v>
      </c>
      <c r="I37" s="117">
        <v>9</v>
      </c>
      <c r="J37" s="117">
        <v>10</v>
      </c>
      <c r="K37" s="117">
        <v>11</v>
      </c>
      <c r="L37" s="117">
        <v>12</v>
      </c>
      <c r="M37" s="117">
        <v>13</v>
      </c>
    </row>
    <row r="39" spans="1:83" ht="16.5" x14ac:dyDescent="0.2">
      <c r="A39" s="264" t="s">
        <v>1747</v>
      </c>
      <c r="B39" s="264"/>
      <c r="C39" s="264"/>
      <c r="D39" s="264"/>
      <c r="E39" s="264"/>
      <c r="F39" s="264"/>
      <c r="G39" s="264"/>
      <c r="H39" s="264"/>
      <c r="I39" s="264"/>
      <c r="J39" s="264"/>
      <c r="K39" s="264"/>
      <c r="L39" s="264"/>
      <c r="M39" s="264"/>
    </row>
    <row r="41" spans="1:83" ht="16.5" x14ac:dyDescent="0.2">
      <c r="A41" s="264" t="s">
        <v>1634</v>
      </c>
      <c r="B41" s="264"/>
      <c r="C41" s="264"/>
      <c r="D41" s="264"/>
      <c r="E41" s="264"/>
      <c r="F41" s="264"/>
      <c r="G41" s="264"/>
      <c r="H41" s="264"/>
      <c r="I41" s="264"/>
      <c r="J41" s="264"/>
      <c r="K41" s="264"/>
      <c r="L41" s="264"/>
      <c r="M41" s="264"/>
    </row>
    <row r="42" spans="1:83" ht="42.75" x14ac:dyDescent="0.2">
      <c r="A42" s="39" t="s">
        <v>15</v>
      </c>
      <c r="B42" s="39" t="s">
        <v>15</v>
      </c>
      <c r="C42" s="41" t="s">
        <v>1546</v>
      </c>
      <c r="D42" s="41" t="str">
        <f>Source!G574</f>
        <v>Развозка конструкций и материалов опор ВЛ 0,38-10 кВ по трассе: одностоечных железобетонных опор</v>
      </c>
      <c r="E42" s="42" t="str">
        <f>Source!H574</f>
        <v>ШТ</v>
      </c>
      <c r="F42" s="43">
        <f>Source!K574</f>
        <v>4</v>
      </c>
      <c r="G42" s="43"/>
      <c r="H42" s="43">
        <f>Source!I574</f>
        <v>4</v>
      </c>
      <c r="I42" s="45"/>
      <c r="J42" s="44"/>
      <c r="K42" s="45"/>
      <c r="L42" s="44"/>
      <c r="M42" s="45"/>
    </row>
    <row r="43" spans="1:83" ht="15" x14ac:dyDescent="0.2">
      <c r="A43" s="40"/>
      <c r="B43" s="40"/>
      <c r="C43" s="43">
        <v>1</v>
      </c>
      <c r="D43" s="40" t="s">
        <v>1548</v>
      </c>
      <c r="E43" s="42" t="s">
        <v>826</v>
      </c>
      <c r="F43" s="48"/>
      <c r="G43" s="43"/>
      <c r="H43" s="43">
        <f>Source!U574</f>
        <v>1.76</v>
      </c>
      <c r="I43" s="43"/>
      <c r="J43" s="43"/>
      <c r="K43" s="43"/>
      <c r="L43" s="43"/>
      <c r="M43" s="49">
        <f>SUM(M44:M44)-SUMIF(CE44:CE44, 1, M44:M44)</f>
        <v>1289.8900000000001</v>
      </c>
    </row>
    <row r="44" spans="1:83" ht="14.25" x14ac:dyDescent="0.2">
      <c r="A44" s="41"/>
      <c r="B44" s="41"/>
      <c r="C44" s="41" t="s">
        <v>824</v>
      </c>
      <c r="D44" s="41" t="s">
        <v>825</v>
      </c>
      <c r="E44" s="42" t="s">
        <v>826</v>
      </c>
      <c r="F44" s="43">
        <v>0.44</v>
      </c>
      <c r="G44" s="43"/>
      <c r="H44" s="43">
        <f>SmtRes!CX351</f>
        <v>1.76</v>
      </c>
      <c r="I44" s="45"/>
      <c r="J44" s="44"/>
      <c r="K44" s="45">
        <f>SmtRes!CZ351</f>
        <v>732.89</v>
      </c>
      <c r="L44" s="44"/>
      <c r="M44" s="45">
        <f>SmtRes!DI351</f>
        <v>1289.8900000000001</v>
      </c>
    </row>
    <row r="45" spans="1:83" ht="15" x14ac:dyDescent="0.2">
      <c r="A45" s="40"/>
      <c r="B45" s="40"/>
      <c r="C45" s="43">
        <v>2</v>
      </c>
      <c r="D45" s="40" t="s">
        <v>1549</v>
      </c>
      <c r="E45" s="42"/>
      <c r="F45" s="48"/>
      <c r="G45" s="43"/>
      <c r="H45" s="43"/>
      <c r="I45" s="43"/>
      <c r="J45" s="43"/>
      <c r="K45" s="43"/>
      <c r="L45" s="43"/>
      <c r="M45" s="49">
        <f>SUM(M46:M51)-SUMIF(CE46:CE51, 1, M46:M51)</f>
        <v>2144.11</v>
      </c>
    </row>
    <row r="46" spans="1:83" ht="15" x14ac:dyDescent="0.2">
      <c r="A46" s="40"/>
      <c r="B46" s="40"/>
      <c r="C46" s="43"/>
      <c r="D46" s="40" t="s">
        <v>1552</v>
      </c>
      <c r="E46" s="42" t="s">
        <v>826</v>
      </c>
      <c r="F46" s="48"/>
      <c r="G46" s="43"/>
      <c r="H46" s="43">
        <f>Source!V574</f>
        <v>1.92</v>
      </c>
      <c r="I46" s="43"/>
      <c r="J46" s="43"/>
      <c r="K46" s="43"/>
      <c r="L46" s="43"/>
      <c r="M46" s="49">
        <f>SUMIF(CE47:CE51, 1, M47:M51)</f>
        <v>1937.92</v>
      </c>
      <c r="CE46">
        <v>1</v>
      </c>
    </row>
    <row r="47" spans="1:83" ht="28.5" x14ac:dyDescent="0.2">
      <c r="A47" s="41"/>
      <c r="B47" s="41"/>
      <c r="C47" s="41" t="s">
        <v>829</v>
      </c>
      <c r="D47" s="41" t="s">
        <v>831</v>
      </c>
      <c r="E47" s="42" t="s">
        <v>832</v>
      </c>
      <c r="F47" s="43">
        <v>0.24</v>
      </c>
      <c r="G47" s="43"/>
      <c r="H47" s="43">
        <f>SmtRes!CX353</f>
        <v>0.96</v>
      </c>
      <c r="I47" s="45"/>
      <c r="J47" s="44"/>
      <c r="K47" s="45">
        <f>SmtRes!CZ353</f>
        <v>1582.31</v>
      </c>
      <c r="L47" s="44"/>
      <c r="M47" s="45">
        <f>SmtRes!DG353</f>
        <v>1519.02</v>
      </c>
    </row>
    <row r="48" spans="1:83" ht="28.5" x14ac:dyDescent="0.2">
      <c r="A48" s="41"/>
      <c r="B48" s="41"/>
      <c r="C48" s="41" t="s">
        <v>833</v>
      </c>
      <c r="D48" s="41" t="s">
        <v>1550</v>
      </c>
      <c r="E48" s="42" t="s">
        <v>826</v>
      </c>
      <c r="F48" s="43">
        <f>SmtRes!DO353*SmtRes!AT353</f>
        <v>0.24</v>
      </c>
      <c r="G48" s="43"/>
      <c r="H48" s="43">
        <f>ROUND(F48*H42, 7)</f>
        <v>0.96</v>
      </c>
      <c r="I48" s="45"/>
      <c r="J48" s="44"/>
      <c r="K48" s="45">
        <f>ROUND(SmtRes!AG353/SmtRes!DO353, 2)</f>
        <v>1157.2</v>
      </c>
      <c r="L48" s="44"/>
      <c r="M48" s="45">
        <f>SmtRes!DH353</f>
        <v>1110.9100000000001</v>
      </c>
      <c r="CE48">
        <v>1</v>
      </c>
    </row>
    <row r="49" spans="1:83" ht="28.5" x14ac:dyDescent="0.2">
      <c r="A49" s="41"/>
      <c r="B49" s="41"/>
      <c r="C49" s="41" t="s">
        <v>834</v>
      </c>
      <c r="D49" s="41" t="s">
        <v>836</v>
      </c>
      <c r="E49" s="42" t="s">
        <v>832</v>
      </c>
      <c r="F49" s="43">
        <v>0.24</v>
      </c>
      <c r="G49" s="43"/>
      <c r="H49" s="43">
        <f>SmtRes!CX354</f>
        <v>0.96</v>
      </c>
      <c r="I49" s="45"/>
      <c r="J49" s="44"/>
      <c r="K49" s="45">
        <f>SmtRes!CZ354</f>
        <v>14.35</v>
      </c>
      <c r="L49" s="44"/>
      <c r="M49" s="45">
        <f>SmtRes!DG354</f>
        <v>13.78</v>
      </c>
    </row>
    <row r="50" spans="1:83" ht="28.5" x14ac:dyDescent="0.2">
      <c r="A50" s="41"/>
      <c r="B50" s="41"/>
      <c r="C50" s="41" t="s">
        <v>837</v>
      </c>
      <c r="D50" s="41" t="s">
        <v>839</v>
      </c>
      <c r="E50" s="42" t="s">
        <v>832</v>
      </c>
      <c r="F50" s="43">
        <v>0.24</v>
      </c>
      <c r="G50" s="43"/>
      <c r="H50" s="43">
        <f>SmtRes!CX355</f>
        <v>0.96</v>
      </c>
      <c r="I50" s="45"/>
      <c r="J50" s="44"/>
      <c r="K50" s="45">
        <f>SmtRes!CZ355</f>
        <v>636.78</v>
      </c>
      <c r="L50" s="44"/>
      <c r="M50" s="45">
        <f>SmtRes!DG355</f>
        <v>611.30999999999995</v>
      </c>
    </row>
    <row r="51" spans="1:83" ht="28.5" x14ac:dyDescent="0.2">
      <c r="A51" s="41"/>
      <c r="B51" s="41"/>
      <c r="C51" s="41" t="s">
        <v>840</v>
      </c>
      <c r="D51" s="50" t="s">
        <v>1551</v>
      </c>
      <c r="E51" s="51" t="s">
        <v>826</v>
      </c>
      <c r="F51" s="52">
        <f>SmtRes!DO355*SmtRes!AT355</f>
        <v>0.24</v>
      </c>
      <c r="G51" s="52"/>
      <c r="H51" s="52">
        <f>ROUND(F51*H42, 7)</f>
        <v>0.96</v>
      </c>
      <c r="I51" s="53"/>
      <c r="J51" s="54"/>
      <c r="K51" s="53">
        <f>ROUND(SmtRes!AG355/SmtRes!DO355, 2)</f>
        <v>861.47</v>
      </c>
      <c r="L51" s="54"/>
      <c r="M51" s="53">
        <f>SmtRes!DH355</f>
        <v>827.01</v>
      </c>
      <c r="CE51">
        <v>1</v>
      </c>
    </row>
    <row r="52" spans="1:83" ht="15" x14ac:dyDescent="0.2">
      <c r="A52" s="41"/>
      <c r="B52" s="41"/>
      <c r="C52" s="41"/>
      <c r="D52" s="57" t="s">
        <v>1553</v>
      </c>
      <c r="E52" s="42"/>
      <c r="F52" s="43"/>
      <c r="G52" s="43"/>
      <c r="H52" s="43"/>
      <c r="I52" s="45"/>
      <c r="J52" s="44"/>
      <c r="K52" s="45"/>
      <c r="L52" s="44"/>
      <c r="M52" s="45">
        <f>M43+M45+M46</f>
        <v>5371.92</v>
      </c>
    </row>
    <row r="53" spans="1:83" ht="14.25" x14ac:dyDescent="0.2">
      <c r="A53" s="41"/>
      <c r="B53" s="41"/>
      <c r="C53" s="41"/>
      <c r="D53" s="41" t="s">
        <v>1554</v>
      </c>
      <c r="E53" s="42"/>
      <c r="F53" s="43"/>
      <c r="G53" s="43"/>
      <c r="H53" s="43"/>
      <c r="I53" s="45"/>
      <c r="J53" s="44"/>
      <c r="K53" s="45"/>
      <c r="L53" s="44"/>
      <c r="M53" s="45">
        <f>SUM(AR42:AR56)+SUM(AS42:AS56)+SUM(AT42:AT56)+SUM(AU42:AU56)+SUM(AV42:AV56)</f>
        <v>3227.81</v>
      </c>
    </row>
    <row r="54" spans="1:83" ht="14.25" x14ac:dyDescent="0.2">
      <c r="A54" s="41"/>
      <c r="B54" s="41"/>
      <c r="C54" s="41" t="s">
        <v>25</v>
      </c>
      <c r="D54" s="41" t="s">
        <v>1555</v>
      </c>
      <c r="E54" s="42" t="s">
        <v>60</v>
      </c>
      <c r="F54" s="43">
        <f>Source!BZ574</f>
        <v>103</v>
      </c>
      <c r="G54" s="43"/>
      <c r="H54" s="43">
        <f>Source!AT574</f>
        <v>103</v>
      </c>
      <c r="I54" s="45"/>
      <c r="J54" s="44"/>
      <c r="K54" s="45"/>
      <c r="L54" s="44"/>
      <c r="M54" s="45">
        <f>SUM(AZ42:AZ56)</f>
        <v>3324.64</v>
      </c>
    </row>
    <row r="55" spans="1:83" ht="14.25" x14ac:dyDescent="0.2">
      <c r="A55" s="50"/>
      <c r="B55" s="50"/>
      <c r="C55" s="50" t="s">
        <v>26</v>
      </c>
      <c r="D55" s="50" t="s">
        <v>1556</v>
      </c>
      <c r="E55" s="51" t="s">
        <v>60</v>
      </c>
      <c r="F55" s="52">
        <f>Source!CA574</f>
        <v>60</v>
      </c>
      <c r="G55" s="52"/>
      <c r="H55" s="52">
        <f>Source!AU574</f>
        <v>60</v>
      </c>
      <c r="I55" s="53"/>
      <c r="J55" s="54"/>
      <c r="K55" s="53"/>
      <c r="L55" s="54"/>
      <c r="M55" s="53">
        <f>SUM(BA42:BA56)</f>
        <v>1936.69</v>
      </c>
    </row>
    <row r="56" spans="1:83" ht="15" x14ac:dyDescent="0.2">
      <c r="D56" s="268" t="s">
        <v>1557</v>
      </c>
      <c r="E56" s="268"/>
      <c r="F56" s="268"/>
      <c r="G56" s="268"/>
      <c r="H56" s="268"/>
      <c r="I56" s="268"/>
      <c r="J56" s="269">
        <f>IF(F42&lt;&gt;0,L56/F42, 0)</f>
        <v>2658.31</v>
      </c>
      <c r="K56" s="269"/>
      <c r="L56" s="269">
        <f>M43+M45+M54+M55+M46</f>
        <v>10633.25</v>
      </c>
      <c r="M56" s="269"/>
      <c r="AD56">
        <f>ROUND((Source!AT574/100)*((ROUND(SUMIF(SmtRes!AQ351:'SmtRes'!AQ355,"=1",SmtRes!AD351:'SmtRes'!AD355)*Source!I574, 2)+ROUND(SUMIF(SmtRes!AQ351:'SmtRes'!AQ355,"=1",SmtRes!AC351:'SmtRes'!AC355)*Source!I574, 2))), 2)</f>
        <v>11336.43</v>
      </c>
      <c r="AE56">
        <f>ROUND((Source!AU574/100)*((ROUND(SUMIF(SmtRes!AQ351:'SmtRes'!AQ355,"=1",SmtRes!AD351:'SmtRes'!AD355)*Source!I574, 2)+ROUND(SUMIF(SmtRes!AQ351:'SmtRes'!AQ355,"=1",SmtRes!AC351:'SmtRes'!AC355)*Source!I574, 2))), 2)</f>
        <v>6603.74</v>
      </c>
      <c r="AN56" s="55">
        <f>M43+M45+M54+M55+M46</f>
        <v>10633.25</v>
      </c>
      <c r="AO56" s="55">
        <f>M45</f>
        <v>2144.11</v>
      </c>
      <c r="AQ56" t="s">
        <v>1558</v>
      </c>
      <c r="AR56" s="55">
        <f>M43</f>
        <v>1289.8900000000001</v>
      </c>
      <c r="AT56" s="55">
        <f>M46</f>
        <v>1937.92</v>
      </c>
      <c r="AV56" t="s">
        <v>1558</v>
      </c>
      <c r="AW56">
        <f>0</f>
        <v>0</v>
      </c>
      <c r="AZ56">
        <f>Source!X574</f>
        <v>3324.64</v>
      </c>
      <c r="BA56">
        <f>Source!Y574</f>
        <v>1936.69</v>
      </c>
      <c r="CD56">
        <v>1</v>
      </c>
    </row>
    <row r="57" spans="1:83" ht="57" x14ac:dyDescent="0.2">
      <c r="A57" s="39" t="s">
        <v>27</v>
      </c>
      <c r="B57" s="39" t="s">
        <v>27</v>
      </c>
      <c r="C57" s="41" t="s">
        <v>1559</v>
      </c>
      <c r="D57" s="41" t="str">
        <f>Source!G575</f>
        <v>Развозка конструкций и материалов опор ВЛ 0,38-10 кВ по трассе: материалов оснастки одностоечных опор***в т.ч. сущ. опоры</v>
      </c>
      <c r="E57" s="42" t="str">
        <f>Source!H575</f>
        <v>ШТ</v>
      </c>
      <c r="F57" s="43">
        <f>Source!K575</f>
        <v>4</v>
      </c>
      <c r="G57" s="43"/>
      <c r="H57" s="43">
        <f>Source!I575</f>
        <v>4</v>
      </c>
      <c r="I57" s="45"/>
      <c r="J57" s="44"/>
      <c r="K57" s="45"/>
      <c r="L57" s="44"/>
      <c r="M57" s="45"/>
    </row>
    <row r="58" spans="1:83" ht="15" x14ac:dyDescent="0.2">
      <c r="A58" s="40"/>
      <c r="B58" s="40"/>
      <c r="C58" s="43">
        <v>1</v>
      </c>
      <c r="D58" s="40" t="s">
        <v>1548</v>
      </c>
      <c r="E58" s="42" t="s">
        <v>826</v>
      </c>
      <c r="F58" s="48"/>
      <c r="G58" s="43"/>
      <c r="H58" s="43">
        <f>Source!U575</f>
        <v>1</v>
      </c>
      <c r="I58" s="43"/>
      <c r="J58" s="43"/>
      <c r="K58" s="43"/>
      <c r="L58" s="43"/>
      <c r="M58" s="49">
        <f>SUM(M59:M59)-SUMIF(CE59:CE59, 1, M59:M59)</f>
        <v>732.89</v>
      </c>
    </row>
    <row r="59" spans="1:83" ht="14.25" x14ac:dyDescent="0.2">
      <c r="A59" s="41"/>
      <c r="B59" s="41"/>
      <c r="C59" s="41" t="s">
        <v>824</v>
      </c>
      <c r="D59" s="41" t="s">
        <v>825</v>
      </c>
      <c r="E59" s="42" t="s">
        <v>826</v>
      </c>
      <c r="F59" s="43">
        <v>0.25</v>
      </c>
      <c r="G59" s="43"/>
      <c r="H59" s="43">
        <f>SmtRes!CX356</f>
        <v>1</v>
      </c>
      <c r="I59" s="45"/>
      <c r="J59" s="44"/>
      <c r="K59" s="45">
        <f>SmtRes!CZ356</f>
        <v>732.89</v>
      </c>
      <c r="L59" s="44"/>
      <c r="M59" s="45">
        <f>SmtRes!DI356</f>
        <v>732.89</v>
      </c>
    </row>
    <row r="60" spans="1:83" ht="15" x14ac:dyDescent="0.2">
      <c r="A60" s="40"/>
      <c r="B60" s="40"/>
      <c r="C60" s="43">
        <v>2</v>
      </c>
      <c r="D60" s="40" t="s">
        <v>1549</v>
      </c>
      <c r="E60" s="42"/>
      <c r="F60" s="48"/>
      <c r="G60" s="43"/>
      <c r="H60" s="43"/>
      <c r="I60" s="43"/>
      <c r="J60" s="43"/>
      <c r="K60" s="43"/>
      <c r="L60" s="43"/>
      <c r="M60" s="49">
        <f>SUM(M61:M64)-SUMIF(CE61:CE64, 1, M61:M64)</f>
        <v>364.64</v>
      </c>
    </row>
    <row r="61" spans="1:83" ht="15" x14ac:dyDescent="0.2">
      <c r="A61" s="40"/>
      <c r="B61" s="40"/>
      <c r="C61" s="43"/>
      <c r="D61" s="40" t="s">
        <v>1552</v>
      </c>
      <c r="E61" s="42" t="s">
        <v>826</v>
      </c>
      <c r="F61" s="48"/>
      <c r="G61" s="43"/>
      <c r="H61" s="43">
        <f>Source!V575</f>
        <v>0.56000000000000005</v>
      </c>
      <c r="I61" s="43"/>
      <c r="J61" s="43"/>
      <c r="K61" s="43"/>
      <c r="L61" s="43"/>
      <c r="M61" s="49">
        <f>SUMIF(CE62:CE64, 1, M62:M64)</f>
        <v>482.42</v>
      </c>
      <c r="CE61">
        <v>1</v>
      </c>
    </row>
    <row r="62" spans="1:83" ht="28.5" x14ac:dyDescent="0.2">
      <c r="A62" s="41"/>
      <c r="B62" s="41"/>
      <c r="C62" s="41" t="s">
        <v>834</v>
      </c>
      <c r="D62" s="41" t="s">
        <v>836</v>
      </c>
      <c r="E62" s="42" t="s">
        <v>832</v>
      </c>
      <c r="F62" s="43">
        <v>0.14000000000000001</v>
      </c>
      <c r="G62" s="43"/>
      <c r="H62" s="43">
        <f>SmtRes!CX358</f>
        <v>0.56000000000000005</v>
      </c>
      <c r="I62" s="45"/>
      <c r="J62" s="44"/>
      <c r="K62" s="45">
        <f>SmtRes!CZ358</f>
        <v>14.35</v>
      </c>
      <c r="L62" s="44"/>
      <c r="M62" s="45">
        <f>SmtRes!DG358</f>
        <v>8.0399999999999991</v>
      </c>
    </row>
    <row r="63" spans="1:83" ht="28.5" x14ac:dyDescent="0.2">
      <c r="A63" s="41"/>
      <c r="B63" s="41"/>
      <c r="C63" s="41" t="s">
        <v>837</v>
      </c>
      <c r="D63" s="41" t="s">
        <v>839</v>
      </c>
      <c r="E63" s="42" t="s">
        <v>832</v>
      </c>
      <c r="F63" s="43">
        <v>0.14000000000000001</v>
      </c>
      <c r="G63" s="43"/>
      <c r="H63" s="43">
        <f>SmtRes!CX359</f>
        <v>0.56000000000000005</v>
      </c>
      <c r="I63" s="45"/>
      <c r="J63" s="44"/>
      <c r="K63" s="45">
        <f>SmtRes!CZ359</f>
        <v>636.78</v>
      </c>
      <c r="L63" s="44"/>
      <c r="M63" s="45">
        <f>SmtRes!DG359</f>
        <v>356.6</v>
      </c>
    </row>
    <row r="64" spans="1:83" ht="28.5" x14ac:dyDescent="0.2">
      <c r="A64" s="41"/>
      <c r="B64" s="41"/>
      <c r="C64" s="41" t="s">
        <v>840</v>
      </c>
      <c r="D64" s="50" t="s">
        <v>1551</v>
      </c>
      <c r="E64" s="51" t="s">
        <v>826</v>
      </c>
      <c r="F64" s="52">
        <f>SmtRes!DO359*SmtRes!AT359</f>
        <v>0.14000000000000001</v>
      </c>
      <c r="G64" s="52"/>
      <c r="H64" s="52">
        <f>ROUND(F64*H57, 7)</f>
        <v>0.56000000000000005</v>
      </c>
      <c r="I64" s="53"/>
      <c r="J64" s="54"/>
      <c r="K64" s="53">
        <f>ROUND(SmtRes!AG359/SmtRes!DO359, 2)</f>
        <v>861.47</v>
      </c>
      <c r="L64" s="54"/>
      <c r="M64" s="53">
        <f>SmtRes!DH359</f>
        <v>482.42</v>
      </c>
      <c r="CE64">
        <v>1</v>
      </c>
    </row>
    <row r="65" spans="1:83" ht="15" x14ac:dyDescent="0.2">
      <c r="A65" s="41"/>
      <c r="B65" s="41"/>
      <c r="C65" s="41"/>
      <c r="D65" s="57" t="s">
        <v>1553</v>
      </c>
      <c r="E65" s="42"/>
      <c r="F65" s="43"/>
      <c r="G65" s="43"/>
      <c r="H65" s="43"/>
      <c r="I65" s="45"/>
      <c r="J65" s="44"/>
      <c r="K65" s="45"/>
      <c r="L65" s="44"/>
      <c r="M65" s="45">
        <f>M58+M60+M61</f>
        <v>1579.95</v>
      </c>
    </row>
    <row r="66" spans="1:83" ht="14.25" x14ac:dyDescent="0.2">
      <c r="A66" s="41"/>
      <c r="B66" s="41"/>
      <c r="C66" s="41"/>
      <c r="D66" s="41" t="s">
        <v>1554</v>
      </c>
      <c r="E66" s="42"/>
      <c r="F66" s="43"/>
      <c r="G66" s="43"/>
      <c r="H66" s="43"/>
      <c r="I66" s="45"/>
      <c r="J66" s="44"/>
      <c r="K66" s="45"/>
      <c r="L66" s="44"/>
      <c r="M66" s="45">
        <f>SUM(AR57:AR69)+SUM(AS57:AS69)+SUM(AT57:AT69)+SUM(AU57:AU69)+SUM(AV57:AV69)</f>
        <v>1215.31</v>
      </c>
    </row>
    <row r="67" spans="1:83" ht="14.25" x14ac:dyDescent="0.2">
      <c r="A67" s="41"/>
      <c r="B67" s="41"/>
      <c r="C67" s="41" t="s">
        <v>25</v>
      </c>
      <c r="D67" s="41" t="s">
        <v>1555</v>
      </c>
      <c r="E67" s="42" t="s">
        <v>60</v>
      </c>
      <c r="F67" s="43">
        <f>Source!BZ575</f>
        <v>103</v>
      </c>
      <c r="G67" s="43"/>
      <c r="H67" s="43">
        <f>Source!AT575</f>
        <v>103</v>
      </c>
      <c r="I67" s="45"/>
      <c r="J67" s="44"/>
      <c r="K67" s="45"/>
      <c r="L67" s="44"/>
      <c r="M67" s="45">
        <f>SUM(AZ57:AZ69)</f>
        <v>1251.77</v>
      </c>
    </row>
    <row r="68" spans="1:83" ht="14.25" x14ac:dyDescent="0.2">
      <c r="A68" s="50"/>
      <c r="B68" s="50"/>
      <c r="C68" s="50" t="s">
        <v>26</v>
      </c>
      <c r="D68" s="50" t="s">
        <v>1556</v>
      </c>
      <c r="E68" s="51" t="s">
        <v>60</v>
      </c>
      <c r="F68" s="52">
        <f>Source!CA575</f>
        <v>60</v>
      </c>
      <c r="G68" s="52"/>
      <c r="H68" s="52">
        <f>Source!AU575</f>
        <v>60</v>
      </c>
      <c r="I68" s="53"/>
      <c r="J68" s="54"/>
      <c r="K68" s="53"/>
      <c r="L68" s="54"/>
      <c r="M68" s="53">
        <f>SUM(BA57:BA69)</f>
        <v>729.19</v>
      </c>
    </row>
    <row r="69" spans="1:83" ht="15" x14ac:dyDescent="0.2">
      <c r="D69" s="268" t="s">
        <v>1557</v>
      </c>
      <c r="E69" s="268"/>
      <c r="F69" s="268"/>
      <c r="G69" s="268"/>
      <c r="H69" s="268"/>
      <c r="I69" s="268"/>
      <c r="J69" s="269">
        <f>IF(F57&lt;&gt;0,L69/F57, 0)</f>
        <v>890.23</v>
      </c>
      <c r="K69" s="269"/>
      <c r="L69" s="269">
        <f>M58+M60+M67+M68+M61</f>
        <v>3560.91</v>
      </c>
      <c r="M69" s="269"/>
      <c r="AD69">
        <f>ROUND((Source!AT575/100)*((ROUND(SUMIF(SmtRes!AQ356:'SmtRes'!AQ359,"=1",SmtRes!AD356:'SmtRes'!AD359)*Source!I575, 2)+ROUND(SUMIF(SmtRes!AQ356:'SmtRes'!AQ359,"=1",SmtRes!AC356:'SmtRes'!AC359)*Source!I575, 2))), 2)</f>
        <v>6568.76</v>
      </c>
      <c r="AE69">
        <f>ROUND((Source!AU575/100)*((ROUND(SUMIF(SmtRes!AQ356:'SmtRes'!AQ359,"=1",SmtRes!AD356:'SmtRes'!AD359)*Source!I575, 2)+ROUND(SUMIF(SmtRes!AQ356:'SmtRes'!AQ359,"=1",SmtRes!AC356:'SmtRes'!AC359)*Source!I575, 2))), 2)</f>
        <v>3826.46</v>
      </c>
      <c r="AN69" s="55">
        <f>M58+M60+M67+M68+M61</f>
        <v>3560.91</v>
      </c>
      <c r="AO69" s="55">
        <f>M60</f>
        <v>364.64</v>
      </c>
      <c r="AQ69" t="s">
        <v>1558</v>
      </c>
      <c r="AR69" s="55">
        <f>M58</f>
        <v>732.89</v>
      </c>
      <c r="AT69" s="55">
        <f>M61</f>
        <v>482.42</v>
      </c>
      <c r="AV69" t="s">
        <v>1558</v>
      </c>
      <c r="AW69">
        <f>0</f>
        <v>0</v>
      </c>
      <c r="AZ69">
        <f>Source!X575</f>
        <v>1251.77</v>
      </c>
      <c r="BA69">
        <f>Source!Y575</f>
        <v>729.19</v>
      </c>
      <c r="CD69">
        <v>1</v>
      </c>
    </row>
    <row r="70" spans="1:83" ht="57" x14ac:dyDescent="0.2">
      <c r="A70" s="39" t="s">
        <v>31</v>
      </c>
      <c r="B70" s="39" t="s">
        <v>31</v>
      </c>
      <c r="C70" s="41" t="s">
        <v>1635</v>
      </c>
      <c r="D70" s="41" t="str">
        <f>Source!G576</f>
        <v>Развозка конструкций и материалов опор ВЛ 0,38-10 кВ по трассе: материалов оснастки сложных опор***в т.ч. сущ. опоры</v>
      </c>
      <c r="E70" s="42" t="str">
        <f>Source!H576</f>
        <v>ШТ</v>
      </c>
      <c r="F70" s="43">
        <f>Source!K576</f>
        <v>3</v>
      </c>
      <c r="G70" s="43"/>
      <c r="H70" s="43">
        <f>Source!I576</f>
        <v>3</v>
      </c>
      <c r="I70" s="45"/>
      <c r="J70" s="44"/>
      <c r="K70" s="45"/>
      <c r="L70" s="44"/>
      <c r="M70" s="45"/>
    </row>
    <row r="71" spans="1:83" ht="15" x14ac:dyDescent="0.2">
      <c r="A71" s="40"/>
      <c r="B71" s="40"/>
      <c r="C71" s="43">
        <v>1</v>
      </c>
      <c r="D71" s="40" t="s">
        <v>1548</v>
      </c>
      <c r="E71" s="42" t="s">
        <v>826</v>
      </c>
      <c r="F71" s="48"/>
      <c r="G71" s="43"/>
      <c r="H71" s="43">
        <f>Source!U576</f>
        <v>0.9</v>
      </c>
      <c r="I71" s="43"/>
      <c r="J71" s="43"/>
      <c r="K71" s="43"/>
      <c r="L71" s="43"/>
      <c r="M71" s="49">
        <f>SUM(M72:M72)-SUMIF(CE72:CE72, 1, M72:M72)</f>
        <v>659.6</v>
      </c>
    </row>
    <row r="72" spans="1:83" ht="14.25" x14ac:dyDescent="0.2">
      <c r="A72" s="41"/>
      <c r="B72" s="41"/>
      <c r="C72" s="41" t="s">
        <v>824</v>
      </c>
      <c r="D72" s="41" t="s">
        <v>825</v>
      </c>
      <c r="E72" s="42" t="s">
        <v>826</v>
      </c>
      <c r="F72" s="43">
        <v>0.3</v>
      </c>
      <c r="G72" s="43"/>
      <c r="H72" s="43">
        <f>SmtRes!CX360</f>
        <v>0.9</v>
      </c>
      <c r="I72" s="45"/>
      <c r="J72" s="44"/>
      <c r="K72" s="45">
        <f>SmtRes!CZ360</f>
        <v>732.89</v>
      </c>
      <c r="L72" s="44"/>
      <c r="M72" s="45">
        <f>SmtRes!DI360</f>
        <v>659.6</v>
      </c>
    </row>
    <row r="73" spans="1:83" ht="15" x14ac:dyDescent="0.2">
      <c r="A73" s="40"/>
      <c r="B73" s="40"/>
      <c r="C73" s="43">
        <v>2</v>
      </c>
      <c r="D73" s="40" t="s">
        <v>1549</v>
      </c>
      <c r="E73" s="42"/>
      <c r="F73" s="48"/>
      <c r="G73" s="43"/>
      <c r="H73" s="43"/>
      <c r="I73" s="43"/>
      <c r="J73" s="43"/>
      <c r="K73" s="43"/>
      <c r="L73" s="43"/>
      <c r="M73" s="49">
        <f>SUM(M74:M77)-SUMIF(CE74:CE77, 1, M74:M77)</f>
        <v>312.54000000000002</v>
      </c>
    </row>
    <row r="74" spans="1:83" ht="15" x14ac:dyDescent="0.2">
      <c r="A74" s="40"/>
      <c r="B74" s="40"/>
      <c r="C74" s="43"/>
      <c r="D74" s="40" t="s">
        <v>1552</v>
      </c>
      <c r="E74" s="42" t="s">
        <v>826</v>
      </c>
      <c r="F74" s="48"/>
      <c r="G74" s="43"/>
      <c r="H74" s="43">
        <f>Source!V576</f>
        <v>0.48</v>
      </c>
      <c r="I74" s="43"/>
      <c r="J74" s="43"/>
      <c r="K74" s="43"/>
      <c r="L74" s="43"/>
      <c r="M74" s="49">
        <f>SUMIF(CE75:CE77, 1, M75:M77)</f>
        <v>413.51</v>
      </c>
      <c r="CE74">
        <v>1</v>
      </c>
    </row>
    <row r="75" spans="1:83" ht="28.5" x14ac:dyDescent="0.2">
      <c r="A75" s="41"/>
      <c r="B75" s="41"/>
      <c r="C75" s="41" t="s">
        <v>834</v>
      </c>
      <c r="D75" s="41" t="s">
        <v>836</v>
      </c>
      <c r="E75" s="42" t="s">
        <v>832</v>
      </c>
      <c r="F75" s="43">
        <v>0.16</v>
      </c>
      <c r="G75" s="43"/>
      <c r="H75" s="43">
        <f>SmtRes!CX362</f>
        <v>0.48</v>
      </c>
      <c r="I75" s="45"/>
      <c r="J75" s="44"/>
      <c r="K75" s="45">
        <f>SmtRes!CZ362</f>
        <v>14.35</v>
      </c>
      <c r="L75" s="44"/>
      <c r="M75" s="45">
        <f>SmtRes!DG362</f>
        <v>6.89</v>
      </c>
    </row>
    <row r="76" spans="1:83" ht="28.5" x14ac:dyDescent="0.2">
      <c r="A76" s="41"/>
      <c r="B76" s="41"/>
      <c r="C76" s="41" t="s">
        <v>837</v>
      </c>
      <c r="D76" s="41" t="s">
        <v>839</v>
      </c>
      <c r="E76" s="42" t="s">
        <v>832</v>
      </c>
      <c r="F76" s="43">
        <v>0.16</v>
      </c>
      <c r="G76" s="43"/>
      <c r="H76" s="43">
        <f>SmtRes!CX363</f>
        <v>0.48</v>
      </c>
      <c r="I76" s="45"/>
      <c r="J76" s="44"/>
      <c r="K76" s="45">
        <f>SmtRes!CZ363</f>
        <v>636.78</v>
      </c>
      <c r="L76" s="44"/>
      <c r="M76" s="45">
        <f>SmtRes!DG363</f>
        <v>305.64999999999998</v>
      </c>
    </row>
    <row r="77" spans="1:83" ht="28.5" x14ac:dyDescent="0.2">
      <c r="A77" s="41"/>
      <c r="B77" s="41"/>
      <c r="C77" s="41" t="s">
        <v>840</v>
      </c>
      <c r="D77" s="50" t="s">
        <v>1551</v>
      </c>
      <c r="E77" s="51" t="s">
        <v>826</v>
      </c>
      <c r="F77" s="52">
        <f>SmtRes!DO363*SmtRes!AT363</f>
        <v>0.16</v>
      </c>
      <c r="G77" s="52"/>
      <c r="H77" s="52">
        <f>ROUND(F77*H70, 7)</f>
        <v>0.48</v>
      </c>
      <c r="I77" s="53"/>
      <c r="J77" s="54"/>
      <c r="K77" s="53">
        <f>ROUND(SmtRes!AG363/SmtRes!DO363, 2)</f>
        <v>861.47</v>
      </c>
      <c r="L77" s="54"/>
      <c r="M77" s="53">
        <f>SmtRes!DH363</f>
        <v>413.51</v>
      </c>
      <c r="CE77">
        <v>1</v>
      </c>
    </row>
    <row r="78" spans="1:83" ht="15" x14ac:dyDescent="0.2">
      <c r="A78" s="41"/>
      <c r="B78" s="41"/>
      <c r="C78" s="41"/>
      <c r="D78" s="57" t="s">
        <v>1553</v>
      </c>
      <c r="E78" s="42"/>
      <c r="F78" s="43"/>
      <c r="G78" s="43"/>
      <c r="H78" s="43"/>
      <c r="I78" s="45"/>
      <c r="J78" s="44"/>
      <c r="K78" s="45"/>
      <c r="L78" s="44"/>
      <c r="M78" s="45">
        <f>M71+M73+M74</f>
        <v>1385.65</v>
      </c>
    </row>
    <row r="79" spans="1:83" ht="14.25" x14ac:dyDescent="0.2">
      <c r="A79" s="41"/>
      <c r="B79" s="41"/>
      <c r="C79" s="41"/>
      <c r="D79" s="41" t="s">
        <v>1554</v>
      </c>
      <c r="E79" s="42"/>
      <c r="F79" s="43"/>
      <c r="G79" s="43"/>
      <c r="H79" s="43"/>
      <c r="I79" s="45"/>
      <c r="J79" s="44"/>
      <c r="K79" s="45"/>
      <c r="L79" s="44"/>
      <c r="M79" s="45">
        <f>SUM(AR70:AR82)+SUM(AS70:AS82)+SUM(AT70:AT82)+SUM(AU70:AU82)+SUM(AV70:AV82)</f>
        <v>1073.1099999999999</v>
      </c>
    </row>
    <row r="80" spans="1:83" ht="14.25" x14ac:dyDescent="0.2">
      <c r="A80" s="41"/>
      <c r="B80" s="41"/>
      <c r="C80" s="41" t="s">
        <v>25</v>
      </c>
      <c r="D80" s="41" t="s">
        <v>1555</v>
      </c>
      <c r="E80" s="42" t="s">
        <v>60</v>
      </c>
      <c r="F80" s="43">
        <f>Source!BZ576</f>
        <v>103</v>
      </c>
      <c r="G80" s="43"/>
      <c r="H80" s="43">
        <f>Source!AT576</f>
        <v>103</v>
      </c>
      <c r="I80" s="45"/>
      <c r="J80" s="44"/>
      <c r="K80" s="45"/>
      <c r="L80" s="44"/>
      <c r="M80" s="45">
        <f>SUM(AZ70:AZ82)</f>
        <v>1105.3</v>
      </c>
    </row>
    <row r="81" spans="1:83" ht="14.25" x14ac:dyDescent="0.2">
      <c r="A81" s="50"/>
      <c r="B81" s="50"/>
      <c r="C81" s="50" t="s">
        <v>26</v>
      </c>
      <c r="D81" s="50" t="s">
        <v>1556</v>
      </c>
      <c r="E81" s="51" t="s">
        <v>60</v>
      </c>
      <c r="F81" s="52">
        <f>Source!CA576</f>
        <v>60</v>
      </c>
      <c r="G81" s="52"/>
      <c r="H81" s="52">
        <f>Source!AU576</f>
        <v>60</v>
      </c>
      <c r="I81" s="53"/>
      <c r="J81" s="54"/>
      <c r="K81" s="53"/>
      <c r="L81" s="54"/>
      <c r="M81" s="53">
        <f>SUM(BA70:BA82)</f>
        <v>643.87</v>
      </c>
    </row>
    <row r="82" spans="1:83" ht="15" x14ac:dyDescent="0.2">
      <c r="D82" s="268" t="s">
        <v>1557</v>
      </c>
      <c r="E82" s="268"/>
      <c r="F82" s="268"/>
      <c r="G82" s="268"/>
      <c r="H82" s="268"/>
      <c r="I82" s="268"/>
      <c r="J82" s="269">
        <f>IF(F70&lt;&gt;0,L82/F70, 0)</f>
        <v>1044.94</v>
      </c>
      <c r="K82" s="269"/>
      <c r="L82" s="269">
        <f>M71+M73+M80+M81+M74</f>
        <v>3134.82</v>
      </c>
      <c r="M82" s="269"/>
      <c r="AD82">
        <f>ROUND((Source!AT576/100)*((ROUND(SUMIF(SmtRes!AQ360:'SmtRes'!AQ363,"=1",SmtRes!AD360:'SmtRes'!AD363)*Source!I576, 2)+ROUND(SUMIF(SmtRes!AQ360:'SmtRes'!AQ363,"=1",SmtRes!AC360:'SmtRes'!AC363)*Source!I576, 2))), 2)</f>
        <v>4926.57</v>
      </c>
      <c r="AE82">
        <f>ROUND((Source!AU576/100)*((ROUND(SUMIF(SmtRes!AQ360:'SmtRes'!AQ363,"=1",SmtRes!AD360:'SmtRes'!AD363)*Source!I576, 2)+ROUND(SUMIF(SmtRes!AQ360:'SmtRes'!AQ363,"=1",SmtRes!AC360:'SmtRes'!AC363)*Source!I576, 2))), 2)</f>
        <v>2869.85</v>
      </c>
      <c r="AN82" s="55">
        <f>M71+M73+M80+M81+M74</f>
        <v>3134.82</v>
      </c>
      <c r="AO82" s="55">
        <f>M73</f>
        <v>312.54000000000002</v>
      </c>
      <c r="AQ82" t="s">
        <v>1558</v>
      </c>
      <c r="AR82" s="55">
        <f>M71</f>
        <v>659.6</v>
      </c>
      <c r="AT82" s="55">
        <f>M74</f>
        <v>413.51</v>
      </c>
      <c r="AV82" t="s">
        <v>1558</v>
      </c>
      <c r="AW82">
        <f>0</f>
        <v>0</v>
      </c>
      <c r="AZ82">
        <f>Source!X576</f>
        <v>1105.3</v>
      </c>
      <c r="BA82">
        <f>Source!Y576</f>
        <v>643.87</v>
      </c>
      <c r="CD82">
        <v>1</v>
      </c>
    </row>
    <row r="83" spans="1:83" ht="42.75" x14ac:dyDescent="0.2">
      <c r="A83" s="39" t="s">
        <v>35</v>
      </c>
      <c r="B83" s="39" t="s">
        <v>35</v>
      </c>
      <c r="C83" s="41" t="s">
        <v>1560</v>
      </c>
      <c r="D83" s="41" t="str">
        <f>Source!G577</f>
        <v>Установка железобетонных опор ВЛ 0,38; 6-10 кВ с траверсами без приставок: одностоечных</v>
      </c>
      <c r="E83" s="42" t="str">
        <f>Source!H577</f>
        <v>ШТ</v>
      </c>
      <c r="F83" s="43">
        <f>Source!K577</f>
        <v>1</v>
      </c>
      <c r="G83" s="43"/>
      <c r="H83" s="43">
        <f>Source!I577</f>
        <v>1</v>
      </c>
      <c r="I83" s="45"/>
      <c r="J83" s="44"/>
      <c r="K83" s="45"/>
      <c r="L83" s="44"/>
      <c r="M83" s="45"/>
    </row>
    <row r="84" spans="1:83" ht="15" x14ac:dyDescent="0.2">
      <c r="A84" s="40"/>
      <c r="B84" s="40"/>
      <c r="C84" s="43">
        <v>1</v>
      </c>
      <c r="D84" s="40" t="s">
        <v>1548</v>
      </c>
      <c r="E84" s="42" t="s">
        <v>826</v>
      </c>
      <c r="F84" s="48"/>
      <c r="G84" s="43"/>
      <c r="H84" s="43">
        <f>Source!U577</f>
        <v>3.06</v>
      </c>
      <c r="I84" s="43"/>
      <c r="J84" s="43"/>
      <c r="K84" s="43"/>
      <c r="L84" s="43"/>
      <c r="M84" s="49">
        <f>SUM(M85:M85)-SUMIF(CE85:CE85, 1, M85:M85)</f>
        <v>2429.5500000000002</v>
      </c>
    </row>
    <row r="85" spans="1:83" ht="14.25" x14ac:dyDescent="0.2">
      <c r="A85" s="41"/>
      <c r="B85" s="41"/>
      <c r="C85" s="41" t="s">
        <v>841</v>
      </c>
      <c r="D85" s="41" t="s">
        <v>842</v>
      </c>
      <c r="E85" s="42" t="s">
        <v>826</v>
      </c>
      <c r="F85" s="43">
        <v>3.06</v>
      </c>
      <c r="G85" s="43"/>
      <c r="H85" s="43">
        <f>SmtRes!CX364</f>
        <v>3.06</v>
      </c>
      <c r="I85" s="45"/>
      <c r="J85" s="44"/>
      <c r="K85" s="45">
        <f>SmtRes!CZ364</f>
        <v>793.97</v>
      </c>
      <c r="L85" s="44"/>
      <c r="M85" s="45">
        <f>SmtRes!DI364</f>
        <v>2429.5500000000002</v>
      </c>
    </row>
    <row r="86" spans="1:83" ht="15" x14ac:dyDescent="0.2">
      <c r="A86" s="40"/>
      <c r="B86" s="40"/>
      <c r="C86" s="43">
        <v>2</v>
      </c>
      <c r="D86" s="40" t="s">
        <v>1549</v>
      </c>
      <c r="E86" s="42"/>
      <c r="F86" s="48"/>
      <c r="G86" s="43"/>
      <c r="H86" s="43"/>
      <c r="I86" s="43"/>
      <c r="J86" s="43"/>
      <c r="K86" s="43"/>
      <c r="L86" s="43"/>
      <c r="M86" s="49">
        <f>SUM(M87:M91)-SUMIF(CE87:CE91, 1, M87:M91)</f>
        <v>1907.09</v>
      </c>
    </row>
    <row r="87" spans="1:83" ht="15" x14ac:dyDescent="0.2">
      <c r="A87" s="40"/>
      <c r="B87" s="40"/>
      <c r="C87" s="43"/>
      <c r="D87" s="40" t="s">
        <v>1552</v>
      </c>
      <c r="E87" s="42" t="s">
        <v>826</v>
      </c>
      <c r="F87" s="48"/>
      <c r="G87" s="43"/>
      <c r="H87" s="43">
        <f>Source!V577</f>
        <v>0.87</v>
      </c>
      <c r="I87" s="43"/>
      <c r="J87" s="43"/>
      <c r="K87" s="43"/>
      <c r="L87" s="43"/>
      <c r="M87" s="49">
        <f>SUMIF(CE88:CE91, 1, M88:M91)</f>
        <v>836.91</v>
      </c>
      <c r="CE87">
        <v>1</v>
      </c>
    </row>
    <row r="88" spans="1:83" ht="42.75" x14ac:dyDescent="0.2">
      <c r="A88" s="41"/>
      <c r="B88" s="41"/>
      <c r="C88" s="41" t="s">
        <v>843</v>
      </c>
      <c r="D88" s="41" t="s">
        <v>845</v>
      </c>
      <c r="E88" s="42" t="s">
        <v>832</v>
      </c>
      <c r="F88" s="43">
        <v>0.68</v>
      </c>
      <c r="G88" s="43"/>
      <c r="H88" s="43">
        <f>SmtRes!CX366</f>
        <v>0.68</v>
      </c>
      <c r="I88" s="45">
        <f>SmtRes!CZ366</f>
        <v>2088.77</v>
      </c>
      <c r="J88" s="44">
        <f>SmtRes!AJ366</f>
        <v>1.27</v>
      </c>
      <c r="K88" s="45">
        <f>ROUND(I88*J88, 2)</f>
        <v>2652.74</v>
      </c>
      <c r="L88" s="44"/>
      <c r="M88" s="45">
        <f>SmtRes!DG366</f>
        <v>1803.86</v>
      </c>
    </row>
    <row r="89" spans="1:83" ht="28.5" x14ac:dyDescent="0.2">
      <c r="A89" s="41"/>
      <c r="B89" s="41"/>
      <c r="C89" s="41" t="s">
        <v>846</v>
      </c>
      <c r="D89" s="41" t="s">
        <v>1561</v>
      </c>
      <c r="E89" s="42" t="s">
        <v>826</v>
      </c>
      <c r="F89" s="43">
        <f>SmtRes!DO366*SmtRes!AT366</f>
        <v>0.68</v>
      </c>
      <c r="G89" s="43"/>
      <c r="H89" s="43">
        <f>ROUND(F89*H83, 7)</f>
        <v>0.68</v>
      </c>
      <c r="I89" s="45"/>
      <c r="J89" s="44"/>
      <c r="K89" s="45">
        <f>ROUND(SmtRes!AG366/SmtRes!DO366, 2)</f>
        <v>990.05</v>
      </c>
      <c r="L89" s="44"/>
      <c r="M89" s="45">
        <f>SmtRes!DH366</f>
        <v>673.23</v>
      </c>
      <c r="CE89">
        <v>1</v>
      </c>
    </row>
    <row r="90" spans="1:83" ht="28.5" x14ac:dyDescent="0.2">
      <c r="A90" s="41"/>
      <c r="B90" s="41"/>
      <c r="C90" s="41" t="s">
        <v>847</v>
      </c>
      <c r="D90" s="41" t="s">
        <v>849</v>
      </c>
      <c r="E90" s="42" t="s">
        <v>832</v>
      </c>
      <c r="F90" s="43">
        <v>0.19</v>
      </c>
      <c r="G90" s="43"/>
      <c r="H90" s="43">
        <f>SmtRes!CX367</f>
        <v>0.19</v>
      </c>
      <c r="I90" s="45"/>
      <c r="J90" s="44"/>
      <c r="K90" s="45">
        <f>SmtRes!CZ367</f>
        <v>543.33000000000004</v>
      </c>
      <c r="L90" s="44"/>
      <c r="M90" s="45">
        <f>SmtRes!DG367</f>
        <v>103.23</v>
      </c>
    </row>
    <row r="91" spans="1:83" ht="28.5" x14ac:dyDescent="0.2">
      <c r="A91" s="41"/>
      <c r="B91" s="41"/>
      <c r="C91" s="41" t="s">
        <v>840</v>
      </c>
      <c r="D91" s="41" t="s">
        <v>1551</v>
      </c>
      <c r="E91" s="42" t="s">
        <v>826</v>
      </c>
      <c r="F91" s="43">
        <f>SmtRes!DO367*SmtRes!AT367</f>
        <v>0.19</v>
      </c>
      <c r="G91" s="43"/>
      <c r="H91" s="43">
        <f>ROUND(F91*H83, 7)</f>
        <v>0.19</v>
      </c>
      <c r="I91" s="45"/>
      <c r="J91" s="44"/>
      <c r="K91" s="45">
        <f>ROUND(SmtRes!AG367/SmtRes!DO367, 2)</f>
        <v>861.47</v>
      </c>
      <c r="L91" s="44"/>
      <c r="M91" s="45">
        <f>SmtRes!DH367</f>
        <v>163.68</v>
      </c>
      <c r="CE91">
        <v>1</v>
      </c>
    </row>
    <row r="92" spans="1:83" ht="15" x14ac:dyDescent="0.2">
      <c r="A92" s="40"/>
      <c r="B92" s="40"/>
      <c r="C92" s="43">
        <v>4</v>
      </c>
      <c r="D92" s="40" t="s">
        <v>1562</v>
      </c>
      <c r="E92" s="42"/>
      <c r="F92" s="48"/>
      <c r="G92" s="43"/>
      <c r="H92" s="43"/>
      <c r="I92" s="43"/>
      <c r="J92" s="43"/>
      <c r="K92" s="43"/>
      <c r="L92" s="43"/>
      <c r="M92" s="49">
        <f>SUM(M93:M99)-SUMIF(CE93:CE99, 1, M93:M99)</f>
        <v>163.85</v>
      </c>
    </row>
    <row r="93" spans="1:83" ht="14.25" x14ac:dyDescent="0.2">
      <c r="A93" s="41"/>
      <c r="B93" s="41"/>
      <c r="C93" s="41" t="s">
        <v>850</v>
      </c>
      <c r="D93" s="41" t="s">
        <v>852</v>
      </c>
      <c r="E93" s="42" t="s">
        <v>73</v>
      </c>
      <c r="F93" s="43">
        <v>0.1</v>
      </c>
      <c r="G93" s="43"/>
      <c r="H93" s="43">
        <f>SmtRes!CX368</f>
        <v>0.1</v>
      </c>
      <c r="I93" s="45">
        <f>SmtRes!CZ368</f>
        <v>185.43</v>
      </c>
      <c r="J93" s="44">
        <f>SmtRes!AI368</f>
        <v>1.59</v>
      </c>
      <c r="K93" s="45">
        <f t="shared" ref="K93:K99" si="0">ROUND(I93*J93, 2)</f>
        <v>294.83</v>
      </c>
      <c r="L93" s="44"/>
      <c r="M93" s="45">
        <f>SmtRes!DF368</f>
        <v>29.48</v>
      </c>
    </row>
    <row r="94" spans="1:83" ht="14.25" x14ac:dyDescent="0.2">
      <c r="A94" s="41"/>
      <c r="B94" s="41"/>
      <c r="C94" s="41" t="s">
        <v>853</v>
      </c>
      <c r="D94" s="41" t="s">
        <v>855</v>
      </c>
      <c r="E94" s="42" t="s">
        <v>73</v>
      </c>
      <c r="F94" s="43">
        <v>0.03</v>
      </c>
      <c r="G94" s="43"/>
      <c r="H94" s="43">
        <f>SmtRes!CX369</f>
        <v>0.03</v>
      </c>
      <c r="I94" s="45">
        <f>SmtRes!CZ369</f>
        <v>58.53</v>
      </c>
      <c r="J94" s="44">
        <f>SmtRes!AI369</f>
        <v>1.59</v>
      </c>
      <c r="K94" s="45">
        <f t="shared" si="0"/>
        <v>93.06</v>
      </c>
      <c r="L94" s="44"/>
      <c r="M94" s="45">
        <f>SmtRes!DF369</f>
        <v>2.79</v>
      </c>
    </row>
    <row r="95" spans="1:83" ht="28.5" x14ac:dyDescent="0.2">
      <c r="A95" s="41"/>
      <c r="B95" s="41"/>
      <c r="C95" s="41" t="s">
        <v>856</v>
      </c>
      <c r="D95" s="41" t="s">
        <v>858</v>
      </c>
      <c r="E95" s="42" t="s">
        <v>73</v>
      </c>
      <c r="F95" s="43">
        <v>0</v>
      </c>
      <c r="G95" s="43"/>
      <c r="H95" s="43">
        <f>SmtRes!CX370</f>
        <v>0</v>
      </c>
      <c r="I95" s="45">
        <f>SmtRes!CZ370</f>
        <v>174.93</v>
      </c>
      <c r="J95" s="44">
        <f>SmtRes!AI370</f>
        <v>1.07</v>
      </c>
      <c r="K95" s="45">
        <f t="shared" si="0"/>
        <v>187.18</v>
      </c>
      <c r="L95" s="44"/>
      <c r="M95" s="45">
        <f>SmtRes!DF370</f>
        <v>0</v>
      </c>
    </row>
    <row r="96" spans="1:83" ht="14.25" x14ac:dyDescent="0.2">
      <c r="A96" s="41"/>
      <c r="B96" s="41"/>
      <c r="C96" s="41" t="s">
        <v>859</v>
      </c>
      <c r="D96" s="41" t="s">
        <v>861</v>
      </c>
      <c r="E96" s="42" t="s">
        <v>73</v>
      </c>
      <c r="F96" s="43">
        <v>0.02</v>
      </c>
      <c r="G96" s="43"/>
      <c r="H96" s="43">
        <f>SmtRes!CX371</f>
        <v>0.02</v>
      </c>
      <c r="I96" s="45">
        <f>SmtRes!CZ371</f>
        <v>56.11</v>
      </c>
      <c r="J96" s="44">
        <f>SmtRes!AI371</f>
        <v>1.6</v>
      </c>
      <c r="K96" s="45">
        <f t="shared" si="0"/>
        <v>89.78</v>
      </c>
      <c r="L96" s="44"/>
      <c r="M96" s="45">
        <f>SmtRes!DF371</f>
        <v>1.8</v>
      </c>
    </row>
    <row r="97" spans="1:82" ht="14.25" x14ac:dyDescent="0.2">
      <c r="A97" s="41"/>
      <c r="B97" s="41"/>
      <c r="C97" s="41" t="s">
        <v>870</v>
      </c>
      <c r="D97" s="41" t="s">
        <v>872</v>
      </c>
      <c r="E97" s="42" t="s">
        <v>73</v>
      </c>
      <c r="F97" s="43">
        <v>0.4</v>
      </c>
      <c r="G97" s="43"/>
      <c r="H97" s="43">
        <f>SmtRes!CX376</f>
        <v>0.4</v>
      </c>
      <c r="I97" s="45">
        <f>SmtRes!CZ376</f>
        <v>61.28</v>
      </c>
      <c r="J97" s="44">
        <f>SmtRes!AI376</f>
        <v>1.42</v>
      </c>
      <c r="K97" s="45">
        <f t="shared" si="0"/>
        <v>87.02</v>
      </c>
      <c r="L97" s="44"/>
      <c r="M97" s="45">
        <f>SmtRes!DF376</f>
        <v>34.81</v>
      </c>
    </row>
    <row r="98" spans="1:82" ht="14.25" x14ac:dyDescent="0.2">
      <c r="A98" s="41"/>
      <c r="B98" s="41"/>
      <c r="C98" s="41" t="s">
        <v>873</v>
      </c>
      <c r="D98" s="41" t="s">
        <v>875</v>
      </c>
      <c r="E98" s="42" t="s">
        <v>166</v>
      </c>
      <c r="F98" s="43">
        <v>1E-4</v>
      </c>
      <c r="G98" s="43"/>
      <c r="H98" s="43">
        <f>SmtRes!CX377</f>
        <v>1E-4</v>
      </c>
      <c r="I98" s="45">
        <f>SmtRes!CZ377</f>
        <v>80020.98</v>
      </c>
      <c r="J98" s="44">
        <f>SmtRes!AI377</f>
        <v>1.27</v>
      </c>
      <c r="K98" s="45">
        <f t="shared" si="0"/>
        <v>101626.64</v>
      </c>
      <c r="L98" s="44"/>
      <c r="M98" s="45">
        <f>SmtRes!DF377</f>
        <v>10.16</v>
      </c>
    </row>
    <row r="99" spans="1:82" ht="14.25" x14ac:dyDescent="0.2">
      <c r="A99" s="41"/>
      <c r="B99" s="41"/>
      <c r="C99" s="41" t="s">
        <v>156</v>
      </c>
      <c r="D99" s="41" t="s">
        <v>157</v>
      </c>
      <c r="E99" s="42" t="s">
        <v>158</v>
      </c>
      <c r="F99" s="43">
        <v>0.06</v>
      </c>
      <c r="G99" s="43"/>
      <c r="H99" s="43">
        <f>SmtRes!CX378</f>
        <v>0.06</v>
      </c>
      <c r="I99" s="45">
        <f>SmtRes!CZ378</f>
        <v>1031.73</v>
      </c>
      <c r="J99" s="44">
        <f>SmtRes!AI378</f>
        <v>1.37</v>
      </c>
      <c r="K99" s="45">
        <f t="shared" si="0"/>
        <v>1413.47</v>
      </c>
      <c r="L99" s="44"/>
      <c r="M99" s="45">
        <f>SmtRes!DF378</f>
        <v>84.81</v>
      </c>
    </row>
    <row r="100" spans="1:82" ht="28.5" x14ac:dyDescent="0.2">
      <c r="A100" s="41"/>
      <c r="B100" s="41"/>
      <c r="C100" s="41" t="str">
        <f>EtalonRes!I371</f>
        <v>05.1.02.07</v>
      </c>
      <c r="D100" s="41" t="str">
        <f>EtalonRes!K371</f>
        <v>Стойка железобетонная вибрированная для опор</v>
      </c>
      <c r="E100" s="42" t="str">
        <f>EtalonRes!O371</f>
        <v>ШТ</v>
      </c>
      <c r="F100" s="43">
        <f>EtalonRes!X371</f>
        <v>0</v>
      </c>
      <c r="G100" s="43"/>
      <c r="H100" s="43">
        <f>ROUND(EtalonRes!AG371*Source!I577, 7)</f>
        <v>0</v>
      </c>
      <c r="I100" s="45"/>
      <c r="J100" s="44"/>
      <c r="K100" s="45"/>
      <c r="L100" s="44"/>
      <c r="M100" s="45"/>
    </row>
    <row r="101" spans="1:82" ht="14.25" x14ac:dyDescent="0.2">
      <c r="A101" s="41"/>
      <c r="B101" s="41"/>
      <c r="C101" s="41" t="str">
        <f>EtalonRes!I372</f>
        <v>07.2.02.05</v>
      </c>
      <c r="D101" s="41" t="str">
        <f>EtalonRes!K372</f>
        <v>Траверсы стальные</v>
      </c>
      <c r="E101" s="42" t="str">
        <f>EtalonRes!O372</f>
        <v>т</v>
      </c>
      <c r="F101" s="43">
        <f>EtalonRes!X372</f>
        <v>0</v>
      </c>
      <c r="G101" s="43"/>
      <c r="H101" s="43">
        <f>ROUND(EtalonRes!AG372*Source!I577, 7)</f>
        <v>0</v>
      </c>
      <c r="I101" s="45"/>
      <c r="J101" s="44"/>
      <c r="K101" s="45"/>
      <c r="L101" s="44"/>
      <c r="M101" s="45"/>
    </row>
    <row r="102" spans="1:82" ht="14.25" x14ac:dyDescent="0.2">
      <c r="A102" s="41"/>
      <c r="B102" s="41"/>
      <c r="C102" s="41" t="str">
        <f>EtalonRes!I373</f>
        <v>07.2.07.13</v>
      </c>
      <c r="D102" s="41" t="str">
        <f>EtalonRes!K373</f>
        <v>Хомуты стальные</v>
      </c>
      <c r="E102" s="42" t="str">
        <f>EtalonRes!O373</f>
        <v>кг</v>
      </c>
      <c r="F102" s="43">
        <f>EtalonRes!X373</f>
        <v>0</v>
      </c>
      <c r="G102" s="43"/>
      <c r="H102" s="43">
        <f>ROUND(EtalonRes!AG373*Source!I577, 7)</f>
        <v>0</v>
      </c>
      <c r="I102" s="45"/>
      <c r="J102" s="44"/>
      <c r="K102" s="45"/>
      <c r="L102" s="44"/>
      <c r="M102" s="45"/>
    </row>
    <row r="103" spans="1:82" ht="14.25" x14ac:dyDescent="0.2">
      <c r="A103" s="41"/>
      <c r="B103" s="41"/>
      <c r="C103" s="41" t="str">
        <f>EtalonRes!I374</f>
        <v>08.3.04.02</v>
      </c>
      <c r="D103" s="41" t="str">
        <f>EtalonRes!K374</f>
        <v>Сталь стержневая диаметром до 10 мм</v>
      </c>
      <c r="E103" s="42" t="str">
        <f>EtalonRes!O374</f>
        <v>т</v>
      </c>
      <c r="F103" s="43">
        <f>EtalonRes!X374</f>
        <v>0</v>
      </c>
      <c r="G103" s="43"/>
      <c r="H103" s="43">
        <f>ROUND(EtalonRes!AG374*Source!I577, 7)</f>
        <v>0</v>
      </c>
      <c r="I103" s="45"/>
      <c r="J103" s="44"/>
      <c r="K103" s="45"/>
      <c r="L103" s="44"/>
      <c r="M103" s="45"/>
    </row>
    <row r="104" spans="1:82" ht="14.25" x14ac:dyDescent="0.2">
      <c r="A104" s="41"/>
      <c r="B104" s="41"/>
      <c r="C104" s="41" t="str">
        <f>EtalonRes!I378</f>
        <v>22.2.01.04</v>
      </c>
      <c r="D104" s="41" t="str">
        <f>EtalonRes!K378</f>
        <v>Изоляторы штыревые</v>
      </c>
      <c r="E104" s="42" t="str">
        <f>EtalonRes!O378</f>
        <v>ШТ</v>
      </c>
      <c r="F104" s="43">
        <f>EtalonRes!X378</f>
        <v>0</v>
      </c>
      <c r="G104" s="43"/>
      <c r="H104" s="43">
        <f>ROUND(EtalonRes!AG378*Source!I577, 7)</f>
        <v>0</v>
      </c>
      <c r="I104" s="45"/>
      <c r="J104" s="44"/>
      <c r="K104" s="45"/>
      <c r="L104" s="44"/>
      <c r="M104" s="45"/>
    </row>
    <row r="105" spans="1:82" ht="14.25" x14ac:dyDescent="0.2">
      <c r="A105" s="41"/>
      <c r="B105" s="41"/>
      <c r="C105" s="41" t="str">
        <f>EtalonRes!I379</f>
        <v>22.2.02.21</v>
      </c>
      <c r="D105" s="41" t="str">
        <f>EtalonRes!K379</f>
        <v>Штыри</v>
      </c>
      <c r="E105" s="42" t="str">
        <f>EtalonRes!O379</f>
        <v>ШТ</v>
      </c>
      <c r="F105" s="43">
        <f>EtalonRes!X379</f>
        <v>0</v>
      </c>
      <c r="G105" s="43"/>
      <c r="H105" s="43">
        <f>ROUND(EtalonRes!AG379*Source!I577, 7)</f>
        <v>0</v>
      </c>
      <c r="I105" s="45"/>
      <c r="J105" s="44"/>
      <c r="K105" s="45"/>
      <c r="L105" s="44"/>
      <c r="M105" s="45"/>
    </row>
    <row r="106" spans="1:82" ht="14.25" x14ac:dyDescent="0.2">
      <c r="A106" s="41"/>
      <c r="B106" s="41"/>
      <c r="C106" s="41" t="str">
        <f>EtalonRes!I380</f>
        <v>22.2.02.23</v>
      </c>
      <c r="D106" s="50" t="str">
        <f>EtalonRes!K380</f>
        <v>Металлические плакаты</v>
      </c>
      <c r="E106" s="51" t="str">
        <f>EtalonRes!O380</f>
        <v>ШТ</v>
      </c>
      <c r="F106" s="52">
        <f>EtalonRes!X380</f>
        <v>0</v>
      </c>
      <c r="G106" s="52"/>
      <c r="H106" s="52">
        <f>ROUND(EtalonRes!AG380*Source!I577, 7)</f>
        <v>0</v>
      </c>
      <c r="I106" s="53"/>
      <c r="J106" s="54"/>
      <c r="K106" s="53"/>
      <c r="L106" s="54"/>
      <c r="M106" s="53"/>
    </row>
    <row r="107" spans="1:82" ht="15" x14ac:dyDescent="0.2">
      <c r="A107" s="41"/>
      <c r="B107" s="41"/>
      <c r="C107" s="41"/>
      <c r="D107" s="57" t="s">
        <v>1553</v>
      </c>
      <c r="E107" s="42"/>
      <c r="F107" s="43"/>
      <c r="G107" s="43"/>
      <c r="H107" s="43"/>
      <c r="I107" s="45"/>
      <c r="J107" s="44"/>
      <c r="K107" s="45"/>
      <c r="L107" s="44"/>
      <c r="M107" s="45">
        <f>M84+M86+M87+M92</f>
        <v>5337.4</v>
      </c>
    </row>
    <row r="108" spans="1:82" ht="14.25" x14ac:dyDescent="0.2">
      <c r="A108" s="41"/>
      <c r="B108" s="41"/>
      <c r="C108" s="41"/>
      <c r="D108" s="41" t="s">
        <v>1554</v>
      </c>
      <c r="E108" s="42"/>
      <c r="F108" s="43"/>
      <c r="G108" s="43"/>
      <c r="H108" s="43"/>
      <c r="I108" s="45"/>
      <c r="J108" s="44"/>
      <c r="K108" s="45"/>
      <c r="L108" s="44"/>
      <c r="M108" s="45">
        <f>SUM(AR83:AR111)+SUM(AS83:AS111)+SUM(AT83:AT111)+SUM(AU83:AU111)+SUM(AV83:AV111)</f>
        <v>3266.46</v>
      </c>
    </row>
    <row r="109" spans="1:82" ht="14.25" x14ac:dyDescent="0.2">
      <c r="A109" s="41"/>
      <c r="B109" s="41"/>
      <c r="C109" s="41" t="s">
        <v>25</v>
      </c>
      <c r="D109" s="41" t="s">
        <v>1555</v>
      </c>
      <c r="E109" s="42" t="s">
        <v>60</v>
      </c>
      <c r="F109" s="43">
        <f>Source!BZ577</f>
        <v>103</v>
      </c>
      <c r="G109" s="43"/>
      <c r="H109" s="43">
        <f>Source!AT577</f>
        <v>103</v>
      </c>
      <c r="I109" s="45"/>
      <c r="J109" s="44"/>
      <c r="K109" s="45"/>
      <c r="L109" s="44"/>
      <c r="M109" s="45">
        <f>SUM(AZ83:AZ111)</f>
        <v>3364.45</v>
      </c>
    </row>
    <row r="110" spans="1:82" ht="14.25" x14ac:dyDescent="0.2">
      <c r="A110" s="50"/>
      <c r="B110" s="50"/>
      <c r="C110" s="50" t="s">
        <v>26</v>
      </c>
      <c r="D110" s="50" t="s">
        <v>1556</v>
      </c>
      <c r="E110" s="51" t="s">
        <v>60</v>
      </c>
      <c r="F110" s="52">
        <f>Source!CA577</f>
        <v>60</v>
      </c>
      <c r="G110" s="52"/>
      <c r="H110" s="52">
        <f>Source!AU577</f>
        <v>60</v>
      </c>
      <c r="I110" s="53"/>
      <c r="J110" s="54"/>
      <c r="K110" s="53"/>
      <c r="L110" s="54"/>
      <c r="M110" s="53">
        <f>SUM(BA83:BA111)</f>
        <v>1959.88</v>
      </c>
    </row>
    <row r="111" spans="1:82" ht="15" x14ac:dyDescent="0.2">
      <c r="D111" s="268" t="s">
        <v>1557</v>
      </c>
      <c r="E111" s="268"/>
      <c r="F111" s="268"/>
      <c r="G111" s="268"/>
      <c r="H111" s="268"/>
      <c r="I111" s="268"/>
      <c r="J111" s="269">
        <f>IF(F83&lt;&gt;0,L111/F83, 0)</f>
        <v>10661.73</v>
      </c>
      <c r="K111" s="269"/>
      <c r="L111" s="269">
        <f>M84+M86+M92+M109+M110+M87</f>
        <v>10661.73</v>
      </c>
      <c r="M111" s="269"/>
      <c r="AD111">
        <f>ROUND((Source!AT577/100)*((ROUND(SUMIF(SmtRes!AQ364:'SmtRes'!AQ381,"=1",SmtRes!AD364:'SmtRes'!AD381)*Source!I577, 2)+ROUND(SUMIF(SmtRes!AQ364:'SmtRes'!AQ381,"=1",SmtRes!AC364:'SmtRes'!AC381)*Source!I577, 2))), 2)</f>
        <v>2724.85</v>
      </c>
      <c r="AE111">
        <f>ROUND((Source!AU577/100)*((ROUND(SUMIF(SmtRes!AQ364:'SmtRes'!AQ381,"=1",SmtRes!AD364:'SmtRes'!AD381)*Source!I577, 2)+ROUND(SUMIF(SmtRes!AQ364:'SmtRes'!AQ381,"=1",SmtRes!AC364:'SmtRes'!AC381)*Source!I577, 2))), 2)</f>
        <v>1587.29</v>
      </c>
      <c r="AN111" s="55">
        <f>M84+M86+M92+M109+M110+M87</f>
        <v>10661.73</v>
      </c>
      <c r="AO111" s="55">
        <f>M86</f>
        <v>1907.09</v>
      </c>
      <c r="AQ111" t="s">
        <v>1558</v>
      </c>
      <c r="AR111" s="55">
        <f>M84</f>
        <v>2429.5500000000002</v>
      </c>
      <c r="AT111" s="55">
        <f>M87</f>
        <v>836.91</v>
      </c>
      <c r="AV111" t="s">
        <v>1558</v>
      </c>
      <c r="AW111" s="55">
        <f>M92</f>
        <v>163.85</v>
      </c>
      <c r="AZ111">
        <f>Source!X577</f>
        <v>3364.45</v>
      </c>
      <c r="BA111">
        <f>Source!Y577</f>
        <v>1959.88</v>
      </c>
      <c r="CD111">
        <v>1</v>
      </c>
    </row>
    <row r="112" spans="1:82" ht="57" x14ac:dyDescent="0.2">
      <c r="A112" s="39" t="s">
        <v>39</v>
      </c>
      <c r="B112" s="39" t="s">
        <v>39</v>
      </c>
      <c r="C112" s="41" t="s">
        <v>1636</v>
      </c>
      <c r="D112" s="41" t="str">
        <f>Source!G578</f>
        <v>Установка железобетонных опор ВЛ 0,38; 6-10 кВ с траверсами без приставок: одностоечных с одним подкосом**подкос</v>
      </c>
      <c r="E112" s="42" t="str">
        <f>Source!H578</f>
        <v>ШТ</v>
      </c>
      <c r="F112" s="43">
        <f>Source!K578</f>
        <v>1</v>
      </c>
      <c r="G112" s="43"/>
      <c r="H112" s="43">
        <f>Source!I578</f>
        <v>1</v>
      </c>
      <c r="I112" s="45"/>
      <c r="J112" s="44"/>
      <c r="K112" s="45"/>
      <c r="L112" s="44"/>
      <c r="M112" s="45"/>
    </row>
    <row r="113" spans="1:83" ht="15" x14ac:dyDescent="0.2">
      <c r="A113" s="40"/>
      <c r="B113" s="40"/>
      <c r="C113" s="43">
        <v>1</v>
      </c>
      <c r="D113" s="40" t="s">
        <v>1548</v>
      </c>
      <c r="E113" s="42" t="s">
        <v>826</v>
      </c>
      <c r="F113" s="48"/>
      <c r="G113" s="43"/>
      <c r="H113" s="43">
        <f>Source!U578</f>
        <v>5.98</v>
      </c>
      <c r="I113" s="43"/>
      <c r="J113" s="43"/>
      <c r="K113" s="43"/>
      <c r="L113" s="43"/>
      <c r="M113" s="49">
        <f>SUM(M114:M114)-SUMIF(CE114:CE114, 1, M114:M114)</f>
        <v>4747.9399999999996</v>
      </c>
    </row>
    <row r="114" spans="1:83" ht="14.25" x14ac:dyDescent="0.2">
      <c r="A114" s="41"/>
      <c r="B114" s="41"/>
      <c r="C114" s="41" t="s">
        <v>841</v>
      </c>
      <c r="D114" s="41" t="s">
        <v>842</v>
      </c>
      <c r="E114" s="42" t="s">
        <v>826</v>
      </c>
      <c r="F114" s="43">
        <v>5.98</v>
      </c>
      <c r="G114" s="43"/>
      <c r="H114" s="43">
        <f>SmtRes!CX382</f>
        <v>5.98</v>
      </c>
      <c r="I114" s="45"/>
      <c r="J114" s="44"/>
      <c r="K114" s="45">
        <f>SmtRes!CZ382</f>
        <v>793.97</v>
      </c>
      <c r="L114" s="44"/>
      <c r="M114" s="45">
        <f>SmtRes!DI382</f>
        <v>4747.9399999999996</v>
      </c>
    </row>
    <row r="115" spans="1:83" ht="15" x14ac:dyDescent="0.2">
      <c r="A115" s="40"/>
      <c r="B115" s="40"/>
      <c r="C115" s="43">
        <v>2</v>
      </c>
      <c r="D115" s="40" t="s">
        <v>1549</v>
      </c>
      <c r="E115" s="42"/>
      <c r="F115" s="48"/>
      <c r="G115" s="43"/>
      <c r="H115" s="43"/>
      <c r="I115" s="43"/>
      <c r="J115" s="43"/>
      <c r="K115" s="43"/>
      <c r="L115" s="43"/>
      <c r="M115" s="49">
        <f>SUM(M116:M120)-SUMIF(CE116:CE120, 1, M116:M120)</f>
        <v>4461.71</v>
      </c>
    </row>
    <row r="116" spans="1:83" ht="15" x14ac:dyDescent="0.2">
      <c r="A116" s="40"/>
      <c r="B116" s="40"/>
      <c r="C116" s="43"/>
      <c r="D116" s="40" t="s">
        <v>1552</v>
      </c>
      <c r="E116" s="42" t="s">
        <v>826</v>
      </c>
      <c r="F116" s="48"/>
      <c r="G116" s="43"/>
      <c r="H116" s="43">
        <f>Source!V578</f>
        <v>2</v>
      </c>
      <c r="I116" s="43"/>
      <c r="J116" s="43"/>
      <c r="K116" s="43"/>
      <c r="L116" s="43"/>
      <c r="M116" s="49">
        <f>SUMIF(CE117:CE120, 1, M117:M120)</f>
        <v>1928.67</v>
      </c>
      <c r="CE116">
        <v>1</v>
      </c>
    </row>
    <row r="117" spans="1:83" ht="42.75" x14ac:dyDescent="0.2">
      <c r="A117" s="41"/>
      <c r="B117" s="41"/>
      <c r="C117" s="41" t="s">
        <v>843</v>
      </c>
      <c r="D117" s="41" t="s">
        <v>845</v>
      </c>
      <c r="E117" s="42" t="s">
        <v>832</v>
      </c>
      <c r="F117" s="43">
        <v>1.6</v>
      </c>
      <c r="G117" s="43"/>
      <c r="H117" s="43">
        <f>SmtRes!CX384</f>
        <v>1.6</v>
      </c>
      <c r="I117" s="45">
        <f>SmtRes!CZ384</f>
        <v>2088.77</v>
      </c>
      <c r="J117" s="44">
        <f>SmtRes!AJ384</f>
        <v>1.27</v>
      </c>
      <c r="K117" s="45">
        <f>ROUND(I117*J117, 2)</f>
        <v>2652.74</v>
      </c>
      <c r="L117" s="44"/>
      <c r="M117" s="45">
        <f>SmtRes!DG384</f>
        <v>4244.38</v>
      </c>
    </row>
    <row r="118" spans="1:83" ht="28.5" x14ac:dyDescent="0.2">
      <c r="A118" s="41"/>
      <c r="B118" s="41"/>
      <c r="C118" s="41" t="s">
        <v>846</v>
      </c>
      <c r="D118" s="41" t="s">
        <v>1561</v>
      </c>
      <c r="E118" s="42" t="s">
        <v>826</v>
      </c>
      <c r="F118" s="43">
        <f>SmtRes!DO384*SmtRes!AT384</f>
        <v>1.6</v>
      </c>
      <c r="G118" s="43"/>
      <c r="H118" s="43">
        <f>ROUND(F118*H112, 7)</f>
        <v>1.6</v>
      </c>
      <c r="I118" s="45"/>
      <c r="J118" s="44"/>
      <c r="K118" s="45">
        <f>ROUND(SmtRes!AG384/SmtRes!DO384, 2)</f>
        <v>990.05</v>
      </c>
      <c r="L118" s="44"/>
      <c r="M118" s="45">
        <f>SmtRes!DH384</f>
        <v>1584.08</v>
      </c>
      <c r="CE118">
        <v>1</v>
      </c>
    </row>
    <row r="119" spans="1:83" ht="28.5" x14ac:dyDescent="0.2">
      <c r="A119" s="41"/>
      <c r="B119" s="41"/>
      <c r="C119" s="41" t="s">
        <v>847</v>
      </c>
      <c r="D119" s="41" t="s">
        <v>849</v>
      </c>
      <c r="E119" s="42" t="s">
        <v>832</v>
      </c>
      <c r="F119" s="43">
        <v>0.4</v>
      </c>
      <c r="G119" s="43"/>
      <c r="H119" s="43">
        <f>SmtRes!CX385</f>
        <v>0.4</v>
      </c>
      <c r="I119" s="45"/>
      <c r="J119" s="44"/>
      <c r="K119" s="45">
        <f>SmtRes!CZ385</f>
        <v>543.33000000000004</v>
      </c>
      <c r="L119" s="44"/>
      <c r="M119" s="45">
        <f>SmtRes!DG385</f>
        <v>217.33</v>
      </c>
    </row>
    <row r="120" spans="1:83" ht="28.5" x14ac:dyDescent="0.2">
      <c r="A120" s="41"/>
      <c r="B120" s="41"/>
      <c r="C120" s="41" t="s">
        <v>840</v>
      </c>
      <c r="D120" s="41" t="s">
        <v>1551</v>
      </c>
      <c r="E120" s="42" t="s">
        <v>826</v>
      </c>
      <c r="F120" s="43">
        <f>SmtRes!DO385*SmtRes!AT385</f>
        <v>0.4</v>
      </c>
      <c r="G120" s="43"/>
      <c r="H120" s="43">
        <f>ROUND(F120*H112, 7)</f>
        <v>0.4</v>
      </c>
      <c r="I120" s="45"/>
      <c r="J120" s="44"/>
      <c r="K120" s="45">
        <f>ROUND(SmtRes!AG385/SmtRes!DO385, 2)</f>
        <v>861.47</v>
      </c>
      <c r="L120" s="44"/>
      <c r="M120" s="45">
        <f>SmtRes!DH385</f>
        <v>344.59</v>
      </c>
      <c r="CE120">
        <v>1</v>
      </c>
    </row>
    <row r="121" spans="1:83" ht="15" x14ac:dyDescent="0.2">
      <c r="A121" s="40"/>
      <c r="B121" s="40"/>
      <c r="C121" s="43">
        <v>4</v>
      </c>
      <c r="D121" s="40" t="s">
        <v>1562</v>
      </c>
      <c r="E121" s="42"/>
      <c r="F121" s="48"/>
      <c r="G121" s="43"/>
      <c r="H121" s="43"/>
      <c r="I121" s="43"/>
      <c r="J121" s="43"/>
      <c r="K121" s="43"/>
      <c r="L121" s="43"/>
      <c r="M121" s="49">
        <f>SUM(M122:M128)-SUMIF(CE122:CE128, 1, M122:M128)</f>
        <v>163.85</v>
      </c>
    </row>
    <row r="122" spans="1:83" ht="14.25" x14ac:dyDescent="0.2">
      <c r="A122" s="41"/>
      <c r="B122" s="41"/>
      <c r="C122" s="41" t="s">
        <v>850</v>
      </c>
      <c r="D122" s="41" t="s">
        <v>852</v>
      </c>
      <c r="E122" s="42" t="s">
        <v>73</v>
      </c>
      <c r="F122" s="43">
        <v>0.1</v>
      </c>
      <c r="G122" s="43"/>
      <c r="H122" s="43">
        <f>SmtRes!CX386</f>
        <v>0.1</v>
      </c>
      <c r="I122" s="45">
        <f>SmtRes!CZ386</f>
        <v>185.43</v>
      </c>
      <c r="J122" s="44">
        <f>SmtRes!AI386</f>
        <v>1.59</v>
      </c>
      <c r="K122" s="45">
        <f t="shared" ref="K122:K128" si="1">ROUND(I122*J122, 2)</f>
        <v>294.83</v>
      </c>
      <c r="L122" s="44"/>
      <c r="M122" s="45">
        <f>SmtRes!DF386</f>
        <v>29.48</v>
      </c>
    </row>
    <row r="123" spans="1:83" ht="14.25" x14ac:dyDescent="0.2">
      <c r="A123" s="41"/>
      <c r="B123" s="41"/>
      <c r="C123" s="41" t="s">
        <v>853</v>
      </c>
      <c r="D123" s="41" t="s">
        <v>855</v>
      </c>
      <c r="E123" s="42" t="s">
        <v>73</v>
      </c>
      <c r="F123" s="43">
        <v>0.03</v>
      </c>
      <c r="G123" s="43"/>
      <c r="H123" s="43">
        <f>SmtRes!CX387</f>
        <v>0.03</v>
      </c>
      <c r="I123" s="45">
        <f>SmtRes!CZ387</f>
        <v>58.53</v>
      </c>
      <c r="J123" s="44">
        <f>SmtRes!AI387</f>
        <v>1.59</v>
      </c>
      <c r="K123" s="45">
        <f t="shared" si="1"/>
        <v>93.06</v>
      </c>
      <c r="L123" s="44"/>
      <c r="M123" s="45">
        <f>SmtRes!DF387</f>
        <v>2.79</v>
      </c>
    </row>
    <row r="124" spans="1:83" ht="28.5" x14ac:dyDescent="0.2">
      <c r="A124" s="41"/>
      <c r="B124" s="41"/>
      <c r="C124" s="41" t="s">
        <v>856</v>
      </c>
      <c r="D124" s="41" t="s">
        <v>858</v>
      </c>
      <c r="E124" s="42" t="s">
        <v>73</v>
      </c>
      <c r="F124" s="43">
        <v>0</v>
      </c>
      <c r="G124" s="43"/>
      <c r="H124" s="43">
        <f>SmtRes!CX388</f>
        <v>0</v>
      </c>
      <c r="I124" s="45">
        <f>SmtRes!CZ388</f>
        <v>174.93</v>
      </c>
      <c r="J124" s="44">
        <f>SmtRes!AI388</f>
        <v>1.07</v>
      </c>
      <c r="K124" s="45">
        <f t="shared" si="1"/>
        <v>187.18</v>
      </c>
      <c r="L124" s="44"/>
      <c r="M124" s="45">
        <f>SmtRes!DF388</f>
        <v>0</v>
      </c>
    </row>
    <row r="125" spans="1:83" ht="14.25" x14ac:dyDescent="0.2">
      <c r="A125" s="41"/>
      <c r="B125" s="41"/>
      <c r="C125" s="41" t="s">
        <v>859</v>
      </c>
      <c r="D125" s="41" t="s">
        <v>861</v>
      </c>
      <c r="E125" s="42" t="s">
        <v>73</v>
      </c>
      <c r="F125" s="43">
        <v>0.02</v>
      </c>
      <c r="G125" s="43"/>
      <c r="H125" s="43">
        <f>SmtRes!CX389</f>
        <v>0.02</v>
      </c>
      <c r="I125" s="45">
        <f>SmtRes!CZ389</f>
        <v>56.11</v>
      </c>
      <c r="J125" s="44">
        <f>SmtRes!AI389</f>
        <v>1.6</v>
      </c>
      <c r="K125" s="45">
        <f t="shared" si="1"/>
        <v>89.78</v>
      </c>
      <c r="L125" s="44"/>
      <c r="M125" s="45">
        <f>SmtRes!DF389</f>
        <v>1.8</v>
      </c>
    </row>
    <row r="126" spans="1:83" ht="14.25" x14ac:dyDescent="0.2">
      <c r="A126" s="41"/>
      <c r="B126" s="41"/>
      <c r="C126" s="41" t="s">
        <v>870</v>
      </c>
      <c r="D126" s="41" t="s">
        <v>872</v>
      </c>
      <c r="E126" s="42" t="s">
        <v>73</v>
      </c>
      <c r="F126" s="43">
        <v>0.4</v>
      </c>
      <c r="G126" s="43"/>
      <c r="H126" s="43">
        <f>SmtRes!CX394</f>
        <v>0.4</v>
      </c>
      <c r="I126" s="45">
        <f>SmtRes!CZ394</f>
        <v>61.28</v>
      </c>
      <c r="J126" s="44">
        <f>SmtRes!AI394</f>
        <v>1.42</v>
      </c>
      <c r="K126" s="45">
        <f t="shared" si="1"/>
        <v>87.02</v>
      </c>
      <c r="L126" s="44"/>
      <c r="M126" s="45">
        <f>SmtRes!DF394</f>
        <v>34.81</v>
      </c>
    </row>
    <row r="127" spans="1:83" ht="14.25" x14ac:dyDescent="0.2">
      <c r="A127" s="41"/>
      <c r="B127" s="41"/>
      <c r="C127" s="41" t="s">
        <v>873</v>
      </c>
      <c r="D127" s="41" t="s">
        <v>875</v>
      </c>
      <c r="E127" s="42" t="s">
        <v>166</v>
      </c>
      <c r="F127" s="43">
        <v>1E-4</v>
      </c>
      <c r="G127" s="43"/>
      <c r="H127" s="43">
        <f>SmtRes!CX395</f>
        <v>1E-4</v>
      </c>
      <c r="I127" s="45">
        <f>SmtRes!CZ395</f>
        <v>80020.98</v>
      </c>
      <c r="J127" s="44">
        <f>SmtRes!AI395</f>
        <v>1.27</v>
      </c>
      <c r="K127" s="45">
        <f t="shared" si="1"/>
        <v>101626.64</v>
      </c>
      <c r="L127" s="44"/>
      <c r="M127" s="45">
        <f>SmtRes!DF395</f>
        <v>10.16</v>
      </c>
    </row>
    <row r="128" spans="1:83" ht="14.25" x14ac:dyDescent="0.2">
      <c r="A128" s="41"/>
      <c r="B128" s="41"/>
      <c r="C128" s="41" t="s">
        <v>156</v>
      </c>
      <c r="D128" s="41" t="s">
        <v>157</v>
      </c>
      <c r="E128" s="42" t="s">
        <v>158</v>
      </c>
      <c r="F128" s="43">
        <v>0.06</v>
      </c>
      <c r="G128" s="43"/>
      <c r="H128" s="43">
        <f>SmtRes!CX396</f>
        <v>0.06</v>
      </c>
      <c r="I128" s="45">
        <f>SmtRes!CZ396</f>
        <v>1031.73</v>
      </c>
      <c r="J128" s="44">
        <f>SmtRes!AI396</f>
        <v>1.37</v>
      </c>
      <c r="K128" s="45">
        <f t="shared" si="1"/>
        <v>1413.47</v>
      </c>
      <c r="L128" s="44"/>
      <c r="M128" s="45">
        <f>SmtRes!DF396</f>
        <v>84.81</v>
      </c>
    </row>
    <row r="129" spans="1:82" ht="28.5" x14ac:dyDescent="0.2">
      <c r="A129" s="41"/>
      <c r="B129" s="41"/>
      <c r="C129" s="41" t="str">
        <f>EtalonRes!I389</f>
        <v>05.1.02.07</v>
      </c>
      <c r="D129" s="41" t="str">
        <f>EtalonRes!K389</f>
        <v>Стойка железобетонная вибрированная для опор</v>
      </c>
      <c r="E129" s="42" t="str">
        <f>EtalonRes!O389</f>
        <v>ШТ</v>
      </c>
      <c r="F129" s="43">
        <f>EtalonRes!X389</f>
        <v>0</v>
      </c>
      <c r="G129" s="43"/>
      <c r="H129" s="43">
        <f>ROUND(EtalonRes!AG389*Source!I578, 7)</f>
        <v>0</v>
      </c>
      <c r="I129" s="45"/>
      <c r="J129" s="44"/>
      <c r="K129" s="45"/>
      <c r="L129" s="44"/>
      <c r="M129" s="45"/>
    </row>
    <row r="130" spans="1:82" ht="14.25" x14ac:dyDescent="0.2">
      <c r="A130" s="41"/>
      <c r="B130" s="41"/>
      <c r="C130" s="41" t="str">
        <f>EtalonRes!I390</f>
        <v>07.2.02.05</v>
      </c>
      <c r="D130" s="41" t="str">
        <f>EtalonRes!K390</f>
        <v>Траверсы стальные</v>
      </c>
      <c r="E130" s="42" t="str">
        <f>EtalonRes!O390</f>
        <v>т</v>
      </c>
      <c r="F130" s="43">
        <f>EtalonRes!X390</f>
        <v>0</v>
      </c>
      <c r="G130" s="43"/>
      <c r="H130" s="43">
        <f>ROUND(EtalonRes!AG390*Source!I578, 7)</f>
        <v>0</v>
      </c>
      <c r="I130" s="45"/>
      <c r="J130" s="44"/>
      <c r="K130" s="45"/>
      <c r="L130" s="44"/>
      <c r="M130" s="45"/>
    </row>
    <row r="131" spans="1:82" ht="14.25" x14ac:dyDescent="0.2">
      <c r="A131" s="41"/>
      <c r="B131" s="41"/>
      <c r="C131" s="41" t="str">
        <f>EtalonRes!I391</f>
        <v>07.2.07.13</v>
      </c>
      <c r="D131" s="41" t="str">
        <f>EtalonRes!K391</f>
        <v>Хомуты стальные</v>
      </c>
      <c r="E131" s="42" t="str">
        <f>EtalonRes!O391</f>
        <v>кг</v>
      </c>
      <c r="F131" s="43">
        <f>EtalonRes!X391</f>
        <v>0</v>
      </c>
      <c r="G131" s="43"/>
      <c r="H131" s="43">
        <f>ROUND(EtalonRes!AG391*Source!I578, 7)</f>
        <v>0</v>
      </c>
      <c r="I131" s="45"/>
      <c r="J131" s="44"/>
      <c r="K131" s="45"/>
      <c r="L131" s="44"/>
      <c r="M131" s="45"/>
    </row>
    <row r="132" spans="1:82" ht="14.25" x14ac:dyDescent="0.2">
      <c r="A132" s="41"/>
      <c r="B132" s="41"/>
      <c r="C132" s="41" t="str">
        <f>EtalonRes!I392</f>
        <v>08.3.04.02</v>
      </c>
      <c r="D132" s="41" t="str">
        <f>EtalonRes!K392</f>
        <v>Сталь стержневая диаметром до 10 мм</v>
      </c>
      <c r="E132" s="42" t="str">
        <f>EtalonRes!O392</f>
        <v>т</v>
      </c>
      <c r="F132" s="43">
        <f>EtalonRes!X392</f>
        <v>0</v>
      </c>
      <c r="G132" s="43"/>
      <c r="H132" s="43">
        <f>ROUND(EtalonRes!AG392*Source!I578, 7)</f>
        <v>0</v>
      </c>
      <c r="I132" s="45"/>
      <c r="J132" s="44"/>
      <c r="K132" s="45"/>
      <c r="L132" s="44"/>
      <c r="M132" s="45"/>
    </row>
    <row r="133" spans="1:82" ht="14.25" x14ac:dyDescent="0.2">
      <c r="A133" s="41"/>
      <c r="B133" s="41"/>
      <c r="C133" s="41" t="str">
        <f>EtalonRes!I396</f>
        <v>22.2.01.04</v>
      </c>
      <c r="D133" s="41" t="str">
        <f>EtalonRes!K396</f>
        <v>Изоляторы штыревые</v>
      </c>
      <c r="E133" s="42" t="str">
        <f>EtalonRes!O396</f>
        <v>ШТ</v>
      </c>
      <c r="F133" s="43">
        <f>EtalonRes!X396</f>
        <v>0</v>
      </c>
      <c r="G133" s="43"/>
      <c r="H133" s="43">
        <f>ROUND(EtalonRes!AG396*Source!I578, 7)</f>
        <v>0</v>
      </c>
      <c r="I133" s="45"/>
      <c r="J133" s="44"/>
      <c r="K133" s="45"/>
      <c r="L133" s="44"/>
      <c r="M133" s="45"/>
    </row>
    <row r="134" spans="1:82" ht="14.25" x14ac:dyDescent="0.2">
      <c r="A134" s="41"/>
      <c r="B134" s="41"/>
      <c r="C134" s="41" t="str">
        <f>EtalonRes!I397</f>
        <v>22.2.02.07</v>
      </c>
      <c r="D134" s="41" t="str">
        <f>EtalonRes!K397</f>
        <v>Детали крепления</v>
      </c>
      <c r="E134" s="42" t="str">
        <f>EtalonRes!O397</f>
        <v>кг</v>
      </c>
      <c r="F134" s="43">
        <f>EtalonRes!X397</f>
        <v>0</v>
      </c>
      <c r="G134" s="43"/>
      <c r="H134" s="43">
        <f>ROUND(EtalonRes!AG397*Source!I578, 7)</f>
        <v>0</v>
      </c>
      <c r="I134" s="45"/>
      <c r="J134" s="44"/>
      <c r="K134" s="45"/>
      <c r="L134" s="44"/>
      <c r="M134" s="45"/>
    </row>
    <row r="135" spans="1:82" ht="14.25" x14ac:dyDescent="0.2">
      <c r="A135" s="41"/>
      <c r="B135" s="41"/>
      <c r="C135" s="41" t="str">
        <f>EtalonRes!I398</f>
        <v>22.2.02.21</v>
      </c>
      <c r="D135" s="41" t="str">
        <f>EtalonRes!K398</f>
        <v>Штыри</v>
      </c>
      <c r="E135" s="42" t="str">
        <f>EtalonRes!O398</f>
        <v>ШТ</v>
      </c>
      <c r="F135" s="43">
        <f>EtalonRes!X398</f>
        <v>0</v>
      </c>
      <c r="G135" s="43"/>
      <c r="H135" s="43">
        <f>ROUND(EtalonRes!AG398*Source!I578, 7)</f>
        <v>0</v>
      </c>
      <c r="I135" s="45"/>
      <c r="J135" s="44"/>
      <c r="K135" s="45"/>
      <c r="L135" s="44"/>
      <c r="M135" s="45"/>
    </row>
    <row r="136" spans="1:82" ht="14.25" x14ac:dyDescent="0.2">
      <c r="A136" s="41"/>
      <c r="B136" s="41"/>
      <c r="C136" s="41" t="str">
        <f>EtalonRes!I399</f>
        <v>22.2.02.23</v>
      </c>
      <c r="D136" s="50" t="str">
        <f>EtalonRes!K399</f>
        <v>Металлические плакаты</v>
      </c>
      <c r="E136" s="51" t="str">
        <f>EtalonRes!O399</f>
        <v>ШТ</v>
      </c>
      <c r="F136" s="52">
        <f>EtalonRes!X399</f>
        <v>0</v>
      </c>
      <c r="G136" s="52"/>
      <c r="H136" s="52">
        <f>ROUND(EtalonRes!AG399*Source!I578, 7)</f>
        <v>0</v>
      </c>
      <c r="I136" s="53"/>
      <c r="J136" s="54"/>
      <c r="K136" s="53"/>
      <c r="L136" s="54"/>
      <c r="M136" s="53"/>
    </row>
    <row r="137" spans="1:82" ht="15" x14ac:dyDescent="0.2">
      <c r="A137" s="41"/>
      <c r="B137" s="41"/>
      <c r="C137" s="41"/>
      <c r="D137" s="57" t="s">
        <v>1553</v>
      </c>
      <c r="E137" s="42"/>
      <c r="F137" s="43"/>
      <c r="G137" s="43"/>
      <c r="H137" s="43"/>
      <c r="I137" s="45"/>
      <c r="J137" s="44"/>
      <c r="K137" s="45"/>
      <c r="L137" s="44"/>
      <c r="M137" s="45">
        <f>M113+M115+M116+M121</f>
        <v>11302.17</v>
      </c>
    </row>
    <row r="138" spans="1:82" ht="14.25" x14ac:dyDescent="0.2">
      <c r="A138" s="41"/>
      <c r="B138" s="41"/>
      <c r="C138" s="41"/>
      <c r="D138" s="41" t="s">
        <v>1554</v>
      </c>
      <c r="E138" s="42"/>
      <c r="F138" s="43"/>
      <c r="G138" s="43"/>
      <c r="H138" s="43"/>
      <c r="I138" s="45"/>
      <c r="J138" s="44"/>
      <c r="K138" s="45"/>
      <c r="L138" s="44"/>
      <c r="M138" s="45">
        <f>SUM(AR112:AR141)+SUM(AS112:AS141)+SUM(AT112:AT141)+SUM(AU112:AU141)+SUM(AV112:AV141)</f>
        <v>6676.61</v>
      </c>
    </row>
    <row r="139" spans="1:82" ht="14.25" x14ac:dyDescent="0.2">
      <c r="A139" s="41"/>
      <c r="B139" s="41"/>
      <c r="C139" s="41" t="s">
        <v>25</v>
      </c>
      <c r="D139" s="41" t="s">
        <v>1555</v>
      </c>
      <c r="E139" s="42" t="s">
        <v>60</v>
      </c>
      <c r="F139" s="43">
        <f>Source!BZ578</f>
        <v>103</v>
      </c>
      <c r="G139" s="43"/>
      <c r="H139" s="43">
        <f>Source!AT578</f>
        <v>103</v>
      </c>
      <c r="I139" s="45"/>
      <c r="J139" s="44"/>
      <c r="K139" s="45"/>
      <c r="L139" s="44"/>
      <c r="M139" s="45">
        <f>SUM(AZ112:AZ141)</f>
        <v>6876.91</v>
      </c>
    </row>
    <row r="140" spans="1:82" ht="14.25" x14ac:dyDescent="0.2">
      <c r="A140" s="50"/>
      <c r="B140" s="50"/>
      <c r="C140" s="50" t="s">
        <v>26</v>
      </c>
      <c r="D140" s="50" t="s">
        <v>1556</v>
      </c>
      <c r="E140" s="51" t="s">
        <v>60</v>
      </c>
      <c r="F140" s="52">
        <f>Source!CA578</f>
        <v>60</v>
      </c>
      <c r="G140" s="52"/>
      <c r="H140" s="52">
        <f>Source!AU578</f>
        <v>60</v>
      </c>
      <c r="I140" s="53"/>
      <c r="J140" s="54"/>
      <c r="K140" s="53"/>
      <c r="L140" s="54"/>
      <c r="M140" s="53">
        <f>SUM(BA112:BA141)</f>
        <v>4005.97</v>
      </c>
    </row>
    <row r="141" spans="1:82" ht="15" x14ac:dyDescent="0.2">
      <c r="D141" s="268" t="s">
        <v>1557</v>
      </c>
      <c r="E141" s="268"/>
      <c r="F141" s="268"/>
      <c r="G141" s="268"/>
      <c r="H141" s="268"/>
      <c r="I141" s="268"/>
      <c r="J141" s="269">
        <f>IF(F112&lt;&gt;0,L141/F112, 0)</f>
        <v>22185.05</v>
      </c>
      <c r="K141" s="269"/>
      <c r="L141" s="269">
        <f>M113+M115+M121+M139+M140+M116</f>
        <v>22185.05</v>
      </c>
      <c r="M141" s="269"/>
      <c r="AD141">
        <f>ROUND((Source!AT578/100)*((ROUND(SUMIF(SmtRes!AQ382:'SmtRes'!AQ400,"=1",SmtRes!AD382:'SmtRes'!AD400)*Source!I578, 2)+ROUND(SUMIF(SmtRes!AQ382:'SmtRes'!AQ400,"=1",SmtRes!AC382:'SmtRes'!AC400)*Source!I578, 2))), 2)</f>
        <v>2724.85</v>
      </c>
      <c r="AE141">
        <f>ROUND((Source!AU578/100)*((ROUND(SUMIF(SmtRes!AQ382:'SmtRes'!AQ400,"=1",SmtRes!AD382:'SmtRes'!AD400)*Source!I578, 2)+ROUND(SUMIF(SmtRes!AQ382:'SmtRes'!AQ400,"=1",SmtRes!AC382:'SmtRes'!AC400)*Source!I578, 2))), 2)</f>
        <v>1587.29</v>
      </c>
      <c r="AN141" s="55">
        <f>M113+M115+M121+M139+M140+M116</f>
        <v>22185.05</v>
      </c>
      <c r="AO141" s="55">
        <f>M115</f>
        <v>4461.71</v>
      </c>
      <c r="AQ141" t="s">
        <v>1558</v>
      </c>
      <c r="AR141" s="55">
        <f>M113</f>
        <v>4747.9399999999996</v>
      </c>
      <c r="AT141" s="55">
        <f>M116</f>
        <v>1928.67</v>
      </c>
      <c r="AV141" t="s">
        <v>1558</v>
      </c>
      <c r="AW141" s="55">
        <f>M121</f>
        <v>163.85</v>
      </c>
      <c r="AZ141">
        <f>Source!X578</f>
        <v>6876.91</v>
      </c>
      <c r="BA141">
        <f>Source!Y578</f>
        <v>4005.97</v>
      </c>
      <c r="CD141">
        <v>1</v>
      </c>
    </row>
    <row r="142" spans="1:82" ht="42.75" x14ac:dyDescent="0.2">
      <c r="A142" s="39" t="s">
        <v>43</v>
      </c>
      <c r="B142" s="39" t="s">
        <v>43</v>
      </c>
      <c r="C142" s="41" t="s">
        <v>1560</v>
      </c>
      <c r="D142" s="41" t="str">
        <f>Source!G579</f>
        <v>Установка железобетонных опор ВЛ 0,38; 6-10 кВ с траверсами без приставок: одностоечных**подкос</v>
      </c>
      <c r="E142" s="42" t="str">
        <f>Source!H579</f>
        <v>ШТ</v>
      </c>
      <c r="F142" s="43">
        <f>Source!K579</f>
        <v>-1</v>
      </c>
      <c r="G142" s="43"/>
      <c r="H142" s="43">
        <f>Source!I579</f>
        <v>-1</v>
      </c>
      <c r="I142" s="45"/>
      <c r="J142" s="44"/>
      <c r="K142" s="45"/>
      <c r="L142" s="44"/>
      <c r="M142" s="45"/>
    </row>
    <row r="143" spans="1:82" ht="15" x14ac:dyDescent="0.2">
      <c r="A143" s="40"/>
      <c r="B143" s="40"/>
      <c r="C143" s="43">
        <v>1</v>
      </c>
      <c r="D143" s="40" t="s">
        <v>1548</v>
      </c>
      <c r="E143" s="42" t="s">
        <v>826</v>
      </c>
      <c r="F143" s="48"/>
      <c r="G143" s="43"/>
      <c r="H143" s="43">
        <f>Source!U579</f>
        <v>-3.06</v>
      </c>
      <c r="I143" s="43"/>
      <c r="J143" s="43"/>
      <c r="K143" s="43"/>
      <c r="L143" s="43"/>
      <c r="M143" s="49">
        <f>SUM(M144:M144)-SUMIF(CE144:CE144, 1, M144:M144)</f>
        <v>-2429.5500000000002</v>
      </c>
    </row>
    <row r="144" spans="1:82" ht="14.25" x14ac:dyDescent="0.2">
      <c r="A144" s="41"/>
      <c r="B144" s="41"/>
      <c r="C144" s="41" t="s">
        <v>841</v>
      </c>
      <c r="D144" s="41" t="s">
        <v>842</v>
      </c>
      <c r="E144" s="42" t="s">
        <v>826</v>
      </c>
      <c r="F144" s="43">
        <v>3.06</v>
      </c>
      <c r="G144" s="43"/>
      <c r="H144" s="43">
        <f>SmtRes!CX401</f>
        <v>-3.06</v>
      </c>
      <c r="I144" s="45"/>
      <c r="J144" s="44"/>
      <c r="K144" s="45">
        <f>SmtRes!CZ401</f>
        <v>793.97</v>
      </c>
      <c r="L144" s="44"/>
      <c r="M144" s="45">
        <f>SmtRes!DI401</f>
        <v>-2429.5500000000002</v>
      </c>
    </row>
    <row r="145" spans="1:83" ht="15" x14ac:dyDescent="0.2">
      <c r="A145" s="40"/>
      <c r="B145" s="40"/>
      <c r="C145" s="43">
        <v>2</v>
      </c>
      <c r="D145" s="40" t="s">
        <v>1549</v>
      </c>
      <c r="E145" s="42"/>
      <c r="F145" s="48"/>
      <c r="G145" s="43"/>
      <c r="H145" s="43"/>
      <c r="I145" s="43"/>
      <c r="J145" s="43"/>
      <c r="K145" s="43"/>
      <c r="L145" s="43"/>
      <c r="M145" s="49">
        <f>SUM(M146:M150)-SUMIF(CE146:CE150, 1, M146:M150)</f>
        <v>-1907.09</v>
      </c>
    </row>
    <row r="146" spans="1:83" ht="15" x14ac:dyDescent="0.2">
      <c r="A146" s="40"/>
      <c r="B146" s="40"/>
      <c r="C146" s="43"/>
      <c r="D146" s="40" t="s">
        <v>1552</v>
      </c>
      <c r="E146" s="42" t="s">
        <v>826</v>
      </c>
      <c r="F146" s="48"/>
      <c r="G146" s="43"/>
      <c r="H146" s="43">
        <f>Source!V579</f>
        <v>-0.87</v>
      </c>
      <c r="I146" s="43"/>
      <c r="J146" s="43"/>
      <c r="K146" s="43"/>
      <c r="L146" s="43"/>
      <c r="M146" s="49">
        <f>SUMIF(CE147:CE150, 1, M147:M150)</f>
        <v>-836.91</v>
      </c>
      <c r="CE146">
        <v>1</v>
      </c>
    </row>
    <row r="147" spans="1:83" ht="42.75" x14ac:dyDescent="0.2">
      <c r="A147" s="41"/>
      <c r="B147" s="41"/>
      <c r="C147" s="41" t="s">
        <v>843</v>
      </c>
      <c r="D147" s="41" t="s">
        <v>845</v>
      </c>
      <c r="E147" s="42" t="s">
        <v>832</v>
      </c>
      <c r="F147" s="43">
        <v>0.68</v>
      </c>
      <c r="G147" s="43"/>
      <c r="H147" s="43">
        <f>SmtRes!CX403</f>
        <v>-0.68</v>
      </c>
      <c r="I147" s="45">
        <f>SmtRes!CZ403</f>
        <v>2088.77</v>
      </c>
      <c r="J147" s="44">
        <f>SmtRes!AJ403</f>
        <v>1.27</v>
      </c>
      <c r="K147" s="45">
        <f>ROUND(I147*J147, 2)</f>
        <v>2652.74</v>
      </c>
      <c r="L147" s="44"/>
      <c r="M147" s="45">
        <f>SmtRes!DG403</f>
        <v>-1803.86</v>
      </c>
    </row>
    <row r="148" spans="1:83" ht="28.5" x14ac:dyDescent="0.2">
      <c r="A148" s="41"/>
      <c r="B148" s="41"/>
      <c r="C148" s="41" t="s">
        <v>846</v>
      </c>
      <c r="D148" s="41" t="s">
        <v>1561</v>
      </c>
      <c r="E148" s="42" t="s">
        <v>826</v>
      </c>
      <c r="F148" s="43">
        <f>SmtRes!DO403*SmtRes!AT403</f>
        <v>0.68</v>
      </c>
      <c r="G148" s="43"/>
      <c r="H148" s="43">
        <f>ROUND(F148*H142, 7)</f>
        <v>-0.68</v>
      </c>
      <c r="I148" s="45"/>
      <c r="J148" s="44"/>
      <c r="K148" s="45">
        <f>ROUND(SmtRes!AG403/SmtRes!DO403, 2)</f>
        <v>990.05</v>
      </c>
      <c r="L148" s="44"/>
      <c r="M148" s="45">
        <f>SmtRes!DH403</f>
        <v>-673.23</v>
      </c>
      <c r="CE148">
        <v>1</v>
      </c>
    </row>
    <row r="149" spans="1:83" ht="28.5" x14ac:dyDescent="0.2">
      <c r="A149" s="41"/>
      <c r="B149" s="41"/>
      <c r="C149" s="41" t="s">
        <v>847</v>
      </c>
      <c r="D149" s="41" t="s">
        <v>849</v>
      </c>
      <c r="E149" s="42" t="s">
        <v>832</v>
      </c>
      <c r="F149" s="43">
        <v>0.19</v>
      </c>
      <c r="G149" s="43"/>
      <c r="H149" s="43">
        <f>SmtRes!CX404</f>
        <v>-0.19</v>
      </c>
      <c r="I149" s="45"/>
      <c r="J149" s="44"/>
      <c r="K149" s="45">
        <f>SmtRes!CZ404</f>
        <v>543.33000000000004</v>
      </c>
      <c r="L149" s="44"/>
      <c r="M149" s="45">
        <f>SmtRes!DG404</f>
        <v>-103.23</v>
      </c>
    </row>
    <row r="150" spans="1:83" ht="28.5" x14ac:dyDescent="0.2">
      <c r="A150" s="41"/>
      <c r="B150" s="41"/>
      <c r="C150" s="41" t="s">
        <v>840</v>
      </c>
      <c r="D150" s="41" t="s">
        <v>1551</v>
      </c>
      <c r="E150" s="42" t="s">
        <v>826</v>
      </c>
      <c r="F150" s="43">
        <f>SmtRes!DO404*SmtRes!AT404</f>
        <v>0.19</v>
      </c>
      <c r="G150" s="43"/>
      <c r="H150" s="43">
        <f>ROUND(F150*H142, 7)</f>
        <v>-0.19</v>
      </c>
      <c r="I150" s="45"/>
      <c r="J150" s="44"/>
      <c r="K150" s="45">
        <f>ROUND(SmtRes!AG404/SmtRes!DO404, 2)</f>
        <v>861.47</v>
      </c>
      <c r="L150" s="44"/>
      <c r="M150" s="45">
        <f>SmtRes!DH404</f>
        <v>-163.68</v>
      </c>
      <c r="CE150">
        <v>1</v>
      </c>
    </row>
    <row r="151" spans="1:83" ht="15" x14ac:dyDescent="0.2">
      <c r="A151" s="40"/>
      <c r="B151" s="40"/>
      <c r="C151" s="43">
        <v>4</v>
      </c>
      <c r="D151" s="40" t="s">
        <v>1562</v>
      </c>
      <c r="E151" s="42"/>
      <c r="F151" s="48"/>
      <c r="G151" s="43"/>
      <c r="H151" s="43"/>
      <c r="I151" s="43"/>
      <c r="J151" s="43"/>
      <c r="K151" s="43"/>
      <c r="L151" s="43"/>
      <c r="M151" s="49">
        <f>SUM(M152:M158)-SUMIF(CE152:CE158, 1, M152:M158)</f>
        <v>-163.85</v>
      </c>
    </row>
    <row r="152" spans="1:83" ht="14.25" x14ac:dyDescent="0.2">
      <c r="A152" s="41"/>
      <c r="B152" s="41"/>
      <c r="C152" s="41" t="s">
        <v>850</v>
      </c>
      <c r="D152" s="41" t="s">
        <v>852</v>
      </c>
      <c r="E152" s="42" t="s">
        <v>73</v>
      </c>
      <c r="F152" s="43">
        <v>0.1</v>
      </c>
      <c r="G152" s="43"/>
      <c r="H152" s="43">
        <f>SmtRes!CX405</f>
        <v>-0.1</v>
      </c>
      <c r="I152" s="45">
        <f>SmtRes!CZ405</f>
        <v>185.43</v>
      </c>
      <c r="J152" s="44">
        <f>SmtRes!AI405</f>
        <v>1.59</v>
      </c>
      <c r="K152" s="45">
        <f t="shared" ref="K152:K158" si="2">ROUND(I152*J152, 2)</f>
        <v>294.83</v>
      </c>
      <c r="L152" s="44"/>
      <c r="M152" s="45">
        <f>SmtRes!DF405</f>
        <v>-29.48</v>
      </c>
    </row>
    <row r="153" spans="1:83" ht="14.25" x14ac:dyDescent="0.2">
      <c r="A153" s="41"/>
      <c r="B153" s="41"/>
      <c r="C153" s="41" t="s">
        <v>853</v>
      </c>
      <c r="D153" s="41" t="s">
        <v>855</v>
      </c>
      <c r="E153" s="42" t="s">
        <v>73</v>
      </c>
      <c r="F153" s="43">
        <v>0.03</v>
      </c>
      <c r="G153" s="43"/>
      <c r="H153" s="43">
        <f>SmtRes!CX406</f>
        <v>-0.03</v>
      </c>
      <c r="I153" s="45">
        <f>SmtRes!CZ406</f>
        <v>58.53</v>
      </c>
      <c r="J153" s="44">
        <f>SmtRes!AI406</f>
        <v>1.59</v>
      </c>
      <c r="K153" s="45">
        <f t="shared" si="2"/>
        <v>93.06</v>
      </c>
      <c r="L153" s="44"/>
      <c r="M153" s="45">
        <f>SmtRes!DF406</f>
        <v>-2.79</v>
      </c>
    </row>
    <row r="154" spans="1:83" ht="28.5" x14ac:dyDescent="0.2">
      <c r="A154" s="41"/>
      <c r="B154" s="41"/>
      <c r="C154" s="41" t="s">
        <v>856</v>
      </c>
      <c r="D154" s="41" t="s">
        <v>858</v>
      </c>
      <c r="E154" s="42" t="s">
        <v>73</v>
      </c>
      <c r="F154" s="43">
        <v>0</v>
      </c>
      <c r="G154" s="43"/>
      <c r="H154" s="43">
        <f>SmtRes!CX407</f>
        <v>0</v>
      </c>
      <c r="I154" s="45">
        <f>SmtRes!CZ407</f>
        <v>174.93</v>
      </c>
      <c r="J154" s="44">
        <f>SmtRes!AI407</f>
        <v>1.07</v>
      </c>
      <c r="K154" s="45">
        <f t="shared" si="2"/>
        <v>187.18</v>
      </c>
      <c r="L154" s="44"/>
      <c r="M154" s="45">
        <f>SmtRes!DF407</f>
        <v>0</v>
      </c>
    </row>
    <row r="155" spans="1:83" ht="14.25" x14ac:dyDescent="0.2">
      <c r="A155" s="41"/>
      <c r="B155" s="41"/>
      <c r="C155" s="41" t="s">
        <v>859</v>
      </c>
      <c r="D155" s="41" t="s">
        <v>861</v>
      </c>
      <c r="E155" s="42" t="s">
        <v>73</v>
      </c>
      <c r="F155" s="43">
        <v>0.02</v>
      </c>
      <c r="G155" s="43"/>
      <c r="H155" s="43">
        <f>SmtRes!CX408</f>
        <v>-0.02</v>
      </c>
      <c r="I155" s="45">
        <f>SmtRes!CZ408</f>
        <v>56.11</v>
      </c>
      <c r="J155" s="44">
        <f>SmtRes!AI408</f>
        <v>1.6</v>
      </c>
      <c r="K155" s="45">
        <f t="shared" si="2"/>
        <v>89.78</v>
      </c>
      <c r="L155" s="44"/>
      <c r="M155" s="45">
        <f>SmtRes!DF408</f>
        <v>-1.8</v>
      </c>
    </row>
    <row r="156" spans="1:83" ht="14.25" x14ac:dyDescent="0.2">
      <c r="A156" s="41"/>
      <c r="B156" s="41"/>
      <c r="C156" s="41" t="s">
        <v>870</v>
      </c>
      <c r="D156" s="41" t="s">
        <v>872</v>
      </c>
      <c r="E156" s="42" t="s">
        <v>73</v>
      </c>
      <c r="F156" s="43">
        <v>0.4</v>
      </c>
      <c r="G156" s="43"/>
      <c r="H156" s="43">
        <f>SmtRes!CX413</f>
        <v>-0.4</v>
      </c>
      <c r="I156" s="45">
        <f>SmtRes!CZ413</f>
        <v>61.28</v>
      </c>
      <c r="J156" s="44">
        <f>SmtRes!AI413</f>
        <v>1.42</v>
      </c>
      <c r="K156" s="45">
        <f t="shared" si="2"/>
        <v>87.02</v>
      </c>
      <c r="L156" s="44"/>
      <c r="M156" s="45">
        <f>SmtRes!DF413</f>
        <v>-34.81</v>
      </c>
    </row>
    <row r="157" spans="1:83" ht="14.25" x14ac:dyDescent="0.2">
      <c r="A157" s="41"/>
      <c r="B157" s="41"/>
      <c r="C157" s="41" t="s">
        <v>873</v>
      </c>
      <c r="D157" s="41" t="s">
        <v>875</v>
      </c>
      <c r="E157" s="42" t="s">
        <v>166</v>
      </c>
      <c r="F157" s="43">
        <v>1E-4</v>
      </c>
      <c r="G157" s="43"/>
      <c r="H157" s="43">
        <f>SmtRes!CX414</f>
        <v>-1E-4</v>
      </c>
      <c r="I157" s="45">
        <f>SmtRes!CZ414</f>
        <v>80020.98</v>
      </c>
      <c r="J157" s="44">
        <f>SmtRes!AI414</f>
        <v>1.27</v>
      </c>
      <c r="K157" s="45">
        <f t="shared" si="2"/>
        <v>101626.64</v>
      </c>
      <c r="L157" s="44"/>
      <c r="M157" s="45">
        <f>SmtRes!DF414</f>
        <v>-10.16</v>
      </c>
    </row>
    <row r="158" spans="1:83" ht="14.25" x14ac:dyDescent="0.2">
      <c r="A158" s="41"/>
      <c r="B158" s="41"/>
      <c r="C158" s="41" t="s">
        <v>156</v>
      </c>
      <c r="D158" s="41" t="s">
        <v>157</v>
      </c>
      <c r="E158" s="42" t="s">
        <v>158</v>
      </c>
      <c r="F158" s="43">
        <v>0.06</v>
      </c>
      <c r="G158" s="43"/>
      <c r="H158" s="43">
        <f>SmtRes!CX415</f>
        <v>-0.06</v>
      </c>
      <c r="I158" s="45">
        <f>SmtRes!CZ415</f>
        <v>1031.73</v>
      </c>
      <c r="J158" s="44">
        <f>SmtRes!AI415</f>
        <v>1.37</v>
      </c>
      <c r="K158" s="45">
        <f t="shared" si="2"/>
        <v>1413.47</v>
      </c>
      <c r="L158" s="44"/>
      <c r="M158" s="45">
        <f>SmtRes!DF415</f>
        <v>-84.81</v>
      </c>
    </row>
    <row r="159" spans="1:83" ht="28.5" x14ac:dyDescent="0.2">
      <c r="A159" s="41"/>
      <c r="B159" s="41"/>
      <c r="C159" s="41" t="str">
        <f>EtalonRes!I408</f>
        <v>05.1.02.07</v>
      </c>
      <c r="D159" s="41" t="str">
        <f>EtalonRes!K408</f>
        <v>Стойка железобетонная вибрированная для опор</v>
      </c>
      <c r="E159" s="42" t="str">
        <f>EtalonRes!O408</f>
        <v>ШТ</v>
      </c>
      <c r="F159" s="43">
        <f>EtalonRes!X408</f>
        <v>0</v>
      </c>
      <c r="G159" s="43"/>
      <c r="H159" s="43">
        <f>ROUND(EtalonRes!AG408*Source!I579, 7)</f>
        <v>0</v>
      </c>
      <c r="I159" s="45"/>
      <c r="J159" s="44"/>
      <c r="K159" s="45"/>
      <c r="L159" s="44"/>
      <c r="M159" s="45"/>
    </row>
    <row r="160" spans="1:83" ht="14.25" x14ac:dyDescent="0.2">
      <c r="A160" s="41"/>
      <c r="B160" s="41"/>
      <c r="C160" s="41" t="str">
        <f>EtalonRes!I409</f>
        <v>07.2.02.05</v>
      </c>
      <c r="D160" s="41" t="str">
        <f>EtalonRes!K409</f>
        <v>Траверсы стальные</v>
      </c>
      <c r="E160" s="42" t="str">
        <f>EtalonRes!O409</f>
        <v>т</v>
      </c>
      <c r="F160" s="43">
        <f>EtalonRes!X409</f>
        <v>0</v>
      </c>
      <c r="G160" s="43"/>
      <c r="H160" s="43">
        <f>ROUND(EtalonRes!AG409*Source!I579, 7)</f>
        <v>0</v>
      </c>
      <c r="I160" s="45"/>
      <c r="J160" s="44"/>
      <c r="K160" s="45"/>
      <c r="L160" s="44"/>
      <c r="M160" s="45"/>
    </row>
    <row r="161" spans="1:83" ht="14.25" x14ac:dyDescent="0.2">
      <c r="A161" s="41"/>
      <c r="B161" s="41"/>
      <c r="C161" s="41" t="str">
        <f>EtalonRes!I410</f>
        <v>07.2.07.13</v>
      </c>
      <c r="D161" s="41" t="str">
        <f>EtalonRes!K410</f>
        <v>Хомуты стальные</v>
      </c>
      <c r="E161" s="42" t="str">
        <f>EtalonRes!O410</f>
        <v>кг</v>
      </c>
      <c r="F161" s="43">
        <f>EtalonRes!X410</f>
        <v>0</v>
      </c>
      <c r="G161" s="43"/>
      <c r="H161" s="43">
        <f>ROUND(EtalonRes!AG410*Source!I579, 7)</f>
        <v>0</v>
      </c>
      <c r="I161" s="45"/>
      <c r="J161" s="44"/>
      <c r="K161" s="45"/>
      <c r="L161" s="44"/>
      <c r="M161" s="45"/>
    </row>
    <row r="162" spans="1:83" ht="14.25" x14ac:dyDescent="0.2">
      <c r="A162" s="41"/>
      <c r="B162" s="41"/>
      <c r="C162" s="41" t="str">
        <f>EtalonRes!I411</f>
        <v>08.3.04.02</v>
      </c>
      <c r="D162" s="41" t="str">
        <f>EtalonRes!K411</f>
        <v>Сталь стержневая диаметром до 10 мм</v>
      </c>
      <c r="E162" s="42" t="str">
        <f>EtalonRes!O411</f>
        <v>т</v>
      </c>
      <c r="F162" s="43">
        <f>EtalonRes!X411</f>
        <v>0</v>
      </c>
      <c r="G162" s="43"/>
      <c r="H162" s="43">
        <f>ROUND(EtalonRes!AG411*Source!I579, 7)</f>
        <v>0</v>
      </c>
      <c r="I162" s="45"/>
      <c r="J162" s="44"/>
      <c r="K162" s="45"/>
      <c r="L162" s="44"/>
      <c r="M162" s="45"/>
    </row>
    <row r="163" spans="1:83" ht="14.25" x14ac:dyDescent="0.2">
      <c r="A163" s="41"/>
      <c r="B163" s="41"/>
      <c r="C163" s="41" t="str">
        <f>EtalonRes!I415</f>
        <v>22.2.01.04</v>
      </c>
      <c r="D163" s="41" t="str">
        <f>EtalonRes!K415</f>
        <v>Изоляторы штыревые</v>
      </c>
      <c r="E163" s="42" t="str">
        <f>EtalonRes!O415</f>
        <v>ШТ</v>
      </c>
      <c r="F163" s="43">
        <f>EtalonRes!X415</f>
        <v>0</v>
      </c>
      <c r="G163" s="43"/>
      <c r="H163" s="43">
        <f>ROUND(EtalonRes!AG415*Source!I579, 7)</f>
        <v>0</v>
      </c>
      <c r="I163" s="45"/>
      <c r="J163" s="44"/>
      <c r="K163" s="45"/>
      <c r="L163" s="44"/>
      <c r="M163" s="45"/>
    </row>
    <row r="164" spans="1:83" ht="14.25" x14ac:dyDescent="0.2">
      <c r="A164" s="41"/>
      <c r="B164" s="41"/>
      <c r="C164" s="41" t="str">
        <f>EtalonRes!I416</f>
        <v>22.2.02.21</v>
      </c>
      <c r="D164" s="41" t="str">
        <f>EtalonRes!K416</f>
        <v>Штыри</v>
      </c>
      <c r="E164" s="42" t="str">
        <f>EtalonRes!O416</f>
        <v>ШТ</v>
      </c>
      <c r="F164" s="43">
        <f>EtalonRes!X416</f>
        <v>0</v>
      </c>
      <c r="G164" s="43"/>
      <c r="H164" s="43">
        <f>ROUND(EtalonRes!AG416*Source!I579, 7)</f>
        <v>0</v>
      </c>
      <c r="I164" s="45"/>
      <c r="J164" s="44"/>
      <c r="K164" s="45"/>
      <c r="L164" s="44"/>
      <c r="M164" s="45"/>
    </row>
    <row r="165" spans="1:83" ht="14.25" x14ac:dyDescent="0.2">
      <c r="A165" s="41"/>
      <c r="B165" s="41"/>
      <c r="C165" s="41" t="str">
        <f>EtalonRes!I417</f>
        <v>22.2.02.23</v>
      </c>
      <c r="D165" s="50" t="str">
        <f>EtalonRes!K417</f>
        <v>Металлические плакаты</v>
      </c>
      <c r="E165" s="51" t="str">
        <f>EtalonRes!O417</f>
        <v>ШТ</v>
      </c>
      <c r="F165" s="52">
        <f>EtalonRes!X417</f>
        <v>0</v>
      </c>
      <c r="G165" s="52"/>
      <c r="H165" s="52">
        <f>ROUND(EtalonRes!AG417*Source!I579, 7)</f>
        <v>0</v>
      </c>
      <c r="I165" s="53"/>
      <c r="J165" s="54"/>
      <c r="K165" s="53"/>
      <c r="L165" s="54"/>
      <c r="M165" s="53"/>
    </row>
    <row r="166" spans="1:83" ht="15" x14ac:dyDescent="0.2">
      <c r="A166" s="41"/>
      <c r="B166" s="41"/>
      <c r="C166" s="41"/>
      <c r="D166" s="57" t="s">
        <v>1553</v>
      </c>
      <c r="E166" s="42"/>
      <c r="F166" s="43"/>
      <c r="G166" s="43"/>
      <c r="H166" s="43"/>
      <c r="I166" s="45"/>
      <c r="J166" s="44"/>
      <c r="K166" s="45"/>
      <c r="L166" s="44"/>
      <c r="M166" s="45">
        <f>M143+M145+M146+M151</f>
        <v>-5337.4</v>
      </c>
    </row>
    <row r="167" spans="1:83" ht="14.25" x14ac:dyDescent="0.2">
      <c r="A167" s="41"/>
      <c r="B167" s="41"/>
      <c r="C167" s="41"/>
      <c r="D167" s="41" t="s">
        <v>1554</v>
      </c>
      <c r="E167" s="42"/>
      <c r="F167" s="43"/>
      <c r="G167" s="43"/>
      <c r="H167" s="43"/>
      <c r="I167" s="45"/>
      <c r="J167" s="44"/>
      <c r="K167" s="45"/>
      <c r="L167" s="44"/>
      <c r="M167" s="45">
        <f>SUM(AR142:AR170)+SUM(AS142:AS170)+SUM(AT142:AT170)+SUM(AU142:AU170)+SUM(AV142:AV170)</f>
        <v>-3266.46</v>
      </c>
    </row>
    <row r="168" spans="1:83" ht="14.25" x14ac:dyDescent="0.2">
      <c r="A168" s="41"/>
      <c r="B168" s="41"/>
      <c r="C168" s="41" t="s">
        <v>25</v>
      </c>
      <c r="D168" s="41" t="s">
        <v>1555</v>
      </c>
      <c r="E168" s="42" t="s">
        <v>60</v>
      </c>
      <c r="F168" s="43">
        <f>Source!BZ579</f>
        <v>103</v>
      </c>
      <c r="G168" s="43"/>
      <c r="H168" s="43">
        <f>Source!AT579</f>
        <v>103</v>
      </c>
      <c r="I168" s="45"/>
      <c r="J168" s="44"/>
      <c r="K168" s="45"/>
      <c r="L168" s="44"/>
      <c r="M168" s="45">
        <f>SUM(AZ142:AZ170)</f>
        <v>-3364.45</v>
      </c>
    </row>
    <row r="169" spans="1:83" ht="14.25" x14ac:dyDescent="0.2">
      <c r="A169" s="50"/>
      <c r="B169" s="50"/>
      <c r="C169" s="50" t="s">
        <v>26</v>
      </c>
      <c r="D169" s="50" t="s">
        <v>1556</v>
      </c>
      <c r="E169" s="51" t="s">
        <v>60</v>
      </c>
      <c r="F169" s="52">
        <f>Source!CA579</f>
        <v>60</v>
      </c>
      <c r="G169" s="52"/>
      <c r="H169" s="52">
        <f>Source!AU579</f>
        <v>60</v>
      </c>
      <c r="I169" s="53"/>
      <c r="J169" s="54"/>
      <c r="K169" s="53"/>
      <c r="L169" s="54"/>
      <c r="M169" s="53">
        <f>SUM(BA142:BA170)</f>
        <v>-1959.88</v>
      </c>
    </row>
    <row r="170" spans="1:83" ht="15" x14ac:dyDescent="0.2">
      <c r="D170" s="268" t="s">
        <v>1557</v>
      </c>
      <c r="E170" s="268"/>
      <c r="F170" s="268"/>
      <c r="G170" s="268"/>
      <c r="H170" s="268"/>
      <c r="I170" s="268"/>
      <c r="J170" s="269">
        <f>IF(F142&lt;&gt;0,L170/F142, 0)</f>
        <v>10661.73</v>
      </c>
      <c r="K170" s="269"/>
      <c r="L170" s="269">
        <f>M143+M145+M151+M168+M169+M146</f>
        <v>-10661.73</v>
      </c>
      <c r="M170" s="269"/>
      <c r="AD170">
        <f>ROUND((Source!AT579/100)*((ROUND(SUMIF(SmtRes!AQ401:'SmtRes'!AQ418,"=1",SmtRes!AD401:'SmtRes'!AD418)*Source!I579, 2)+ROUND(SUMIF(SmtRes!AQ401:'SmtRes'!AQ418,"=1",SmtRes!AC401:'SmtRes'!AC418)*Source!I579, 2))), 2)</f>
        <v>-2724.85</v>
      </c>
      <c r="AE170">
        <f>ROUND((Source!AU579/100)*((ROUND(SUMIF(SmtRes!AQ401:'SmtRes'!AQ418,"=1",SmtRes!AD401:'SmtRes'!AD418)*Source!I579, 2)+ROUND(SUMIF(SmtRes!AQ401:'SmtRes'!AQ418,"=1",SmtRes!AC401:'SmtRes'!AC418)*Source!I579, 2))), 2)</f>
        <v>-1587.29</v>
      </c>
      <c r="AN170" s="55">
        <f>M143+M145+M151+M168+M169+M146</f>
        <v>-10661.73</v>
      </c>
      <c r="AO170" s="55">
        <f>M145</f>
        <v>-1907.09</v>
      </c>
      <c r="AQ170" t="s">
        <v>1558</v>
      </c>
      <c r="AR170" s="55">
        <f>M143</f>
        <v>-2429.5500000000002</v>
      </c>
      <c r="AT170" s="55">
        <f>M146</f>
        <v>-836.91</v>
      </c>
      <c r="AV170" t="s">
        <v>1558</v>
      </c>
      <c r="AW170" s="55">
        <f>M151</f>
        <v>-163.85</v>
      </c>
      <c r="AZ170">
        <f>Source!X579</f>
        <v>-3364.45</v>
      </c>
      <c r="BA170">
        <f>Source!Y579</f>
        <v>-1959.88</v>
      </c>
      <c r="CD170">
        <v>1</v>
      </c>
    </row>
    <row r="171" spans="1:83" ht="57" x14ac:dyDescent="0.2">
      <c r="A171" s="39" t="s">
        <v>47</v>
      </c>
      <c r="B171" s="39" t="s">
        <v>47</v>
      </c>
      <c r="C171" s="41" t="s">
        <v>1636</v>
      </c>
      <c r="D171" s="41" t="str">
        <f>Source!G580</f>
        <v>Установка железобетонных опор ВЛ 0,38; 6-10 кВ с траверсами без приставок: одностоечных с одним подкосом</v>
      </c>
      <c r="E171" s="42" t="str">
        <f>Source!H580</f>
        <v>ШТ</v>
      </c>
      <c r="F171" s="43">
        <f>Source!K580</f>
        <v>1</v>
      </c>
      <c r="G171" s="43"/>
      <c r="H171" s="43">
        <f>Source!I580</f>
        <v>1</v>
      </c>
      <c r="I171" s="45"/>
      <c r="J171" s="44"/>
      <c r="K171" s="45"/>
      <c r="L171" s="44"/>
      <c r="M171" s="45"/>
    </row>
    <row r="172" spans="1:83" ht="15" x14ac:dyDescent="0.2">
      <c r="A172" s="40"/>
      <c r="B172" s="40"/>
      <c r="C172" s="43">
        <v>1</v>
      </c>
      <c r="D172" s="40" t="s">
        <v>1548</v>
      </c>
      <c r="E172" s="42" t="s">
        <v>826</v>
      </c>
      <c r="F172" s="48"/>
      <c r="G172" s="43"/>
      <c r="H172" s="43">
        <f>Source!U580</f>
        <v>5.98</v>
      </c>
      <c r="I172" s="43"/>
      <c r="J172" s="43"/>
      <c r="K172" s="43"/>
      <c r="L172" s="43"/>
      <c r="M172" s="49">
        <f>SUM(M173:M173)-SUMIF(CE173:CE173, 1, M173:M173)</f>
        <v>4747.9399999999996</v>
      </c>
    </row>
    <row r="173" spans="1:83" ht="14.25" x14ac:dyDescent="0.2">
      <c r="A173" s="41"/>
      <c r="B173" s="41"/>
      <c r="C173" s="41" t="s">
        <v>841</v>
      </c>
      <c r="D173" s="41" t="s">
        <v>842</v>
      </c>
      <c r="E173" s="42" t="s">
        <v>826</v>
      </c>
      <c r="F173" s="43">
        <v>5.98</v>
      </c>
      <c r="G173" s="43"/>
      <c r="H173" s="43">
        <f>SmtRes!CX419</f>
        <v>5.98</v>
      </c>
      <c r="I173" s="45"/>
      <c r="J173" s="44"/>
      <c r="K173" s="45">
        <f>SmtRes!CZ419</f>
        <v>793.97</v>
      </c>
      <c r="L173" s="44"/>
      <c r="M173" s="45">
        <f>SmtRes!DI419</f>
        <v>4747.9399999999996</v>
      </c>
    </row>
    <row r="174" spans="1:83" ht="15" x14ac:dyDescent="0.2">
      <c r="A174" s="40"/>
      <c r="B174" s="40"/>
      <c r="C174" s="43">
        <v>2</v>
      </c>
      <c r="D174" s="40" t="s">
        <v>1549</v>
      </c>
      <c r="E174" s="42"/>
      <c r="F174" s="48"/>
      <c r="G174" s="43"/>
      <c r="H174" s="43"/>
      <c r="I174" s="43"/>
      <c r="J174" s="43"/>
      <c r="K174" s="43"/>
      <c r="L174" s="43"/>
      <c r="M174" s="49">
        <f>SUM(M175:M179)-SUMIF(CE175:CE179, 1, M175:M179)</f>
        <v>4461.71</v>
      </c>
    </row>
    <row r="175" spans="1:83" ht="15" x14ac:dyDescent="0.2">
      <c r="A175" s="40"/>
      <c r="B175" s="40"/>
      <c r="C175" s="43"/>
      <c r="D175" s="40" t="s">
        <v>1552</v>
      </c>
      <c r="E175" s="42" t="s">
        <v>826</v>
      </c>
      <c r="F175" s="48"/>
      <c r="G175" s="43"/>
      <c r="H175" s="43">
        <f>Source!V580</f>
        <v>2</v>
      </c>
      <c r="I175" s="43"/>
      <c r="J175" s="43"/>
      <c r="K175" s="43"/>
      <c r="L175" s="43"/>
      <c r="M175" s="49">
        <f>SUMIF(CE176:CE179, 1, M176:M179)</f>
        <v>1928.67</v>
      </c>
      <c r="CE175">
        <v>1</v>
      </c>
    </row>
    <row r="176" spans="1:83" ht="42.75" x14ac:dyDescent="0.2">
      <c r="A176" s="41"/>
      <c r="B176" s="41"/>
      <c r="C176" s="41" t="s">
        <v>843</v>
      </c>
      <c r="D176" s="41" t="s">
        <v>845</v>
      </c>
      <c r="E176" s="42" t="s">
        <v>832</v>
      </c>
      <c r="F176" s="43">
        <v>1.6</v>
      </c>
      <c r="G176" s="43"/>
      <c r="H176" s="43">
        <f>SmtRes!CX421</f>
        <v>1.6</v>
      </c>
      <c r="I176" s="45">
        <f>SmtRes!CZ421</f>
        <v>2088.77</v>
      </c>
      <c r="J176" s="44">
        <f>SmtRes!AJ421</f>
        <v>1.27</v>
      </c>
      <c r="K176" s="45">
        <f>ROUND(I176*J176, 2)</f>
        <v>2652.74</v>
      </c>
      <c r="L176" s="44"/>
      <c r="M176" s="45">
        <f>SmtRes!DG421</f>
        <v>4244.38</v>
      </c>
    </row>
    <row r="177" spans="1:83" ht="28.5" x14ac:dyDescent="0.2">
      <c r="A177" s="41"/>
      <c r="B177" s="41"/>
      <c r="C177" s="41" t="s">
        <v>846</v>
      </c>
      <c r="D177" s="41" t="s">
        <v>1561</v>
      </c>
      <c r="E177" s="42" t="s">
        <v>826</v>
      </c>
      <c r="F177" s="43">
        <f>SmtRes!DO421*SmtRes!AT421</f>
        <v>1.6</v>
      </c>
      <c r="G177" s="43"/>
      <c r="H177" s="43">
        <f>ROUND(F177*H171, 7)</f>
        <v>1.6</v>
      </c>
      <c r="I177" s="45"/>
      <c r="J177" s="44"/>
      <c r="K177" s="45">
        <f>ROUND(SmtRes!AG421/SmtRes!DO421, 2)</f>
        <v>990.05</v>
      </c>
      <c r="L177" s="44"/>
      <c r="M177" s="45">
        <f>SmtRes!DH421</f>
        <v>1584.08</v>
      </c>
      <c r="CE177">
        <v>1</v>
      </c>
    </row>
    <row r="178" spans="1:83" ht="28.5" x14ac:dyDescent="0.2">
      <c r="A178" s="41"/>
      <c r="B178" s="41"/>
      <c r="C178" s="41" t="s">
        <v>847</v>
      </c>
      <c r="D178" s="41" t="s">
        <v>849</v>
      </c>
      <c r="E178" s="42" t="s">
        <v>832</v>
      </c>
      <c r="F178" s="43">
        <v>0.4</v>
      </c>
      <c r="G178" s="43"/>
      <c r="H178" s="43">
        <f>SmtRes!CX422</f>
        <v>0.4</v>
      </c>
      <c r="I178" s="45"/>
      <c r="J178" s="44"/>
      <c r="K178" s="45">
        <f>SmtRes!CZ422</f>
        <v>543.33000000000004</v>
      </c>
      <c r="L178" s="44"/>
      <c r="M178" s="45">
        <f>SmtRes!DG422</f>
        <v>217.33</v>
      </c>
    </row>
    <row r="179" spans="1:83" ht="28.5" x14ac:dyDescent="0.2">
      <c r="A179" s="41"/>
      <c r="B179" s="41"/>
      <c r="C179" s="41" t="s">
        <v>840</v>
      </c>
      <c r="D179" s="41" t="s">
        <v>1551</v>
      </c>
      <c r="E179" s="42" t="s">
        <v>826</v>
      </c>
      <c r="F179" s="43">
        <f>SmtRes!DO422*SmtRes!AT422</f>
        <v>0.4</v>
      </c>
      <c r="G179" s="43"/>
      <c r="H179" s="43">
        <f>ROUND(F179*H171, 7)</f>
        <v>0.4</v>
      </c>
      <c r="I179" s="45"/>
      <c r="J179" s="44"/>
      <c r="K179" s="45">
        <f>ROUND(SmtRes!AG422/SmtRes!DO422, 2)</f>
        <v>861.47</v>
      </c>
      <c r="L179" s="44"/>
      <c r="M179" s="45">
        <f>SmtRes!DH422</f>
        <v>344.59</v>
      </c>
      <c r="CE179">
        <v>1</v>
      </c>
    </row>
    <row r="180" spans="1:83" ht="15" x14ac:dyDescent="0.2">
      <c r="A180" s="40"/>
      <c r="B180" s="40"/>
      <c r="C180" s="43">
        <v>4</v>
      </c>
      <c r="D180" s="40" t="s">
        <v>1562</v>
      </c>
      <c r="E180" s="42"/>
      <c r="F180" s="48"/>
      <c r="G180" s="43"/>
      <c r="H180" s="43"/>
      <c r="I180" s="43"/>
      <c r="J180" s="43"/>
      <c r="K180" s="43"/>
      <c r="L180" s="43"/>
      <c r="M180" s="49">
        <f>SUM(M181:M187)-SUMIF(CE181:CE187, 1, M181:M187)</f>
        <v>163.85</v>
      </c>
    </row>
    <row r="181" spans="1:83" ht="14.25" x14ac:dyDescent="0.2">
      <c r="A181" s="41"/>
      <c r="B181" s="41"/>
      <c r="C181" s="41" t="s">
        <v>850</v>
      </c>
      <c r="D181" s="41" t="s">
        <v>852</v>
      </c>
      <c r="E181" s="42" t="s">
        <v>73</v>
      </c>
      <c r="F181" s="43">
        <v>0.1</v>
      </c>
      <c r="G181" s="43"/>
      <c r="H181" s="43">
        <f>SmtRes!CX423</f>
        <v>0.1</v>
      </c>
      <c r="I181" s="45">
        <f>SmtRes!CZ423</f>
        <v>185.43</v>
      </c>
      <c r="J181" s="44">
        <f>SmtRes!AI423</f>
        <v>1.59</v>
      </c>
      <c r="K181" s="45">
        <f t="shared" ref="K181:K187" si="3">ROUND(I181*J181, 2)</f>
        <v>294.83</v>
      </c>
      <c r="L181" s="44"/>
      <c r="M181" s="45">
        <f>SmtRes!DF423</f>
        <v>29.48</v>
      </c>
    </row>
    <row r="182" spans="1:83" ht="14.25" x14ac:dyDescent="0.2">
      <c r="A182" s="41"/>
      <c r="B182" s="41"/>
      <c r="C182" s="41" t="s">
        <v>853</v>
      </c>
      <c r="D182" s="41" t="s">
        <v>855</v>
      </c>
      <c r="E182" s="42" t="s">
        <v>73</v>
      </c>
      <c r="F182" s="43">
        <v>0.03</v>
      </c>
      <c r="G182" s="43"/>
      <c r="H182" s="43">
        <f>SmtRes!CX424</f>
        <v>0.03</v>
      </c>
      <c r="I182" s="45">
        <f>SmtRes!CZ424</f>
        <v>58.53</v>
      </c>
      <c r="J182" s="44">
        <f>SmtRes!AI424</f>
        <v>1.59</v>
      </c>
      <c r="K182" s="45">
        <f t="shared" si="3"/>
        <v>93.06</v>
      </c>
      <c r="L182" s="44"/>
      <c r="M182" s="45">
        <f>SmtRes!DF424</f>
        <v>2.79</v>
      </c>
    </row>
    <row r="183" spans="1:83" ht="28.5" x14ac:dyDescent="0.2">
      <c r="A183" s="41"/>
      <c r="B183" s="41"/>
      <c r="C183" s="41" t="s">
        <v>856</v>
      </c>
      <c r="D183" s="41" t="s">
        <v>858</v>
      </c>
      <c r="E183" s="42" t="s">
        <v>73</v>
      </c>
      <c r="F183" s="43">
        <v>0</v>
      </c>
      <c r="G183" s="43"/>
      <c r="H183" s="43">
        <f>SmtRes!CX425</f>
        <v>0</v>
      </c>
      <c r="I183" s="45">
        <f>SmtRes!CZ425</f>
        <v>174.93</v>
      </c>
      <c r="J183" s="44">
        <f>SmtRes!AI425</f>
        <v>1.07</v>
      </c>
      <c r="K183" s="45">
        <f t="shared" si="3"/>
        <v>187.18</v>
      </c>
      <c r="L183" s="44"/>
      <c r="M183" s="45">
        <f>SmtRes!DF425</f>
        <v>0</v>
      </c>
    </row>
    <row r="184" spans="1:83" ht="14.25" x14ac:dyDescent="0.2">
      <c r="A184" s="41"/>
      <c r="B184" s="41"/>
      <c r="C184" s="41" t="s">
        <v>859</v>
      </c>
      <c r="D184" s="41" t="s">
        <v>861</v>
      </c>
      <c r="E184" s="42" t="s">
        <v>73</v>
      </c>
      <c r="F184" s="43">
        <v>0.02</v>
      </c>
      <c r="G184" s="43"/>
      <c r="H184" s="43">
        <f>SmtRes!CX426</f>
        <v>0.02</v>
      </c>
      <c r="I184" s="45">
        <f>SmtRes!CZ426</f>
        <v>56.11</v>
      </c>
      <c r="J184" s="44">
        <f>SmtRes!AI426</f>
        <v>1.6</v>
      </c>
      <c r="K184" s="45">
        <f t="shared" si="3"/>
        <v>89.78</v>
      </c>
      <c r="L184" s="44"/>
      <c r="M184" s="45">
        <f>SmtRes!DF426</f>
        <v>1.8</v>
      </c>
    </row>
    <row r="185" spans="1:83" ht="14.25" x14ac:dyDescent="0.2">
      <c r="A185" s="41"/>
      <c r="B185" s="41"/>
      <c r="C185" s="41" t="s">
        <v>870</v>
      </c>
      <c r="D185" s="41" t="s">
        <v>872</v>
      </c>
      <c r="E185" s="42" t="s">
        <v>73</v>
      </c>
      <c r="F185" s="43">
        <v>0.4</v>
      </c>
      <c r="G185" s="43"/>
      <c r="H185" s="43">
        <f>SmtRes!CX431</f>
        <v>0.4</v>
      </c>
      <c r="I185" s="45">
        <f>SmtRes!CZ431</f>
        <v>61.28</v>
      </c>
      <c r="J185" s="44">
        <f>SmtRes!AI431</f>
        <v>1.42</v>
      </c>
      <c r="K185" s="45">
        <f t="shared" si="3"/>
        <v>87.02</v>
      </c>
      <c r="L185" s="44"/>
      <c r="M185" s="45">
        <f>SmtRes!DF431</f>
        <v>34.81</v>
      </c>
    </row>
    <row r="186" spans="1:83" ht="14.25" x14ac:dyDescent="0.2">
      <c r="A186" s="41"/>
      <c r="B186" s="41"/>
      <c r="C186" s="41" t="s">
        <v>873</v>
      </c>
      <c r="D186" s="41" t="s">
        <v>875</v>
      </c>
      <c r="E186" s="42" t="s">
        <v>166</v>
      </c>
      <c r="F186" s="43">
        <v>1E-4</v>
      </c>
      <c r="G186" s="43"/>
      <c r="H186" s="43">
        <f>SmtRes!CX432</f>
        <v>1E-4</v>
      </c>
      <c r="I186" s="45">
        <f>SmtRes!CZ432</f>
        <v>80020.98</v>
      </c>
      <c r="J186" s="44">
        <f>SmtRes!AI432</f>
        <v>1.27</v>
      </c>
      <c r="K186" s="45">
        <f t="shared" si="3"/>
        <v>101626.64</v>
      </c>
      <c r="L186" s="44"/>
      <c r="M186" s="45">
        <f>SmtRes!DF432</f>
        <v>10.16</v>
      </c>
    </row>
    <row r="187" spans="1:83" ht="14.25" x14ac:dyDescent="0.2">
      <c r="A187" s="41"/>
      <c r="B187" s="41"/>
      <c r="C187" s="41" t="s">
        <v>156</v>
      </c>
      <c r="D187" s="41" t="s">
        <v>157</v>
      </c>
      <c r="E187" s="42" t="s">
        <v>158</v>
      </c>
      <c r="F187" s="43">
        <v>0.06</v>
      </c>
      <c r="G187" s="43"/>
      <c r="H187" s="43">
        <f>SmtRes!CX433</f>
        <v>0.06</v>
      </c>
      <c r="I187" s="45">
        <f>SmtRes!CZ433</f>
        <v>1031.73</v>
      </c>
      <c r="J187" s="44">
        <f>SmtRes!AI433</f>
        <v>1.37</v>
      </c>
      <c r="K187" s="45">
        <f t="shared" si="3"/>
        <v>1413.47</v>
      </c>
      <c r="L187" s="44"/>
      <c r="M187" s="45">
        <f>SmtRes!DF433</f>
        <v>84.81</v>
      </c>
    </row>
    <row r="188" spans="1:83" ht="28.5" x14ac:dyDescent="0.2">
      <c r="A188" s="41"/>
      <c r="B188" s="41"/>
      <c r="C188" s="41" t="str">
        <f>EtalonRes!I426</f>
        <v>05.1.02.07</v>
      </c>
      <c r="D188" s="41" t="str">
        <f>EtalonRes!K426</f>
        <v>Стойка железобетонная вибрированная для опор</v>
      </c>
      <c r="E188" s="42" t="str">
        <f>EtalonRes!O426</f>
        <v>ШТ</v>
      </c>
      <c r="F188" s="43">
        <f>EtalonRes!X426</f>
        <v>0</v>
      </c>
      <c r="G188" s="43"/>
      <c r="H188" s="43">
        <f>ROUND(EtalonRes!AG426*Source!I580, 7)</f>
        <v>0</v>
      </c>
      <c r="I188" s="45"/>
      <c r="J188" s="44"/>
      <c r="K188" s="45"/>
      <c r="L188" s="44"/>
      <c r="M188" s="45"/>
    </row>
    <row r="189" spans="1:83" ht="14.25" x14ac:dyDescent="0.2">
      <c r="A189" s="41"/>
      <c r="B189" s="41"/>
      <c r="C189" s="41" t="str">
        <f>EtalonRes!I427</f>
        <v>07.2.02.05</v>
      </c>
      <c r="D189" s="41" t="str">
        <f>EtalonRes!K427</f>
        <v>Траверсы стальные</v>
      </c>
      <c r="E189" s="42" t="str">
        <f>EtalonRes!O427</f>
        <v>т</v>
      </c>
      <c r="F189" s="43">
        <f>EtalonRes!X427</f>
        <v>0</v>
      </c>
      <c r="G189" s="43"/>
      <c r="H189" s="43">
        <f>ROUND(EtalonRes!AG427*Source!I580, 7)</f>
        <v>0</v>
      </c>
      <c r="I189" s="45"/>
      <c r="J189" s="44"/>
      <c r="K189" s="45"/>
      <c r="L189" s="44"/>
      <c r="M189" s="45"/>
    </row>
    <row r="190" spans="1:83" ht="14.25" x14ac:dyDescent="0.2">
      <c r="A190" s="41"/>
      <c r="B190" s="41"/>
      <c r="C190" s="41" t="str">
        <f>EtalonRes!I428</f>
        <v>07.2.07.13</v>
      </c>
      <c r="D190" s="41" t="str">
        <f>EtalonRes!K428</f>
        <v>Хомуты стальные</v>
      </c>
      <c r="E190" s="42" t="str">
        <f>EtalonRes!O428</f>
        <v>кг</v>
      </c>
      <c r="F190" s="43">
        <f>EtalonRes!X428</f>
        <v>0</v>
      </c>
      <c r="G190" s="43"/>
      <c r="H190" s="43">
        <f>ROUND(EtalonRes!AG428*Source!I580, 7)</f>
        <v>0</v>
      </c>
      <c r="I190" s="45"/>
      <c r="J190" s="44"/>
      <c r="K190" s="45"/>
      <c r="L190" s="44"/>
      <c r="M190" s="45"/>
    </row>
    <row r="191" spans="1:83" ht="14.25" x14ac:dyDescent="0.2">
      <c r="A191" s="41"/>
      <c r="B191" s="41"/>
      <c r="C191" s="41" t="str">
        <f>EtalonRes!I429</f>
        <v>08.3.04.02</v>
      </c>
      <c r="D191" s="41" t="str">
        <f>EtalonRes!K429</f>
        <v>Сталь стержневая диаметром до 10 мм</v>
      </c>
      <c r="E191" s="42" t="str">
        <f>EtalonRes!O429</f>
        <v>т</v>
      </c>
      <c r="F191" s="43">
        <f>EtalonRes!X429</f>
        <v>0</v>
      </c>
      <c r="G191" s="43"/>
      <c r="H191" s="43">
        <f>ROUND(EtalonRes!AG429*Source!I580, 7)</f>
        <v>0</v>
      </c>
      <c r="I191" s="45"/>
      <c r="J191" s="44"/>
      <c r="K191" s="45"/>
      <c r="L191" s="44"/>
      <c r="M191" s="45"/>
    </row>
    <row r="192" spans="1:83" ht="14.25" x14ac:dyDescent="0.2">
      <c r="A192" s="41"/>
      <c r="B192" s="41"/>
      <c r="C192" s="41" t="str">
        <f>EtalonRes!I433</f>
        <v>22.2.01.04</v>
      </c>
      <c r="D192" s="41" t="str">
        <f>EtalonRes!K433</f>
        <v>Изоляторы штыревые</v>
      </c>
      <c r="E192" s="42" t="str">
        <f>EtalonRes!O433</f>
        <v>ШТ</v>
      </c>
      <c r="F192" s="43">
        <f>EtalonRes!X433</f>
        <v>0</v>
      </c>
      <c r="G192" s="43"/>
      <c r="H192" s="43">
        <f>ROUND(EtalonRes!AG433*Source!I580, 7)</f>
        <v>0</v>
      </c>
      <c r="I192" s="45"/>
      <c r="J192" s="44"/>
      <c r="K192" s="45"/>
      <c r="L192" s="44"/>
      <c r="M192" s="45"/>
    </row>
    <row r="193" spans="1:82" ht="14.25" x14ac:dyDescent="0.2">
      <c r="A193" s="41"/>
      <c r="B193" s="41"/>
      <c r="C193" s="41" t="str">
        <f>EtalonRes!I434</f>
        <v>22.2.02.07</v>
      </c>
      <c r="D193" s="41" t="str">
        <f>EtalonRes!K434</f>
        <v>Детали крепления</v>
      </c>
      <c r="E193" s="42" t="str">
        <f>EtalonRes!O434</f>
        <v>кг</v>
      </c>
      <c r="F193" s="43">
        <f>EtalonRes!X434</f>
        <v>0</v>
      </c>
      <c r="G193" s="43"/>
      <c r="H193" s="43">
        <f>ROUND(EtalonRes!AG434*Source!I580, 7)</f>
        <v>0</v>
      </c>
      <c r="I193" s="45"/>
      <c r="J193" s="44"/>
      <c r="K193" s="45"/>
      <c r="L193" s="44"/>
      <c r="M193" s="45"/>
    </row>
    <row r="194" spans="1:82" ht="14.25" x14ac:dyDescent="0.2">
      <c r="A194" s="41"/>
      <c r="B194" s="41"/>
      <c r="C194" s="41" t="str">
        <f>EtalonRes!I435</f>
        <v>22.2.02.21</v>
      </c>
      <c r="D194" s="41" t="str">
        <f>EtalonRes!K435</f>
        <v>Штыри</v>
      </c>
      <c r="E194" s="42" t="str">
        <f>EtalonRes!O435</f>
        <v>ШТ</v>
      </c>
      <c r="F194" s="43">
        <f>EtalonRes!X435</f>
        <v>0</v>
      </c>
      <c r="G194" s="43"/>
      <c r="H194" s="43">
        <f>ROUND(EtalonRes!AG435*Source!I580, 7)</f>
        <v>0</v>
      </c>
      <c r="I194" s="45"/>
      <c r="J194" s="44"/>
      <c r="K194" s="45"/>
      <c r="L194" s="44"/>
      <c r="M194" s="45"/>
    </row>
    <row r="195" spans="1:82" ht="14.25" x14ac:dyDescent="0.2">
      <c r="A195" s="41"/>
      <c r="B195" s="41"/>
      <c r="C195" s="41" t="str">
        <f>EtalonRes!I436</f>
        <v>22.2.02.23</v>
      </c>
      <c r="D195" s="50" t="str">
        <f>EtalonRes!K436</f>
        <v>Металлические плакаты</v>
      </c>
      <c r="E195" s="51" t="str">
        <f>EtalonRes!O436</f>
        <v>ШТ</v>
      </c>
      <c r="F195" s="52">
        <f>EtalonRes!X436</f>
        <v>0</v>
      </c>
      <c r="G195" s="52"/>
      <c r="H195" s="52">
        <f>ROUND(EtalonRes!AG436*Source!I580, 7)</f>
        <v>0</v>
      </c>
      <c r="I195" s="53"/>
      <c r="J195" s="54"/>
      <c r="K195" s="53"/>
      <c r="L195" s="54"/>
      <c r="M195" s="53"/>
    </row>
    <row r="196" spans="1:82" ht="15" x14ac:dyDescent="0.2">
      <c r="A196" s="41"/>
      <c r="B196" s="41"/>
      <c r="C196" s="41"/>
      <c r="D196" s="57" t="s">
        <v>1553</v>
      </c>
      <c r="E196" s="42"/>
      <c r="F196" s="43"/>
      <c r="G196" s="43"/>
      <c r="H196" s="43"/>
      <c r="I196" s="45"/>
      <c r="J196" s="44"/>
      <c r="K196" s="45"/>
      <c r="L196" s="44"/>
      <c r="M196" s="45">
        <f>M172+M174+M175+M180</f>
        <v>11302.17</v>
      </c>
    </row>
    <row r="197" spans="1:82" ht="14.25" x14ac:dyDescent="0.2">
      <c r="A197" s="41"/>
      <c r="B197" s="41"/>
      <c r="C197" s="41"/>
      <c r="D197" s="41" t="s">
        <v>1554</v>
      </c>
      <c r="E197" s="42"/>
      <c r="F197" s="43"/>
      <c r="G197" s="43"/>
      <c r="H197" s="43"/>
      <c r="I197" s="45"/>
      <c r="J197" s="44"/>
      <c r="K197" s="45"/>
      <c r="L197" s="44"/>
      <c r="M197" s="45">
        <f>SUM(AR171:AR200)+SUM(AS171:AS200)+SUM(AT171:AT200)+SUM(AU171:AU200)+SUM(AV171:AV200)</f>
        <v>6676.61</v>
      </c>
    </row>
    <row r="198" spans="1:82" ht="14.25" x14ac:dyDescent="0.2">
      <c r="A198" s="41"/>
      <c r="B198" s="41"/>
      <c r="C198" s="41" t="s">
        <v>25</v>
      </c>
      <c r="D198" s="41" t="s">
        <v>1555</v>
      </c>
      <c r="E198" s="42" t="s">
        <v>60</v>
      </c>
      <c r="F198" s="43">
        <f>Source!BZ580</f>
        <v>103</v>
      </c>
      <c r="G198" s="43"/>
      <c r="H198" s="43">
        <f>Source!AT580</f>
        <v>103</v>
      </c>
      <c r="I198" s="45"/>
      <c r="J198" s="44"/>
      <c r="K198" s="45"/>
      <c r="L198" s="44"/>
      <c r="M198" s="45">
        <f>SUM(AZ171:AZ200)</f>
        <v>6876.91</v>
      </c>
    </row>
    <row r="199" spans="1:82" ht="14.25" x14ac:dyDescent="0.2">
      <c r="A199" s="50"/>
      <c r="B199" s="50"/>
      <c r="C199" s="50" t="s">
        <v>26</v>
      </c>
      <c r="D199" s="50" t="s">
        <v>1556</v>
      </c>
      <c r="E199" s="51" t="s">
        <v>60</v>
      </c>
      <c r="F199" s="52">
        <f>Source!CA580</f>
        <v>60</v>
      </c>
      <c r="G199" s="52"/>
      <c r="H199" s="52">
        <f>Source!AU580</f>
        <v>60</v>
      </c>
      <c r="I199" s="53"/>
      <c r="J199" s="54"/>
      <c r="K199" s="53"/>
      <c r="L199" s="54"/>
      <c r="M199" s="53">
        <f>SUM(BA171:BA200)</f>
        <v>4005.97</v>
      </c>
    </row>
    <row r="200" spans="1:82" ht="15" x14ac:dyDescent="0.2">
      <c r="D200" s="268" t="s">
        <v>1557</v>
      </c>
      <c r="E200" s="268"/>
      <c r="F200" s="268"/>
      <c r="G200" s="268"/>
      <c r="H200" s="268"/>
      <c r="I200" s="268"/>
      <c r="J200" s="269">
        <f>IF(F171&lt;&gt;0,L200/F171, 0)</f>
        <v>22185.05</v>
      </c>
      <c r="K200" s="269"/>
      <c r="L200" s="269">
        <f>M172+M174+M180+M198+M199+M175</f>
        <v>22185.05</v>
      </c>
      <c r="M200" s="269"/>
      <c r="AD200">
        <f>ROUND((Source!AT580/100)*((ROUND(SUMIF(SmtRes!AQ419:'SmtRes'!AQ437,"=1",SmtRes!AD419:'SmtRes'!AD437)*Source!I580, 2)+ROUND(SUMIF(SmtRes!AQ419:'SmtRes'!AQ437,"=1",SmtRes!AC419:'SmtRes'!AC437)*Source!I580, 2))), 2)</f>
        <v>2724.85</v>
      </c>
      <c r="AE200">
        <f>ROUND((Source!AU580/100)*((ROUND(SUMIF(SmtRes!AQ419:'SmtRes'!AQ437,"=1",SmtRes!AD419:'SmtRes'!AD437)*Source!I580, 2)+ROUND(SUMIF(SmtRes!AQ419:'SmtRes'!AQ437,"=1",SmtRes!AC419:'SmtRes'!AC437)*Source!I580, 2))), 2)</f>
        <v>1587.29</v>
      </c>
      <c r="AN200" s="55">
        <f>M172+M174+M180+M198+M199+M175</f>
        <v>22185.05</v>
      </c>
      <c r="AO200" s="55">
        <f>M174</f>
        <v>4461.71</v>
      </c>
      <c r="AQ200" t="s">
        <v>1558</v>
      </c>
      <c r="AR200" s="55">
        <f>M172</f>
        <v>4747.9399999999996</v>
      </c>
      <c r="AT200" s="55">
        <f>M175</f>
        <v>1928.67</v>
      </c>
      <c r="AV200" t="s">
        <v>1558</v>
      </c>
      <c r="AW200" s="55">
        <f>M180</f>
        <v>163.85</v>
      </c>
      <c r="AZ200">
        <f>Source!X580</f>
        <v>6876.91</v>
      </c>
      <c r="BA200">
        <f>Source!Y580</f>
        <v>4005.97</v>
      </c>
      <c r="CD200">
        <v>1</v>
      </c>
    </row>
    <row r="201" spans="1:82" ht="42.75" x14ac:dyDescent="0.2">
      <c r="A201" s="59" t="s">
        <v>61</v>
      </c>
      <c r="B201" s="59" t="s">
        <v>61</v>
      </c>
      <c r="C201" s="50" t="str">
        <f>Source!F581</f>
        <v>ТЦ_102_77_7719546987_05.08.2026_02_40.1</v>
      </c>
      <c r="D201" s="50" t="str">
        <f>Source!G581</f>
        <v>Стойка опоры СВ 110-5-Ат</v>
      </c>
      <c r="E201" s="51" t="str">
        <f>Source!H581</f>
        <v>шт.</v>
      </c>
      <c r="F201" s="52">
        <f>Source!K581</f>
        <v>3</v>
      </c>
      <c r="G201" s="52"/>
      <c r="H201" s="52">
        <f>Source!I581</f>
        <v>3</v>
      </c>
      <c r="I201" s="53"/>
      <c r="J201" s="54"/>
      <c r="K201" s="53">
        <f>Source!AL581</f>
        <v>19094.060000000001</v>
      </c>
      <c r="L201" s="54"/>
      <c r="M201" s="53">
        <f>Source!HG581</f>
        <v>57282.18</v>
      </c>
    </row>
    <row r="202" spans="1:82" ht="15" x14ac:dyDescent="0.2">
      <c r="D202" s="268" t="s">
        <v>1557</v>
      </c>
      <c r="E202" s="268"/>
      <c r="F202" s="268"/>
      <c r="G202" s="268"/>
      <c r="H202" s="268"/>
      <c r="I202" s="268"/>
      <c r="J202" s="269">
        <f>IF(F201&lt;&gt;0,L202/F201, 0)</f>
        <v>19094.060000000001</v>
      </c>
      <c r="K202" s="269"/>
      <c r="L202" s="269">
        <f>M201</f>
        <v>57282.18</v>
      </c>
      <c r="M202" s="269"/>
      <c r="AD202">
        <f>ROUND((Source!AT581/100)*((ROUND(ROUND(Source!AO581,2)*Source!I581, 2)+ROUND(ROUND(Source!AN581,2)*Source!I581, 2))), 2)</f>
        <v>0</v>
      </c>
      <c r="AE202">
        <f>ROUND((Source!AU581/100)*((ROUND(ROUND(Source!AO581,2)*Source!I581, 2)+ROUND(ROUND(Source!AN581,2)*Source!I581, 2))), 2)</f>
        <v>0</v>
      </c>
      <c r="AN202" s="55">
        <f>M201</f>
        <v>57282.18</v>
      </c>
      <c r="AO202">
        <f>0</f>
        <v>0</v>
      </c>
      <c r="AQ202" t="s">
        <v>1558</v>
      </c>
      <c r="AR202">
        <f>0</f>
        <v>0</v>
      </c>
      <c r="AT202">
        <f>0</f>
        <v>0</v>
      </c>
      <c r="AV202" t="s">
        <v>1558</v>
      </c>
      <c r="AW202" s="55">
        <f>M201</f>
        <v>57282.18</v>
      </c>
      <c r="AX202" s="55">
        <f>M201</f>
        <v>57282.18</v>
      </c>
      <c r="AZ202">
        <f>Source!X581</f>
        <v>0</v>
      </c>
      <c r="BA202">
        <f>Source!Y581</f>
        <v>0</v>
      </c>
      <c r="CD202">
        <v>1</v>
      </c>
    </row>
    <row r="203" spans="1:82" ht="42.75" x14ac:dyDescent="0.2">
      <c r="A203" s="59" t="s">
        <v>70</v>
      </c>
      <c r="B203" s="59" t="s">
        <v>70</v>
      </c>
      <c r="C203" s="50" t="str">
        <f>Source!F582</f>
        <v>ТЦ_102_77_7719546987_05.08.2026_02_71.1</v>
      </c>
      <c r="D203" s="50" t="str">
        <f>Source!G582</f>
        <v>Стойка опоры СВ 95-3-Ат</v>
      </c>
      <c r="E203" s="51" t="str">
        <f>Source!H582</f>
        <v>шт.</v>
      </c>
      <c r="F203" s="52">
        <f>Source!K582</f>
        <v>1</v>
      </c>
      <c r="G203" s="52"/>
      <c r="H203" s="52">
        <f>Source!I582</f>
        <v>1</v>
      </c>
      <c r="I203" s="53"/>
      <c r="J203" s="54"/>
      <c r="K203" s="53">
        <f>Source!AL582</f>
        <v>13852.61</v>
      </c>
      <c r="L203" s="54"/>
      <c r="M203" s="53">
        <f>Source!HG582</f>
        <v>13852.61</v>
      </c>
    </row>
    <row r="204" spans="1:82" ht="15" x14ac:dyDescent="0.2">
      <c r="D204" s="268" t="s">
        <v>1557</v>
      </c>
      <c r="E204" s="268"/>
      <c r="F204" s="268"/>
      <c r="G204" s="268"/>
      <c r="H204" s="268"/>
      <c r="I204" s="268"/>
      <c r="J204" s="269">
        <f>IF(F203&lt;&gt;0,L204/F203, 0)</f>
        <v>13852.61</v>
      </c>
      <c r="K204" s="269"/>
      <c r="L204" s="269">
        <f>M203</f>
        <v>13852.61</v>
      </c>
      <c r="M204" s="269"/>
      <c r="AD204">
        <f>ROUND((Source!AT582/100)*((ROUND(ROUND(Source!AO582,2)*Source!I582, 2)+ROUND(ROUND(Source!AN582,2)*Source!I582, 2))), 2)</f>
        <v>0</v>
      </c>
      <c r="AE204">
        <f>ROUND((Source!AU582/100)*((ROUND(ROUND(Source!AO582,2)*Source!I582, 2)+ROUND(ROUND(Source!AN582,2)*Source!I582, 2))), 2)</f>
        <v>0</v>
      </c>
      <c r="AN204" s="55">
        <f>M203</f>
        <v>13852.61</v>
      </c>
      <c r="AO204">
        <f>0</f>
        <v>0</v>
      </c>
      <c r="AQ204" t="s">
        <v>1558</v>
      </c>
      <c r="AR204">
        <f>0</f>
        <v>0</v>
      </c>
      <c r="AT204">
        <f>0</f>
        <v>0</v>
      </c>
      <c r="AV204" t="s">
        <v>1558</v>
      </c>
      <c r="AW204" s="55">
        <f>M203</f>
        <v>13852.61</v>
      </c>
      <c r="AX204" s="55">
        <f>M203</f>
        <v>13852.61</v>
      </c>
      <c r="AZ204">
        <f>Source!X582</f>
        <v>0</v>
      </c>
      <c r="BA204">
        <f>Source!Y582</f>
        <v>0</v>
      </c>
      <c r="CD204">
        <v>1</v>
      </c>
    </row>
    <row r="205" spans="1:82" ht="42.75" x14ac:dyDescent="0.2">
      <c r="A205" s="59" t="s">
        <v>85</v>
      </c>
      <c r="B205" s="59" t="s">
        <v>85</v>
      </c>
      <c r="C205" s="50" t="str">
        <f>Source!F584</f>
        <v>ТЦ_102_77_7719546987_16.06.2026_02_57.1</v>
      </c>
      <c r="D205" s="50" t="str">
        <f>Source!G584</f>
        <v>Хомут Х89</v>
      </c>
      <c r="E205" s="51" t="str">
        <f>Source!H584</f>
        <v>шт.</v>
      </c>
      <c r="F205" s="52">
        <f>Source!K584</f>
        <v>2</v>
      </c>
      <c r="G205" s="52"/>
      <c r="H205" s="52">
        <f>Source!I584</f>
        <v>2</v>
      </c>
      <c r="I205" s="53"/>
      <c r="J205" s="54"/>
      <c r="K205" s="53">
        <f>Source!AL584</f>
        <v>2403.92</v>
      </c>
      <c r="L205" s="54"/>
      <c r="M205" s="53">
        <f>Source!HG584</f>
        <v>4807.84</v>
      </c>
    </row>
    <row r="206" spans="1:82" ht="15" x14ac:dyDescent="0.2">
      <c r="D206" s="268" t="s">
        <v>1557</v>
      </c>
      <c r="E206" s="268"/>
      <c r="F206" s="268"/>
      <c r="G206" s="268"/>
      <c r="H206" s="268"/>
      <c r="I206" s="268"/>
      <c r="J206" s="269">
        <f>IF(F205&lt;&gt;0,L206/F205, 0)</f>
        <v>2403.92</v>
      </c>
      <c r="K206" s="269"/>
      <c r="L206" s="269">
        <f>M205</f>
        <v>4807.84</v>
      </c>
      <c r="M206" s="269"/>
      <c r="AD206">
        <f>ROUND((Source!AT584/100)*((ROUND(ROUND(Source!AO584,2)*Source!I584, 2)+ROUND(ROUND(Source!AN584,2)*Source!I584, 2))), 2)</f>
        <v>0</v>
      </c>
      <c r="AE206">
        <f>ROUND((Source!AU584/100)*((ROUND(ROUND(Source!AO584,2)*Source!I584, 2)+ROUND(ROUND(Source!AN584,2)*Source!I584, 2))), 2)</f>
        <v>0</v>
      </c>
      <c r="AN206" s="55">
        <f>M205</f>
        <v>4807.84</v>
      </c>
      <c r="AO206">
        <f>0</f>
        <v>0</v>
      </c>
      <c r="AQ206" t="s">
        <v>1558</v>
      </c>
      <c r="AR206">
        <f>0</f>
        <v>0</v>
      </c>
      <c r="AT206">
        <f>0</f>
        <v>0</v>
      </c>
      <c r="AV206" t="s">
        <v>1558</v>
      </c>
      <c r="AW206" s="55">
        <f>M205</f>
        <v>4807.84</v>
      </c>
      <c r="AX206" s="55">
        <f>M205</f>
        <v>4807.84</v>
      </c>
      <c r="AZ206">
        <f>Source!X584</f>
        <v>0</v>
      </c>
      <c r="BA206">
        <f>Source!Y584</f>
        <v>0</v>
      </c>
      <c r="CD206">
        <v>1</v>
      </c>
    </row>
    <row r="207" spans="1:82" ht="57" x14ac:dyDescent="0.2">
      <c r="A207" s="39" t="s">
        <v>88</v>
      </c>
      <c r="B207" s="39" t="s">
        <v>88</v>
      </c>
      <c r="C207" s="41" t="s">
        <v>1637</v>
      </c>
      <c r="D207" s="41" t="str">
        <f>Source!G585</f>
        <v>Подвеска провода СИП-2 напряжением от 0,4 кВ до 1 кВ на опорах, при 32 опорах на км линии: с использованием автогидроподъемника</v>
      </c>
      <c r="E207" s="42" t="str">
        <f>Source!H585</f>
        <v>1000 м</v>
      </c>
      <c r="F207" s="43">
        <f>Source!K585</f>
        <v>0.17599999999999999</v>
      </c>
      <c r="G207" s="43"/>
      <c r="H207" s="43">
        <f>Source!I585</f>
        <v>0.17599999999999999</v>
      </c>
      <c r="I207" s="45"/>
      <c r="J207" s="44"/>
      <c r="K207" s="45"/>
      <c r="L207" s="44"/>
      <c r="M207" s="45"/>
    </row>
    <row r="208" spans="1:82" x14ac:dyDescent="0.2">
      <c r="D208" s="60" t="str">
        <f>"Объем: "&amp;Source!I585&amp;"=(2+"&amp;"30+"&amp;"27+"&amp;"32+"&amp;"37+"&amp;"22+"&amp;"26)/"&amp;"1000"</f>
        <v>Объем: 0,176=(2+30+27+32+37+22+26)/1000</v>
      </c>
    </row>
    <row r="209" spans="1:83" ht="15" x14ac:dyDescent="0.2">
      <c r="A209" s="40"/>
      <c r="B209" s="40"/>
      <c r="C209" s="43">
        <v>1</v>
      </c>
      <c r="D209" s="40" t="s">
        <v>1548</v>
      </c>
      <c r="E209" s="42" t="s">
        <v>826</v>
      </c>
      <c r="F209" s="48"/>
      <c r="G209" s="43"/>
      <c r="H209" s="43">
        <f>Source!U585</f>
        <v>16.741119999999999</v>
      </c>
      <c r="I209" s="43"/>
      <c r="J209" s="43"/>
      <c r="K209" s="43"/>
      <c r="L209" s="43"/>
      <c r="M209" s="49">
        <f>SUM(M210:M213)-SUMIF(CE210:CE213, 1, M210:M213)</f>
        <v>14121.38</v>
      </c>
    </row>
    <row r="210" spans="1:83" ht="14.25" x14ac:dyDescent="0.2">
      <c r="A210" s="41"/>
      <c r="B210" s="41"/>
      <c r="C210" s="41" t="s">
        <v>894</v>
      </c>
      <c r="D210" s="41" t="s">
        <v>895</v>
      </c>
      <c r="E210" s="42" t="s">
        <v>896</v>
      </c>
      <c r="F210" s="43">
        <v>0.99</v>
      </c>
      <c r="G210" s="43"/>
      <c r="H210" s="43">
        <f>SmtRes!CX438</f>
        <v>0.17424000000000001</v>
      </c>
      <c r="I210" s="45"/>
      <c r="J210" s="44"/>
      <c r="K210" s="45">
        <f>SmtRes!CZ438</f>
        <v>700.75</v>
      </c>
      <c r="L210" s="44"/>
      <c r="M210" s="45">
        <f>SmtRes!DI438</f>
        <v>122.1</v>
      </c>
    </row>
    <row r="211" spans="1:83" ht="14.25" x14ac:dyDescent="0.2">
      <c r="A211" s="41"/>
      <c r="B211" s="41"/>
      <c r="C211" s="41" t="s">
        <v>897</v>
      </c>
      <c r="D211" s="41" t="s">
        <v>898</v>
      </c>
      <c r="E211" s="42" t="s">
        <v>896</v>
      </c>
      <c r="F211" s="43">
        <v>47.29</v>
      </c>
      <c r="G211" s="43"/>
      <c r="H211" s="43">
        <f>SmtRes!CX439</f>
        <v>8.3230400000000007</v>
      </c>
      <c r="I211" s="45"/>
      <c r="J211" s="44"/>
      <c r="K211" s="45">
        <f>SmtRes!CZ439</f>
        <v>765.04</v>
      </c>
      <c r="L211" s="44"/>
      <c r="M211" s="45">
        <f>SmtRes!DI439</f>
        <v>6367.46</v>
      </c>
    </row>
    <row r="212" spans="1:83" ht="14.25" x14ac:dyDescent="0.2">
      <c r="A212" s="41"/>
      <c r="B212" s="41"/>
      <c r="C212" s="41" t="s">
        <v>899</v>
      </c>
      <c r="D212" s="41" t="s">
        <v>900</v>
      </c>
      <c r="E212" s="42" t="s">
        <v>896</v>
      </c>
      <c r="F212" s="43">
        <v>23.42</v>
      </c>
      <c r="G212" s="43"/>
      <c r="H212" s="43">
        <f>SmtRes!CX440</f>
        <v>4.1219200000000003</v>
      </c>
      <c r="I212" s="45"/>
      <c r="J212" s="44"/>
      <c r="K212" s="45">
        <f>SmtRes!CZ440</f>
        <v>861.47</v>
      </c>
      <c r="L212" s="44"/>
      <c r="M212" s="45">
        <f>SmtRes!DI440</f>
        <v>3550.91</v>
      </c>
    </row>
    <row r="213" spans="1:83" ht="14.25" x14ac:dyDescent="0.2">
      <c r="A213" s="41"/>
      <c r="B213" s="41"/>
      <c r="C213" s="41" t="s">
        <v>901</v>
      </c>
      <c r="D213" s="41" t="s">
        <v>902</v>
      </c>
      <c r="E213" s="42" t="s">
        <v>896</v>
      </c>
      <c r="F213" s="43">
        <v>23.42</v>
      </c>
      <c r="G213" s="43"/>
      <c r="H213" s="43">
        <f>SmtRes!CX441</f>
        <v>4.1219200000000003</v>
      </c>
      <c r="I213" s="45"/>
      <c r="J213" s="44"/>
      <c r="K213" s="45">
        <f>SmtRes!CZ441</f>
        <v>990.05</v>
      </c>
      <c r="L213" s="44"/>
      <c r="M213" s="45">
        <f>SmtRes!DI441</f>
        <v>4080.91</v>
      </c>
    </row>
    <row r="214" spans="1:83" ht="15" x14ac:dyDescent="0.2">
      <c r="A214" s="40"/>
      <c r="B214" s="40"/>
      <c r="C214" s="43">
        <v>2</v>
      </c>
      <c r="D214" s="40" t="s">
        <v>1549</v>
      </c>
      <c r="E214" s="42"/>
      <c r="F214" s="48"/>
      <c r="G214" s="43"/>
      <c r="H214" s="43"/>
      <c r="I214" s="43"/>
      <c r="J214" s="43"/>
      <c r="K214" s="43"/>
      <c r="L214" s="43"/>
      <c r="M214" s="49">
        <f>SUM(M215:M224)-SUMIF(CE215:CE224, 1, M215:M224)</f>
        <v>2293.5700000000002</v>
      </c>
    </row>
    <row r="215" spans="1:83" ht="15" x14ac:dyDescent="0.2">
      <c r="A215" s="40"/>
      <c r="B215" s="40"/>
      <c r="C215" s="43"/>
      <c r="D215" s="40" t="s">
        <v>1552</v>
      </c>
      <c r="E215" s="42" t="s">
        <v>826</v>
      </c>
      <c r="F215" s="48"/>
      <c r="G215" s="43"/>
      <c r="H215" s="43">
        <f>Source!V585</f>
        <v>4.3806399999999996</v>
      </c>
      <c r="I215" s="43"/>
      <c r="J215" s="43"/>
      <c r="K215" s="43"/>
      <c r="L215" s="43"/>
      <c r="M215" s="49">
        <f>SUMIF(CE216:CE224, 1, M216:M224)</f>
        <v>3812.83</v>
      </c>
      <c r="CE215">
        <v>1</v>
      </c>
    </row>
    <row r="216" spans="1:83" ht="28.5" x14ac:dyDescent="0.2">
      <c r="A216" s="41"/>
      <c r="B216" s="41"/>
      <c r="C216" s="41" t="s">
        <v>829</v>
      </c>
      <c r="D216" s="41" t="s">
        <v>831</v>
      </c>
      <c r="E216" s="42" t="s">
        <v>832</v>
      </c>
      <c r="F216" s="43">
        <v>0.75</v>
      </c>
      <c r="G216" s="43"/>
      <c r="H216" s="43">
        <f>SmtRes!CX443</f>
        <v>0.13200000000000001</v>
      </c>
      <c r="I216" s="45"/>
      <c r="J216" s="44"/>
      <c r="K216" s="45">
        <f>SmtRes!CZ443</f>
        <v>1582.31</v>
      </c>
      <c r="L216" s="44"/>
      <c r="M216" s="45">
        <f>SmtRes!DG443</f>
        <v>208.86</v>
      </c>
    </row>
    <row r="217" spans="1:83" ht="28.5" x14ac:dyDescent="0.2">
      <c r="A217" s="41"/>
      <c r="B217" s="41"/>
      <c r="C217" s="41" t="s">
        <v>833</v>
      </c>
      <c r="D217" s="41" t="s">
        <v>1550</v>
      </c>
      <c r="E217" s="42" t="s">
        <v>826</v>
      </c>
      <c r="F217" s="43">
        <f>SmtRes!DO443*SmtRes!AT443</f>
        <v>0.75</v>
      </c>
      <c r="G217" s="43"/>
      <c r="H217" s="43">
        <f>ROUND(F217*H207, 7)</f>
        <v>0.13200000000000001</v>
      </c>
      <c r="I217" s="45"/>
      <c r="J217" s="44"/>
      <c r="K217" s="45">
        <f>ROUND(SmtRes!AG443/SmtRes!DO443, 2)</f>
        <v>1157.2</v>
      </c>
      <c r="L217" s="44"/>
      <c r="M217" s="45">
        <f>SmtRes!DH443</f>
        <v>152.75</v>
      </c>
      <c r="CE217">
        <v>1</v>
      </c>
    </row>
    <row r="218" spans="1:83" ht="28.5" x14ac:dyDescent="0.2">
      <c r="A218" s="41"/>
      <c r="B218" s="41"/>
      <c r="C218" s="41" t="s">
        <v>903</v>
      </c>
      <c r="D218" s="41" t="s">
        <v>905</v>
      </c>
      <c r="E218" s="42" t="s">
        <v>832</v>
      </c>
      <c r="F218" s="43">
        <v>0.81</v>
      </c>
      <c r="G218" s="43"/>
      <c r="H218" s="43">
        <f>SmtRes!CX444</f>
        <v>0.14255999999999999</v>
      </c>
      <c r="I218" s="45">
        <f>SmtRes!CZ444</f>
        <v>11.45</v>
      </c>
      <c r="J218" s="44">
        <f>SmtRes!AJ444</f>
        <v>1.51</v>
      </c>
      <c r="K218" s="45">
        <f>ROUND(I218*J218, 2)</f>
        <v>17.29</v>
      </c>
      <c r="L218" s="44"/>
      <c r="M218" s="45">
        <f>SmtRes!DG444</f>
        <v>2.46</v>
      </c>
    </row>
    <row r="219" spans="1:83" ht="28.5" x14ac:dyDescent="0.2">
      <c r="A219" s="41"/>
      <c r="B219" s="41"/>
      <c r="C219" s="41" t="s">
        <v>906</v>
      </c>
      <c r="D219" s="41" t="s">
        <v>908</v>
      </c>
      <c r="E219" s="42" t="s">
        <v>832</v>
      </c>
      <c r="F219" s="43">
        <v>22.74</v>
      </c>
      <c r="G219" s="43"/>
      <c r="H219" s="43">
        <f>SmtRes!CX445</f>
        <v>4.0022399999999996</v>
      </c>
      <c r="I219" s="45">
        <f>SmtRes!CZ445</f>
        <v>346.73</v>
      </c>
      <c r="J219" s="44">
        <f>SmtRes!AJ445</f>
        <v>1.44</v>
      </c>
      <c r="K219" s="45">
        <f>ROUND(I219*J219, 2)</f>
        <v>499.29</v>
      </c>
      <c r="L219" s="44"/>
      <c r="M219" s="45">
        <f>SmtRes!DG445</f>
        <v>1998.28</v>
      </c>
    </row>
    <row r="220" spans="1:83" ht="28.5" x14ac:dyDescent="0.2">
      <c r="A220" s="41"/>
      <c r="B220" s="41"/>
      <c r="C220" s="41" t="s">
        <v>840</v>
      </c>
      <c r="D220" s="41" t="s">
        <v>1551</v>
      </c>
      <c r="E220" s="42" t="s">
        <v>826</v>
      </c>
      <c r="F220" s="43">
        <f>SmtRes!DO445*SmtRes!AT445</f>
        <v>22.74</v>
      </c>
      <c r="G220" s="43"/>
      <c r="H220" s="43">
        <f>ROUND(F220*H207, 7)</f>
        <v>4.0022399999999996</v>
      </c>
      <c r="I220" s="45"/>
      <c r="J220" s="44"/>
      <c r="K220" s="45">
        <f>ROUND(SmtRes!AG445/SmtRes!DO445, 2)</f>
        <v>861.47</v>
      </c>
      <c r="L220" s="44"/>
      <c r="M220" s="45">
        <f>SmtRes!DH445</f>
        <v>3447.81</v>
      </c>
      <c r="CE220">
        <v>1</v>
      </c>
    </row>
    <row r="221" spans="1:83" ht="28.5" x14ac:dyDescent="0.2">
      <c r="A221" s="41"/>
      <c r="B221" s="41"/>
      <c r="C221" s="41" t="s">
        <v>847</v>
      </c>
      <c r="D221" s="41" t="s">
        <v>849</v>
      </c>
      <c r="E221" s="42" t="s">
        <v>832</v>
      </c>
      <c r="F221" s="43">
        <v>0.59</v>
      </c>
      <c r="G221" s="43"/>
      <c r="H221" s="43">
        <f>SmtRes!CX446</f>
        <v>0.10384</v>
      </c>
      <c r="I221" s="45"/>
      <c r="J221" s="44"/>
      <c r="K221" s="45">
        <f>SmtRes!CZ446</f>
        <v>543.33000000000004</v>
      </c>
      <c r="L221" s="44"/>
      <c r="M221" s="45">
        <f>SmtRes!DG446</f>
        <v>56.42</v>
      </c>
    </row>
    <row r="222" spans="1:83" ht="28.5" x14ac:dyDescent="0.2">
      <c r="A222" s="41"/>
      <c r="B222" s="41"/>
      <c r="C222" s="41" t="s">
        <v>840</v>
      </c>
      <c r="D222" s="41" t="s">
        <v>1551</v>
      </c>
      <c r="E222" s="42" t="s">
        <v>826</v>
      </c>
      <c r="F222" s="43">
        <f>SmtRes!DO446*SmtRes!AT446</f>
        <v>0.59</v>
      </c>
      <c r="G222" s="43"/>
      <c r="H222" s="43">
        <f>ROUND(F222*H207, 7)</f>
        <v>0.10384</v>
      </c>
      <c r="I222" s="45"/>
      <c r="J222" s="44"/>
      <c r="K222" s="45">
        <f>ROUND(SmtRes!AG446/SmtRes!DO446, 2)</f>
        <v>861.47</v>
      </c>
      <c r="L222" s="44"/>
      <c r="M222" s="45">
        <f>SmtRes!DH446</f>
        <v>89.46</v>
      </c>
      <c r="CE222">
        <v>1</v>
      </c>
    </row>
    <row r="223" spans="1:83" ht="28.5" x14ac:dyDescent="0.2">
      <c r="A223" s="41"/>
      <c r="B223" s="41"/>
      <c r="C223" s="41" t="s">
        <v>909</v>
      </c>
      <c r="D223" s="41" t="s">
        <v>911</v>
      </c>
      <c r="E223" s="42" t="s">
        <v>832</v>
      </c>
      <c r="F223" s="43">
        <v>0.81</v>
      </c>
      <c r="G223" s="43"/>
      <c r="H223" s="43">
        <f>SmtRes!CX447</f>
        <v>0.14255999999999999</v>
      </c>
      <c r="I223" s="45"/>
      <c r="J223" s="44"/>
      <c r="K223" s="45">
        <f>SmtRes!CZ447</f>
        <v>193.28</v>
      </c>
      <c r="L223" s="44"/>
      <c r="M223" s="45">
        <f>SmtRes!DG447</f>
        <v>27.55</v>
      </c>
    </row>
    <row r="224" spans="1:83" ht="28.5" x14ac:dyDescent="0.2">
      <c r="A224" s="41"/>
      <c r="B224" s="41"/>
      <c r="C224" s="41" t="s">
        <v>840</v>
      </c>
      <c r="D224" s="41" t="s">
        <v>1551</v>
      </c>
      <c r="E224" s="42" t="s">
        <v>826</v>
      </c>
      <c r="F224" s="43">
        <f>SmtRes!DO447*SmtRes!AT447</f>
        <v>0.81</v>
      </c>
      <c r="G224" s="43"/>
      <c r="H224" s="43">
        <f>ROUND(F224*H207, 7)</f>
        <v>0.14255999999999999</v>
      </c>
      <c r="I224" s="45"/>
      <c r="J224" s="44"/>
      <c r="K224" s="45">
        <f>ROUND(SmtRes!AG447/SmtRes!DO447, 2)</f>
        <v>861.47</v>
      </c>
      <c r="L224" s="44"/>
      <c r="M224" s="45">
        <f>SmtRes!DH447</f>
        <v>122.81</v>
      </c>
      <c r="CE224">
        <v>1</v>
      </c>
    </row>
    <row r="225" spans="1:83" ht="15" hidden="1" x14ac:dyDescent="0.2">
      <c r="A225" s="40"/>
      <c r="B225" s="40"/>
      <c r="C225" s="43">
        <v>4</v>
      </c>
      <c r="D225" s="40" t="s">
        <v>1562</v>
      </c>
      <c r="E225" s="42"/>
      <c r="F225" s="48"/>
      <c r="G225" s="43"/>
      <c r="H225" s="43"/>
      <c r="I225" s="43"/>
      <c r="J225" s="43"/>
      <c r="K225" s="43"/>
      <c r="L225" s="43"/>
      <c r="M225" s="49">
        <f>0</f>
        <v>0</v>
      </c>
    </row>
    <row r="226" spans="1:83" ht="28.5" x14ac:dyDescent="0.2">
      <c r="A226" s="41"/>
      <c r="B226" s="41"/>
      <c r="C226" s="41" t="str">
        <f>EtalonRes!I447</f>
        <v>20.1.01.01</v>
      </c>
      <c r="D226" s="41" t="str">
        <f>EtalonRes!K447</f>
        <v>Комплект линейной арматуры для крепления СИП-2 на опоре ВЛИ</v>
      </c>
      <c r="E226" s="42" t="str">
        <f>EtalonRes!O447</f>
        <v>ШТ</v>
      </c>
      <c r="F226" s="43">
        <f>EtalonRes!X447</f>
        <v>0</v>
      </c>
      <c r="G226" s="43"/>
      <c r="H226" s="43">
        <f>ROUND(EtalonRes!AG447*Source!I585, 7)</f>
        <v>0</v>
      </c>
      <c r="I226" s="45"/>
      <c r="J226" s="44"/>
      <c r="K226" s="45"/>
      <c r="L226" s="44"/>
      <c r="M226" s="45"/>
    </row>
    <row r="227" spans="1:83" ht="28.5" x14ac:dyDescent="0.2">
      <c r="A227" s="41"/>
      <c r="B227" s="41"/>
      <c r="C227" s="41" t="str">
        <f>EtalonRes!I448</f>
        <v>20.1.01.11</v>
      </c>
      <c r="D227" s="41" t="str">
        <f>EtalonRes!K448</f>
        <v>Комплект линейной арматуры для устройства заземлений на опорах ВЛИ</v>
      </c>
      <c r="E227" s="42" t="str">
        <f>EtalonRes!O448</f>
        <v>ШТ</v>
      </c>
      <c r="F227" s="43">
        <f>EtalonRes!X448</f>
        <v>0</v>
      </c>
      <c r="G227" s="43"/>
      <c r="H227" s="43">
        <f>ROUND(EtalonRes!AG448*Source!I585, 7)</f>
        <v>0</v>
      </c>
      <c r="I227" s="45"/>
      <c r="J227" s="44"/>
      <c r="K227" s="45"/>
      <c r="L227" s="44"/>
      <c r="M227" s="45"/>
    </row>
    <row r="228" spans="1:83" ht="28.5" x14ac:dyDescent="0.2">
      <c r="A228" s="41"/>
      <c r="B228" s="41"/>
      <c r="C228" s="41" t="str">
        <f>EtalonRes!I449</f>
        <v>21.2.01.01</v>
      </c>
      <c r="D228" s="50" t="str">
        <f>EtalonRes!K449</f>
        <v>Провода самонесущие изолированные для ВЛИ</v>
      </c>
      <c r="E228" s="51" t="str">
        <f>EtalonRes!O449</f>
        <v>1000 м</v>
      </c>
      <c r="F228" s="52">
        <f>EtalonRes!X449</f>
        <v>0</v>
      </c>
      <c r="G228" s="52"/>
      <c r="H228" s="52">
        <f>ROUND(EtalonRes!AG449*Source!I585, 7)</f>
        <v>0</v>
      </c>
      <c r="I228" s="53"/>
      <c r="J228" s="54"/>
      <c r="K228" s="53"/>
      <c r="L228" s="54"/>
      <c r="M228" s="53"/>
    </row>
    <row r="229" spans="1:83" ht="15" x14ac:dyDescent="0.2">
      <c r="A229" s="41"/>
      <c r="B229" s="41"/>
      <c r="C229" s="41"/>
      <c r="D229" s="57" t="s">
        <v>1553</v>
      </c>
      <c r="E229" s="42"/>
      <c r="F229" s="43"/>
      <c r="G229" s="43"/>
      <c r="H229" s="43"/>
      <c r="I229" s="45"/>
      <c r="J229" s="44"/>
      <c r="K229" s="45"/>
      <c r="L229" s="44"/>
      <c r="M229" s="45">
        <f>M209+M214+M215+M225</f>
        <v>20227.78</v>
      </c>
    </row>
    <row r="230" spans="1:83" ht="14.25" x14ac:dyDescent="0.2">
      <c r="A230" s="41"/>
      <c r="B230" s="41"/>
      <c r="C230" s="41"/>
      <c r="D230" s="41" t="s">
        <v>1554</v>
      </c>
      <c r="E230" s="42"/>
      <c r="F230" s="43"/>
      <c r="G230" s="43"/>
      <c r="H230" s="43"/>
      <c r="I230" s="45"/>
      <c r="J230" s="44"/>
      <c r="K230" s="45"/>
      <c r="L230" s="44"/>
      <c r="M230" s="45">
        <f>SUM(AR207:AR233)+SUM(AS207:AS233)+SUM(AT207:AT233)+SUM(AU207:AU233)+SUM(AV207:AV233)</f>
        <v>17934.21</v>
      </c>
    </row>
    <row r="231" spans="1:83" ht="14.25" x14ac:dyDescent="0.2">
      <c r="A231" s="41"/>
      <c r="B231" s="41"/>
      <c r="C231" s="41" t="s">
        <v>25</v>
      </c>
      <c r="D231" s="41" t="s">
        <v>1555</v>
      </c>
      <c r="E231" s="42" t="s">
        <v>60</v>
      </c>
      <c r="F231" s="43">
        <f>Source!BZ585</f>
        <v>103</v>
      </c>
      <c r="G231" s="43"/>
      <c r="H231" s="43">
        <f>Source!AT585</f>
        <v>103</v>
      </c>
      <c r="I231" s="45"/>
      <c r="J231" s="44"/>
      <c r="K231" s="45"/>
      <c r="L231" s="44"/>
      <c r="M231" s="45">
        <f>SUM(AZ207:AZ233)</f>
        <v>18472.240000000002</v>
      </c>
    </row>
    <row r="232" spans="1:83" ht="14.25" x14ac:dyDescent="0.2">
      <c r="A232" s="50"/>
      <c r="B232" s="50"/>
      <c r="C232" s="50" t="s">
        <v>26</v>
      </c>
      <c r="D232" s="50" t="s">
        <v>1556</v>
      </c>
      <c r="E232" s="51" t="s">
        <v>60</v>
      </c>
      <c r="F232" s="52">
        <f>Source!CA585</f>
        <v>60</v>
      </c>
      <c r="G232" s="52"/>
      <c r="H232" s="52">
        <f>Source!AU585</f>
        <v>60</v>
      </c>
      <c r="I232" s="53"/>
      <c r="J232" s="54"/>
      <c r="K232" s="53"/>
      <c r="L232" s="54"/>
      <c r="M232" s="53">
        <f>SUM(BA207:BA233)</f>
        <v>10760.53</v>
      </c>
    </row>
    <row r="233" spans="1:83" ht="15" x14ac:dyDescent="0.2">
      <c r="D233" s="268" t="s">
        <v>1557</v>
      </c>
      <c r="E233" s="268"/>
      <c r="F233" s="268"/>
      <c r="G233" s="268"/>
      <c r="H233" s="268"/>
      <c r="I233" s="268"/>
      <c r="J233" s="269">
        <f>IF(F207&lt;&gt;0,L233/F207, 0)</f>
        <v>281025.84999999998</v>
      </c>
      <c r="K233" s="269"/>
      <c r="L233" s="269">
        <f>M209+M214+M225+M231+M232+M215</f>
        <v>49460.55</v>
      </c>
      <c r="M233" s="269"/>
      <c r="AD233">
        <f>ROUND((Source!AT585/100)*((ROUND(SUMIF(SmtRes!AQ438:'SmtRes'!AQ450,"=1",SmtRes!AD438:'SmtRes'!AD450)*Source!I585, 2)+ROUND(SUMIF(SmtRes!AQ438:'SmtRes'!AQ450,"=1",SmtRes!AC438:'SmtRes'!AC450)*Source!I585, 2))), 2)</f>
        <v>1279.6400000000001</v>
      </c>
      <c r="AE233">
        <f>ROUND((Source!AU585/100)*((ROUND(SUMIF(SmtRes!AQ438:'SmtRes'!AQ450,"=1",SmtRes!AD438:'SmtRes'!AD450)*Source!I585, 2)+ROUND(SUMIF(SmtRes!AQ438:'SmtRes'!AQ450,"=1",SmtRes!AC438:'SmtRes'!AC450)*Source!I585, 2))), 2)</f>
        <v>745.42</v>
      </c>
      <c r="AN233" s="55">
        <f>M209+M214+M225+M231+M232+M215</f>
        <v>49460.55</v>
      </c>
      <c r="AO233" s="55">
        <f>M214</f>
        <v>2293.5700000000002</v>
      </c>
      <c r="AQ233" t="s">
        <v>1558</v>
      </c>
      <c r="AR233" s="55">
        <f>M209</f>
        <v>14121.38</v>
      </c>
      <c r="AT233" s="55">
        <f>M215</f>
        <v>3812.83</v>
      </c>
      <c r="AV233" t="s">
        <v>1558</v>
      </c>
      <c r="AW233" s="55">
        <f>M225</f>
        <v>0</v>
      </c>
      <c r="AZ233">
        <f>Source!X585</f>
        <v>18472.240000000002</v>
      </c>
      <c r="BA233">
        <f>Source!Y585</f>
        <v>10760.53</v>
      </c>
      <c r="CD233">
        <v>1</v>
      </c>
    </row>
    <row r="234" spans="1:83" ht="42.75" x14ac:dyDescent="0.2">
      <c r="A234" s="39" t="s">
        <v>91</v>
      </c>
      <c r="B234" s="39" t="s">
        <v>91</v>
      </c>
      <c r="C234" s="41" t="s">
        <v>1638</v>
      </c>
      <c r="D234" s="41" t="str">
        <f>Source!G586</f>
        <v>При изменении количества опор на 1 км ВЛИ добавлять или исключать: к норме 33-04-017-01</v>
      </c>
      <c r="E234" s="42" t="str">
        <f>Source!H586</f>
        <v>ШТ</v>
      </c>
      <c r="F234" s="43">
        <f>Source!K586</f>
        <v>1</v>
      </c>
      <c r="G234" s="43"/>
      <c r="H234" s="43">
        <f>Source!I586</f>
        <v>1</v>
      </c>
      <c r="I234" s="45"/>
      <c r="J234" s="44"/>
      <c r="K234" s="45"/>
      <c r="L234" s="44"/>
      <c r="M234" s="45"/>
    </row>
    <row r="235" spans="1:83" ht="15" x14ac:dyDescent="0.2">
      <c r="A235" s="40"/>
      <c r="B235" s="40"/>
      <c r="C235" s="43">
        <v>1</v>
      </c>
      <c r="D235" s="40" t="s">
        <v>1548</v>
      </c>
      <c r="E235" s="42" t="s">
        <v>826</v>
      </c>
      <c r="F235" s="48"/>
      <c r="G235" s="43"/>
      <c r="H235" s="43">
        <f>Source!U586</f>
        <v>1.81</v>
      </c>
      <c r="I235" s="43"/>
      <c r="J235" s="43"/>
      <c r="K235" s="43"/>
      <c r="L235" s="43"/>
      <c r="M235" s="49">
        <f>SUM(M236:M238)-SUMIF(CE236:CE238, 1, M236:M238)</f>
        <v>1529.37</v>
      </c>
    </row>
    <row r="236" spans="1:83" ht="14.25" x14ac:dyDescent="0.2">
      <c r="A236" s="41"/>
      <c r="B236" s="41"/>
      <c r="C236" s="41" t="s">
        <v>897</v>
      </c>
      <c r="D236" s="41" t="s">
        <v>898</v>
      </c>
      <c r="E236" s="42" t="s">
        <v>896</v>
      </c>
      <c r="F236" s="43">
        <v>0.91</v>
      </c>
      <c r="G236" s="43"/>
      <c r="H236" s="43">
        <f>SmtRes!CX451</f>
        <v>0.91</v>
      </c>
      <c r="I236" s="45"/>
      <c r="J236" s="44"/>
      <c r="K236" s="45">
        <f>SmtRes!CZ451</f>
        <v>765.04</v>
      </c>
      <c r="L236" s="44"/>
      <c r="M236" s="45">
        <f>SmtRes!DI451</f>
        <v>696.19</v>
      </c>
    </row>
    <row r="237" spans="1:83" ht="14.25" x14ac:dyDescent="0.2">
      <c r="A237" s="41"/>
      <c r="B237" s="41"/>
      <c r="C237" s="41" t="s">
        <v>899</v>
      </c>
      <c r="D237" s="41" t="s">
        <v>900</v>
      </c>
      <c r="E237" s="42" t="s">
        <v>896</v>
      </c>
      <c r="F237" s="43">
        <v>0.45</v>
      </c>
      <c r="G237" s="43"/>
      <c r="H237" s="43">
        <f>SmtRes!CX452</f>
        <v>0.45</v>
      </c>
      <c r="I237" s="45"/>
      <c r="J237" s="44"/>
      <c r="K237" s="45">
        <f>SmtRes!CZ452</f>
        <v>861.47</v>
      </c>
      <c r="L237" s="44"/>
      <c r="M237" s="45">
        <f>SmtRes!DI452</f>
        <v>387.66</v>
      </c>
    </row>
    <row r="238" spans="1:83" ht="14.25" x14ac:dyDescent="0.2">
      <c r="A238" s="41"/>
      <c r="B238" s="41"/>
      <c r="C238" s="41" t="s">
        <v>901</v>
      </c>
      <c r="D238" s="41" t="s">
        <v>902</v>
      </c>
      <c r="E238" s="42" t="s">
        <v>896</v>
      </c>
      <c r="F238" s="43">
        <v>0.45</v>
      </c>
      <c r="G238" s="43"/>
      <c r="H238" s="43">
        <f>SmtRes!CX453</f>
        <v>0.45</v>
      </c>
      <c r="I238" s="45"/>
      <c r="J238" s="44"/>
      <c r="K238" s="45">
        <f>SmtRes!CZ453</f>
        <v>990.05</v>
      </c>
      <c r="L238" s="44"/>
      <c r="M238" s="45">
        <f>SmtRes!DI453</f>
        <v>445.52</v>
      </c>
    </row>
    <row r="239" spans="1:83" ht="15" x14ac:dyDescent="0.2">
      <c r="A239" s="40"/>
      <c r="B239" s="40"/>
      <c r="C239" s="43">
        <v>2</v>
      </c>
      <c r="D239" s="40" t="s">
        <v>1549</v>
      </c>
      <c r="E239" s="42"/>
      <c r="F239" s="48"/>
      <c r="G239" s="43"/>
      <c r="H239" s="43"/>
      <c r="I239" s="43"/>
      <c r="J239" s="43"/>
      <c r="K239" s="43"/>
      <c r="L239" s="43"/>
      <c r="M239" s="49">
        <f>SUM(M240:M242)-SUMIF(CE240:CE242, 1, M240:M242)</f>
        <v>219.69</v>
      </c>
    </row>
    <row r="240" spans="1:83" ht="15" x14ac:dyDescent="0.2">
      <c r="A240" s="40"/>
      <c r="B240" s="40"/>
      <c r="C240" s="43"/>
      <c r="D240" s="40" t="s">
        <v>1552</v>
      </c>
      <c r="E240" s="42" t="s">
        <v>826</v>
      </c>
      <c r="F240" s="48"/>
      <c r="G240" s="43"/>
      <c r="H240" s="43">
        <f>Source!V586</f>
        <v>0.44</v>
      </c>
      <c r="I240" s="43"/>
      <c r="J240" s="43"/>
      <c r="K240" s="43"/>
      <c r="L240" s="43"/>
      <c r="M240" s="49">
        <f>SUMIF(CE241:CE242, 1, M241:M242)</f>
        <v>379.05</v>
      </c>
      <c r="CE240">
        <v>1</v>
      </c>
    </row>
    <row r="241" spans="1:83" ht="28.5" x14ac:dyDescent="0.2">
      <c r="A241" s="41"/>
      <c r="B241" s="41"/>
      <c r="C241" s="41" t="s">
        <v>906</v>
      </c>
      <c r="D241" s="41" t="s">
        <v>908</v>
      </c>
      <c r="E241" s="42" t="s">
        <v>832</v>
      </c>
      <c r="F241" s="43">
        <v>0.44</v>
      </c>
      <c r="G241" s="43"/>
      <c r="H241" s="43">
        <f>SmtRes!CX455</f>
        <v>0.44</v>
      </c>
      <c r="I241" s="45">
        <f>SmtRes!CZ455</f>
        <v>346.73</v>
      </c>
      <c r="J241" s="44">
        <f>SmtRes!AJ455</f>
        <v>1.44</v>
      </c>
      <c r="K241" s="45">
        <f>ROUND(I241*J241, 2)</f>
        <v>499.29</v>
      </c>
      <c r="L241" s="44"/>
      <c r="M241" s="45">
        <f>SmtRes!DG455</f>
        <v>219.69</v>
      </c>
    </row>
    <row r="242" spans="1:83" ht="28.5" x14ac:dyDescent="0.2">
      <c r="A242" s="41"/>
      <c r="B242" s="41"/>
      <c r="C242" s="41" t="s">
        <v>840</v>
      </c>
      <c r="D242" s="41" t="s">
        <v>1551</v>
      </c>
      <c r="E242" s="42" t="s">
        <v>826</v>
      </c>
      <c r="F242" s="43">
        <f>SmtRes!DO455*SmtRes!AT455</f>
        <v>0.44</v>
      </c>
      <c r="G242" s="43"/>
      <c r="H242" s="43">
        <f>ROUND(F242*H234, 7)</f>
        <v>0.44</v>
      </c>
      <c r="I242" s="45"/>
      <c r="J242" s="44"/>
      <c r="K242" s="45">
        <f>ROUND(SmtRes!AG455/SmtRes!DO455, 2)</f>
        <v>861.47</v>
      </c>
      <c r="L242" s="44"/>
      <c r="M242" s="45">
        <f>SmtRes!DH455</f>
        <v>379.05</v>
      </c>
      <c r="CE242">
        <v>1</v>
      </c>
    </row>
    <row r="243" spans="1:83" ht="15" hidden="1" x14ac:dyDescent="0.2">
      <c r="A243" s="40"/>
      <c r="B243" s="40"/>
      <c r="C243" s="43">
        <v>4</v>
      </c>
      <c r="D243" s="40" t="s">
        <v>1562</v>
      </c>
      <c r="E243" s="42"/>
      <c r="F243" s="48"/>
      <c r="G243" s="43"/>
      <c r="H243" s="43"/>
      <c r="I243" s="43"/>
      <c r="J243" s="43"/>
      <c r="K243" s="43"/>
      <c r="L243" s="43"/>
      <c r="M243" s="49">
        <f>0</f>
        <v>0</v>
      </c>
    </row>
    <row r="244" spans="1:83" ht="28.5" x14ac:dyDescent="0.2">
      <c r="A244" s="41"/>
      <c r="B244" s="41"/>
      <c r="C244" s="41" t="str">
        <f>EtalonRes!I455</f>
        <v>20.1.01.01</v>
      </c>
      <c r="D244" s="41" t="str">
        <f>EtalonRes!K455</f>
        <v>Комплект линейной арматуры для крепления СИП-2 на опоре ВЛИ</v>
      </c>
      <c r="E244" s="42" t="str">
        <f>EtalonRes!O455</f>
        <v>ШТ</v>
      </c>
      <c r="F244" s="43">
        <f>EtalonRes!X455</f>
        <v>0</v>
      </c>
      <c r="G244" s="43"/>
      <c r="H244" s="43">
        <f>ROUND(EtalonRes!AG455*Source!I586, 7)</f>
        <v>0</v>
      </c>
      <c r="I244" s="45"/>
      <c r="J244" s="44"/>
      <c r="K244" s="45"/>
      <c r="L244" s="44"/>
      <c r="M244" s="45"/>
    </row>
    <row r="245" spans="1:83" ht="28.5" x14ac:dyDescent="0.2">
      <c r="A245" s="41"/>
      <c r="B245" s="41"/>
      <c r="C245" s="41" t="str">
        <f>EtalonRes!I456</f>
        <v>20.1.01.11</v>
      </c>
      <c r="D245" s="50" t="str">
        <f>EtalonRes!K456</f>
        <v>Комплект линейной арматуры для устройства заземлений на опорах ВЛИ</v>
      </c>
      <c r="E245" s="51" t="str">
        <f>EtalonRes!O456</f>
        <v>ШТ</v>
      </c>
      <c r="F245" s="52">
        <f>EtalonRes!X456</f>
        <v>0</v>
      </c>
      <c r="G245" s="52"/>
      <c r="H245" s="52">
        <f>ROUND(EtalonRes!AG456*Source!I586, 7)</f>
        <v>0</v>
      </c>
      <c r="I245" s="53"/>
      <c r="J245" s="54"/>
      <c r="K245" s="53"/>
      <c r="L245" s="54"/>
      <c r="M245" s="53"/>
    </row>
    <row r="246" spans="1:83" ht="15" x14ac:dyDescent="0.2">
      <c r="A246" s="41"/>
      <c r="B246" s="41"/>
      <c r="C246" s="41"/>
      <c r="D246" s="57" t="s">
        <v>1553</v>
      </c>
      <c r="E246" s="42"/>
      <c r="F246" s="43"/>
      <c r="G246" s="43"/>
      <c r="H246" s="43"/>
      <c r="I246" s="45"/>
      <c r="J246" s="44"/>
      <c r="K246" s="45"/>
      <c r="L246" s="44"/>
      <c r="M246" s="45">
        <f>M235+M239+M240+M243</f>
        <v>2128.11</v>
      </c>
    </row>
    <row r="247" spans="1:83" ht="14.25" x14ac:dyDescent="0.2">
      <c r="A247" s="41"/>
      <c r="B247" s="41"/>
      <c r="C247" s="41"/>
      <c r="D247" s="41" t="s">
        <v>1554</v>
      </c>
      <c r="E247" s="42"/>
      <c r="F247" s="43"/>
      <c r="G247" s="43"/>
      <c r="H247" s="43"/>
      <c r="I247" s="45"/>
      <c r="J247" s="44"/>
      <c r="K247" s="45"/>
      <c r="L247" s="44"/>
      <c r="M247" s="45">
        <f>SUM(AR234:AR250)+SUM(AS234:AS250)+SUM(AT234:AT250)+SUM(AU234:AU250)+SUM(AV234:AV250)</f>
        <v>1908.42</v>
      </c>
    </row>
    <row r="248" spans="1:83" ht="14.25" x14ac:dyDescent="0.2">
      <c r="A248" s="41"/>
      <c r="B248" s="41"/>
      <c r="C248" s="41" t="s">
        <v>25</v>
      </c>
      <c r="D248" s="41" t="s">
        <v>1555</v>
      </c>
      <c r="E248" s="42" t="s">
        <v>60</v>
      </c>
      <c r="F248" s="43">
        <f>Source!BZ586</f>
        <v>103</v>
      </c>
      <c r="G248" s="43"/>
      <c r="H248" s="43">
        <f>Source!AT586</f>
        <v>103</v>
      </c>
      <c r="I248" s="45"/>
      <c r="J248" s="44"/>
      <c r="K248" s="45"/>
      <c r="L248" s="44"/>
      <c r="M248" s="45">
        <f>SUM(AZ234:AZ250)</f>
        <v>1965.67</v>
      </c>
    </row>
    <row r="249" spans="1:83" ht="14.25" x14ac:dyDescent="0.2">
      <c r="A249" s="50"/>
      <c r="B249" s="50"/>
      <c r="C249" s="50" t="s">
        <v>26</v>
      </c>
      <c r="D249" s="50" t="s">
        <v>1556</v>
      </c>
      <c r="E249" s="51" t="s">
        <v>60</v>
      </c>
      <c r="F249" s="52">
        <f>Source!CA586</f>
        <v>60</v>
      </c>
      <c r="G249" s="52"/>
      <c r="H249" s="52">
        <f>Source!AU586</f>
        <v>60</v>
      </c>
      <c r="I249" s="53"/>
      <c r="J249" s="54"/>
      <c r="K249" s="53"/>
      <c r="L249" s="54"/>
      <c r="M249" s="53">
        <f>SUM(BA234:BA250)</f>
        <v>1145.05</v>
      </c>
    </row>
    <row r="250" spans="1:83" ht="15" x14ac:dyDescent="0.2">
      <c r="D250" s="268" t="s">
        <v>1557</v>
      </c>
      <c r="E250" s="268"/>
      <c r="F250" s="268"/>
      <c r="G250" s="268"/>
      <c r="H250" s="268"/>
      <c r="I250" s="268"/>
      <c r="J250" s="269">
        <f>IF(F234&lt;&gt;0,L250/F234, 0)</f>
        <v>5238.83</v>
      </c>
      <c r="K250" s="269"/>
      <c r="L250" s="269">
        <f>M235+M239+M243+M248+M249+M240</f>
        <v>5238.83</v>
      </c>
      <c r="M250" s="269"/>
      <c r="AD250">
        <f>ROUND((Source!AT586/100)*((ROUND(SUMIF(SmtRes!AQ451:'SmtRes'!AQ457,"=1",SmtRes!AD451:'SmtRes'!AD457)*Source!I586, 2)+ROUND(SUMIF(SmtRes!AQ451:'SmtRes'!AQ457,"=1",SmtRes!AC451:'SmtRes'!AC457)*Source!I586, 2))), 2)</f>
        <v>3582.37</v>
      </c>
      <c r="AE250">
        <f>ROUND((Source!AU586/100)*((ROUND(SUMIF(SmtRes!AQ451:'SmtRes'!AQ457,"=1",SmtRes!AD451:'SmtRes'!AD457)*Source!I586, 2)+ROUND(SUMIF(SmtRes!AQ451:'SmtRes'!AQ457,"=1",SmtRes!AC451:'SmtRes'!AC457)*Source!I586, 2))), 2)</f>
        <v>2086.8200000000002</v>
      </c>
      <c r="AN250" s="55">
        <f>M235+M239+M243+M248+M249+M240</f>
        <v>5238.83</v>
      </c>
      <c r="AO250" s="55">
        <f>M239</f>
        <v>219.69</v>
      </c>
      <c r="AQ250" t="s">
        <v>1558</v>
      </c>
      <c r="AR250" s="55">
        <f>M235</f>
        <v>1529.37</v>
      </c>
      <c r="AT250" s="55">
        <f>M240</f>
        <v>379.05</v>
      </c>
      <c r="AV250" t="s">
        <v>1558</v>
      </c>
      <c r="AW250" s="55">
        <f>M243</f>
        <v>0</v>
      </c>
      <c r="AZ250">
        <f>Source!X586</f>
        <v>1965.67</v>
      </c>
      <c r="BA250">
        <f>Source!Y586</f>
        <v>1145.05</v>
      </c>
      <c r="CD250">
        <v>1</v>
      </c>
    </row>
    <row r="251" spans="1:83" ht="42.75" x14ac:dyDescent="0.2">
      <c r="A251" s="59" t="s">
        <v>98</v>
      </c>
      <c r="B251" s="59" t="s">
        <v>98</v>
      </c>
      <c r="C251" s="50" t="str">
        <f>Source!F587</f>
        <v>ТЦ_102_77_7719546987_05.08.2026_02_59.1</v>
      </c>
      <c r="D251" s="50" t="str">
        <f>Source!G587</f>
        <v>Провод   СИП-2 3х95+1х70-0,6/1,0</v>
      </c>
      <c r="E251" s="51" t="str">
        <f>Source!H587</f>
        <v>М.</v>
      </c>
      <c r="F251" s="52">
        <f>Source!K587</f>
        <v>194</v>
      </c>
      <c r="G251" s="52"/>
      <c r="H251" s="52">
        <f>Source!I587</f>
        <v>194</v>
      </c>
      <c r="I251" s="53"/>
      <c r="J251" s="54"/>
      <c r="K251" s="53">
        <f>Source!AL587</f>
        <v>525.83000000000004</v>
      </c>
      <c r="L251" s="54"/>
      <c r="M251" s="53">
        <f>Source!HG587</f>
        <v>102011.02</v>
      </c>
    </row>
    <row r="252" spans="1:83" ht="15" x14ac:dyDescent="0.2">
      <c r="D252" s="268" t="s">
        <v>1557</v>
      </c>
      <c r="E252" s="268"/>
      <c r="F252" s="268"/>
      <c r="G252" s="268"/>
      <c r="H252" s="268"/>
      <c r="I252" s="268"/>
      <c r="J252" s="269">
        <f>IF(F251&lt;&gt;0,L252/F251, 0)</f>
        <v>525.83000000000004</v>
      </c>
      <c r="K252" s="269"/>
      <c r="L252" s="269">
        <f>M251</f>
        <v>102011.02</v>
      </c>
      <c r="M252" s="269"/>
      <c r="AD252">
        <f>ROUND((Source!AT587/100)*((ROUND(ROUND(Source!AO587,2)*Source!I587, 2)+ROUND(ROUND(Source!AN587,2)*Source!I587, 2))), 2)</f>
        <v>0</v>
      </c>
      <c r="AE252">
        <f>ROUND((Source!AU587/100)*((ROUND(ROUND(Source!AO587,2)*Source!I587, 2)+ROUND(ROUND(Source!AN587,2)*Source!I587, 2))), 2)</f>
        <v>0</v>
      </c>
      <c r="AN252" s="55">
        <f>M251</f>
        <v>102011.02</v>
      </c>
      <c r="AO252">
        <f>0</f>
        <v>0</v>
      </c>
      <c r="AQ252" t="s">
        <v>1558</v>
      </c>
      <c r="AR252">
        <f>0</f>
        <v>0</v>
      </c>
      <c r="AT252">
        <f>0</f>
        <v>0</v>
      </c>
      <c r="AV252" t="s">
        <v>1558</v>
      </c>
      <c r="AW252" s="55">
        <f>M251</f>
        <v>102011.02</v>
      </c>
      <c r="AX252" s="55">
        <f>M251</f>
        <v>102011.02</v>
      </c>
      <c r="AZ252">
        <f>Source!X587</f>
        <v>0</v>
      </c>
      <c r="BA252">
        <f>Source!Y587</f>
        <v>0</v>
      </c>
      <c r="CD252">
        <v>1</v>
      </c>
    </row>
    <row r="253" spans="1:83" ht="57" x14ac:dyDescent="0.2">
      <c r="A253" s="39" t="s">
        <v>104</v>
      </c>
      <c r="B253" s="39" t="s">
        <v>104</v>
      </c>
      <c r="C253" s="41" t="str">
        <f>Source!F589</f>
        <v>25.2.02.11-0021</v>
      </c>
      <c r="D253" s="41" t="str">
        <f>Source!G589</f>
        <v>Лента крепления из нержавеющей стали в пластмассовой коробке с кабельной бухтой, ширина 20 мм, толщина 0,7 мм, длина 50 м</v>
      </c>
      <c r="E253" s="42" t="str">
        <f>Source!H589</f>
        <v>ШТ</v>
      </c>
      <c r="F253" s="43">
        <f>Source!K589</f>
        <v>0.6</v>
      </c>
      <c r="G253" s="43"/>
      <c r="H253" s="43">
        <f>Source!I589</f>
        <v>0.6</v>
      </c>
      <c r="I253" s="45">
        <f>Source!AL589</f>
        <v>2940.8</v>
      </c>
      <c r="J253" s="44">
        <f>IF(Source!BC589&lt;&gt; 0, Source!BC589, 1)</f>
        <v>1.38</v>
      </c>
      <c r="K253" s="45">
        <f>ROUND(I253*J253, 2)</f>
        <v>4058.3</v>
      </c>
      <c r="L253" s="44"/>
      <c r="M253" s="45">
        <f>Source!P589</f>
        <v>2434.98</v>
      </c>
    </row>
    <row r="254" spans="1:83" x14ac:dyDescent="0.2">
      <c r="A254" s="61"/>
      <c r="B254" s="61"/>
      <c r="C254" s="61"/>
      <c r="D254" s="62" t="str">
        <f>"Объем: "&amp;Source!I589&amp;"=30/"&amp;"50"</f>
        <v>Объем: 0,6=30/50</v>
      </c>
      <c r="E254" s="61"/>
      <c r="F254" s="61"/>
      <c r="G254" s="61"/>
      <c r="H254" s="61"/>
      <c r="I254" s="61"/>
      <c r="J254" s="61"/>
      <c r="K254" s="61"/>
      <c r="L254" s="61"/>
      <c r="M254" s="61"/>
    </row>
    <row r="255" spans="1:83" ht="15" x14ac:dyDescent="0.2">
      <c r="D255" s="268" t="s">
        <v>1557</v>
      </c>
      <c r="E255" s="268"/>
      <c r="F255" s="268"/>
      <c r="G255" s="268"/>
      <c r="H255" s="268"/>
      <c r="I255" s="268"/>
      <c r="J255" s="269">
        <f>IF(F253&lt;&gt;0,L255/F253, 0)</f>
        <v>4058.3</v>
      </c>
      <c r="K255" s="269"/>
      <c r="L255" s="269">
        <f>M253</f>
        <v>2434.98</v>
      </c>
      <c r="M255" s="269"/>
      <c r="AD255">
        <f>ROUND((Source!AT589/100)*((ROUND(ROUND(Source!AO589,2)*Source!I589, 2)+ROUND(ROUND(Source!AN589,2)*Source!I589, 2))), 2)</f>
        <v>0</v>
      </c>
      <c r="AE255">
        <f>ROUND((Source!AU589/100)*((ROUND(ROUND(Source!AO589,2)*Source!I589, 2)+ROUND(ROUND(Source!AN589,2)*Source!I589, 2))), 2)</f>
        <v>0</v>
      </c>
      <c r="AN255" s="55">
        <f>M253</f>
        <v>2434.98</v>
      </c>
      <c r="AO255">
        <f>0</f>
        <v>0</v>
      </c>
      <c r="AQ255" t="s">
        <v>1558</v>
      </c>
      <c r="AR255">
        <f>0</f>
        <v>0</v>
      </c>
      <c r="AT255">
        <f>0</f>
        <v>0</v>
      </c>
      <c r="AV255" t="s">
        <v>1558</v>
      </c>
      <c r="AW255" s="55">
        <f>M253</f>
        <v>2434.98</v>
      </c>
      <c r="AZ255">
        <f>Source!X589</f>
        <v>0</v>
      </c>
      <c r="BA255">
        <f>Source!Y589</f>
        <v>0</v>
      </c>
      <c r="CD255">
        <v>1</v>
      </c>
    </row>
    <row r="256" spans="1:83" ht="42.75" x14ac:dyDescent="0.2">
      <c r="A256" s="59" t="s">
        <v>108</v>
      </c>
      <c r="B256" s="59" t="s">
        <v>108</v>
      </c>
      <c r="C256" s="50" t="str">
        <f>Source!F590</f>
        <v>ТЦ_102_77_7719546987_05.08.2026_02_60.1</v>
      </c>
      <c r="D256" s="50" t="str">
        <f>Source!G590</f>
        <v>Скрепа NC20</v>
      </c>
      <c r="E256" s="51" t="str">
        <f>Source!H590</f>
        <v>шт.</v>
      </c>
      <c r="F256" s="52">
        <f>Source!K590</f>
        <v>10</v>
      </c>
      <c r="G256" s="52"/>
      <c r="H256" s="52">
        <f>Source!I590</f>
        <v>10</v>
      </c>
      <c r="I256" s="53"/>
      <c r="J256" s="54"/>
      <c r="K256" s="53">
        <f>Source!AL590</f>
        <v>36.770000000000003</v>
      </c>
      <c r="L256" s="54"/>
      <c r="M256" s="53">
        <f>Source!HG590</f>
        <v>367.7</v>
      </c>
    </row>
    <row r="257" spans="1:82" ht="15" x14ac:dyDescent="0.2">
      <c r="D257" s="268" t="s">
        <v>1557</v>
      </c>
      <c r="E257" s="268"/>
      <c r="F257" s="268"/>
      <c r="G257" s="268"/>
      <c r="H257" s="268"/>
      <c r="I257" s="268"/>
      <c r="J257" s="269">
        <f>IF(F256&lt;&gt;0,L257/F256, 0)</f>
        <v>36.770000000000003</v>
      </c>
      <c r="K257" s="269"/>
      <c r="L257" s="269">
        <f>M256</f>
        <v>367.7</v>
      </c>
      <c r="M257" s="269"/>
      <c r="AD257">
        <f>ROUND((Source!AT590/100)*((ROUND(ROUND(Source!AO590,2)*Source!I590, 2)+ROUND(ROUND(Source!AN590,2)*Source!I590, 2))), 2)</f>
        <v>0</v>
      </c>
      <c r="AE257">
        <f>ROUND((Source!AU590/100)*((ROUND(ROUND(Source!AO590,2)*Source!I590, 2)+ROUND(ROUND(Source!AN590,2)*Source!I590, 2))), 2)</f>
        <v>0</v>
      </c>
      <c r="AN257" s="55">
        <f>M256</f>
        <v>367.7</v>
      </c>
      <c r="AO257">
        <f>0</f>
        <v>0</v>
      </c>
      <c r="AQ257" t="s">
        <v>1558</v>
      </c>
      <c r="AR257">
        <f>0</f>
        <v>0</v>
      </c>
      <c r="AT257">
        <f>0</f>
        <v>0</v>
      </c>
      <c r="AV257" t="s">
        <v>1558</v>
      </c>
      <c r="AW257" s="55">
        <f>M256</f>
        <v>367.7</v>
      </c>
      <c r="AX257" s="55">
        <f>M256</f>
        <v>367.7</v>
      </c>
      <c r="AZ257">
        <f>Source!X590</f>
        <v>0</v>
      </c>
      <c r="BA257">
        <f>Source!Y590</f>
        <v>0</v>
      </c>
      <c r="CD257">
        <v>1</v>
      </c>
    </row>
    <row r="258" spans="1:82" ht="42.75" x14ac:dyDescent="0.2">
      <c r="A258" s="59" t="s">
        <v>111</v>
      </c>
      <c r="B258" s="59" t="s">
        <v>111</v>
      </c>
      <c r="C258" s="50" t="str">
        <f>Source!F591</f>
        <v>ТЦ_102_77_7719546987_05.08.2026_02_61.1</v>
      </c>
      <c r="D258" s="50" t="str">
        <f>Source!G591</f>
        <v>Бугель NB20</v>
      </c>
      <c r="E258" s="51" t="str">
        <f>Source!H591</f>
        <v>шт.</v>
      </c>
      <c r="F258" s="52">
        <f>Source!K591</f>
        <v>20</v>
      </c>
      <c r="G258" s="52"/>
      <c r="H258" s="52">
        <f>Source!I591</f>
        <v>20</v>
      </c>
      <c r="I258" s="53"/>
      <c r="J258" s="54"/>
      <c r="K258" s="53">
        <f>Source!AL591</f>
        <v>43.07</v>
      </c>
      <c r="L258" s="54"/>
      <c r="M258" s="53">
        <f>Source!HG591</f>
        <v>861.4</v>
      </c>
    </row>
    <row r="259" spans="1:82" ht="15" x14ac:dyDescent="0.2">
      <c r="D259" s="268" t="s">
        <v>1557</v>
      </c>
      <c r="E259" s="268"/>
      <c r="F259" s="268"/>
      <c r="G259" s="268"/>
      <c r="H259" s="268"/>
      <c r="I259" s="268"/>
      <c r="J259" s="269">
        <f>IF(F258&lt;&gt;0,L259/F258, 0)</f>
        <v>43.07</v>
      </c>
      <c r="K259" s="269"/>
      <c r="L259" s="269">
        <f>M258</f>
        <v>861.4</v>
      </c>
      <c r="M259" s="269"/>
      <c r="AD259">
        <f>ROUND((Source!AT591/100)*((ROUND(ROUND(Source!AO591,2)*Source!I591, 2)+ROUND(ROUND(Source!AN591,2)*Source!I591, 2))), 2)</f>
        <v>0</v>
      </c>
      <c r="AE259">
        <f>ROUND((Source!AU591/100)*((ROUND(ROUND(Source!AO591,2)*Source!I591, 2)+ROUND(ROUND(Source!AN591,2)*Source!I591, 2))), 2)</f>
        <v>0</v>
      </c>
      <c r="AN259" s="55">
        <f>M258</f>
        <v>861.4</v>
      </c>
      <c r="AO259">
        <f>0</f>
        <v>0</v>
      </c>
      <c r="AQ259" t="s">
        <v>1558</v>
      </c>
      <c r="AR259">
        <f>0</f>
        <v>0</v>
      </c>
      <c r="AT259">
        <f>0</f>
        <v>0</v>
      </c>
      <c r="AV259" t="s">
        <v>1558</v>
      </c>
      <c r="AW259" s="55">
        <f>M258</f>
        <v>861.4</v>
      </c>
      <c r="AX259" s="55">
        <f>M258</f>
        <v>861.4</v>
      </c>
      <c r="AZ259">
        <f>Source!X591</f>
        <v>0</v>
      </c>
      <c r="BA259">
        <f>Source!Y591</f>
        <v>0</v>
      </c>
      <c r="CD259">
        <v>1</v>
      </c>
    </row>
    <row r="260" spans="1:82" ht="99.75" x14ac:dyDescent="0.2">
      <c r="A260" s="59" t="s">
        <v>114</v>
      </c>
      <c r="B260" s="59" t="s">
        <v>114</v>
      </c>
      <c r="C260" s="50" t="str">
        <f>Source!F592</f>
        <v>25.2.02.04-0003</v>
      </c>
      <c r="D260" s="50" t="str">
        <f>Source!G592</f>
        <v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v>
      </c>
      <c r="E260" s="51" t="str">
        <f>Source!H592</f>
        <v>КОМПЛ</v>
      </c>
      <c r="F260" s="52">
        <f>Source!K592</f>
        <v>2</v>
      </c>
      <c r="G260" s="52"/>
      <c r="H260" s="52">
        <f>Source!I592</f>
        <v>2</v>
      </c>
      <c r="I260" s="53">
        <f>Source!AL592</f>
        <v>576.54999999999995</v>
      </c>
      <c r="J260" s="54">
        <f>IF(Source!BC592&lt;&gt; 0, Source!BC592, 1)</f>
        <v>1.29</v>
      </c>
      <c r="K260" s="53">
        <f>ROUND(I260*J260, 2)</f>
        <v>743.75</v>
      </c>
      <c r="L260" s="54"/>
      <c r="M260" s="53">
        <f>Source!P592</f>
        <v>1487.5</v>
      </c>
    </row>
    <row r="261" spans="1:82" ht="15" x14ac:dyDescent="0.2">
      <c r="D261" s="268" t="s">
        <v>1557</v>
      </c>
      <c r="E261" s="268"/>
      <c r="F261" s="268"/>
      <c r="G261" s="268"/>
      <c r="H261" s="268"/>
      <c r="I261" s="268"/>
      <c r="J261" s="269">
        <f>IF(F260&lt;&gt;0,L261/F260, 0)</f>
        <v>743.75</v>
      </c>
      <c r="K261" s="269"/>
      <c r="L261" s="269">
        <f>M260</f>
        <v>1487.5</v>
      </c>
      <c r="M261" s="269"/>
      <c r="AD261">
        <f>ROUND((Source!AT592/100)*((ROUND(ROUND(Source!AO592,2)*Source!I592, 2)+ROUND(ROUND(Source!AN592,2)*Source!I592, 2))), 2)</f>
        <v>0</v>
      </c>
      <c r="AE261">
        <f>ROUND((Source!AU592/100)*((ROUND(ROUND(Source!AO592,2)*Source!I592, 2)+ROUND(ROUND(Source!AN592,2)*Source!I592, 2))), 2)</f>
        <v>0</v>
      </c>
      <c r="AN261" s="55">
        <f>M260</f>
        <v>1487.5</v>
      </c>
      <c r="AO261">
        <f>0</f>
        <v>0</v>
      </c>
      <c r="AQ261" t="s">
        <v>1558</v>
      </c>
      <c r="AR261">
        <f>0</f>
        <v>0</v>
      </c>
      <c r="AT261">
        <f>0</f>
        <v>0</v>
      </c>
      <c r="AV261" t="s">
        <v>1558</v>
      </c>
      <c r="AW261" s="55">
        <f>M260</f>
        <v>1487.5</v>
      </c>
      <c r="AZ261">
        <f>Source!X592</f>
        <v>0</v>
      </c>
      <c r="BA261">
        <f>Source!Y592</f>
        <v>0</v>
      </c>
      <c r="CD261">
        <v>1</v>
      </c>
    </row>
    <row r="262" spans="1:82" ht="42.75" x14ac:dyDescent="0.2">
      <c r="A262" s="59" t="s">
        <v>117</v>
      </c>
      <c r="B262" s="59" t="s">
        <v>117</v>
      </c>
      <c r="C262" s="50" t="str">
        <f>Source!F593</f>
        <v>ТЦ_102_77_7719546987_05.08.2026_02_62.1</v>
      </c>
      <c r="D262" s="50" t="str">
        <f>Source!G593</f>
        <v>Зажим Р72</v>
      </c>
      <c r="E262" s="51" t="str">
        <f>Source!H593</f>
        <v>шт.</v>
      </c>
      <c r="F262" s="52">
        <f>Source!K593</f>
        <v>7</v>
      </c>
      <c r="G262" s="52"/>
      <c r="H262" s="52">
        <f>Source!I593</f>
        <v>7</v>
      </c>
      <c r="I262" s="53"/>
      <c r="J262" s="54"/>
      <c r="K262" s="53">
        <f>Source!AL593</f>
        <v>458.06</v>
      </c>
      <c r="L262" s="54"/>
      <c r="M262" s="53">
        <f>Source!HG593</f>
        <v>3206.42</v>
      </c>
    </row>
    <row r="263" spans="1:82" ht="15" x14ac:dyDescent="0.2">
      <c r="D263" s="268" t="s">
        <v>1557</v>
      </c>
      <c r="E263" s="268"/>
      <c r="F263" s="268"/>
      <c r="G263" s="268"/>
      <c r="H263" s="268"/>
      <c r="I263" s="268"/>
      <c r="J263" s="269">
        <f>IF(F262&lt;&gt;0,L263/F262, 0)</f>
        <v>458.06</v>
      </c>
      <c r="K263" s="269"/>
      <c r="L263" s="269">
        <f>M262</f>
        <v>3206.42</v>
      </c>
      <c r="M263" s="269"/>
      <c r="AD263">
        <f>ROUND((Source!AT593/100)*((ROUND(ROUND(Source!AO593,2)*Source!I593, 2)+ROUND(ROUND(Source!AN593,2)*Source!I593, 2))), 2)</f>
        <v>0</v>
      </c>
      <c r="AE263">
        <f>ROUND((Source!AU593/100)*((ROUND(ROUND(Source!AO593,2)*Source!I593, 2)+ROUND(ROUND(Source!AN593,2)*Source!I593, 2))), 2)</f>
        <v>0</v>
      </c>
      <c r="AN263" s="55">
        <f>M262</f>
        <v>3206.42</v>
      </c>
      <c r="AO263">
        <f>0</f>
        <v>0</v>
      </c>
      <c r="AQ263" t="s">
        <v>1558</v>
      </c>
      <c r="AR263">
        <f>0</f>
        <v>0</v>
      </c>
      <c r="AT263">
        <f>0</f>
        <v>0</v>
      </c>
      <c r="AV263" t="s">
        <v>1558</v>
      </c>
      <c r="AW263" s="55">
        <f>M262</f>
        <v>3206.42</v>
      </c>
      <c r="AX263" s="55">
        <f>M262</f>
        <v>3206.42</v>
      </c>
      <c r="AZ263">
        <f>Source!X593</f>
        <v>0</v>
      </c>
      <c r="BA263">
        <f>Source!Y593</f>
        <v>0</v>
      </c>
      <c r="CD263">
        <v>1</v>
      </c>
    </row>
    <row r="264" spans="1:82" ht="42.75" x14ac:dyDescent="0.2">
      <c r="A264" s="59" t="s">
        <v>120</v>
      </c>
      <c r="B264" s="59" t="s">
        <v>120</v>
      </c>
      <c r="C264" s="50" t="str">
        <f>Source!F594</f>
        <v>ТЦ_102_77_7719546987_05.08.2026_02_63.1</v>
      </c>
      <c r="D264" s="50" t="str">
        <f>Source!G594</f>
        <v>Зажим плашечный CD35</v>
      </c>
      <c r="E264" s="51" t="str">
        <f>Source!H594</f>
        <v>шт.</v>
      </c>
      <c r="F264" s="52">
        <f>Source!K594</f>
        <v>12</v>
      </c>
      <c r="G264" s="52"/>
      <c r="H264" s="52">
        <f>Source!I594</f>
        <v>12</v>
      </c>
      <c r="I264" s="53"/>
      <c r="J264" s="54"/>
      <c r="K264" s="53">
        <f>Source!AL594</f>
        <v>170.73</v>
      </c>
      <c r="L264" s="54"/>
      <c r="M264" s="53">
        <f>Source!HG594</f>
        <v>2048.7600000000002</v>
      </c>
    </row>
    <row r="265" spans="1:82" ht="15" x14ac:dyDescent="0.2">
      <c r="D265" s="268" t="s">
        <v>1557</v>
      </c>
      <c r="E265" s="268"/>
      <c r="F265" s="268"/>
      <c r="G265" s="268"/>
      <c r="H265" s="268"/>
      <c r="I265" s="268"/>
      <c r="J265" s="269">
        <f>IF(F264&lt;&gt;0,L265/F264, 0)</f>
        <v>170.73</v>
      </c>
      <c r="K265" s="269"/>
      <c r="L265" s="269">
        <f>M264</f>
        <v>2048.7600000000002</v>
      </c>
      <c r="M265" s="269"/>
      <c r="AD265">
        <f>ROUND((Source!AT594/100)*((ROUND(ROUND(Source!AO594,2)*Source!I594, 2)+ROUND(ROUND(Source!AN594,2)*Source!I594, 2))), 2)</f>
        <v>0</v>
      </c>
      <c r="AE265">
        <f>ROUND((Source!AU594/100)*((ROUND(ROUND(Source!AO594,2)*Source!I594, 2)+ROUND(ROUND(Source!AN594,2)*Source!I594, 2))), 2)</f>
        <v>0</v>
      </c>
      <c r="AN265" s="55">
        <f>M264</f>
        <v>2048.7600000000002</v>
      </c>
      <c r="AO265">
        <f>0</f>
        <v>0</v>
      </c>
      <c r="AQ265" t="s">
        <v>1558</v>
      </c>
      <c r="AR265">
        <f>0</f>
        <v>0</v>
      </c>
      <c r="AT265">
        <f>0</f>
        <v>0</v>
      </c>
      <c r="AV265" t="s">
        <v>1558</v>
      </c>
      <c r="AW265" s="55">
        <f>M264</f>
        <v>2048.7600000000002</v>
      </c>
      <c r="AX265" s="55">
        <f>M264</f>
        <v>2048.7600000000002</v>
      </c>
      <c r="AZ265">
        <f>Source!X594</f>
        <v>0</v>
      </c>
      <c r="BA265">
        <f>Source!Y594</f>
        <v>0</v>
      </c>
      <c r="CD265">
        <v>1</v>
      </c>
    </row>
    <row r="266" spans="1:82" ht="42.75" x14ac:dyDescent="0.2">
      <c r="A266" s="59" t="s">
        <v>123</v>
      </c>
      <c r="B266" s="59" t="s">
        <v>123</v>
      </c>
      <c r="C266" s="50" t="str">
        <f>Source!F595</f>
        <v>ТЦ_102_77_7719546987_05.08.2026_02_64.1</v>
      </c>
      <c r="D266" s="50" t="str">
        <f>Source!G595</f>
        <v>Хомут Е778</v>
      </c>
      <c r="E266" s="51" t="str">
        <f>Source!H595</f>
        <v>шт.</v>
      </c>
      <c r="F266" s="52">
        <f>Source!K595</f>
        <v>14</v>
      </c>
      <c r="G266" s="52"/>
      <c r="H266" s="52">
        <f>Source!I595</f>
        <v>14</v>
      </c>
      <c r="I266" s="53"/>
      <c r="J266" s="54"/>
      <c r="K266" s="53">
        <f>Source!AL595</f>
        <v>10.4</v>
      </c>
      <c r="L266" s="54"/>
      <c r="M266" s="53">
        <f>Source!HG595</f>
        <v>145.6</v>
      </c>
    </row>
    <row r="267" spans="1:82" ht="15" x14ac:dyDescent="0.2">
      <c r="D267" s="268" t="s">
        <v>1557</v>
      </c>
      <c r="E267" s="268"/>
      <c r="F267" s="268"/>
      <c r="G267" s="268"/>
      <c r="H267" s="268"/>
      <c r="I267" s="268"/>
      <c r="J267" s="269">
        <f>IF(F266&lt;&gt;0,L267/F266, 0)</f>
        <v>10.4</v>
      </c>
      <c r="K267" s="269"/>
      <c r="L267" s="269">
        <f>M266</f>
        <v>145.6</v>
      </c>
      <c r="M267" s="269"/>
      <c r="AD267">
        <f>ROUND((Source!AT595/100)*((ROUND(ROUND(Source!AO595,2)*Source!I595, 2)+ROUND(ROUND(Source!AN595,2)*Source!I595, 2))), 2)</f>
        <v>0</v>
      </c>
      <c r="AE267">
        <f>ROUND((Source!AU595/100)*((ROUND(ROUND(Source!AO595,2)*Source!I595, 2)+ROUND(ROUND(Source!AN595,2)*Source!I595, 2))), 2)</f>
        <v>0</v>
      </c>
      <c r="AN267" s="55">
        <f>M266</f>
        <v>145.6</v>
      </c>
      <c r="AO267">
        <f>0</f>
        <v>0</v>
      </c>
      <c r="AQ267" t="s">
        <v>1558</v>
      </c>
      <c r="AR267">
        <f>0</f>
        <v>0</v>
      </c>
      <c r="AT267">
        <f>0</f>
        <v>0</v>
      </c>
      <c r="AV267" t="s">
        <v>1558</v>
      </c>
      <c r="AW267" s="55">
        <f>M266</f>
        <v>145.6</v>
      </c>
      <c r="AX267" s="55">
        <f>M266</f>
        <v>145.6</v>
      </c>
      <c r="AZ267">
        <f>Source!X595</f>
        <v>0</v>
      </c>
      <c r="BA267">
        <f>Source!Y595</f>
        <v>0</v>
      </c>
      <c r="CD267">
        <v>1</v>
      </c>
    </row>
    <row r="268" spans="1:82" ht="42.75" x14ac:dyDescent="0.2">
      <c r="A268" s="59" t="s">
        <v>126</v>
      </c>
      <c r="B268" s="59" t="s">
        <v>126</v>
      </c>
      <c r="C268" s="50" t="str">
        <f>Source!F596</f>
        <v>ТЦ_102_77_7719546987_05.08.2026_02_65.1</v>
      </c>
      <c r="D268" s="50" t="str">
        <f>Source!G596</f>
        <v>Зажимы анкерные РА 1500</v>
      </c>
      <c r="E268" s="51" t="str">
        <f>Source!H596</f>
        <v>шт.</v>
      </c>
      <c r="F268" s="52">
        <f>Source!K596</f>
        <v>10</v>
      </c>
      <c r="G268" s="52"/>
      <c r="H268" s="52">
        <f>Source!I596</f>
        <v>10</v>
      </c>
      <c r="I268" s="53"/>
      <c r="J268" s="54"/>
      <c r="K268" s="53">
        <f>Source!AL596</f>
        <v>730.17</v>
      </c>
      <c r="L268" s="54"/>
      <c r="M268" s="53">
        <f>Source!HG596</f>
        <v>7301.7</v>
      </c>
    </row>
    <row r="269" spans="1:82" ht="15" x14ac:dyDescent="0.2">
      <c r="D269" s="268" t="s">
        <v>1557</v>
      </c>
      <c r="E269" s="268"/>
      <c r="F269" s="268"/>
      <c r="G269" s="268"/>
      <c r="H269" s="268"/>
      <c r="I269" s="268"/>
      <c r="J269" s="269">
        <f>IF(F268&lt;&gt;0,L269/F268, 0)</f>
        <v>730.17</v>
      </c>
      <c r="K269" s="269"/>
      <c r="L269" s="269">
        <f>M268</f>
        <v>7301.7</v>
      </c>
      <c r="M269" s="269"/>
      <c r="AD269">
        <f>ROUND((Source!AT596/100)*((ROUND(ROUND(Source!AO596,2)*Source!I596, 2)+ROUND(ROUND(Source!AN596,2)*Source!I596, 2))), 2)</f>
        <v>0</v>
      </c>
      <c r="AE269">
        <f>ROUND((Source!AU596/100)*((ROUND(ROUND(Source!AO596,2)*Source!I596, 2)+ROUND(ROUND(Source!AN596,2)*Source!I596, 2))), 2)</f>
        <v>0</v>
      </c>
      <c r="AN269" s="55">
        <f>M268</f>
        <v>7301.7</v>
      </c>
      <c r="AO269">
        <f>0</f>
        <v>0</v>
      </c>
      <c r="AQ269" t="s">
        <v>1558</v>
      </c>
      <c r="AR269">
        <f>0</f>
        <v>0</v>
      </c>
      <c r="AT269">
        <f>0</f>
        <v>0</v>
      </c>
      <c r="AV269" t="s">
        <v>1558</v>
      </c>
      <c r="AW269" s="55">
        <f>M268</f>
        <v>7301.7</v>
      </c>
      <c r="AX269" s="55">
        <f>M268</f>
        <v>7301.7</v>
      </c>
      <c r="AZ269">
        <f>Source!X596</f>
        <v>0</v>
      </c>
      <c r="BA269">
        <f>Source!Y596</f>
        <v>0</v>
      </c>
      <c r="CD269">
        <v>1</v>
      </c>
    </row>
    <row r="270" spans="1:82" ht="42.75" x14ac:dyDescent="0.2">
      <c r="A270" s="59" t="s">
        <v>129</v>
      </c>
      <c r="B270" s="59" t="s">
        <v>129</v>
      </c>
      <c r="C270" s="50" t="str">
        <f>Source!F597</f>
        <v>ТЦ_102_77_7719546987_05.08.2026_02_66.1</v>
      </c>
      <c r="D270" s="50" t="str">
        <f>Source!G597</f>
        <v>Анкерный кронштейн CS10.3</v>
      </c>
      <c r="E270" s="51" t="str">
        <f>Source!H597</f>
        <v>шт.</v>
      </c>
      <c r="F270" s="52">
        <f>Source!K597</f>
        <v>10</v>
      </c>
      <c r="G270" s="52"/>
      <c r="H270" s="52">
        <f>Source!I597</f>
        <v>10</v>
      </c>
      <c r="I270" s="53"/>
      <c r="J270" s="54"/>
      <c r="K270" s="53">
        <f>Source!AL597</f>
        <v>588.34</v>
      </c>
      <c r="L270" s="54"/>
      <c r="M270" s="53">
        <f>Source!HG597</f>
        <v>5883.4</v>
      </c>
    </row>
    <row r="271" spans="1:82" ht="15" x14ac:dyDescent="0.2">
      <c r="D271" s="268" t="s">
        <v>1557</v>
      </c>
      <c r="E271" s="268"/>
      <c r="F271" s="268"/>
      <c r="G271" s="268"/>
      <c r="H271" s="268"/>
      <c r="I271" s="268"/>
      <c r="J271" s="269">
        <f>IF(F270&lt;&gt;0,L271/F270, 0)</f>
        <v>588.34</v>
      </c>
      <c r="K271" s="269"/>
      <c r="L271" s="269">
        <f>M270</f>
        <v>5883.4</v>
      </c>
      <c r="M271" s="269"/>
      <c r="AD271">
        <f>ROUND((Source!AT597/100)*((ROUND(ROUND(Source!AO597,2)*Source!I597, 2)+ROUND(ROUND(Source!AN597,2)*Source!I597, 2))), 2)</f>
        <v>0</v>
      </c>
      <c r="AE271">
        <f>ROUND((Source!AU597/100)*((ROUND(ROUND(Source!AO597,2)*Source!I597, 2)+ROUND(ROUND(Source!AN597,2)*Source!I597, 2))), 2)</f>
        <v>0</v>
      </c>
      <c r="AN271" s="55">
        <f>M270</f>
        <v>5883.4</v>
      </c>
      <c r="AO271">
        <f>0</f>
        <v>0</v>
      </c>
      <c r="AQ271" t="s">
        <v>1558</v>
      </c>
      <c r="AR271">
        <f>0</f>
        <v>0</v>
      </c>
      <c r="AT271">
        <f>0</f>
        <v>0</v>
      </c>
      <c r="AV271" t="s">
        <v>1558</v>
      </c>
      <c r="AW271" s="55">
        <f>M270</f>
        <v>5883.4</v>
      </c>
      <c r="AX271" s="55">
        <f>M270</f>
        <v>5883.4</v>
      </c>
      <c r="AZ271">
        <f>Source!X597</f>
        <v>0</v>
      </c>
      <c r="BA271">
        <f>Source!Y597</f>
        <v>0</v>
      </c>
      <c r="CD271">
        <v>1</v>
      </c>
    </row>
    <row r="272" spans="1:82" ht="28.5" x14ac:dyDescent="0.2">
      <c r="A272" s="39" t="s">
        <v>132</v>
      </c>
      <c r="B272" s="39" t="s">
        <v>132</v>
      </c>
      <c r="C272" s="41" t="str">
        <f>Source!F598</f>
        <v>20.2.02.04-0012</v>
      </c>
      <c r="D272" s="41" t="str">
        <f>Source!G598</f>
        <v>Колпачки изолирующие, диапазон сечений 16-150 мм2</v>
      </c>
      <c r="E272" s="42" t="str">
        <f>Source!H598</f>
        <v>100 ШТ</v>
      </c>
      <c r="F272" s="43">
        <f>Source!K598</f>
        <v>0.04</v>
      </c>
      <c r="G272" s="43"/>
      <c r="H272" s="43">
        <f>Source!I598</f>
        <v>0.04</v>
      </c>
      <c r="I272" s="45">
        <f>Source!AL598</f>
        <v>2045.3</v>
      </c>
      <c r="J272" s="44">
        <f>IF(Source!BC598&lt;&gt; 0, Source!BC598, 1)</f>
        <v>1.37</v>
      </c>
      <c r="K272" s="45">
        <f>ROUND(I272*J272, 2)</f>
        <v>2802.06</v>
      </c>
      <c r="L272" s="44"/>
      <c r="M272" s="45">
        <f>Source!P598</f>
        <v>112.08</v>
      </c>
    </row>
    <row r="273" spans="1:82" x14ac:dyDescent="0.2">
      <c r="A273" s="61"/>
      <c r="B273" s="61"/>
      <c r="C273" s="61"/>
      <c r="D273" s="62" t="str">
        <f>"Объем: "&amp;Source!I598&amp;"=4/"&amp;"100"</f>
        <v>Объем: 0,04=4/100</v>
      </c>
      <c r="E273" s="61"/>
      <c r="F273" s="61"/>
      <c r="G273" s="61"/>
      <c r="H273" s="61"/>
      <c r="I273" s="61"/>
      <c r="J273" s="61"/>
      <c r="K273" s="61"/>
      <c r="L273" s="61"/>
      <c r="M273" s="61"/>
    </row>
    <row r="274" spans="1:82" ht="15" x14ac:dyDescent="0.2">
      <c r="D274" s="268" t="s">
        <v>1557</v>
      </c>
      <c r="E274" s="268"/>
      <c r="F274" s="268"/>
      <c r="G274" s="268"/>
      <c r="H274" s="268"/>
      <c r="I274" s="268"/>
      <c r="J274" s="269">
        <f>IF(F272&lt;&gt;0,L274/F272, 0)</f>
        <v>2802</v>
      </c>
      <c r="K274" s="269"/>
      <c r="L274" s="269">
        <f>M272</f>
        <v>112.08</v>
      </c>
      <c r="M274" s="269"/>
      <c r="AD274">
        <f>ROUND((Source!AT598/100)*((ROUND(ROUND(Source!AO598,2)*Source!I598, 2)+ROUND(ROUND(Source!AN598,2)*Source!I598, 2))), 2)</f>
        <v>0</v>
      </c>
      <c r="AE274">
        <f>ROUND((Source!AU598/100)*((ROUND(ROUND(Source!AO598,2)*Source!I598, 2)+ROUND(ROUND(Source!AN598,2)*Source!I598, 2))), 2)</f>
        <v>0</v>
      </c>
      <c r="AN274" s="55">
        <f>M272</f>
        <v>112.08</v>
      </c>
      <c r="AO274">
        <f>0</f>
        <v>0</v>
      </c>
      <c r="AQ274" t="s">
        <v>1558</v>
      </c>
      <c r="AR274">
        <f>0</f>
        <v>0</v>
      </c>
      <c r="AT274">
        <f>0</f>
        <v>0</v>
      </c>
      <c r="AV274" t="s">
        <v>1558</v>
      </c>
      <c r="AW274" s="55">
        <f>M272</f>
        <v>112.08</v>
      </c>
      <c r="AZ274">
        <f>Source!X598</f>
        <v>0</v>
      </c>
      <c r="BA274">
        <f>Source!Y598</f>
        <v>0</v>
      </c>
      <c r="CD274">
        <v>2</v>
      </c>
    </row>
    <row r="275" spans="1:82" ht="42.75" x14ac:dyDescent="0.2">
      <c r="A275" s="39" t="s">
        <v>146</v>
      </c>
      <c r="B275" s="39" t="s">
        <v>146</v>
      </c>
      <c r="C275" s="41" t="str">
        <f>Source!F602</f>
        <v>ТЦ_102_77_7719546987_05.08.2026_02_67.1</v>
      </c>
      <c r="D275" s="41" t="str">
        <f>Source!G602</f>
        <v>Заземляющий проводник ЗП6 1 м</v>
      </c>
      <c r="E275" s="42" t="str">
        <f>Source!H602</f>
        <v>шт.</v>
      </c>
      <c r="F275" s="43">
        <f>Source!K602</f>
        <v>4.55</v>
      </c>
      <c r="G275" s="43"/>
      <c r="H275" s="43">
        <f>Source!I602</f>
        <v>4.55</v>
      </c>
      <c r="I275" s="45"/>
      <c r="J275" s="44"/>
      <c r="K275" s="45">
        <f>Source!AL602</f>
        <v>385.57</v>
      </c>
      <c r="L275" s="44"/>
      <c r="M275" s="45">
        <f>Source!HG602</f>
        <v>1754.34</v>
      </c>
    </row>
    <row r="276" spans="1:82" x14ac:dyDescent="0.2">
      <c r="A276" s="61"/>
      <c r="B276" s="61"/>
      <c r="C276" s="61"/>
      <c r="D276" s="62" t="str">
        <f>"Объем: "&amp;Source!I602&amp;"=0,3*"&amp;"2+"&amp;"0,65*"&amp;"3+"&amp;"1*"&amp;"2"</f>
        <v>Объем: 4,55=0,3*2+0,65*3+1*2</v>
      </c>
      <c r="E276" s="61"/>
      <c r="F276" s="61"/>
      <c r="G276" s="61"/>
      <c r="H276" s="61"/>
      <c r="I276" s="61"/>
      <c r="J276" s="61"/>
      <c r="K276" s="61"/>
      <c r="L276" s="61"/>
      <c r="M276" s="61"/>
    </row>
    <row r="277" spans="1:82" ht="15" x14ac:dyDescent="0.2">
      <c r="D277" s="268" t="s">
        <v>1557</v>
      </c>
      <c r="E277" s="268"/>
      <c r="F277" s="268"/>
      <c r="G277" s="268"/>
      <c r="H277" s="268"/>
      <c r="I277" s="268"/>
      <c r="J277" s="269">
        <f>IF(F275&lt;&gt;0,L277/F275, 0)</f>
        <v>385.57</v>
      </c>
      <c r="K277" s="269"/>
      <c r="L277" s="269">
        <f>M275</f>
        <v>1754.34</v>
      </c>
      <c r="M277" s="269"/>
      <c r="AD277">
        <f>ROUND((Source!AT602/100)*((ROUND(ROUND(Source!AO602,2)*Source!I602, 2)+ROUND(ROUND(Source!AN602,2)*Source!I602, 2))), 2)</f>
        <v>0</v>
      </c>
      <c r="AE277">
        <f>ROUND((Source!AU602/100)*((ROUND(ROUND(Source!AO602,2)*Source!I602, 2)+ROUND(ROUND(Source!AN602,2)*Source!I602, 2))), 2)</f>
        <v>0</v>
      </c>
      <c r="AN277" s="55">
        <f>M275</f>
        <v>1754.34</v>
      </c>
      <c r="AO277">
        <f>0</f>
        <v>0</v>
      </c>
      <c r="AQ277" t="s">
        <v>1558</v>
      </c>
      <c r="AR277">
        <f>0</f>
        <v>0</v>
      </c>
      <c r="AT277">
        <f>0</f>
        <v>0</v>
      </c>
      <c r="AV277" t="s">
        <v>1558</v>
      </c>
      <c r="AW277" s="55">
        <f>M275</f>
        <v>1754.34</v>
      </c>
      <c r="AX277" s="55">
        <f>M275</f>
        <v>1754.34</v>
      </c>
      <c r="AZ277">
        <f>Source!X602</f>
        <v>0</v>
      </c>
      <c r="BA277">
        <f>Source!Y602</f>
        <v>0</v>
      </c>
      <c r="CD277">
        <v>1</v>
      </c>
    </row>
    <row r="278" spans="1:82" ht="57" x14ac:dyDescent="0.2">
      <c r="A278" s="39" t="s">
        <v>149</v>
      </c>
      <c r="B278" s="39" t="s">
        <v>149</v>
      </c>
      <c r="C278" s="41" t="str">
        <f>Source!F603</f>
        <v>20.1.02.07-1016</v>
      </c>
      <c r="D278" s="41" t="str">
        <f>Source!G603</f>
        <v>Наконечники изолированные герметичные под опрессовку, с алюминиевой клеммой, диапазон сечений 95 мм2</v>
      </c>
      <c r="E278" s="42" t="str">
        <f>Source!H603</f>
        <v>10 ШТ</v>
      </c>
      <c r="F278" s="43">
        <f>Source!K603</f>
        <v>0.4</v>
      </c>
      <c r="G278" s="43"/>
      <c r="H278" s="43">
        <f>Source!I603</f>
        <v>0.4</v>
      </c>
      <c r="I278" s="45">
        <f>Source!AL603</f>
        <v>5296.68</v>
      </c>
      <c r="J278" s="44">
        <f>IF(Source!BC603&lt;&gt; 0, Source!BC603, 1)</f>
        <v>1.29</v>
      </c>
      <c r="K278" s="45">
        <f>ROUND(I278*J278, 2)</f>
        <v>6832.72</v>
      </c>
      <c r="L278" s="44"/>
      <c r="M278" s="45">
        <f>Source!P603</f>
        <v>2733.09</v>
      </c>
    </row>
    <row r="279" spans="1:82" x14ac:dyDescent="0.2">
      <c r="A279" s="61"/>
      <c r="B279" s="61"/>
      <c r="C279" s="61"/>
      <c r="D279" s="62" t="str">
        <f>"Объем: "&amp;Source!I603&amp;"=4/"&amp;"10"</f>
        <v>Объем: 0,4=4/10</v>
      </c>
      <c r="E279" s="61"/>
      <c r="F279" s="61"/>
      <c r="G279" s="61"/>
      <c r="H279" s="61"/>
      <c r="I279" s="61"/>
      <c r="J279" s="61"/>
      <c r="K279" s="61"/>
      <c r="L279" s="61"/>
      <c r="M279" s="61"/>
    </row>
    <row r="280" spans="1:82" ht="15" x14ac:dyDescent="0.2">
      <c r="D280" s="268" t="s">
        <v>1557</v>
      </c>
      <c r="E280" s="268"/>
      <c r="F280" s="268"/>
      <c r="G280" s="268"/>
      <c r="H280" s="268"/>
      <c r="I280" s="268"/>
      <c r="J280" s="269">
        <f>IF(F278&lt;&gt;0,L280/F278, 0)</f>
        <v>6832.73</v>
      </c>
      <c r="K280" s="269"/>
      <c r="L280" s="269">
        <f>M278</f>
        <v>2733.09</v>
      </c>
      <c r="M280" s="269"/>
      <c r="AD280">
        <f>ROUND((Source!AT603/100)*((ROUND(ROUND(Source!AO603,2)*Source!I603, 2)+ROUND(ROUND(Source!AN603,2)*Source!I603, 2))), 2)</f>
        <v>0</v>
      </c>
      <c r="AE280">
        <f>ROUND((Source!AU603/100)*((ROUND(ROUND(Source!AO603,2)*Source!I603, 2)+ROUND(ROUND(Source!AN603,2)*Source!I603, 2))), 2)</f>
        <v>0</v>
      </c>
      <c r="AN280" s="55">
        <f>M278</f>
        <v>2733.09</v>
      </c>
      <c r="AO280">
        <f>0</f>
        <v>0</v>
      </c>
      <c r="AQ280" t="s">
        <v>1558</v>
      </c>
      <c r="AR280">
        <f>0</f>
        <v>0</v>
      </c>
      <c r="AT280">
        <f>0</f>
        <v>0</v>
      </c>
      <c r="AV280" t="s">
        <v>1558</v>
      </c>
      <c r="AW280" s="55">
        <f>M278</f>
        <v>2733.09</v>
      </c>
      <c r="AZ280">
        <f>Source!X603</f>
        <v>0</v>
      </c>
      <c r="BA280">
        <f>Source!Y603</f>
        <v>0</v>
      </c>
      <c r="CD280">
        <v>2</v>
      </c>
    </row>
    <row r="281" spans="1:82" ht="42.75" x14ac:dyDescent="0.2">
      <c r="A281" s="59" t="s">
        <v>152</v>
      </c>
      <c r="B281" s="59" t="s">
        <v>152</v>
      </c>
      <c r="C281" s="50" t="str">
        <f>Source!F604</f>
        <v>ТЦ_102_77_7719546987_05.08.2026_02_68.1</v>
      </c>
      <c r="D281" s="50" t="str">
        <f>Source!G604</f>
        <v>Заземляющий зажим РС 481</v>
      </c>
      <c r="E281" s="51" t="str">
        <f>Source!H604</f>
        <v>шт.</v>
      </c>
      <c r="F281" s="52">
        <f>Source!K604</f>
        <v>8</v>
      </c>
      <c r="G281" s="52"/>
      <c r="H281" s="52">
        <f>Source!I604</f>
        <v>8</v>
      </c>
      <c r="I281" s="53"/>
      <c r="J281" s="54"/>
      <c r="K281" s="53">
        <f>Source!AL604</f>
        <v>1208.19</v>
      </c>
      <c r="L281" s="54"/>
      <c r="M281" s="53">
        <f>Source!HG604</f>
        <v>9665.52</v>
      </c>
    </row>
    <row r="282" spans="1:82" ht="15" x14ac:dyDescent="0.2">
      <c r="D282" s="268" t="s">
        <v>1557</v>
      </c>
      <c r="E282" s="268"/>
      <c r="F282" s="268"/>
      <c r="G282" s="268"/>
      <c r="H282" s="268"/>
      <c r="I282" s="268"/>
      <c r="J282" s="269">
        <f>IF(F281&lt;&gt;0,L282/F281, 0)</f>
        <v>1208.19</v>
      </c>
      <c r="K282" s="269"/>
      <c r="L282" s="269">
        <f>M281</f>
        <v>9665.52</v>
      </c>
      <c r="M282" s="269"/>
      <c r="AD282">
        <f>ROUND((Source!AT604/100)*((ROUND(ROUND(Source!AO604,2)*Source!I604, 2)+ROUND(ROUND(Source!AN604,2)*Source!I604, 2))), 2)</f>
        <v>0</v>
      </c>
      <c r="AE282">
        <f>ROUND((Source!AU604/100)*((ROUND(ROUND(Source!AO604,2)*Source!I604, 2)+ROUND(ROUND(Source!AN604,2)*Source!I604, 2))), 2)</f>
        <v>0</v>
      </c>
      <c r="AN282" s="55">
        <f>M281</f>
        <v>9665.52</v>
      </c>
      <c r="AO282">
        <f>0</f>
        <v>0</v>
      </c>
      <c r="AQ282" t="s">
        <v>1558</v>
      </c>
      <c r="AR282">
        <f>0</f>
        <v>0</v>
      </c>
      <c r="AT282">
        <f>0</f>
        <v>0</v>
      </c>
      <c r="AV282" t="s">
        <v>1558</v>
      </c>
      <c r="AW282" s="55">
        <f>M281</f>
        <v>9665.52</v>
      </c>
      <c r="AX282" s="55">
        <f>M281</f>
        <v>9665.52</v>
      </c>
      <c r="AZ282">
        <f>Source!X604</f>
        <v>0</v>
      </c>
      <c r="BA282">
        <f>Source!Y604</f>
        <v>0</v>
      </c>
      <c r="CD282">
        <v>1</v>
      </c>
    </row>
    <row r="283" spans="1:82" ht="85.5" x14ac:dyDescent="0.2">
      <c r="A283" s="59" t="s">
        <v>163</v>
      </c>
      <c r="B283" s="59" t="s">
        <v>163</v>
      </c>
      <c r="C283" s="50" t="str">
        <f>Source!F607</f>
        <v>24.3.03.06-0051</v>
      </c>
      <c r="D283" s="50" t="str">
        <f>Source!G607</f>
        <v>Трубы гофрированные полимерные двухслойные гибкие для систем кабельной канализации, в комплекте с муфтой, без протяжки, номинальная кольцевая жесткость SN13, номинальный наружный диаметр 63 мм</v>
      </c>
      <c r="E283" s="51" t="str">
        <f>Source!H607</f>
        <v>м</v>
      </c>
      <c r="F283" s="52">
        <f>Source!K607</f>
        <v>10</v>
      </c>
      <c r="G283" s="52"/>
      <c r="H283" s="52">
        <f>Source!I607</f>
        <v>10</v>
      </c>
      <c r="I283" s="53">
        <f>Source!AL607</f>
        <v>88.39</v>
      </c>
      <c r="J283" s="54">
        <f>IF(Source!BC607&lt;&gt; 0, Source!BC607, 1)</f>
        <v>0.92</v>
      </c>
      <c r="K283" s="53">
        <f>ROUND(I283*J283, 2)</f>
        <v>81.319999999999993</v>
      </c>
      <c r="L283" s="54"/>
      <c r="M283" s="53">
        <f>Source!P607</f>
        <v>813.2</v>
      </c>
    </row>
    <row r="284" spans="1:82" ht="15" x14ac:dyDescent="0.2">
      <c r="D284" s="268" t="s">
        <v>1557</v>
      </c>
      <c r="E284" s="268"/>
      <c r="F284" s="268"/>
      <c r="G284" s="268"/>
      <c r="H284" s="268"/>
      <c r="I284" s="268"/>
      <c r="J284" s="269">
        <f>IF(F283&lt;&gt;0,L284/F283, 0)</f>
        <v>81.319999999999993</v>
      </c>
      <c r="K284" s="269"/>
      <c r="L284" s="269">
        <f>M283</f>
        <v>813.2</v>
      </c>
      <c r="M284" s="269"/>
      <c r="AD284">
        <f>ROUND((Source!AT607/100)*((ROUND(ROUND(Source!AO607,2)*Source!I607, 2)+ROUND(ROUND(Source!AN607,2)*Source!I607, 2))), 2)</f>
        <v>0</v>
      </c>
      <c r="AE284">
        <f>ROUND((Source!AU607/100)*((ROUND(ROUND(Source!AO607,2)*Source!I607, 2)+ROUND(ROUND(Source!AN607,2)*Source!I607, 2))), 2)</f>
        <v>0</v>
      </c>
      <c r="AN284" s="55">
        <f>M283</f>
        <v>813.2</v>
      </c>
      <c r="AO284">
        <f>0</f>
        <v>0</v>
      </c>
      <c r="AQ284" t="s">
        <v>1558</v>
      </c>
      <c r="AR284">
        <f>0</f>
        <v>0</v>
      </c>
      <c r="AT284">
        <f>0</f>
        <v>0</v>
      </c>
      <c r="AV284" t="s">
        <v>1558</v>
      </c>
      <c r="AW284" s="55">
        <f>M283</f>
        <v>813.2</v>
      </c>
      <c r="AZ284">
        <f>Source!X607</f>
        <v>0</v>
      </c>
      <c r="BA284">
        <f>Source!Y607</f>
        <v>0</v>
      </c>
      <c r="CD284">
        <v>1</v>
      </c>
    </row>
    <row r="285" spans="1:82" ht="42.75" x14ac:dyDescent="0.2">
      <c r="A285" s="39" t="s">
        <v>173</v>
      </c>
      <c r="B285" s="39" t="s">
        <v>173</v>
      </c>
      <c r="C285" s="41" t="s">
        <v>1570</v>
      </c>
      <c r="D285" s="41" t="str">
        <f>Source!G609</f>
        <v>Разработка грунта вручную в траншеях глубиной до 2 м без креплений с откосами, группа грунтов: 2</v>
      </c>
      <c r="E285" s="42" t="str">
        <f>Source!H609</f>
        <v>100 м3</v>
      </c>
      <c r="F285" s="43">
        <f>Source!K609</f>
        <v>1.5E-3</v>
      </c>
      <c r="G285" s="43"/>
      <c r="H285" s="43">
        <f>Source!I609</f>
        <v>1.5E-3</v>
      </c>
      <c r="I285" s="45"/>
      <c r="J285" s="44"/>
      <c r="K285" s="45"/>
      <c r="L285" s="44"/>
      <c r="M285" s="45"/>
    </row>
    <row r="286" spans="1:82" x14ac:dyDescent="0.2">
      <c r="D286" s="60" t="str">
        <f>"Объем: "&amp;Source!I609&amp;"=(0,5*"&amp;"0,5*"&amp;"0,3*"&amp;"2)/"&amp;"100"</f>
        <v>Объем: 0,0015=(0,5*0,5*0,3*2)/100</v>
      </c>
    </row>
    <row r="287" spans="1:82" ht="15" x14ac:dyDescent="0.2">
      <c r="A287" s="40"/>
      <c r="B287" s="40"/>
      <c r="C287" s="43">
        <v>1</v>
      </c>
      <c r="D287" s="40" t="s">
        <v>1548</v>
      </c>
      <c r="E287" s="42" t="s">
        <v>826</v>
      </c>
      <c r="F287" s="48"/>
      <c r="G287" s="43"/>
      <c r="H287" s="43">
        <f>Source!U609</f>
        <v>0.23100000000000001</v>
      </c>
      <c r="I287" s="43"/>
      <c r="J287" s="43"/>
      <c r="K287" s="43"/>
      <c r="L287" s="43"/>
      <c r="M287" s="49">
        <f>SUM(M288:M288)-SUMIF(CE288:CE288, 1, M288:M288)</f>
        <v>161.87</v>
      </c>
    </row>
    <row r="288" spans="1:82" ht="14.25" x14ac:dyDescent="0.2">
      <c r="A288" s="41"/>
      <c r="B288" s="41"/>
      <c r="C288" s="41" t="s">
        <v>945</v>
      </c>
      <c r="D288" s="50" t="s">
        <v>946</v>
      </c>
      <c r="E288" s="51" t="s">
        <v>826</v>
      </c>
      <c r="F288" s="52">
        <v>154</v>
      </c>
      <c r="G288" s="52"/>
      <c r="H288" s="52">
        <f>SmtRes!CX458</f>
        <v>0.23100000000000001</v>
      </c>
      <c r="I288" s="53"/>
      <c r="J288" s="54"/>
      <c r="K288" s="53">
        <f>SmtRes!CZ458</f>
        <v>700.75</v>
      </c>
      <c r="L288" s="54"/>
      <c r="M288" s="53">
        <f>SmtRes!DI458</f>
        <v>161.87</v>
      </c>
    </row>
    <row r="289" spans="1:82" ht="15" x14ac:dyDescent="0.2">
      <c r="A289" s="41"/>
      <c r="B289" s="41"/>
      <c r="C289" s="41"/>
      <c r="D289" s="57" t="s">
        <v>1553</v>
      </c>
      <c r="E289" s="42"/>
      <c r="F289" s="43"/>
      <c r="G289" s="43"/>
      <c r="H289" s="43"/>
      <c r="I289" s="45"/>
      <c r="J289" s="44"/>
      <c r="K289" s="45"/>
      <c r="L289" s="44"/>
      <c r="M289" s="45">
        <f>M287</f>
        <v>161.87</v>
      </c>
    </row>
    <row r="290" spans="1:82" ht="14.25" x14ac:dyDescent="0.2">
      <c r="A290" s="41"/>
      <c r="B290" s="41"/>
      <c r="C290" s="41"/>
      <c r="D290" s="41" t="s">
        <v>1554</v>
      </c>
      <c r="E290" s="42"/>
      <c r="F290" s="43"/>
      <c r="G290" s="43"/>
      <c r="H290" s="43"/>
      <c r="I290" s="45"/>
      <c r="J290" s="44"/>
      <c r="K290" s="45"/>
      <c r="L290" s="44"/>
      <c r="M290" s="45">
        <f>SUM(AR285:AR293)+SUM(AS285:AS293)+SUM(AT285:AT293)+SUM(AU285:AU293)+SUM(AV285:AV293)</f>
        <v>161.87</v>
      </c>
    </row>
    <row r="291" spans="1:82" ht="28.5" x14ac:dyDescent="0.2">
      <c r="A291" s="41"/>
      <c r="B291" s="41"/>
      <c r="C291" s="41" t="s">
        <v>235</v>
      </c>
      <c r="D291" s="41" t="s">
        <v>1571</v>
      </c>
      <c r="E291" s="42" t="s">
        <v>60</v>
      </c>
      <c r="F291" s="43">
        <f>Source!BZ609</f>
        <v>89</v>
      </c>
      <c r="G291" s="43"/>
      <c r="H291" s="43">
        <f>Source!AT609</f>
        <v>89</v>
      </c>
      <c r="I291" s="45"/>
      <c r="J291" s="44"/>
      <c r="K291" s="45"/>
      <c r="L291" s="44"/>
      <c r="M291" s="45">
        <f>SUM(AZ285:AZ293)</f>
        <v>144.06</v>
      </c>
    </row>
    <row r="292" spans="1:82" ht="28.5" x14ac:dyDescent="0.2">
      <c r="A292" s="50"/>
      <c r="B292" s="50"/>
      <c r="C292" s="50" t="s">
        <v>236</v>
      </c>
      <c r="D292" s="50" t="s">
        <v>1572</v>
      </c>
      <c r="E292" s="51" t="s">
        <v>60</v>
      </c>
      <c r="F292" s="52">
        <f>Source!CA609</f>
        <v>40</v>
      </c>
      <c r="G292" s="52"/>
      <c r="H292" s="52">
        <f>Source!AU609</f>
        <v>40</v>
      </c>
      <c r="I292" s="53"/>
      <c r="J292" s="54"/>
      <c r="K292" s="53"/>
      <c r="L292" s="54"/>
      <c r="M292" s="53">
        <f>SUM(BA285:BA293)</f>
        <v>64.75</v>
      </c>
    </row>
    <row r="293" spans="1:82" ht="15" x14ac:dyDescent="0.2">
      <c r="D293" s="268" t="s">
        <v>1557</v>
      </c>
      <c r="E293" s="268"/>
      <c r="F293" s="268"/>
      <c r="G293" s="268"/>
      <c r="H293" s="268"/>
      <c r="I293" s="268"/>
      <c r="J293" s="269">
        <f>IF(F285&lt;&gt;0,L293/F285, 0)</f>
        <v>247120</v>
      </c>
      <c r="K293" s="269"/>
      <c r="L293" s="269">
        <f>M287+M291+M292</f>
        <v>370.68</v>
      </c>
      <c r="M293" s="269"/>
      <c r="AD293">
        <f>ROUND((Source!AT609/100)*((ROUND(SUMIF(SmtRes!AQ458:'SmtRes'!AQ458,"=1",SmtRes!AD458:'SmtRes'!AD458)*Source!I609, 2)+ROUND(SUMIF(SmtRes!AQ458:'SmtRes'!AQ458,"=1",SmtRes!AC458:'SmtRes'!AC458)*Source!I609, 2))), 2)</f>
        <v>0.93</v>
      </c>
      <c r="AE293">
        <f>ROUND((Source!AU609/100)*((ROUND(SUMIF(SmtRes!AQ458:'SmtRes'!AQ458,"=1",SmtRes!AD458:'SmtRes'!AD458)*Source!I609, 2)+ROUND(SUMIF(SmtRes!AQ458:'SmtRes'!AQ458,"=1",SmtRes!AC458:'SmtRes'!AC458)*Source!I609, 2))), 2)</f>
        <v>0.42</v>
      </c>
      <c r="AN293" s="55">
        <f>M287+M291+M292</f>
        <v>370.68</v>
      </c>
      <c r="AO293">
        <f>0</f>
        <v>0</v>
      </c>
      <c r="AQ293" t="s">
        <v>1558</v>
      </c>
      <c r="AR293" s="55">
        <f>M287</f>
        <v>161.87</v>
      </c>
      <c r="AT293">
        <f>0</f>
        <v>0</v>
      </c>
      <c r="AV293" t="s">
        <v>1558</v>
      </c>
      <c r="AW293">
        <f>0</f>
        <v>0</v>
      </c>
      <c r="AZ293">
        <f>Source!X609</f>
        <v>144.06</v>
      </c>
      <c r="BA293">
        <f>Source!Y609</f>
        <v>64.75</v>
      </c>
      <c r="CD293">
        <v>1</v>
      </c>
    </row>
    <row r="294" spans="1:82" ht="28.5" x14ac:dyDescent="0.2">
      <c r="A294" s="39" t="s">
        <v>177</v>
      </c>
      <c r="B294" s="39" t="s">
        <v>177</v>
      </c>
      <c r="C294" s="41" t="s">
        <v>1573</v>
      </c>
      <c r="D294" s="41" t="str">
        <f>Source!G610</f>
        <v>Засыпка вручную траншей, пазух котлованов и ям, группа грунтов: 1</v>
      </c>
      <c r="E294" s="42" t="str">
        <f>Source!H610</f>
        <v>100 м3</v>
      </c>
      <c r="F294" s="43">
        <f>Source!K610</f>
        <v>1.5E-3</v>
      </c>
      <c r="G294" s="43"/>
      <c r="H294" s="43">
        <f>Source!I610</f>
        <v>1.5E-3</v>
      </c>
      <c r="I294" s="45"/>
      <c r="J294" s="44"/>
      <c r="K294" s="45"/>
      <c r="L294" s="44"/>
      <c r="M294" s="45"/>
    </row>
    <row r="295" spans="1:82" x14ac:dyDescent="0.2">
      <c r="D295" s="60" t="str">
        <f>"Объем: "&amp;Source!I610&amp;"=(0,5*"&amp;"0,5*"&amp;"0,3*"&amp;"2)/"&amp;"100"</f>
        <v>Объем: 0,0015=(0,5*0,5*0,3*2)/100</v>
      </c>
    </row>
    <row r="296" spans="1:82" ht="15" x14ac:dyDescent="0.2">
      <c r="A296" s="40"/>
      <c r="B296" s="40"/>
      <c r="C296" s="43">
        <v>1</v>
      </c>
      <c r="D296" s="40" t="s">
        <v>1548</v>
      </c>
      <c r="E296" s="42" t="s">
        <v>826</v>
      </c>
      <c r="F296" s="48"/>
      <c r="G296" s="43"/>
      <c r="H296" s="43">
        <f>Source!U610</f>
        <v>0.13275000000000001</v>
      </c>
      <c r="I296" s="43"/>
      <c r="J296" s="43"/>
      <c r="K296" s="43"/>
      <c r="L296" s="43"/>
      <c r="M296" s="49">
        <f>SUM(M297:M297)-SUMIF(CE297:CE297, 1, M297:M297)</f>
        <v>89.18</v>
      </c>
    </row>
    <row r="297" spans="1:82" ht="14.25" x14ac:dyDescent="0.2">
      <c r="A297" s="41"/>
      <c r="B297" s="41"/>
      <c r="C297" s="41" t="s">
        <v>947</v>
      </c>
      <c r="D297" s="50" t="s">
        <v>948</v>
      </c>
      <c r="E297" s="51" t="s">
        <v>826</v>
      </c>
      <c r="F297" s="52">
        <v>88.5</v>
      </c>
      <c r="G297" s="52"/>
      <c r="H297" s="52">
        <f>SmtRes!CX459</f>
        <v>0.13275000000000001</v>
      </c>
      <c r="I297" s="53"/>
      <c r="J297" s="54"/>
      <c r="K297" s="53">
        <f>SmtRes!CZ459</f>
        <v>671.82</v>
      </c>
      <c r="L297" s="54"/>
      <c r="M297" s="53">
        <f>SmtRes!DI459</f>
        <v>89.18</v>
      </c>
    </row>
    <row r="298" spans="1:82" ht="15" x14ac:dyDescent="0.2">
      <c r="A298" s="41"/>
      <c r="B298" s="41"/>
      <c r="C298" s="41"/>
      <c r="D298" s="57" t="s">
        <v>1553</v>
      </c>
      <c r="E298" s="42"/>
      <c r="F298" s="43"/>
      <c r="G298" s="43"/>
      <c r="H298" s="43"/>
      <c r="I298" s="45"/>
      <c r="J298" s="44"/>
      <c r="K298" s="45"/>
      <c r="L298" s="44"/>
      <c r="M298" s="45">
        <f>M296</f>
        <v>89.18</v>
      </c>
    </row>
    <row r="299" spans="1:82" ht="14.25" x14ac:dyDescent="0.2">
      <c r="A299" s="41"/>
      <c r="B299" s="41"/>
      <c r="C299" s="41"/>
      <c r="D299" s="41" t="s">
        <v>1554</v>
      </c>
      <c r="E299" s="42"/>
      <c r="F299" s="43"/>
      <c r="G299" s="43"/>
      <c r="H299" s="43"/>
      <c r="I299" s="45"/>
      <c r="J299" s="44"/>
      <c r="K299" s="45"/>
      <c r="L299" s="44"/>
      <c r="M299" s="45">
        <f>SUM(AR294:AR302)+SUM(AS294:AS302)+SUM(AT294:AT302)+SUM(AU294:AU302)+SUM(AV294:AV302)</f>
        <v>89.18</v>
      </c>
    </row>
    <row r="300" spans="1:82" ht="28.5" x14ac:dyDescent="0.2">
      <c r="A300" s="41"/>
      <c r="B300" s="41"/>
      <c r="C300" s="41" t="s">
        <v>235</v>
      </c>
      <c r="D300" s="41" t="s">
        <v>1571</v>
      </c>
      <c r="E300" s="42" t="s">
        <v>60</v>
      </c>
      <c r="F300" s="43">
        <f>Source!BZ610</f>
        <v>89</v>
      </c>
      <c r="G300" s="43"/>
      <c r="H300" s="43">
        <f>Source!AT610</f>
        <v>89</v>
      </c>
      <c r="I300" s="45"/>
      <c r="J300" s="44"/>
      <c r="K300" s="45"/>
      <c r="L300" s="44"/>
      <c r="M300" s="45">
        <f>SUM(AZ294:AZ302)</f>
        <v>79.37</v>
      </c>
    </row>
    <row r="301" spans="1:82" ht="28.5" x14ac:dyDescent="0.2">
      <c r="A301" s="50"/>
      <c r="B301" s="50"/>
      <c r="C301" s="50" t="s">
        <v>236</v>
      </c>
      <c r="D301" s="50" t="s">
        <v>1572</v>
      </c>
      <c r="E301" s="51" t="s">
        <v>60</v>
      </c>
      <c r="F301" s="52">
        <f>Source!CA610</f>
        <v>40</v>
      </c>
      <c r="G301" s="52"/>
      <c r="H301" s="52">
        <f>Source!AU610</f>
        <v>40</v>
      </c>
      <c r="I301" s="53"/>
      <c r="J301" s="54"/>
      <c r="K301" s="53"/>
      <c r="L301" s="54"/>
      <c r="M301" s="53">
        <f>SUM(BA294:BA302)</f>
        <v>35.67</v>
      </c>
    </row>
    <row r="302" spans="1:82" ht="15" x14ac:dyDescent="0.2">
      <c r="D302" s="268" t="s">
        <v>1557</v>
      </c>
      <c r="E302" s="268"/>
      <c r="F302" s="268"/>
      <c r="G302" s="268"/>
      <c r="H302" s="268"/>
      <c r="I302" s="268"/>
      <c r="J302" s="269">
        <f>IF(F294&lt;&gt;0,L302/F294, 0)</f>
        <v>136146.67000000001</v>
      </c>
      <c r="K302" s="269"/>
      <c r="L302" s="269">
        <f>M296+M300+M301</f>
        <v>204.22</v>
      </c>
      <c r="M302" s="269"/>
      <c r="AD302">
        <f>ROUND((Source!AT610/100)*((ROUND(SUMIF(SmtRes!AQ459:'SmtRes'!AQ459,"=1",SmtRes!AD459:'SmtRes'!AD459)*Source!I610, 2)+ROUND(SUMIF(SmtRes!AQ459:'SmtRes'!AQ459,"=1",SmtRes!AC459:'SmtRes'!AC459)*Source!I610, 2))), 2)</f>
        <v>0.9</v>
      </c>
      <c r="AE302">
        <f>ROUND((Source!AU610/100)*((ROUND(SUMIF(SmtRes!AQ459:'SmtRes'!AQ459,"=1",SmtRes!AD459:'SmtRes'!AD459)*Source!I610, 2)+ROUND(SUMIF(SmtRes!AQ459:'SmtRes'!AQ459,"=1",SmtRes!AC459:'SmtRes'!AC459)*Source!I610, 2))), 2)</f>
        <v>0.4</v>
      </c>
      <c r="AN302" s="55">
        <f>M296+M300+M301</f>
        <v>204.22</v>
      </c>
      <c r="AO302">
        <f>0</f>
        <v>0</v>
      </c>
      <c r="AQ302" t="s">
        <v>1558</v>
      </c>
      <c r="AR302" s="55">
        <f>M296</f>
        <v>89.18</v>
      </c>
      <c r="AT302">
        <f>0</f>
        <v>0</v>
      </c>
      <c r="AV302" t="s">
        <v>1558</v>
      </c>
      <c r="AW302">
        <f>0</f>
        <v>0</v>
      </c>
      <c r="AZ302">
        <f>Source!X610</f>
        <v>79.37</v>
      </c>
      <c r="BA302">
        <f>Source!Y610</f>
        <v>35.67</v>
      </c>
      <c r="CD302">
        <v>1</v>
      </c>
    </row>
    <row r="303" spans="1:82" ht="28.5" x14ac:dyDescent="0.2">
      <c r="A303" s="39" t="s">
        <v>181</v>
      </c>
      <c r="B303" s="39" t="s">
        <v>181</v>
      </c>
      <c r="C303" s="41" t="s">
        <v>1574</v>
      </c>
      <c r="D303" s="41" t="str">
        <f>Source!G611</f>
        <v>Заземлитель вертикальный из угловой стали размером: 50х50х5 мм</v>
      </c>
      <c r="E303" s="42" t="str">
        <f>Source!H611</f>
        <v>10 ШТ</v>
      </c>
      <c r="F303" s="43">
        <f>Source!K611</f>
        <v>0.2</v>
      </c>
      <c r="G303" s="43"/>
      <c r="H303" s="43">
        <f>Source!I611</f>
        <v>0.2</v>
      </c>
      <c r="I303" s="45"/>
      <c r="J303" s="44"/>
      <c r="K303" s="45"/>
      <c r="L303" s="44"/>
      <c r="M303" s="45"/>
    </row>
    <row r="304" spans="1:82" x14ac:dyDescent="0.2">
      <c r="D304" s="60" t="str">
        <f>"Объем: "&amp;Source!I611&amp;"=2/"&amp;"10"</f>
        <v>Объем: 0,2=2/10</v>
      </c>
    </row>
    <row r="305" spans="1:83" ht="15" x14ac:dyDescent="0.2">
      <c r="A305" s="40"/>
      <c r="B305" s="40"/>
      <c r="C305" s="43">
        <v>1</v>
      </c>
      <c r="D305" s="40" t="s">
        <v>1548</v>
      </c>
      <c r="E305" s="42" t="s">
        <v>826</v>
      </c>
      <c r="F305" s="48"/>
      <c r="G305" s="43"/>
      <c r="H305" s="43">
        <f>Source!U611</f>
        <v>1.8540000000000001</v>
      </c>
      <c r="I305" s="43"/>
      <c r="J305" s="43"/>
      <c r="K305" s="43"/>
      <c r="L305" s="43"/>
      <c r="M305" s="49">
        <f>SUM(M306:M306)-SUMIF(CE306:CE306, 1, M306:M306)</f>
        <v>1561.42</v>
      </c>
    </row>
    <row r="306" spans="1:83" ht="14.25" x14ac:dyDescent="0.2">
      <c r="A306" s="41"/>
      <c r="B306" s="41"/>
      <c r="C306" s="41" t="s">
        <v>949</v>
      </c>
      <c r="D306" s="41" t="s">
        <v>950</v>
      </c>
      <c r="E306" s="42" t="s">
        <v>826</v>
      </c>
      <c r="F306" s="43">
        <v>9.27</v>
      </c>
      <c r="G306" s="43"/>
      <c r="H306" s="43">
        <f>SmtRes!CX460</f>
        <v>1.8540000000000001</v>
      </c>
      <c r="I306" s="45"/>
      <c r="J306" s="44"/>
      <c r="K306" s="45">
        <f>SmtRes!CZ460</f>
        <v>842.19</v>
      </c>
      <c r="L306" s="44"/>
      <c r="M306" s="45">
        <f>SmtRes!DI460</f>
        <v>1561.42</v>
      </c>
    </row>
    <row r="307" spans="1:83" ht="15" x14ac:dyDescent="0.2">
      <c r="A307" s="40"/>
      <c r="B307" s="40"/>
      <c r="C307" s="43">
        <v>2</v>
      </c>
      <c r="D307" s="40" t="s">
        <v>1549</v>
      </c>
      <c r="E307" s="42"/>
      <c r="F307" s="48"/>
      <c r="G307" s="43"/>
      <c r="H307" s="43"/>
      <c r="I307" s="43"/>
      <c r="J307" s="43"/>
      <c r="K307" s="43"/>
      <c r="L307" s="43"/>
      <c r="M307" s="49">
        <f>SUM(M308:M313)-SUMIF(CE308:CE313, 1, M308:M313)</f>
        <v>82.72</v>
      </c>
    </row>
    <row r="308" spans="1:83" ht="15" x14ac:dyDescent="0.2">
      <c r="A308" s="40"/>
      <c r="B308" s="40"/>
      <c r="C308" s="43"/>
      <c r="D308" s="40" t="s">
        <v>1552</v>
      </c>
      <c r="E308" s="42" t="s">
        <v>826</v>
      </c>
      <c r="F308" s="48"/>
      <c r="G308" s="43"/>
      <c r="H308" s="43">
        <f>Source!V611</f>
        <v>6.8000000000000005E-2</v>
      </c>
      <c r="I308" s="43"/>
      <c r="J308" s="43"/>
      <c r="K308" s="43"/>
      <c r="L308" s="43"/>
      <c r="M308" s="49">
        <f>SUMIF(CE309:CE313, 1, M309:M313)</f>
        <v>68.63</v>
      </c>
      <c r="CE308">
        <v>1</v>
      </c>
    </row>
    <row r="309" spans="1:83" ht="28.5" x14ac:dyDescent="0.2">
      <c r="A309" s="41"/>
      <c r="B309" s="41"/>
      <c r="C309" s="41" t="s">
        <v>829</v>
      </c>
      <c r="D309" s="41" t="s">
        <v>831</v>
      </c>
      <c r="E309" s="42" t="s">
        <v>832</v>
      </c>
      <c r="F309" s="43">
        <v>0.17</v>
      </c>
      <c r="G309" s="43"/>
      <c r="H309" s="43">
        <f>SmtRes!CX462</f>
        <v>3.4000000000000002E-2</v>
      </c>
      <c r="I309" s="45"/>
      <c r="J309" s="44"/>
      <c r="K309" s="45">
        <f>SmtRes!CZ462</f>
        <v>1582.31</v>
      </c>
      <c r="L309" s="44"/>
      <c r="M309" s="45">
        <f>SmtRes!DG462</f>
        <v>53.8</v>
      </c>
    </row>
    <row r="310" spans="1:83" ht="28.5" x14ac:dyDescent="0.2">
      <c r="A310" s="41"/>
      <c r="B310" s="41"/>
      <c r="C310" s="41" t="s">
        <v>833</v>
      </c>
      <c r="D310" s="41" t="s">
        <v>1550</v>
      </c>
      <c r="E310" s="42" t="s">
        <v>826</v>
      </c>
      <c r="F310" s="43">
        <f>SmtRes!DO462*SmtRes!AT462</f>
        <v>0.17</v>
      </c>
      <c r="G310" s="43"/>
      <c r="H310" s="43">
        <f>ROUND(F310*H303, 7)</f>
        <v>3.4000000000000002E-2</v>
      </c>
      <c r="I310" s="45"/>
      <c r="J310" s="44"/>
      <c r="K310" s="45">
        <f>ROUND(SmtRes!AG462/SmtRes!DO462, 2)</f>
        <v>1157.2</v>
      </c>
      <c r="L310" s="44"/>
      <c r="M310" s="45">
        <f>SmtRes!DH462</f>
        <v>39.340000000000003</v>
      </c>
      <c r="CE310">
        <v>1</v>
      </c>
    </row>
    <row r="311" spans="1:83" ht="28.5" x14ac:dyDescent="0.2">
      <c r="A311" s="41"/>
      <c r="B311" s="41"/>
      <c r="C311" s="41" t="s">
        <v>847</v>
      </c>
      <c r="D311" s="41" t="s">
        <v>849</v>
      </c>
      <c r="E311" s="42" t="s">
        <v>832</v>
      </c>
      <c r="F311" s="43">
        <v>0.17</v>
      </c>
      <c r="G311" s="43"/>
      <c r="H311" s="43">
        <f>SmtRes!CX463</f>
        <v>3.4000000000000002E-2</v>
      </c>
      <c r="I311" s="45"/>
      <c r="J311" s="44"/>
      <c r="K311" s="45">
        <f>SmtRes!CZ463</f>
        <v>543.33000000000004</v>
      </c>
      <c r="L311" s="44"/>
      <c r="M311" s="45">
        <f>SmtRes!DG463</f>
        <v>18.47</v>
      </c>
    </row>
    <row r="312" spans="1:83" ht="28.5" x14ac:dyDescent="0.2">
      <c r="A312" s="41"/>
      <c r="B312" s="41"/>
      <c r="C312" s="41" t="s">
        <v>840</v>
      </c>
      <c r="D312" s="41" t="s">
        <v>1551</v>
      </c>
      <c r="E312" s="42" t="s">
        <v>826</v>
      </c>
      <c r="F312" s="43">
        <f>SmtRes!DO463*SmtRes!AT463</f>
        <v>0.17</v>
      </c>
      <c r="G312" s="43"/>
      <c r="H312" s="43">
        <f>ROUND(F312*H303, 7)</f>
        <v>3.4000000000000002E-2</v>
      </c>
      <c r="I312" s="45"/>
      <c r="J312" s="44"/>
      <c r="K312" s="45">
        <f>ROUND(SmtRes!AG463/SmtRes!DO463, 2)</f>
        <v>861.47</v>
      </c>
      <c r="L312" s="44"/>
      <c r="M312" s="45">
        <f>SmtRes!DH463</f>
        <v>29.29</v>
      </c>
      <c r="CE312">
        <v>1</v>
      </c>
    </row>
    <row r="313" spans="1:83" ht="42.75" x14ac:dyDescent="0.2">
      <c r="A313" s="41"/>
      <c r="B313" s="41"/>
      <c r="C313" s="41" t="s">
        <v>920</v>
      </c>
      <c r="D313" s="41" t="s">
        <v>922</v>
      </c>
      <c r="E313" s="42" t="s">
        <v>832</v>
      </c>
      <c r="F313" s="43">
        <v>1.51</v>
      </c>
      <c r="G313" s="43"/>
      <c r="H313" s="43">
        <f>SmtRes!CX464</f>
        <v>0.30199999999999999</v>
      </c>
      <c r="I313" s="45"/>
      <c r="J313" s="44"/>
      <c r="K313" s="45">
        <f>SmtRes!CZ464</f>
        <v>34.6</v>
      </c>
      <c r="L313" s="44"/>
      <c r="M313" s="45">
        <f>SmtRes!DG464</f>
        <v>10.45</v>
      </c>
    </row>
    <row r="314" spans="1:83" ht="15" x14ac:dyDescent="0.2">
      <c r="A314" s="40"/>
      <c r="B314" s="40"/>
      <c r="C314" s="43">
        <v>4</v>
      </c>
      <c r="D314" s="40" t="s">
        <v>1562</v>
      </c>
      <c r="E314" s="42"/>
      <c r="F314" s="48"/>
      <c r="G314" s="43"/>
      <c r="H314" s="43"/>
      <c r="I314" s="43"/>
      <c r="J314" s="43"/>
      <c r="K314" s="43"/>
      <c r="L314" s="43"/>
      <c r="M314" s="49">
        <f>SUM(M315:M316)-SUMIF(CE315:CE316, 1, M315:M316)</f>
        <v>509.54</v>
      </c>
    </row>
    <row r="315" spans="1:83" ht="57" x14ac:dyDescent="0.2">
      <c r="A315" s="41"/>
      <c r="B315" s="41"/>
      <c r="C315" s="41" t="s">
        <v>951</v>
      </c>
      <c r="D315" s="41" t="s">
        <v>953</v>
      </c>
      <c r="E315" s="42" t="s">
        <v>73</v>
      </c>
      <c r="F315" s="43">
        <v>0.65</v>
      </c>
      <c r="G315" s="43"/>
      <c r="H315" s="43">
        <f>SmtRes!CX465</f>
        <v>0.13</v>
      </c>
      <c r="I315" s="45">
        <f>SmtRes!CZ465</f>
        <v>155.63</v>
      </c>
      <c r="J315" s="44">
        <f>SmtRes!AI465</f>
        <v>0.77</v>
      </c>
      <c r="K315" s="45">
        <f>ROUND(I315*J315, 2)</f>
        <v>119.84</v>
      </c>
      <c r="L315" s="44"/>
      <c r="M315" s="45">
        <f>SmtRes!DF465</f>
        <v>15.58</v>
      </c>
    </row>
    <row r="316" spans="1:83" ht="57" x14ac:dyDescent="0.2">
      <c r="A316" s="41"/>
      <c r="B316" s="41"/>
      <c r="C316" s="41" t="s">
        <v>954</v>
      </c>
      <c r="D316" s="50" t="s">
        <v>956</v>
      </c>
      <c r="E316" s="51" t="s">
        <v>73</v>
      </c>
      <c r="F316" s="52">
        <v>2</v>
      </c>
      <c r="G316" s="52"/>
      <c r="H316" s="52">
        <f>SmtRes!CX466</f>
        <v>0.4</v>
      </c>
      <c r="I316" s="53"/>
      <c r="J316" s="54"/>
      <c r="K316" s="53">
        <f>SmtRes!CZ466</f>
        <v>1234.9000000000001</v>
      </c>
      <c r="L316" s="54"/>
      <c r="M316" s="53">
        <f>SmtRes!DF466</f>
        <v>493.96</v>
      </c>
    </row>
    <row r="317" spans="1:83" ht="15" x14ac:dyDescent="0.2">
      <c r="A317" s="41"/>
      <c r="B317" s="41"/>
      <c r="C317" s="41"/>
      <c r="D317" s="57" t="s">
        <v>1553</v>
      </c>
      <c r="E317" s="42"/>
      <c r="F317" s="43"/>
      <c r="G317" s="43"/>
      <c r="H317" s="43"/>
      <c r="I317" s="45"/>
      <c r="J317" s="44"/>
      <c r="K317" s="45"/>
      <c r="L317" s="44"/>
      <c r="M317" s="45">
        <f>M305+M307+M308+M314</f>
        <v>2222.31</v>
      </c>
    </row>
    <row r="318" spans="1:83" ht="14.25" x14ac:dyDescent="0.2">
      <c r="A318" s="41"/>
      <c r="B318" s="41"/>
      <c r="C318" s="41"/>
      <c r="D318" s="41" t="s">
        <v>1554</v>
      </c>
      <c r="E318" s="42"/>
      <c r="F318" s="43"/>
      <c r="G318" s="43"/>
      <c r="H318" s="43"/>
      <c r="I318" s="45"/>
      <c r="J318" s="44"/>
      <c r="K318" s="45"/>
      <c r="L318" s="44"/>
      <c r="M318" s="45">
        <f>SUM(AR303:AR321)+SUM(AS303:AS321)+SUM(AT303:AT321)+SUM(AU303:AU321)+SUM(AV303:AV321)</f>
        <v>1630.05</v>
      </c>
    </row>
    <row r="319" spans="1:83" ht="28.5" x14ac:dyDescent="0.2">
      <c r="A319" s="41"/>
      <c r="B319" s="41"/>
      <c r="C319" s="41" t="s">
        <v>55</v>
      </c>
      <c r="D319" s="41" t="s">
        <v>1564</v>
      </c>
      <c r="E319" s="42" t="s">
        <v>60</v>
      </c>
      <c r="F319" s="43">
        <f>Source!BZ611</f>
        <v>97</v>
      </c>
      <c r="G319" s="43"/>
      <c r="H319" s="43">
        <f>Source!AT611</f>
        <v>97</v>
      </c>
      <c r="I319" s="45"/>
      <c r="J319" s="44"/>
      <c r="K319" s="45"/>
      <c r="L319" s="44"/>
      <c r="M319" s="45">
        <f>SUM(AZ303:AZ321)</f>
        <v>1581.15</v>
      </c>
    </row>
    <row r="320" spans="1:83" ht="28.5" x14ac:dyDescent="0.2">
      <c r="A320" s="50"/>
      <c r="B320" s="50"/>
      <c r="C320" s="50" t="s">
        <v>56</v>
      </c>
      <c r="D320" s="50" t="s">
        <v>1565</v>
      </c>
      <c r="E320" s="51" t="s">
        <v>60</v>
      </c>
      <c r="F320" s="52">
        <f>Source!CA611</f>
        <v>51</v>
      </c>
      <c r="G320" s="52"/>
      <c r="H320" s="52">
        <f>Source!AU611</f>
        <v>51</v>
      </c>
      <c r="I320" s="53"/>
      <c r="J320" s="54"/>
      <c r="K320" s="53"/>
      <c r="L320" s="54"/>
      <c r="M320" s="53">
        <f>SUM(BA303:BA321)</f>
        <v>831.33</v>
      </c>
    </row>
    <row r="321" spans="1:83" ht="15" x14ac:dyDescent="0.2">
      <c r="D321" s="268" t="s">
        <v>1557</v>
      </c>
      <c r="E321" s="268"/>
      <c r="F321" s="268"/>
      <c r="G321" s="268"/>
      <c r="H321" s="268"/>
      <c r="I321" s="268"/>
      <c r="J321" s="269">
        <f>IF(F303&lt;&gt;0,L321/F303, 0)</f>
        <v>23173.95</v>
      </c>
      <c r="K321" s="269"/>
      <c r="L321" s="269">
        <f>M305+M307+M314+M319+M320+M308</f>
        <v>4634.79</v>
      </c>
      <c r="M321" s="269"/>
      <c r="AD321">
        <f>ROUND((Source!AT611/100)*((ROUND(SUMIF(SmtRes!AQ460:'SmtRes'!AQ467,"=1",SmtRes!AD460:'SmtRes'!AD467)*Source!I611, 2)+ROUND(SUMIF(SmtRes!AQ460:'SmtRes'!AQ467,"=1",SmtRes!AC460:'SmtRes'!AC467)*Source!I611, 2))), 2)</f>
        <v>555</v>
      </c>
      <c r="AE321">
        <f>ROUND((Source!AU611/100)*((ROUND(SUMIF(SmtRes!AQ460:'SmtRes'!AQ467,"=1",SmtRes!AD460:'SmtRes'!AD467)*Source!I611, 2)+ROUND(SUMIF(SmtRes!AQ460:'SmtRes'!AQ467,"=1",SmtRes!AC460:'SmtRes'!AC467)*Source!I611, 2))), 2)</f>
        <v>291.81</v>
      </c>
      <c r="AN321" s="55">
        <f>M305+M307+M314+M319+M320+M308</f>
        <v>4634.79</v>
      </c>
      <c r="AO321" s="55">
        <f>M307</f>
        <v>82.72</v>
      </c>
      <c r="AQ321" t="s">
        <v>1558</v>
      </c>
      <c r="AR321" s="55">
        <f>M305</f>
        <v>1561.42</v>
      </c>
      <c r="AT321" s="55">
        <f>M308</f>
        <v>68.63</v>
      </c>
      <c r="AV321" t="s">
        <v>1558</v>
      </c>
      <c r="AW321" s="55">
        <f>M314</f>
        <v>509.54</v>
      </c>
      <c r="AZ321">
        <f>Source!X611</f>
        <v>1581.15</v>
      </c>
      <c r="BA321">
        <f>Source!Y611</f>
        <v>831.33</v>
      </c>
      <c r="CD321">
        <v>2</v>
      </c>
    </row>
    <row r="322" spans="1:83" ht="57" x14ac:dyDescent="0.2">
      <c r="A322" s="39" t="s">
        <v>185</v>
      </c>
      <c r="B322" s="39" t="s">
        <v>185</v>
      </c>
      <c r="C322" s="41" t="str">
        <f>Source!F612</f>
        <v>08.3.08.02-1096</v>
      </c>
      <c r="D322" s="41" t="str">
        <f>Source!G612</f>
        <v>Уголок стальной горячекатаный равнополочный, марка стали 09Г2С, 12Г2С, ширина полок 50-90 мм, толщина полки 3-9 мм</v>
      </c>
      <c r="E322" s="42" t="str">
        <f>Source!H612</f>
        <v>т</v>
      </c>
      <c r="F322" s="43">
        <f>Source!K612</f>
        <v>2.2620000000000001E-2</v>
      </c>
      <c r="G322" s="43"/>
      <c r="H322" s="43">
        <f>Source!I612</f>
        <v>2.2620000000000001E-2</v>
      </c>
      <c r="I322" s="45">
        <f>Source!AL612</f>
        <v>73435</v>
      </c>
      <c r="J322" s="44">
        <f>IF(Source!BC612&lt;&gt; 0, Source!BC612, 1)</f>
        <v>0.55000000000000004</v>
      </c>
      <c r="K322" s="45">
        <f>ROUND(I322*J322, 2)</f>
        <v>40389.25</v>
      </c>
      <c r="L322" s="44"/>
      <c r="M322" s="45">
        <f>Source!P612</f>
        <v>913.6</v>
      </c>
    </row>
    <row r="323" spans="1:83" x14ac:dyDescent="0.2">
      <c r="A323" s="61"/>
      <c r="B323" s="61"/>
      <c r="C323" s="61"/>
      <c r="D323" s="62" t="str">
        <f>"Объем: "&amp;Source!I612&amp;"=3*"&amp;"3,77*"&amp;"2/"&amp;"1000"</f>
        <v>Объем: 0,02262=3*3,77*2/1000</v>
      </c>
      <c r="E323" s="61"/>
      <c r="F323" s="61"/>
      <c r="G323" s="61"/>
      <c r="H323" s="61"/>
      <c r="I323" s="61"/>
      <c r="J323" s="61"/>
      <c r="K323" s="61"/>
      <c r="L323" s="61"/>
      <c r="M323" s="61"/>
    </row>
    <row r="324" spans="1:83" ht="15" x14ac:dyDescent="0.2">
      <c r="D324" s="268" t="s">
        <v>1557</v>
      </c>
      <c r="E324" s="268"/>
      <c r="F324" s="268"/>
      <c r="G324" s="268"/>
      <c r="H324" s="268"/>
      <c r="I324" s="268"/>
      <c r="J324" s="269">
        <f>IF(F322&lt;&gt;0,L324/F322, 0)</f>
        <v>40389.040000000001</v>
      </c>
      <c r="K324" s="269"/>
      <c r="L324" s="269">
        <f>M322</f>
        <v>913.6</v>
      </c>
      <c r="M324" s="269"/>
      <c r="AD324">
        <f>ROUND((Source!AT612/100)*((ROUND(ROUND(Source!AO612,2)*Source!I612, 2)+ROUND(ROUND(Source!AN612,2)*Source!I612, 2))), 2)</f>
        <v>0</v>
      </c>
      <c r="AE324">
        <f>ROUND((Source!AU612/100)*((ROUND(ROUND(Source!AO612,2)*Source!I612, 2)+ROUND(ROUND(Source!AN612,2)*Source!I612, 2))), 2)</f>
        <v>0</v>
      </c>
      <c r="AN324" s="55">
        <f>M322</f>
        <v>913.6</v>
      </c>
      <c r="AO324">
        <f>0</f>
        <v>0</v>
      </c>
      <c r="AQ324" t="s">
        <v>1558</v>
      </c>
      <c r="AR324">
        <f>0</f>
        <v>0</v>
      </c>
      <c r="AT324">
        <f>0</f>
        <v>0</v>
      </c>
      <c r="AV324" t="s">
        <v>1558</v>
      </c>
      <c r="AW324" s="55">
        <f>M322</f>
        <v>913.6</v>
      </c>
      <c r="AZ324">
        <f>Source!X612</f>
        <v>0</v>
      </c>
      <c r="BA324">
        <f>Source!Y612</f>
        <v>0</v>
      </c>
      <c r="CD324">
        <v>1</v>
      </c>
    </row>
    <row r="325" spans="1:83" ht="42.75" x14ac:dyDescent="0.2">
      <c r="A325" s="39" t="s">
        <v>188</v>
      </c>
      <c r="B325" s="39" t="s">
        <v>188</v>
      </c>
      <c r="C325" s="41" t="s">
        <v>1575</v>
      </c>
      <c r="D325" s="41" t="str">
        <f>Source!G613</f>
        <v>Проводник заземляющий открыто по строительным основаниям: из круглой стали диаметром 12 мм</v>
      </c>
      <c r="E325" s="42" t="str">
        <f>Source!H613</f>
        <v>100 м</v>
      </c>
      <c r="F325" s="43">
        <f>Source!K613</f>
        <v>0.16</v>
      </c>
      <c r="G325" s="43"/>
      <c r="H325" s="43">
        <f>Source!I613</f>
        <v>0.16</v>
      </c>
      <c r="I325" s="45"/>
      <c r="J325" s="44"/>
      <c r="K325" s="45"/>
      <c r="L325" s="44"/>
      <c r="M325" s="45"/>
    </row>
    <row r="326" spans="1:83" x14ac:dyDescent="0.2">
      <c r="D326" s="60" t="str">
        <f>"Объем: "&amp;Source!I613&amp;"=8*"&amp;"2/"&amp;"100"</f>
        <v>Объем: 0,16=8*2/100</v>
      </c>
    </row>
    <row r="327" spans="1:83" ht="15" x14ac:dyDescent="0.2">
      <c r="A327" s="40"/>
      <c r="B327" s="40"/>
      <c r="C327" s="43">
        <v>1</v>
      </c>
      <c r="D327" s="40" t="s">
        <v>1548</v>
      </c>
      <c r="E327" s="42" t="s">
        <v>826</v>
      </c>
      <c r="F327" s="48"/>
      <c r="G327" s="43"/>
      <c r="H327" s="43">
        <f>Source!U613</f>
        <v>2.96</v>
      </c>
      <c r="I327" s="43"/>
      <c r="J327" s="43"/>
      <c r="K327" s="43"/>
      <c r="L327" s="43"/>
      <c r="M327" s="49">
        <f>SUM(M328:M328)-SUMIF(CE328:CE328, 1, M328:M328)</f>
        <v>2492.88</v>
      </c>
    </row>
    <row r="328" spans="1:83" ht="14.25" x14ac:dyDescent="0.2">
      <c r="A328" s="41"/>
      <c r="B328" s="41"/>
      <c r="C328" s="41" t="s">
        <v>949</v>
      </c>
      <c r="D328" s="41" t="s">
        <v>950</v>
      </c>
      <c r="E328" s="42" t="s">
        <v>826</v>
      </c>
      <c r="F328" s="43">
        <v>18.5</v>
      </c>
      <c r="G328" s="43"/>
      <c r="H328" s="43">
        <f>SmtRes!CX468</f>
        <v>2.96</v>
      </c>
      <c r="I328" s="45"/>
      <c r="J328" s="44"/>
      <c r="K328" s="45">
        <f>SmtRes!CZ468</f>
        <v>842.19</v>
      </c>
      <c r="L328" s="44"/>
      <c r="M328" s="45">
        <f>SmtRes!DI468</f>
        <v>2492.88</v>
      </c>
    </row>
    <row r="329" spans="1:83" ht="15" x14ac:dyDescent="0.2">
      <c r="A329" s="40"/>
      <c r="B329" s="40"/>
      <c r="C329" s="43">
        <v>2</v>
      </c>
      <c r="D329" s="40" t="s">
        <v>1549</v>
      </c>
      <c r="E329" s="42"/>
      <c r="F329" s="48"/>
      <c r="G329" s="43"/>
      <c r="H329" s="43"/>
      <c r="I329" s="43"/>
      <c r="J329" s="43"/>
      <c r="K329" s="43"/>
      <c r="L329" s="43"/>
      <c r="M329" s="49">
        <f>SUM(M330:M335)-SUMIF(CE330:CE335, 1, M330:M335)</f>
        <v>73.87</v>
      </c>
    </row>
    <row r="330" spans="1:83" ht="15" x14ac:dyDescent="0.2">
      <c r="A330" s="40"/>
      <c r="B330" s="40"/>
      <c r="C330" s="43"/>
      <c r="D330" s="40" t="s">
        <v>1552</v>
      </c>
      <c r="E330" s="42" t="s">
        <v>826</v>
      </c>
      <c r="F330" s="48"/>
      <c r="G330" s="43"/>
      <c r="H330" s="43">
        <f>Source!V613</f>
        <v>5.4399999999999997E-2</v>
      </c>
      <c r="I330" s="43"/>
      <c r="J330" s="43"/>
      <c r="K330" s="43"/>
      <c r="L330" s="43"/>
      <c r="M330" s="49">
        <f>SUMIF(CE331:CE335, 1, M331:M335)</f>
        <v>54.91</v>
      </c>
      <c r="CE330">
        <v>1</v>
      </c>
    </row>
    <row r="331" spans="1:83" ht="28.5" x14ac:dyDescent="0.2">
      <c r="A331" s="41"/>
      <c r="B331" s="41"/>
      <c r="C331" s="41" t="s">
        <v>829</v>
      </c>
      <c r="D331" s="41" t="s">
        <v>831</v>
      </c>
      <c r="E331" s="42" t="s">
        <v>832</v>
      </c>
      <c r="F331" s="43">
        <v>0.17</v>
      </c>
      <c r="G331" s="43"/>
      <c r="H331" s="43">
        <f>SmtRes!CX470</f>
        <v>2.7199999999999998E-2</v>
      </c>
      <c r="I331" s="45"/>
      <c r="J331" s="44"/>
      <c r="K331" s="45">
        <f>SmtRes!CZ470</f>
        <v>1582.31</v>
      </c>
      <c r="L331" s="44"/>
      <c r="M331" s="45">
        <f>SmtRes!DG470</f>
        <v>43.04</v>
      </c>
    </row>
    <row r="332" spans="1:83" ht="28.5" x14ac:dyDescent="0.2">
      <c r="A332" s="41"/>
      <c r="B332" s="41"/>
      <c r="C332" s="41" t="s">
        <v>833</v>
      </c>
      <c r="D332" s="41" t="s">
        <v>1550</v>
      </c>
      <c r="E332" s="42" t="s">
        <v>826</v>
      </c>
      <c r="F332" s="43">
        <f>SmtRes!DO470*SmtRes!AT470</f>
        <v>0.17</v>
      </c>
      <c r="G332" s="43"/>
      <c r="H332" s="43">
        <f>ROUND(F332*H325, 7)</f>
        <v>2.7199999999999998E-2</v>
      </c>
      <c r="I332" s="45"/>
      <c r="J332" s="44"/>
      <c r="K332" s="45">
        <f>ROUND(SmtRes!AG470/SmtRes!DO470, 2)</f>
        <v>1157.2</v>
      </c>
      <c r="L332" s="44"/>
      <c r="M332" s="45">
        <f>SmtRes!DH470</f>
        <v>31.48</v>
      </c>
      <c r="CE332">
        <v>1</v>
      </c>
    </row>
    <row r="333" spans="1:83" ht="28.5" x14ac:dyDescent="0.2">
      <c r="A333" s="41"/>
      <c r="B333" s="41"/>
      <c r="C333" s="41" t="s">
        <v>847</v>
      </c>
      <c r="D333" s="41" t="s">
        <v>849</v>
      </c>
      <c r="E333" s="42" t="s">
        <v>832</v>
      </c>
      <c r="F333" s="43">
        <v>0.17</v>
      </c>
      <c r="G333" s="43"/>
      <c r="H333" s="43">
        <f>SmtRes!CX471</f>
        <v>2.7199999999999998E-2</v>
      </c>
      <c r="I333" s="45"/>
      <c r="J333" s="44"/>
      <c r="K333" s="45">
        <f>SmtRes!CZ471</f>
        <v>543.33000000000004</v>
      </c>
      <c r="L333" s="44"/>
      <c r="M333" s="45">
        <f>SmtRes!DG471</f>
        <v>14.78</v>
      </c>
    </row>
    <row r="334" spans="1:83" ht="28.5" x14ac:dyDescent="0.2">
      <c r="A334" s="41"/>
      <c r="B334" s="41"/>
      <c r="C334" s="41" t="s">
        <v>840</v>
      </c>
      <c r="D334" s="41" t="s">
        <v>1551</v>
      </c>
      <c r="E334" s="42" t="s">
        <v>826</v>
      </c>
      <c r="F334" s="43">
        <f>SmtRes!DO471*SmtRes!AT471</f>
        <v>0.17</v>
      </c>
      <c r="G334" s="43"/>
      <c r="H334" s="43">
        <f>ROUND(F334*H325, 7)</f>
        <v>2.7199999999999998E-2</v>
      </c>
      <c r="I334" s="45"/>
      <c r="J334" s="44"/>
      <c r="K334" s="45">
        <f>ROUND(SmtRes!AG471/SmtRes!DO471, 2)</f>
        <v>861.47</v>
      </c>
      <c r="L334" s="44"/>
      <c r="M334" s="45">
        <f>SmtRes!DH471</f>
        <v>23.43</v>
      </c>
      <c r="CE334">
        <v>1</v>
      </c>
    </row>
    <row r="335" spans="1:83" ht="42.75" x14ac:dyDescent="0.2">
      <c r="A335" s="41"/>
      <c r="B335" s="41"/>
      <c r="C335" s="41" t="s">
        <v>920</v>
      </c>
      <c r="D335" s="41" t="s">
        <v>922</v>
      </c>
      <c r="E335" s="42" t="s">
        <v>832</v>
      </c>
      <c r="F335" s="43">
        <v>2.9</v>
      </c>
      <c r="G335" s="43"/>
      <c r="H335" s="43">
        <f>SmtRes!CX472</f>
        <v>0.46400000000000002</v>
      </c>
      <c r="I335" s="45"/>
      <c r="J335" s="44"/>
      <c r="K335" s="45">
        <f>SmtRes!CZ472</f>
        <v>34.6</v>
      </c>
      <c r="L335" s="44"/>
      <c r="M335" s="45">
        <f>SmtRes!DG472</f>
        <v>16.05</v>
      </c>
    </row>
    <row r="336" spans="1:83" ht="15" x14ac:dyDescent="0.2">
      <c r="A336" s="40"/>
      <c r="B336" s="40"/>
      <c r="C336" s="43">
        <v>4</v>
      </c>
      <c r="D336" s="40" t="s">
        <v>1562</v>
      </c>
      <c r="E336" s="42"/>
      <c r="F336" s="48"/>
      <c r="G336" s="43"/>
      <c r="H336" s="43"/>
      <c r="I336" s="43"/>
      <c r="J336" s="43"/>
      <c r="K336" s="43"/>
      <c r="L336" s="43"/>
      <c r="M336" s="49">
        <f>SUM(M337:M339)-SUMIF(CE337:CE339, 1, M337:M339)</f>
        <v>521.89</v>
      </c>
    </row>
    <row r="337" spans="1:82" ht="57" x14ac:dyDescent="0.2">
      <c r="A337" s="41"/>
      <c r="B337" s="41"/>
      <c r="C337" s="41" t="s">
        <v>951</v>
      </c>
      <c r="D337" s="41" t="s">
        <v>953</v>
      </c>
      <c r="E337" s="42" t="s">
        <v>73</v>
      </c>
      <c r="F337" s="43">
        <v>0.9</v>
      </c>
      <c r="G337" s="43"/>
      <c r="H337" s="43">
        <f>SmtRes!CX473</f>
        <v>0.14399999999999999</v>
      </c>
      <c r="I337" s="45">
        <f>SmtRes!CZ473</f>
        <v>155.63</v>
      </c>
      <c r="J337" s="44">
        <f>SmtRes!AI473</f>
        <v>0.77</v>
      </c>
      <c r="K337" s="45">
        <f>ROUND(I337*J337, 2)</f>
        <v>119.84</v>
      </c>
      <c r="L337" s="44"/>
      <c r="M337" s="45">
        <f>SmtRes!DF473</f>
        <v>17.260000000000002</v>
      </c>
    </row>
    <row r="338" spans="1:82" ht="42.75" x14ac:dyDescent="0.2">
      <c r="A338" s="41"/>
      <c r="B338" s="41"/>
      <c r="C338" s="41" t="s">
        <v>957</v>
      </c>
      <c r="D338" s="41" t="s">
        <v>959</v>
      </c>
      <c r="E338" s="42" t="s">
        <v>166</v>
      </c>
      <c r="F338" s="43">
        <v>4.0000000000000001E-3</v>
      </c>
      <c r="G338" s="43"/>
      <c r="H338" s="43">
        <f>SmtRes!CX474</f>
        <v>6.4000000000000005E-4</v>
      </c>
      <c r="I338" s="45"/>
      <c r="J338" s="44"/>
      <c r="K338" s="45">
        <f>SmtRes!CZ474</f>
        <v>47547.86</v>
      </c>
      <c r="L338" s="44"/>
      <c r="M338" s="45">
        <f>SmtRes!DF474</f>
        <v>30.43</v>
      </c>
    </row>
    <row r="339" spans="1:82" ht="57" x14ac:dyDescent="0.2">
      <c r="A339" s="41"/>
      <c r="B339" s="41"/>
      <c r="C339" s="41" t="s">
        <v>954</v>
      </c>
      <c r="D339" s="50" t="s">
        <v>956</v>
      </c>
      <c r="E339" s="51" t="s">
        <v>73</v>
      </c>
      <c r="F339" s="52">
        <v>2.4</v>
      </c>
      <c r="G339" s="52"/>
      <c r="H339" s="52">
        <f>SmtRes!CX475</f>
        <v>0.38400000000000001</v>
      </c>
      <c r="I339" s="53"/>
      <c r="J339" s="54"/>
      <c r="K339" s="53">
        <f>SmtRes!CZ475</f>
        <v>1234.9000000000001</v>
      </c>
      <c r="L339" s="54"/>
      <c r="M339" s="53">
        <f>SmtRes!DF475</f>
        <v>474.2</v>
      </c>
    </row>
    <row r="340" spans="1:82" ht="15" x14ac:dyDescent="0.2">
      <c r="A340" s="41"/>
      <c r="B340" s="41"/>
      <c r="C340" s="41"/>
      <c r="D340" s="57" t="s">
        <v>1553</v>
      </c>
      <c r="E340" s="42"/>
      <c r="F340" s="43"/>
      <c r="G340" s="43"/>
      <c r="H340" s="43"/>
      <c r="I340" s="45"/>
      <c r="J340" s="44"/>
      <c r="K340" s="45"/>
      <c r="L340" s="44"/>
      <c r="M340" s="45">
        <f>M327+M329+M330+M336</f>
        <v>3143.55</v>
      </c>
    </row>
    <row r="341" spans="1:82" ht="14.25" x14ac:dyDescent="0.2">
      <c r="A341" s="41"/>
      <c r="B341" s="41"/>
      <c r="C341" s="41"/>
      <c r="D341" s="41" t="s">
        <v>1554</v>
      </c>
      <c r="E341" s="42"/>
      <c r="F341" s="43"/>
      <c r="G341" s="43"/>
      <c r="H341" s="43"/>
      <c r="I341" s="45"/>
      <c r="J341" s="44"/>
      <c r="K341" s="45"/>
      <c r="L341" s="44"/>
      <c r="M341" s="45">
        <f>SUM(AR325:AR344)+SUM(AS325:AS344)+SUM(AT325:AT344)+SUM(AU325:AU344)+SUM(AV325:AV344)</f>
        <v>2547.79</v>
      </c>
    </row>
    <row r="342" spans="1:82" ht="28.5" x14ac:dyDescent="0.2">
      <c r="A342" s="41"/>
      <c r="B342" s="41"/>
      <c r="C342" s="41" t="s">
        <v>55</v>
      </c>
      <c r="D342" s="41" t="s">
        <v>1564</v>
      </c>
      <c r="E342" s="42" t="s">
        <v>60</v>
      </c>
      <c r="F342" s="43">
        <f>Source!BZ613</f>
        <v>97</v>
      </c>
      <c r="G342" s="43"/>
      <c r="H342" s="43">
        <f>Source!AT613</f>
        <v>97</v>
      </c>
      <c r="I342" s="45"/>
      <c r="J342" s="44"/>
      <c r="K342" s="45"/>
      <c r="L342" s="44"/>
      <c r="M342" s="45">
        <f>SUM(AZ325:AZ344)</f>
        <v>2471.36</v>
      </c>
    </row>
    <row r="343" spans="1:82" ht="28.5" x14ac:dyDescent="0.2">
      <c r="A343" s="50"/>
      <c r="B343" s="50"/>
      <c r="C343" s="50" t="s">
        <v>56</v>
      </c>
      <c r="D343" s="50" t="s">
        <v>1565</v>
      </c>
      <c r="E343" s="51" t="s">
        <v>60</v>
      </c>
      <c r="F343" s="52">
        <f>Source!CA613</f>
        <v>51</v>
      </c>
      <c r="G343" s="52"/>
      <c r="H343" s="52">
        <f>Source!AU613</f>
        <v>51</v>
      </c>
      <c r="I343" s="53"/>
      <c r="J343" s="54"/>
      <c r="K343" s="53"/>
      <c r="L343" s="54"/>
      <c r="M343" s="53">
        <f>SUM(BA325:BA344)</f>
        <v>1299.3699999999999</v>
      </c>
    </row>
    <row r="344" spans="1:82" ht="15" x14ac:dyDescent="0.2">
      <c r="D344" s="268" t="s">
        <v>1557</v>
      </c>
      <c r="E344" s="268"/>
      <c r="F344" s="268"/>
      <c r="G344" s="268"/>
      <c r="H344" s="268"/>
      <c r="I344" s="268"/>
      <c r="J344" s="269">
        <f>IF(F325&lt;&gt;0,L344/F325, 0)</f>
        <v>43214.25</v>
      </c>
      <c r="K344" s="269"/>
      <c r="L344" s="269">
        <f>M327+M329+M336+M342+M343+M330</f>
        <v>6914.28</v>
      </c>
      <c r="M344" s="269"/>
      <c r="AD344">
        <f>ROUND((Source!AT613/100)*((ROUND(SUMIF(SmtRes!AQ468:'SmtRes'!AQ476,"=1",SmtRes!AD468:'SmtRes'!AD476)*Source!I613, 2)+ROUND(SUMIF(SmtRes!AQ468:'SmtRes'!AQ476,"=1",SmtRes!AC468:'SmtRes'!AC476)*Source!I613, 2))), 2)</f>
        <v>444.01</v>
      </c>
      <c r="AE344">
        <f>ROUND((Source!AU613/100)*((ROUND(SUMIF(SmtRes!AQ468:'SmtRes'!AQ476,"=1",SmtRes!AD468:'SmtRes'!AD476)*Source!I613, 2)+ROUND(SUMIF(SmtRes!AQ468:'SmtRes'!AQ476,"=1",SmtRes!AC468:'SmtRes'!AC476)*Source!I613, 2))), 2)</f>
        <v>233.45</v>
      </c>
      <c r="AN344" s="55">
        <f>M327+M329+M336+M342+M343+M330</f>
        <v>6914.28</v>
      </c>
      <c r="AO344" s="55">
        <f>M329</f>
        <v>73.87</v>
      </c>
      <c r="AQ344" t="s">
        <v>1558</v>
      </c>
      <c r="AR344" s="55">
        <f>M327</f>
        <v>2492.88</v>
      </c>
      <c r="AT344" s="55">
        <f>M330</f>
        <v>54.91</v>
      </c>
      <c r="AV344" t="s">
        <v>1558</v>
      </c>
      <c r="AW344" s="55">
        <f>M336</f>
        <v>521.89</v>
      </c>
      <c r="AZ344">
        <f>Source!X613</f>
        <v>2471.36</v>
      </c>
      <c r="BA344">
        <f>Source!Y613</f>
        <v>1299.3699999999999</v>
      </c>
      <c r="CD344">
        <v>2</v>
      </c>
    </row>
    <row r="345" spans="1:82" ht="42.75" x14ac:dyDescent="0.2">
      <c r="A345" s="39" t="s">
        <v>192</v>
      </c>
      <c r="B345" s="39" t="s">
        <v>192</v>
      </c>
      <c r="C345" s="41" t="str">
        <f>Source!F614</f>
        <v>08.4.03.03-0032</v>
      </c>
      <c r="D345" s="41" t="str">
        <f>Source!G614</f>
        <v>Сталь арматурная горячекатаная периодического профиля, класс A-III, диаметр 12 мм</v>
      </c>
      <c r="E345" s="42" t="str">
        <f>Source!H614</f>
        <v>т</v>
      </c>
      <c r="F345" s="43">
        <f>Source!K614</f>
        <v>1.4208E-2</v>
      </c>
      <c r="G345" s="43"/>
      <c r="H345" s="43">
        <f>Source!I614</f>
        <v>1.4208E-2</v>
      </c>
      <c r="I345" s="45"/>
      <c r="J345" s="44"/>
      <c r="K345" s="45">
        <f>Source!AL614</f>
        <v>41477.56</v>
      </c>
      <c r="L345" s="44"/>
      <c r="M345" s="45">
        <f>Source!P614</f>
        <v>589.30999999999995</v>
      </c>
    </row>
    <row r="346" spans="1:82" x14ac:dyDescent="0.2">
      <c r="A346" s="61"/>
      <c r="B346" s="61"/>
      <c r="C346" s="61"/>
      <c r="D346" s="62" t="str">
        <f>"Объем: "&amp;Source!I614&amp;"=8*"&amp;"0,888*"&amp;"2/"&amp;"1000"</f>
        <v>Объем: 0,014208=8*0,888*2/1000</v>
      </c>
      <c r="E346" s="61"/>
      <c r="F346" s="61"/>
      <c r="G346" s="61"/>
      <c r="H346" s="61"/>
      <c r="I346" s="61"/>
      <c r="J346" s="61"/>
      <c r="K346" s="61"/>
      <c r="L346" s="61"/>
      <c r="M346" s="61"/>
    </row>
    <row r="347" spans="1:82" ht="15" x14ac:dyDescent="0.2">
      <c r="D347" s="268" t="s">
        <v>1557</v>
      </c>
      <c r="E347" s="268"/>
      <c r="F347" s="268"/>
      <c r="G347" s="268"/>
      <c r="H347" s="268"/>
      <c r="I347" s="268"/>
      <c r="J347" s="269">
        <f>IF(F345&lt;&gt;0,L347/F345, 0)</f>
        <v>41477.339999999997</v>
      </c>
      <c r="K347" s="269"/>
      <c r="L347" s="269">
        <f>M345</f>
        <v>589.30999999999995</v>
      </c>
      <c r="M347" s="269"/>
      <c r="AD347">
        <f>ROUND((Source!AT614/100)*((ROUND(ROUND(Source!AO614,2)*Source!I614, 2)+ROUND(ROUND(Source!AN614,2)*Source!I614, 2))), 2)</f>
        <v>0</v>
      </c>
      <c r="AE347">
        <f>ROUND((Source!AU614/100)*((ROUND(ROUND(Source!AO614,2)*Source!I614, 2)+ROUND(ROUND(Source!AN614,2)*Source!I614, 2))), 2)</f>
        <v>0</v>
      </c>
      <c r="AN347" s="55">
        <f>M345</f>
        <v>589.30999999999995</v>
      </c>
      <c r="AO347">
        <f>0</f>
        <v>0</v>
      </c>
      <c r="AQ347" t="s">
        <v>1558</v>
      </c>
      <c r="AR347">
        <f>0</f>
        <v>0</v>
      </c>
      <c r="AT347">
        <f>0</f>
        <v>0</v>
      </c>
      <c r="AV347" t="s">
        <v>1558</v>
      </c>
      <c r="AW347" s="55">
        <f>M345</f>
        <v>589.30999999999995</v>
      </c>
      <c r="AZ347">
        <f>Source!X614</f>
        <v>0</v>
      </c>
      <c r="BA347">
        <f>Source!Y614</f>
        <v>0</v>
      </c>
      <c r="CD347">
        <v>1</v>
      </c>
    </row>
    <row r="348" spans="1:82" ht="42.75" x14ac:dyDescent="0.2">
      <c r="A348" s="39" t="s">
        <v>203</v>
      </c>
      <c r="B348" s="39" t="s">
        <v>203</v>
      </c>
      <c r="C348" s="41" t="s">
        <v>1639</v>
      </c>
      <c r="D348" s="41" t="str">
        <f>Source!G617</f>
        <v>Расчистка площадей от кустарника и мелколесья вручную: при средней поросли</v>
      </c>
      <c r="E348" s="42" t="str">
        <f>Source!H617</f>
        <v>100 м2</v>
      </c>
      <c r="F348" s="43">
        <f>Source!K617</f>
        <v>0.41</v>
      </c>
      <c r="G348" s="43"/>
      <c r="H348" s="43">
        <f>Source!I617</f>
        <v>0.41</v>
      </c>
      <c r="I348" s="45"/>
      <c r="J348" s="44"/>
      <c r="K348" s="45"/>
      <c r="L348" s="44"/>
      <c r="M348" s="45"/>
    </row>
    <row r="349" spans="1:82" x14ac:dyDescent="0.2">
      <c r="D349" s="60" t="str">
        <f>"Объем: "&amp;Source!I617&amp;"=41/"&amp;"100"</f>
        <v>Объем: 0,41=41/100</v>
      </c>
    </row>
    <row r="350" spans="1:82" ht="15" x14ac:dyDescent="0.2">
      <c r="A350" s="40"/>
      <c r="B350" s="40"/>
      <c r="C350" s="43">
        <v>1</v>
      </c>
      <c r="D350" s="40" t="s">
        <v>1548</v>
      </c>
      <c r="E350" s="42" t="s">
        <v>826</v>
      </c>
      <c r="F350" s="48"/>
      <c r="G350" s="43"/>
      <c r="H350" s="43">
        <f>Source!U617</f>
        <v>1.8163</v>
      </c>
      <c r="I350" s="43"/>
      <c r="J350" s="43"/>
      <c r="K350" s="43"/>
      <c r="L350" s="43"/>
      <c r="M350" s="49">
        <f>SUM(M351:M351)-SUMIF(CE351:CE351, 1, M351:M351)</f>
        <v>1389.54</v>
      </c>
    </row>
    <row r="351" spans="1:82" ht="14.25" x14ac:dyDescent="0.2">
      <c r="A351" s="41"/>
      <c r="B351" s="41"/>
      <c r="C351" s="41" t="s">
        <v>960</v>
      </c>
      <c r="D351" s="50" t="s">
        <v>961</v>
      </c>
      <c r="E351" s="51" t="s">
        <v>826</v>
      </c>
      <c r="F351" s="52">
        <v>4.43</v>
      </c>
      <c r="G351" s="52"/>
      <c r="H351" s="52">
        <f>SmtRes!CX488</f>
        <v>1.8163</v>
      </c>
      <c r="I351" s="53"/>
      <c r="J351" s="54"/>
      <c r="K351" s="53">
        <f>SmtRes!CZ488</f>
        <v>765.04</v>
      </c>
      <c r="L351" s="54"/>
      <c r="M351" s="53">
        <f>SmtRes!DI488</f>
        <v>1389.54</v>
      </c>
    </row>
    <row r="352" spans="1:82" ht="15" x14ac:dyDescent="0.2">
      <c r="A352" s="41"/>
      <c r="B352" s="41"/>
      <c r="C352" s="41"/>
      <c r="D352" s="57" t="s">
        <v>1553</v>
      </c>
      <c r="E352" s="42"/>
      <c r="F352" s="43"/>
      <c r="G352" s="43"/>
      <c r="H352" s="43"/>
      <c r="I352" s="45"/>
      <c r="J352" s="44"/>
      <c r="K352" s="45"/>
      <c r="L352" s="44"/>
      <c r="M352" s="45">
        <f>M350</f>
        <v>1389.54</v>
      </c>
    </row>
    <row r="353" spans="1:82" ht="14.25" x14ac:dyDescent="0.2">
      <c r="A353" s="41"/>
      <c r="B353" s="41"/>
      <c r="C353" s="41"/>
      <c r="D353" s="41" t="s">
        <v>1554</v>
      </c>
      <c r="E353" s="42"/>
      <c r="F353" s="43"/>
      <c r="G353" s="43"/>
      <c r="H353" s="43"/>
      <c r="I353" s="45"/>
      <c r="J353" s="44"/>
      <c r="K353" s="45"/>
      <c r="L353" s="44"/>
      <c r="M353" s="45">
        <f>SUM(AR348:AR356)+SUM(AS348:AS356)+SUM(AT348:AT356)+SUM(AU348:AU356)+SUM(AV348:AV356)</f>
        <v>1389.54</v>
      </c>
    </row>
    <row r="354" spans="1:82" ht="57" x14ac:dyDescent="0.2">
      <c r="A354" s="41"/>
      <c r="B354" s="41"/>
      <c r="C354" s="41" t="s">
        <v>304</v>
      </c>
      <c r="D354" s="41" t="s">
        <v>1640</v>
      </c>
      <c r="E354" s="42" t="s">
        <v>60</v>
      </c>
      <c r="F354" s="43">
        <f>Source!BZ617</f>
        <v>89</v>
      </c>
      <c r="G354" s="43"/>
      <c r="H354" s="43">
        <f>Source!AT617</f>
        <v>89</v>
      </c>
      <c r="I354" s="45"/>
      <c r="J354" s="44"/>
      <c r="K354" s="45"/>
      <c r="L354" s="44"/>
      <c r="M354" s="45">
        <f>SUM(AZ348:AZ356)</f>
        <v>1236.69</v>
      </c>
    </row>
    <row r="355" spans="1:82" ht="57" x14ac:dyDescent="0.2">
      <c r="A355" s="50"/>
      <c r="B355" s="50"/>
      <c r="C355" s="50" t="s">
        <v>305</v>
      </c>
      <c r="D355" s="50" t="s">
        <v>1641</v>
      </c>
      <c r="E355" s="51" t="s">
        <v>60</v>
      </c>
      <c r="F355" s="52">
        <f>Source!CA617</f>
        <v>41</v>
      </c>
      <c r="G355" s="52"/>
      <c r="H355" s="52">
        <f>Source!AU617</f>
        <v>41</v>
      </c>
      <c r="I355" s="53"/>
      <c r="J355" s="54"/>
      <c r="K355" s="53"/>
      <c r="L355" s="54"/>
      <c r="M355" s="53">
        <f>SUM(BA348:BA356)</f>
        <v>569.71</v>
      </c>
    </row>
    <row r="356" spans="1:82" ht="15" x14ac:dyDescent="0.2">
      <c r="D356" s="268" t="s">
        <v>1557</v>
      </c>
      <c r="E356" s="268"/>
      <c r="F356" s="268"/>
      <c r="G356" s="268"/>
      <c r="H356" s="268"/>
      <c r="I356" s="268"/>
      <c r="J356" s="269">
        <f>IF(F348&lt;&gt;0,L356/F348, 0)</f>
        <v>7794.98</v>
      </c>
      <c r="K356" s="269"/>
      <c r="L356" s="269">
        <f>M350+M354+M355</f>
        <v>3195.94</v>
      </c>
      <c r="M356" s="269"/>
      <c r="AD356">
        <f>ROUND((Source!AT617/100)*((ROUND(SUMIF(SmtRes!AQ488:'SmtRes'!AQ488,"=1",SmtRes!AD488:'SmtRes'!AD488)*Source!I617, 2)+ROUND(SUMIF(SmtRes!AQ488:'SmtRes'!AQ488,"=1",SmtRes!AC488:'SmtRes'!AC488)*Source!I617, 2))), 2)</f>
        <v>279.17</v>
      </c>
      <c r="AE356">
        <f>ROUND((Source!AU617/100)*((ROUND(SUMIF(SmtRes!AQ488:'SmtRes'!AQ488,"=1",SmtRes!AD488:'SmtRes'!AD488)*Source!I617, 2)+ROUND(SUMIF(SmtRes!AQ488:'SmtRes'!AQ488,"=1",SmtRes!AC488:'SmtRes'!AC488)*Source!I617, 2))), 2)</f>
        <v>128.6</v>
      </c>
      <c r="AN356" s="55">
        <f>M350+M354+M355</f>
        <v>3195.94</v>
      </c>
      <c r="AO356">
        <f>0</f>
        <v>0</v>
      </c>
      <c r="AQ356" t="s">
        <v>1558</v>
      </c>
      <c r="AR356" s="55">
        <f>M350</f>
        <v>1389.54</v>
      </c>
      <c r="AT356">
        <f>0</f>
        <v>0</v>
      </c>
      <c r="AV356" t="s">
        <v>1558</v>
      </c>
      <c r="AW356">
        <f>0</f>
        <v>0</v>
      </c>
      <c r="AZ356">
        <f>Source!X617</f>
        <v>1236.69</v>
      </c>
      <c r="BA356">
        <f>Source!Y617</f>
        <v>569.71</v>
      </c>
      <c r="CD356">
        <v>1</v>
      </c>
    </row>
    <row r="358" spans="1:82" ht="15" x14ac:dyDescent="0.2">
      <c r="A358" s="64"/>
      <c r="B358" s="64"/>
      <c r="C358" s="65"/>
      <c r="D358" s="259" t="s">
        <v>1577</v>
      </c>
      <c r="E358" s="259"/>
      <c r="F358" s="259"/>
      <c r="G358" s="259"/>
      <c r="H358" s="259"/>
      <c r="I358" s="259"/>
      <c r="J358" s="49"/>
      <c r="K358" s="64"/>
      <c r="L358" s="66"/>
      <c r="M358" s="49">
        <f>M360+M361+M367+M371</f>
        <v>278576.45</v>
      </c>
    </row>
    <row r="359" spans="1:82" ht="14.25" x14ac:dyDescent="0.2">
      <c r="A359" s="58"/>
      <c r="B359" s="58"/>
      <c r="C359" s="63"/>
      <c r="D359" s="262" t="s">
        <v>1578</v>
      </c>
      <c r="E359" s="260"/>
      <c r="F359" s="260"/>
      <c r="G359" s="260"/>
      <c r="H359" s="260"/>
      <c r="I359" s="260"/>
      <c r="J359" s="45"/>
      <c r="K359" s="58"/>
      <c r="L359" s="43"/>
      <c r="M359" s="45"/>
    </row>
    <row r="360" spans="1:82" ht="14.25" x14ac:dyDescent="0.2">
      <c r="A360" s="58"/>
      <c r="B360" s="58"/>
      <c r="C360" s="63"/>
      <c r="D360" s="260" t="s">
        <v>1579</v>
      </c>
      <c r="E360" s="260"/>
      <c r="F360" s="260"/>
      <c r="G360" s="260"/>
      <c r="H360" s="260"/>
      <c r="I360" s="260"/>
      <c r="J360" s="45"/>
      <c r="K360" s="58"/>
      <c r="L360" s="43"/>
      <c r="M360" s="45">
        <f>SUM(AR41:AR356)</f>
        <v>33523.9</v>
      </c>
    </row>
    <row r="361" spans="1:82" ht="14.25" hidden="1" x14ac:dyDescent="0.2">
      <c r="A361" s="58"/>
      <c r="B361" s="58"/>
      <c r="C361" s="63"/>
      <c r="D361" s="260" t="s">
        <v>1580</v>
      </c>
      <c r="E361" s="260"/>
      <c r="F361" s="260"/>
      <c r="G361" s="260"/>
      <c r="H361" s="260"/>
      <c r="I361" s="260"/>
      <c r="J361" s="45"/>
      <c r="K361" s="58"/>
      <c r="L361" s="43"/>
      <c r="M361" s="45">
        <f>M363+M366+M365</f>
        <v>25421.17</v>
      </c>
    </row>
    <row r="362" spans="1:82" ht="14.25" hidden="1" x14ac:dyDescent="0.2">
      <c r="A362" s="58"/>
      <c r="B362" s="58"/>
      <c r="C362" s="63"/>
      <c r="D362" s="262" t="s">
        <v>1581</v>
      </c>
      <c r="E362" s="260"/>
      <c r="F362" s="260"/>
      <c r="G362" s="260"/>
      <c r="H362" s="260"/>
      <c r="I362" s="260"/>
      <c r="J362" s="45"/>
      <c r="K362" s="58"/>
      <c r="L362" s="43"/>
      <c r="M362" s="45"/>
    </row>
    <row r="363" spans="1:82" ht="14.25" x14ac:dyDescent="0.2">
      <c r="A363" s="58"/>
      <c r="B363" s="58"/>
      <c r="C363" s="63"/>
      <c r="D363" s="260" t="s">
        <v>1580</v>
      </c>
      <c r="E363" s="260"/>
      <c r="F363" s="260"/>
      <c r="G363" s="260"/>
      <c r="H363" s="260"/>
      <c r="I363" s="260"/>
      <c r="J363" s="45"/>
      <c r="K363" s="58"/>
      <c r="L363" s="43"/>
      <c r="M363" s="45">
        <f>SUM(AO41:AO356)</f>
        <v>14414.56</v>
      </c>
    </row>
    <row r="364" spans="1:82" ht="14.25" hidden="1" x14ac:dyDescent="0.2">
      <c r="A364" s="58"/>
      <c r="B364" s="58"/>
      <c r="C364" s="63"/>
      <c r="D364" s="262" t="s">
        <v>1582</v>
      </c>
      <c r="E364" s="260"/>
      <c r="F364" s="260"/>
      <c r="G364" s="260"/>
      <c r="H364" s="260"/>
      <c r="I364" s="260"/>
      <c r="J364" s="45"/>
      <c r="K364" s="58"/>
      <c r="L364" s="43"/>
      <c r="M364" s="45"/>
    </row>
    <row r="365" spans="1:82" ht="14.25" x14ac:dyDescent="0.2">
      <c r="A365" s="58"/>
      <c r="B365" s="58"/>
      <c r="C365" s="63"/>
      <c r="D365" s="260" t="s">
        <v>1601</v>
      </c>
      <c r="E365" s="260"/>
      <c r="F365" s="260"/>
      <c r="G365" s="260"/>
      <c r="H365" s="260"/>
      <c r="I365" s="260"/>
      <c r="J365" s="45"/>
      <c r="K365" s="58"/>
      <c r="L365" s="43"/>
      <c r="M365" s="45">
        <f>SUM(AT41:AT356)</f>
        <v>11006.61</v>
      </c>
    </row>
    <row r="366" spans="1:82" ht="14.25" hidden="1" x14ac:dyDescent="0.2">
      <c r="A366" s="58"/>
      <c r="B366" s="58"/>
      <c r="C366" s="63"/>
      <c r="D366" s="260" t="s">
        <v>1583</v>
      </c>
      <c r="E366" s="260"/>
      <c r="F366" s="260"/>
      <c r="G366" s="260"/>
      <c r="H366" s="260"/>
      <c r="I366" s="260"/>
      <c r="J366" s="45"/>
      <c r="K366" s="58"/>
      <c r="L366" s="43"/>
      <c r="M366" s="45">
        <f>SUM(AV41:AV356)</f>
        <v>0</v>
      </c>
    </row>
    <row r="367" spans="1:82" ht="14.25" x14ac:dyDescent="0.2">
      <c r="A367" s="58"/>
      <c r="B367" s="58"/>
      <c r="C367" s="63"/>
      <c r="D367" s="260" t="s">
        <v>1584</v>
      </c>
      <c r="E367" s="260"/>
      <c r="F367" s="260"/>
      <c r="G367" s="260"/>
      <c r="H367" s="260"/>
      <c r="I367" s="260"/>
      <c r="J367" s="45"/>
      <c r="K367" s="58"/>
      <c r="L367" s="43"/>
      <c r="M367" s="45">
        <f>M369+M370</f>
        <v>219631.38</v>
      </c>
    </row>
    <row r="368" spans="1:82" ht="14.25" x14ac:dyDescent="0.2">
      <c r="A368" s="58"/>
      <c r="B368" s="58"/>
      <c r="C368" s="63"/>
      <c r="D368" s="262" t="s">
        <v>1581</v>
      </c>
      <c r="E368" s="260"/>
      <c r="F368" s="260"/>
      <c r="G368" s="260"/>
      <c r="H368" s="260"/>
      <c r="I368" s="260"/>
      <c r="J368" s="45"/>
      <c r="K368" s="58"/>
      <c r="L368" s="43"/>
      <c r="M368" s="45"/>
    </row>
    <row r="369" spans="1:13" ht="14.25" x14ac:dyDescent="0.2">
      <c r="A369" s="58"/>
      <c r="B369" s="58"/>
      <c r="C369" s="63"/>
      <c r="D369" s="260" t="s">
        <v>1585</v>
      </c>
      <c r="E369" s="260"/>
      <c r="F369" s="260"/>
      <c r="G369" s="260"/>
      <c r="H369" s="260"/>
      <c r="I369" s="260"/>
      <c r="J369" s="45"/>
      <c r="K369" s="58"/>
      <c r="L369" s="43"/>
      <c r="M369" s="45">
        <f>SUM(AW41:AW356)-SUM(BK41:BK356)</f>
        <v>219631.38</v>
      </c>
    </row>
    <row r="370" spans="1:13" ht="14.25" hidden="1" x14ac:dyDescent="0.2">
      <c r="A370" s="58"/>
      <c r="B370" s="58"/>
      <c r="C370" s="63"/>
      <c r="D370" s="260" t="s">
        <v>1586</v>
      </c>
      <c r="E370" s="260"/>
      <c r="F370" s="260"/>
      <c r="G370" s="260"/>
      <c r="H370" s="260"/>
      <c r="I370" s="260"/>
      <c r="J370" s="45"/>
      <c r="K370" s="58"/>
      <c r="L370" s="43"/>
      <c r="M370" s="45">
        <f>SUM(BC41:BC356)</f>
        <v>0</v>
      </c>
    </row>
    <row r="371" spans="1:13" ht="14.25" hidden="1" x14ac:dyDescent="0.2">
      <c r="A371" s="58"/>
      <c r="B371" s="58"/>
      <c r="C371" s="63"/>
      <c r="D371" s="260" t="s">
        <v>1587</v>
      </c>
      <c r="E371" s="260"/>
      <c r="F371" s="260"/>
      <c r="G371" s="260"/>
      <c r="H371" s="260"/>
      <c r="I371" s="260"/>
      <c r="J371" s="45"/>
      <c r="K371" s="58"/>
      <c r="L371" s="43"/>
      <c r="M371" s="45">
        <f>SUM(BB41:BB356)</f>
        <v>0</v>
      </c>
    </row>
    <row r="372" spans="1:13" ht="14.25" x14ac:dyDescent="0.2">
      <c r="A372" s="58"/>
      <c r="B372" s="58"/>
      <c r="C372" s="63"/>
      <c r="D372" s="260" t="s">
        <v>1588</v>
      </c>
      <c r="E372" s="260"/>
      <c r="F372" s="260"/>
      <c r="G372" s="260"/>
      <c r="H372" s="260"/>
      <c r="I372" s="260"/>
      <c r="J372" s="45"/>
      <c r="K372" s="58"/>
      <c r="L372" s="43"/>
      <c r="M372" s="45">
        <f>SUM(AR41:AR356)+SUM(AT41:AT356)+SUM(AV41:AV356)</f>
        <v>44530.51</v>
      </c>
    </row>
    <row r="373" spans="1:13" ht="14.25" x14ac:dyDescent="0.2">
      <c r="A373" s="58"/>
      <c r="B373" s="58"/>
      <c r="C373" s="63"/>
      <c r="D373" s="260" t="s">
        <v>1589</v>
      </c>
      <c r="E373" s="260"/>
      <c r="F373" s="260"/>
      <c r="G373" s="260"/>
      <c r="H373" s="260"/>
      <c r="I373" s="260"/>
      <c r="J373" s="45"/>
      <c r="K373" s="58"/>
      <c r="L373" s="43"/>
      <c r="M373" s="45">
        <f>SUM(AZ41:AZ356)</f>
        <v>45386.07</v>
      </c>
    </row>
    <row r="374" spans="1:13" ht="14.25" x14ac:dyDescent="0.2">
      <c r="A374" s="58"/>
      <c r="B374" s="58"/>
      <c r="C374" s="63"/>
      <c r="D374" s="260" t="s">
        <v>1590</v>
      </c>
      <c r="E374" s="260"/>
      <c r="F374" s="260"/>
      <c r="G374" s="260"/>
      <c r="H374" s="260"/>
      <c r="I374" s="260"/>
      <c r="J374" s="45"/>
      <c r="K374" s="58"/>
      <c r="L374" s="43"/>
      <c r="M374" s="45">
        <f>SUM(BA41:BA356)</f>
        <v>26028.1</v>
      </c>
    </row>
    <row r="375" spans="1:13" ht="14.25" hidden="1" x14ac:dyDescent="0.2">
      <c r="A375" s="58"/>
      <c r="B375" s="58"/>
      <c r="C375" s="63"/>
      <c r="D375" s="260" t="s">
        <v>1591</v>
      </c>
      <c r="E375" s="260"/>
      <c r="F375" s="260"/>
      <c r="G375" s="260"/>
      <c r="H375" s="260"/>
      <c r="I375" s="260"/>
      <c r="J375" s="45"/>
      <c r="K375" s="58"/>
      <c r="L375" s="43"/>
      <c r="M375" s="45">
        <f>M377+M378</f>
        <v>0</v>
      </c>
    </row>
    <row r="376" spans="1:13" ht="14.25" hidden="1" x14ac:dyDescent="0.2">
      <c r="A376" s="58"/>
      <c r="B376" s="58"/>
      <c r="C376" s="63"/>
      <c r="D376" s="262" t="s">
        <v>1578</v>
      </c>
      <c r="E376" s="260"/>
      <c r="F376" s="260"/>
      <c r="G376" s="260"/>
      <c r="H376" s="260"/>
      <c r="I376" s="260"/>
      <c r="J376" s="45"/>
      <c r="K376" s="58"/>
      <c r="L376" s="43"/>
      <c r="M376" s="45"/>
    </row>
    <row r="377" spans="1:13" ht="14.25" hidden="1" x14ac:dyDescent="0.2">
      <c r="A377" s="58"/>
      <c r="B377" s="58"/>
      <c r="C377" s="63"/>
      <c r="D377" s="260" t="s">
        <v>1592</v>
      </c>
      <c r="E377" s="260"/>
      <c r="F377" s="260"/>
      <c r="G377" s="260"/>
      <c r="H377" s="260"/>
      <c r="I377" s="260"/>
      <c r="J377" s="45"/>
      <c r="K377" s="58"/>
      <c r="L377" s="43"/>
      <c r="M377" s="45">
        <f>SUM(BK41:BK356)</f>
        <v>0</v>
      </c>
    </row>
    <row r="378" spans="1:13" ht="14.25" hidden="1" x14ac:dyDescent="0.2">
      <c r="A378" s="58"/>
      <c r="B378" s="58"/>
      <c r="C378" s="63"/>
      <c r="D378" s="260" t="s">
        <v>1593</v>
      </c>
      <c r="E378" s="260"/>
      <c r="F378" s="260"/>
      <c r="G378" s="260"/>
      <c r="H378" s="260"/>
      <c r="I378" s="260"/>
      <c r="J378" s="45"/>
      <c r="K378" s="58"/>
      <c r="L378" s="43"/>
      <c r="M378" s="45">
        <f>SUM(BD41:BD356)</f>
        <v>0</v>
      </c>
    </row>
    <row r="379" spans="1:13" ht="14.25" hidden="1" x14ac:dyDescent="0.2">
      <c r="A379" s="58"/>
      <c r="B379" s="58"/>
      <c r="C379" s="63"/>
      <c r="D379" s="260" t="s">
        <v>1594</v>
      </c>
      <c r="E379" s="260"/>
      <c r="F379" s="260"/>
      <c r="G379" s="260"/>
      <c r="H379" s="260"/>
      <c r="I379" s="260"/>
      <c r="J379" s="45"/>
      <c r="K379" s="58"/>
      <c r="L379" s="43"/>
      <c r="M379" s="45"/>
    </row>
    <row r="380" spans="1:13" ht="14.25" hidden="1" x14ac:dyDescent="0.2">
      <c r="A380" s="58"/>
      <c r="B380" s="58"/>
      <c r="C380" s="63"/>
      <c r="D380" s="260" t="s">
        <v>1594</v>
      </c>
      <c r="E380" s="260"/>
      <c r="F380" s="260"/>
      <c r="G380" s="260"/>
      <c r="H380" s="260"/>
      <c r="I380" s="260"/>
      <c r="J380" s="45"/>
      <c r="K380" s="58"/>
      <c r="L380" s="43"/>
      <c r="M380" s="45">
        <f>SUM(BQ41:BQ356)</f>
        <v>0</v>
      </c>
    </row>
    <row r="381" spans="1:13" ht="14.25" hidden="1" x14ac:dyDescent="0.2">
      <c r="A381" s="58"/>
      <c r="B381" s="58"/>
      <c r="C381" s="63"/>
      <c r="D381" s="260" t="s">
        <v>1595</v>
      </c>
      <c r="E381" s="260"/>
      <c r="F381" s="260"/>
      <c r="G381" s="260"/>
      <c r="H381" s="260"/>
      <c r="I381" s="260"/>
      <c r="J381" s="45"/>
      <c r="K381" s="58"/>
      <c r="L381" s="43"/>
      <c r="M381" s="45">
        <f>SUM(BO41:BO356)</f>
        <v>0</v>
      </c>
    </row>
    <row r="382" spans="1:13" ht="15" x14ac:dyDescent="0.2">
      <c r="A382" s="64"/>
      <c r="B382" s="64"/>
      <c r="C382" s="65"/>
      <c r="D382" s="259" t="s">
        <v>375</v>
      </c>
      <c r="E382" s="259"/>
      <c r="F382" s="259"/>
      <c r="G382" s="259"/>
      <c r="H382" s="259"/>
      <c r="I382" s="259"/>
      <c r="J382" s="49"/>
      <c r="K382" s="64"/>
      <c r="L382" s="66"/>
      <c r="M382" s="49">
        <f>M358+M373+M374+M375+M380+M381</f>
        <v>349990.62</v>
      </c>
    </row>
    <row r="383" spans="1:13" ht="14.25" x14ac:dyDescent="0.2">
      <c r="A383" s="58"/>
      <c r="B383" s="58"/>
      <c r="C383" s="63"/>
      <c r="D383" s="262" t="s">
        <v>1596</v>
      </c>
      <c r="E383" s="260"/>
      <c r="F383" s="260"/>
      <c r="G383" s="260"/>
      <c r="H383" s="260"/>
      <c r="I383" s="260"/>
      <c r="J383" s="45"/>
      <c r="K383" s="58"/>
      <c r="L383" s="43"/>
      <c r="M383" s="45"/>
    </row>
    <row r="384" spans="1:13" ht="14.25" x14ac:dyDescent="0.2">
      <c r="A384" s="58"/>
      <c r="B384" s="58"/>
      <c r="C384" s="63"/>
      <c r="D384" s="260" t="s">
        <v>1597</v>
      </c>
      <c r="E384" s="260"/>
      <c r="F384" s="260"/>
      <c r="G384" s="260"/>
      <c r="H384" s="260"/>
      <c r="I384" s="260"/>
      <c r="J384" s="45"/>
      <c r="K384" s="58"/>
      <c r="L384" s="43"/>
      <c r="M384" s="45">
        <f>SUM(AX41:AX356)</f>
        <v>209188.49</v>
      </c>
    </row>
    <row r="385" spans="1:13" ht="14.25" hidden="1" x14ac:dyDescent="0.2">
      <c r="A385" s="58"/>
      <c r="B385" s="58"/>
      <c r="C385" s="63"/>
      <c r="D385" s="260" t="s">
        <v>1598</v>
      </c>
      <c r="E385" s="260"/>
      <c r="F385" s="260"/>
      <c r="G385" s="260"/>
      <c r="H385" s="260"/>
      <c r="I385" s="260"/>
      <c r="J385" s="45"/>
      <c r="K385" s="58"/>
      <c r="L385" s="43"/>
      <c r="M385" s="45">
        <f>SUM(AY41:AY356)</f>
        <v>0</v>
      </c>
    </row>
    <row r="386" spans="1:13" ht="14.25" x14ac:dyDescent="0.2">
      <c r="A386" s="58"/>
      <c r="B386" s="58"/>
      <c r="C386" s="63"/>
      <c r="D386" s="260" t="s">
        <v>1599</v>
      </c>
      <c r="E386" s="260"/>
      <c r="F386" s="260"/>
      <c r="G386" s="261"/>
      <c r="H386" s="48">
        <f>Source!F641</f>
        <v>41.165170000000003</v>
      </c>
      <c r="I386" s="58"/>
      <c r="J386" s="58"/>
      <c r="K386" s="58"/>
      <c r="L386" s="58"/>
      <c r="M386" s="58"/>
    </row>
    <row r="387" spans="1:13" ht="14.25" x14ac:dyDescent="0.2">
      <c r="A387" s="58"/>
      <c r="B387" s="58"/>
      <c r="C387" s="63"/>
      <c r="D387" s="260" t="s">
        <v>1600</v>
      </c>
      <c r="E387" s="260"/>
      <c r="F387" s="260"/>
      <c r="G387" s="261"/>
      <c r="H387" s="48">
        <f>Source!F642</f>
        <v>11.903040000000001</v>
      </c>
      <c r="I387" s="58"/>
      <c r="J387" s="58"/>
      <c r="K387" s="58"/>
      <c r="L387" s="58"/>
      <c r="M387" s="58"/>
    </row>
    <row r="390" spans="1:13" ht="15" x14ac:dyDescent="0.2">
      <c r="A390" s="74"/>
      <c r="B390" s="74"/>
      <c r="C390" s="75"/>
      <c r="D390" s="263" t="s">
        <v>1741</v>
      </c>
      <c r="E390" s="263"/>
      <c r="F390" s="263"/>
      <c r="G390" s="263"/>
      <c r="H390" s="263"/>
      <c r="I390" s="263"/>
      <c r="J390" s="76"/>
      <c r="K390" s="74"/>
      <c r="L390" s="77"/>
      <c r="M390" s="76"/>
    </row>
    <row r="392" spans="1:13" ht="15" x14ac:dyDescent="0.2">
      <c r="A392" s="64"/>
      <c r="B392" s="64"/>
      <c r="C392" s="65"/>
      <c r="D392" s="259" t="s">
        <v>1605</v>
      </c>
      <c r="E392" s="259"/>
      <c r="F392" s="259"/>
      <c r="G392" s="259"/>
      <c r="H392" s="259"/>
      <c r="I392" s="259"/>
      <c r="J392" s="49"/>
      <c r="K392" s="64"/>
      <c r="L392" s="66"/>
      <c r="M392" s="49">
        <f>M394+M409+M410</f>
        <v>335596.38</v>
      </c>
    </row>
    <row r="393" spans="1:13" ht="14.25" x14ac:dyDescent="0.2">
      <c r="A393" s="58"/>
      <c r="B393" s="58"/>
      <c r="C393" s="63"/>
      <c r="D393" s="262" t="s">
        <v>1578</v>
      </c>
      <c r="E393" s="260"/>
      <c r="F393" s="260"/>
      <c r="G393" s="260"/>
      <c r="H393" s="260"/>
      <c r="I393" s="260"/>
      <c r="J393" s="45"/>
      <c r="K393" s="58"/>
      <c r="L393" s="43"/>
      <c r="M393" s="45"/>
    </row>
    <row r="394" spans="1:13" ht="14.25" x14ac:dyDescent="0.2">
      <c r="A394" s="58"/>
      <c r="B394" s="58"/>
      <c r="C394" s="63"/>
      <c r="D394" s="260" t="s">
        <v>1606</v>
      </c>
      <c r="E394" s="260"/>
      <c r="F394" s="260"/>
      <c r="G394" s="260"/>
      <c r="H394" s="260"/>
      <c r="I394" s="260"/>
      <c r="J394" s="45"/>
      <c r="K394" s="58"/>
      <c r="L394" s="43"/>
      <c r="M394" s="45">
        <f>M396+M397+M403+M407</f>
        <v>270365.42</v>
      </c>
    </row>
    <row r="395" spans="1:13" ht="14.25" x14ac:dyDescent="0.2">
      <c r="A395" s="58"/>
      <c r="B395" s="58"/>
      <c r="C395" s="63"/>
      <c r="D395" s="262" t="s">
        <v>1578</v>
      </c>
      <c r="E395" s="260"/>
      <c r="F395" s="260"/>
      <c r="G395" s="260"/>
      <c r="H395" s="260"/>
      <c r="I395" s="260"/>
      <c r="J395" s="45"/>
      <c r="K395" s="58"/>
      <c r="L395" s="43"/>
      <c r="M395" s="45"/>
    </row>
    <row r="396" spans="1:13" ht="14.25" x14ac:dyDescent="0.2">
      <c r="A396" s="58"/>
      <c r="B396" s="58"/>
      <c r="C396" s="63"/>
      <c r="D396" s="260" t="s">
        <v>1607</v>
      </c>
      <c r="E396" s="260"/>
      <c r="F396" s="260"/>
      <c r="G396" s="260"/>
      <c r="H396" s="260"/>
      <c r="I396" s="260"/>
      <c r="J396" s="45"/>
      <c r="K396" s="58"/>
      <c r="L396" s="43"/>
      <c r="M396" s="45">
        <f>SUMIF(CD39:CD388, 1, AR39:AR388)</f>
        <v>29469.599999999999</v>
      </c>
    </row>
    <row r="397" spans="1:13" ht="14.25" hidden="1" x14ac:dyDescent="0.2">
      <c r="A397" s="58"/>
      <c r="B397" s="58"/>
      <c r="C397" s="63"/>
      <c r="D397" s="260" t="s">
        <v>1580</v>
      </c>
      <c r="E397" s="260"/>
      <c r="F397" s="260"/>
      <c r="G397" s="260"/>
      <c r="H397" s="260"/>
      <c r="I397" s="260"/>
      <c r="J397" s="45"/>
      <c r="K397" s="58"/>
      <c r="L397" s="43"/>
      <c r="M397" s="45">
        <f>M399+M402+M401</f>
        <v>25141.040000000001</v>
      </c>
    </row>
    <row r="398" spans="1:13" ht="14.25" hidden="1" x14ac:dyDescent="0.2">
      <c r="A398" s="58"/>
      <c r="B398" s="58"/>
      <c r="C398" s="63"/>
      <c r="D398" s="262" t="s">
        <v>1581</v>
      </c>
      <c r="E398" s="260"/>
      <c r="F398" s="260"/>
      <c r="G398" s="260"/>
      <c r="H398" s="260"/>
      <c r="I398" s="260"/>
      <c r="J398" s="45"/>
      <c r="K398" s="58"/>
      <c r="L398" s="43"/>
      <c r="M398" s="45"/>
    </row>
    <row r="399" spans="1:13" ht="14.25" x14ac:dyDescent="0.2">
      <c r="A399" s="58"/>
      <c r="B399" s="58"/>
      <c r="C399" s="63"/>
      <c r="D399" s="260" t="s">
        <v>1580</v>
      </c>
      <c r="E399" s="260"/>
      <c r="F399" s="260"/>
      <c r="G399" s="260"/>
      <c r="H399" s="260"/>
      <c r="I399" s="260"/>
      <c r="J399" s="45"/>
      <c r="K399" s="58"/>
      <c r="L399" s="43"/>
      <c r="M399" s="45">
        <f>SUMIF(CD39:CD388, 1, AO39:AO388)</f>
        <v>14257.97</v>
      </c>
    </row>
    <row r="400" spans="1:13" ht="14.25" hidden="1" x14ac:dyDescent="0.2">
      <c r="A400" s="58"/>
      <c r="B400" s="58"/>
      <c r="C400" s="63"/>
      <c r="D400" s="262" t="s">
        <v>1582</v>
      </c>
      <c r="E400" s="260"/>
      <c r="F400" s="260"/>
      <c r="G400" s="260"/>
      <c r="H400" s="260"/>
      <c r="I400" s="260"/>
      <c r="J400" s="45"/>
      <c r="K400" s="58"/>
      <c r="L400" s="43"/>
      <c r="M400" s="45"/>
    </row>
    <row r="401" spans="1:13" ht="14.25" x14ac:dyDescent="0.2">
      <c r="A401" s="58"/>
      <c r="B401" s="58"/>
      <c r="C401" s="63"/>
      <c r="D401" s="260" t="s">
        <v>1601</v>
      </c>
      <c r="E401" s="260"/>
      <c r="F401" s="260"/>
      <c r="G401" s="260"/>
      <c r="H401" s="260"/>
      <c r="I401" s="260"/>
      <c r="J401" s="45"/>
      <c r="K401" s="58"/>
      <c r="L401" s="43"/>
      <c r="M401" s="45">
        <f>SUMIF(CD39:CD388, 1, AT39:AT388)</f>
        <v>10883.07</v>
      </c>
    </row>
    <row r="402" spans="1:13" ht="14.25" hidden="1" x14ac:dyDescent="0.2">
      <c r="A402" s="58"/>
      <c r="B402" s="58"/>
      <c r="C402" s="63"/>
      <c r="D402" s="260" t="s">
        <v>1583</v>
      </c>
      <c r="E402" s="260"/>
      <c r="F402" s="260"/>
      <c r="G402" s="260"/>
      <c r="H402" s="260"/>
      <c r="I402" s="260"/>
      <c r="J402" s="45"/>
      <c r="K402" s="58"/>
      <c r="L402" s="43"/>
      <c r="M402" s="45">
        <f>SUMIF(CD39:CD388, 1, AV39:AV388)</f>
        <v>0</v>
      </c>
    </row>
    <row r="403" spans="1:13" ht="14.25" x14ac:dyDescent="0.2">
      <c r="A403" s="58"/>
      <c r="B403" s="58"/>
      <c r="C403" s="63"/>
      <c r="D403" s="260" t="s">
        <v>1584</v>
      </c>
      <c r="E403" s="260"/>
      <c r="F403" s="260"/>
      <c r="G403" s="260"/>
      <c r="H403" s="260"/>
      <c r="I403" s="260"/>
      <c r="J403" s="45"/>
      <c r="K403" s="58"/>
      <c r="L403" s="43"/>
      <c r="M403" s="45">
        <f>M405+M406</f>
        <v>215754.78</v>
      </c>
    </row>
    <row r="404" spans="1:13" ht="14.25" x14ac:dyDescent="0.2">
      <c r="A404" s="58"/>
      <c r="B404" s="58"/>
      <c r="C404" s="63"/>
      <c r="D404" s="262" t="s">
        <v>1581</v>
      </c>
      <c r="E404" s="260"/>
      <c r="F404" s="260"/>
      <c r="G404" s="260"/>
      <c r="H404" s="260"/>
      <c r="I404" s="260"/>
      <c r="J404" s="45"/>
      <c r="K404" s="58"/>
      <c r="L404" s="43"/>
      <c r="M404" s="45"/>
    </row>
    <row r="405" spans="1:13" ht="14.25" x14ac:dyDescent="0.2">
      <c r="A405" s="58"/>
      <c r="B405" s="58"/>
      <c r="C405" s="63"/>
      <c r="D405" s="260" t="s">
        <v>1585</v>
      </c>
      <c r="E405" s="260"/>
      <c r="F405" s="260"/>
      <c r="G405" s="260"/>
      <c r="H405" s="260"/>
      <c r="I405" s="260"/>
      <c r="J405" s="45"/>
      <c r="K405" s="58"/>
      <c r="L405" s="43"/>
      <c r="M405" s="45">
        <f>SUMIF(CD39:CD388, 1, AW39:AW388)-SUMIF(CD39:CD388, 1, BK39:BK388)</f>
        <v>215754.78</v>
      </c>
    </row>
    <row r="406" spans="1:13" ht="14.25" hidden="1" x14ac:dyDescent="0.2">
      <c r="A406" s="58"/>
      <c r="B406" s="58"/>
      <c r="C406" s="63"/>
      <c r="D406" s="260" t="s">
        <v>1586</v>
      </c>
      <c r="E406" s="260"/>
      <c r="F406" s="260"/>
      <c r="G406" s="260"/>
      <c r="H406" s="260"/>
      <c r="I406" s="260"/>
      <c r="J406" s="45"/>
      <c r="K406" s="58"/>
      <c r="L406" s="43"/>
      <c r="M406" s="45">
        <f>SUMIF(CD39:CD388, 1, BC39:BC388)</f>
        <v>0</v>
      </c>
    </row>
    <row r="407" spans="1:13" ht="14.25" hidden="1" x14ac:dyDescent="0.2">
      <c r="A407" s="58"/>
      <c r="B407" s="58"/>
      <c r="C407" s="63"/>
      <c r="D407" s="260" t="s">
        <v>1587</v>
      </c>
      <c r="E407" s="260"/>
      <c r="F407" s="260"/>
      <c r="G407" s="260"/>
      <c r="H407" s="260"/>
      <c r="I407" s="260"/>
      <c r="J407" s="45"/>
      <c r="K407" s="58"/>
      <c r="L407" s="43"/>
      <c r="M407" s="45">
        <f>SUMIF(CD39:CD388, 1, BB39:BB388)</f>
        <v>0</v>
      </c>
    </row>
    <row r="408" spans="1:13" ht="14.25" x14ac:dyDescent="0.2">
      <c r="A408" s="58"/>
      <c r="B408" s="58"/>
      <c r="C408" s="63"/>
      <c r="D408" s="260" t="s">
        <v>1608</v>
      </c>
      <c r="E408" s="260"/>
      <c r="F408" s="260"/>
      <c r="G408" s="260"/>
      <c r="H408" s="260"/>
      <c r="I408" s="260"/>
      <c r="J408" s="45"/>
      <c r="K408" s="58"/>
      <c r="L408" s="43"/>
      <c r="M408" s="45">
        <f>SUMIF(CD39:CD388, 1, AR39:AR388)+SUMIF(CD39:CD388, 1, AT39:AT388)+SUMIF(CD39:CD388, 1, AV39:AV388)</f>
        <v>40352.67</v>
      </c>
    </row>
    <row r="409" spans="1:13" ht="14.25" x14ac:dyDescent="0.2">
      <c r="A409" s="58"/>
      <c r="B409" s="58"/>
      <c r="C409" s="63"/>
      <c r="D409" s="260" t="s">
        <v>1609</v>
      </c>
      <c r="E409" s="260"/>
      <c r="F409" s="260"/>
      <c r="G409" s="260"/>
      <c r="H409" s="260"/>
      <c r="I409" s="260"/>
      <c r="J409" s="45"/>
      <c r="K409" s="58"/>
      <c r="L409" s="43"/>
      <c r="M409" s="45">
        <f>SUMIF(CD39:CD388, 1, AZ39:AZ388)</f>
        <v>41333.56</v>
      </c>
    </row>
    <row r="410" spans="1:13" ht="14.25" x14ac:dyDescent="0.2">
      <c r="A410" s="58"/>
      <c r="B410" s="58"/>
      <c r="C410" s="63"/>
      <c r="D410" s="260" t="s">
        <v>1610</v>
      </c>
      <c r="E410" s="260"/>
      <c r="F410" s="260"/>
      <c r="G410" s="260"/>
      <c r="H410" s="260"/>
      <c r="I410" s="260"/>
      <c r="J410" s="45"/>
      <c r="K410" s="58"/>
      <c r="L410" s="43"/>
      <c r="M410" s="45">
        <f>SUMIF(CD39:CD388, 1, BA39:BA388)</f>
        <v>23897.4</v>
      </c>
    </row>
    <row r="412" spans="1:13" ht="15" x14ac:dyDescent="0.2">
      <c r="A412" s="64"/>
      <c r="B412" s="64"/>
      <c r="C412" s="65"/>
      <c r="D412" s="259" t="s">
        <v>1611</v>
      </c>
      <c r="E412" s="259"/>
      <c r="F412" s="259"/>
      <c r="G412" s="259"/>
      <c r="H412" s="259"/>
      <c r="I412" s="259"/>
      <c r="J412" s="49"/>
      <c r="K412" s="64"/>
      <c r="L412" s="66"/>
      <c r="M412" s="49">
        <f>M414+M429+M430</f>
        <v>14394.24</v>
      </c>
    </row>
    <row r="413" spans="1:13" ht="14.25" x14ac:dyDescent="0.2">
      <c r="A413" s="58"/>
      <c r="B413" s="58"/>
      <c r="C413" s="63"/>
      <c r="D413" s="262" t="s">
        <v>1578</v>
      </c>
      <c r="E413" s="260"/>
      <c r="F413" s="260"/>
      <c r="G413" s="260"/>
      <c r="H413" s="260"/>
      <c r="I413" s="260"/>
      <c r="J413" s="45"/>
      <c r="K413" s="58"/>
      <c r="L413" s="43"/>
      <c r="M413" s="45"/>
    </row>
    <row r="414" spans="1:13" ht="14.25" x14ac:dyDescent="0.2">
      <c r="A414" s="58"/>
      <c r="B414" s="58"/>
      <c r="C414" s="63"/>
      <c r="D414" s="260" t="s">
        <v>1606</v>
      </c>
      <c r="E414" s="260"/>
      <c r="F414" s="260"/>
      <c r="G414" s="260"/>
      <c r="H414" s="260"/>
      <c r="I414" s="260"/>
      <c r="J414" s="45"/>
      <c r="K414" s="58"/>
      <c r="L414" s="43"/>
      <c r="M414" s="45">
        <f>M416+M417+M423+M427</f>
        <v>8211.0300000000007</v>
      </c>
    </row>
    <row r="415" spans="1:13" ht="14.25" x14ac:dyDescent="0.2">
      <c r="A415" s="58"/>
      <c r="B415" s="58"/>
      <c r="C415" s="63"/>
      <c r="D415" s="262" t="s">
        <v>1578</v>
      </c>
      <c r="E415" s="260"/>
      <c r="F415" s="260"/>
      <c r="G415" s="260"/>
      <c r="H415" s="260"/>
      <c r="I415" s="260"/>
      <c r="J415" s="45"/>
      <c r="K415" s="58"/>
      <c r="L415" s="43"/>
      <c r="M415" s="45"/>
    </row>
    <row r="416" spans="1:13" ht="14.25" x14ac:dyDescent="0.2">
      <c r="A416" s="58"/>
      <c r="B416" s="58"/>
      <c r="C416" s="63"/>
      <c r="D416" s="260" t="s">
        <v>1607</v>
      </c>
      <c r="E416" s="260"/>
      <c r="F416" s="260"/>
      <c r="G416" s="260"/>
      <c r="H416" s="260"/>
      <c r="I416" s="260"/>
      <c r="J416" s="45"/>
      <c r="K416" s="58"/>
      <c r="L416" s="43"/>
      <c r="M416" s="45">
        <f>SUMIF(CD39:CD410, 2, AR39:AR410)</f>
        <v>4054.3</v>
      </c>
    </row>
    <row r="417" spans="1:13" ht="14.25" hidden="1" x14ac:dyDescent="0.2">
      <c r="A417" s="58"/>
      <c r="B417" s="58"/>
      <c r="C417" s="63"/>
      <c r="D417" s="260" t="s">
        <v>1580</v>
      </c>
      <c r="E417" s="260"/>
      <c r="F417" s="260"/>
      <c r="G417" s="260"/>
      <c r="H417" s="260"/>
      <c r="I417" s="260"/>
      <c r="J417" s="45"/>
      <c r="K417" s="58"/>
      <c r="L417" s="43"/>
      <c r="M417" s="45">
        <f>M419+M422+M421</f>
        <v>280.13</v>
      </c>
    </row>
    <row r="418" spans="1:13" ht="14.25" hidden="1" x14ac:dyDescent="0.2">
      <c r="A418" s="58"/>
      <c r="B418" s="58"/>
      <c r="C418" s="63"/>
      <c r="D418" s="262" t="s">
        <v>1581</v>
      </c>
      <c r="E418" s="260"/>
      <c r="F418" s="260"/>
      <c r="G418" s="260"/>
      <c r="H418" s="260"/>
      <c r="I418" s="260"/>
      <c r="J418" s="45"/>
      <c r="K418" s="58"/>
      <c r="L418" s="43"/>
      <c r="M418" s="45"/>
    </row>
    <row r="419" spans="1:13" ht="14.25" x14ac:dyDescent="0.2">
      <c r="A419" s="58"/>
      <c r="B419" s="58"/>
      <c r="C419" s="63"/>
      <c r="D419" s="260" t="s">
        <v>1580</v>
      </c>
      <c r="E419" s="260"/>
      <c r="F419" s="260"/>
      <c r="G419" s="260"/>
      <c r="H419" s="260"/>
      <c r="I419" s="260"/>
      <c r="J419" s="45"/>
      <c r="K419" s="58"/>
      <c r="L419" s="43"/>
      <c r="M419" s="45">
        <f>SUMIF(CD39:CD410, 2, AO39:AO410)</f>
        <v>156.59</v>
      </c>
    </row>
    <row r="420" spans="1:13" ht="14.25" hidden="1" x14ac:dyDescent="0.2">
      <c r="A420" s="58"/>
      <c r="B420" s="58"/>
      <c r="C420" s="63"/>
      <c r="D420" s="262" t="s">
        <v>1582</v>
      </c>
      <c r="E420" s="260"/>
      <c r="F420" s="260"/>
      <c r="G420" s="260"/>
      <c r="H420" s="260"/>
      <c r="I420" s="260"/>
      <c r="J420" s="45"/>
      <c r="K420" s="58"/>
      <c r="L420" s="43"/>
      <c r="M420" s="45"/>
    </row>
    <row r="421" spans="1:13" ht="14.25" x14ac:dyDescent="0.2">
      <c r="A421" s="58"/>
      <c r="B421" s="58"/>
      <c r="C421" s="63"/>
      <c r="D421" s="260" t="s">
        <v>1601</v>
      </c>
      <c r="E421" s="260"/>
      <c r="F421" s="260"/>
      <c r="G421" s="260"/>
      <c r="H421" s="260"/>
      <c r="I421" s="260"/>
      <c r="J421" s="45"/>
      <c r="K421" s="58"/>
      <c r="L421" s="43"/>
      <c r="M421" s="45">
        <f>SUMIF(CD39:CD410, 2, AT39:AT410)</f>
        <v>123.54</v>
      </c>
    </row>
    <row r="422" spans="1:13" ht="14.25" hidden="1" x14ac:dyDescent="0.2">
      <c r="A422" s="58"/>
      <c r="B422" s="58"/>
      <c r="C422" s="63"/>
      <c r="D422" s="260" t="s">
        <v>1583</v>
      </c>
      <c r="E422" s="260"/>
      <c r="F422" s="260"/>
      <c r="G422" s="260"/>
      <c r="H422" s="260"/>
      <c r="I422" s="260"/>
      <c r="J422" s="45"/>
      <c r="K422" s="58"/>
      <c r="L422" s="43"/>
      <c r="M422" s="45">
        <f>SUMIF(CD39:CD410, 2, AV39:AV410)</f>
        <v>0</v>
      </c>
    </row>
    <row r="423" spans="1:13" ht="14.25" x14ac:dyDescent="0.2">
      <c r="A423" s="58"/>
      <c r="B423" s="58"/>
      <c r="C423" s="63"/>
      <c r="D423" s="260" t="s">
        <v>1584</v>
      </c>
      <c r="E423" s="260"/>
      <c r="F423" s="260"/>
      <c r="G423" s="260"/>
      <c r="H423" s="260"/>
      <c r="I423" s="260"/>
      <c r="J423" s="45"/>
      <c r="K423" s="58"/>
      <c r="L423" s="43"/>
      <c r="M423" s="45">
        <f>M425+M426</f>
        <v>3876.6</v>
      </c>
    </row>
    <row r="424" spans="1:13" ht="14.25" x14ac:dyDescent="0.2">
      <c r="A424" s="58"/>
      <c r="B424" s="58"/>
      <c r="C424" s="63"/>
      <c r="D424" s="262" t="s">
        <v>1581</v>
      </c>
      <c r="E424" s="260"/>
      <c r="F424" s="260"/>
      <c r="G424" s="260"/>
      <c r="H424" s="260"/>
      <c r="I424" s="260"/>
      <c r="J424" s="45"/>
      <c r="K424" s="58"/>
      <c r="L424" s="43"/>
      <c r="M424" s="45"/>
    </row>
    <row r="425" spans="1:13" ht="14.25" x14ac:dyDescent="0.2">
      <c r="A425" s="58"/>
      <c r="B425" s="58"/>
      <c r="C425" s="63"/>
      <c r="D425" s="260" t="s">
        <v>1585</v>
      </c>
      <c r="E425" s="260"/>
      <c r="F425" s="260"/>
      <c r="G425" s="260"/>
      <c r="H425" s="260"/>
      <c r="I425" s="260"/>
      <c r="J425" s="45"/>
      <c r="K425" s="58"/>
      <c r="L425" s="43"/>
      <c r="M425" s="45">
        <f>SUMIF(CD39:CD410, 2, AW39:AW410)-SUMIF(CD39:CD410, 2, BK39:BK410)</f>
        <v>3876.6</v>
      </c>
    </row>
    <row r="426" spans="1:13" ht="14.25" hidden="1" x14ac:dyDescent="0.2">
      <c r="A426" s="58"/>
      <c r="B426" s="58"/>
      <c r="C426" s="63"/>
      <c r="D426" s="260" t="s">
        <v>1586</v>
      </c>
      <c r="E426" s="260"/>
      <c r="F426" s="260"/>
      <c r="G426" s="260"/>
      <c r="H426" s="260"/>
      <c r="I426" s="260"/>
      <c r="J426" s="45"/>
      <c r="K426" s="58"/>
      <c r="L426" s="43"/>
      <c r="M426" s="45">
        <f>SUMIF(CD39:CD410, 2, BC39:BC410)</f>
        <v>0</v>
      </c>
    </row>
    <row r="427" spans="1:13" ht="14.25" hidden="1" x14ac:dyDescent="0.2">
      <c r="A427" s="58"/>
      <c r="B427" s="58"/>
      <c r="C427" s="63"/>
      <c r="D427" s="260" t="s">
        <v>1587</v>
      </c>
      <c r="E427" s="260"/>
      <c r="F427" s="260"/>
      <c r="G427" s="260"/>
      <c r="H427" s="260"/>
      <c r="I427" s="260"/>
      <c r="J427" s="45"/>
      <c r="K427" s="58"/>
      <c r="L427" s="43"/>
      <c r="M427" s="45">
        <f>SUMIF(CD39:CD410, 2, BB39:BB410)</f>
        <v>0</v>
      </c>
    </row>
    <row r="428" spans="1:13" ht="14.25" x14ac:dyDescent="0.2">
      <c r="A428" s="58"/>
      <c r="B428" s="58"/>
      <c r="C428" s="63"/>
      <c r="D428" s="260" t="s">
        <v>1608</v>
      </c>
      <c r="E428" s="260"/>
      <c r="F428" s="260"/>
      <c r="G428" s="260"/>
      <c r="H428" s="260"/>
      <c r="I428" s="260"/>
      <c r="J428" s="45"/>
      <c r="K428" s="58"/>
      <c r="L428" s="43"/>
      <c r="M428" s="45">
        <f>SUMIF(CD39:CD410, 2, AR39:AR410)+SUMIF(CD39:CD410, 2, AT39:AT410)+SUMIF(CD39:CD410, 2, AV39:AV410)</f>
        <v>4177.84</v>
      </c>
    </row>
    <row r="429" spans="1:13" ht="14.25" x14ac:dyDescent="0.2">
      <c r="A429" s="58"/>
      <c r="B429" s="58"/>
      <c r="C429" s="63"/>
      <c r="D429" s="260" t="s">
        <v>1609</v>
      </c>
      <c r="E429" s="260"/>
      <c r="F429" s="260"/>
      <c r="G429" s="260"/>
      <c r="H429" s="260"/>
      <c r="I429" s="260"/>
      <c r="J429" s="45"/>
      <c r="K429" s="58"/>
      <c r="L429" s="43"/>
      <c r="M429" s="45">
        <f>SUMIF(CD39:CD410, 2, AZ39:AZ410)</f>
        <v>4052.51</v>
      </c>
    </row>
    <row r="430" spans="1:13" ht="14.25" x14ac:dyDescent="0.2">
      <c r="A430" s="58"/>
      <c r="B430" s="58"/>
      <c r="C430" s="63"/>
      <c r="D430" s="260" t="s">
        <v>1610</v>
      </c>
      <c r="E430" s="260"/>
      <c r="F430" s="260"/>
      <c r="G430" s="260"/>
      <c r="H430" s="260"/>
      <c r="I430" s="260"/>
      <c r="J430" s="45"/>
      <c r="K430" s="58"/>
      <c r="L430" s="43"/>
      <c r="M430" s="45">
        <f>SUMIF(CD39:CD410, 2, BA39:BA410)</f>
        <v>2130.6999999999998</v>
      </c>
    </row>
    <row r="431" spans="1:13" hidden="1" x14ac:dyDescent="0.2"/>
    <row r="432" spans="1:13" ht="15" hidden="1" x14ac:dyDescent="0.2">
      <c r="A432" s="64"/>
      <c r="B432" s="64"/>
      <c r="C432" s="65"/>
      <c r="D432" s="259" t="s">
        <v>1612</v>
      </c>
      <c r="E432" s="259"/>
      <c r="F432" s="259"/>
      <c r="G432" s="259"/>
      <c r="H432" s="259"/>
      <c r="I432" s="259"/>
      <c r="J432" s="49"/>
      <c r="K432" s="64"/>
      <c r="L432" s="66"/>
      <c r="M432" s="49">
        <f>M434+M435</f>
        <v>0</v>
      </c>
    </row>
    <row r="433" spans="1:13" ht="14.25" hidden="1" x14ac:dyDescent="0.2">
      <c r="A433" s="58"/>
      <c r="B433" s="58"/>
      <c r="C433" s="63"/>
      <c r="D433" s="262" t="s">
        <v>1578</v>
      </c>
      <c r="E433" s="260"/>
      <c r="F433" s="260"/>
      <c r="G433" s="260"/>
      <c r="H433" s="260"/>
      <c r="I433" s="260"/>
      <c r="J433" s="45"/>
      <c r="K433" s="58"/>
      <c r="L433" s="43"/>
      <c r="M433" s="45"/>
    </row>
    <row r="434" spans="1:13" ht="14.25" hidden="1" x14ac:dyDescent="0.2">
      <c r="A434" s="58"/>
      <c r="B434" s="58"/>
      <c r="C434" s="63"/>
      <c r="D434" s="260" t="s">
        <v>1592</v>
      </c>
      <c r="E434" s="260"/>
      <c r="F434" s="260"/>
      <c r="G434" s="260"/>
      <c r="H434" s="260"/>
      <c r="I434" s="260"/>
      <c r="J434" s="45"/>
      <c r="K434" s="58"/>
      <c r="L434" s="43"/>
      <c r="M434" s="45">
        <f>SUMIF(CD39:CD430, 3, BK39:BK430)</f>
        <v>0</v>
      </c>
    </row>
    <row r="435" spans="1:13" ht="14.25" hidden="1" x14ac:dyDescent="0.2">
      <c r="A435" s="58"/>
      <c r="B435" s="58"/>
      <c r="C435" s="63"/>
      <c r="D435" s="260" t="s">
        <v>1593</v>
      </c>
      <c r="E435" s="260"/>
      <c r="F435" s="260"/>
      <c r="G435" s="260"/>
      <c r="H435" s="260"/>
      <c r="I435" s="260"/>
      <c r="J435" s="45"/>
      <c r="K435" s="58"/>
      <c r="L435" s="43"/>
      <c r="M435" s="45">
        <f>SUMIF(CD39:CD430, 3, BD39:BD430)</f>
        <v>0</v>
      </c>
    </row>
    <row r="436" spans="1:13" hidden="1" x14ac:dyDescent="0.2"/>
    <row r="437" spans="1:13" ht="15" hidden="1" x14ac:dyDescent="0.2">
      <c r="A437" s="64"/>
      <c r="B437" s="64"/>
      <c r="C437" s="65"/>
      <c r="D437" s="259" t="s">
        <v>1613</v>
      </c>
      <c r="E437" s="259"/>
      <c r="F437" s="259"/>
      <c r="G437" s="259"/>
      <c r="H437" s="259"/>
      <c r="I437" s="259"/>
      <c r="J437" s="49"/>
      <c r="K437" s="64"/>
      <c r="L437" s="66"/>
      <c r="M437" s="49">
        <f>M445+M460+M461+M439+M440+M441+M442</f>
        <v>0</v>
      </c>
    </row>
    <row r="438" spans="1:13" ht="14.25" hidden="1" x14ac:dyDescent="0.2">
      <c r="A438" s="58"/>
      <c r="B438" s="58"/>
      <c r="C438" s="63"/>
      <c r="D438" s="262" t="s">
        <v>1578</v>
      </c>
      <c r="E438" s="260"/>
      <c r="F438" s="260"/>
      <c r="G438" s="260"/>
      <c r="H438" s="260"/>
      <c r="I438" s="260"/>
      <c r="J438" s="45"/>
      <c r="K438" s="58"/>
      <c r="L438" s="43"/>
      <c r="M438" s="45"/>
    </row>
    <row r="439" spans="1:13" ht="14.25" hidden="1" x14ac:dyDescent="0.2">
      <c r="A439" s="58"/>
      <c r="B439" s="58"/>
      <c r="C439" s="63"/>
      <c r="D439" s="260" t="s">
        <v>1614</v>
      </c>
      <c r="E439" s="260"/>
      <c r="F439" s="260"/>
      <c r="G439" s="260"/>
      <c r="H439" s="260"/>
      <c r="I439" s="260"/>
      <c r="J439" s="45"/>
      <c r="K439" s="58"/>
      <c r="L439" s="43"/>
      <c r="M439" s="45"/>
    </row>
    <row r="440" spans="1:13" ht="14.25" hidden="1" x14ac:dyDescent="0.2">
      <c r="A440" s="58"/>
      <c r="B440" s="58"/>
      <c r="C440" s="63"/>
      <c r="D440" s="260" t="s">
        <v>1614</v>
      </c>
      <c r="E440" s="260"/>
      <c r="F440" s="260"/>
      <c r="G440" s="260"/>
      <c r="H440" s="260"/>
      <c r="I440" s="260"/>
      <c r="J440" s="45"/>
      <c r="K440" s="58"/>
      <c r="L440" s="43"/>
      <c r="M440" s="45">
        <f>SUM(BQ39:BQ435)</f>
        <v>0</v>
      </c>
    </row>
    <row r="441" spans="1:13" ht="14.25" hidden="1" x14ac:dyDescent="0.2">
      <c r="A441" s="58"/>
      <c r="B441" s="58"/>
      <c r="C441" s="63"/>
      <c r="D441" s="260" t="s">
        <v>1615</v>
      </c>
      <c r="E441" s="260"/>
      <c r="F441" s="260"/>
      <c r="G441" s="260"/>
      <c r="H441" s="260"/>
      <c r="I441" s="260"/>
      <c r="J441" s="45"/>
      <c r="K441" s="58"/>
      <c r="L441" s="43"/>
      <c r="M441" s="45">
        <f>SUMIF(CD39:CD435, 4, BB39:BB435)+SUMIF(CD39:CD435, 4, BC39:BC435)+SUMIF(CD39:CD435, 4, BD39:BD435)</f>
        <v>0</v>
      </c>
    </row>
    <row r="442" spans="1:13" ht="14.25" hidden="1" x14ac:dyDescent="0.2">
      <c r="A442" s="58"/>
      <c r="B442" s="58"/>
      <c r="C442" s="63"/>
      <c r="D442" s="260" t="s">
        <v>1616</v>
      </c>
      <c r="E442" s="260"/>
      <c r="F442" s="260"/>
      <c r="G442" s="260"/>
      <c r="H442" s="260"/>
      <c r="I442" s="260"/>
      <c r="J442" s="45"/>
      <c r="K442" s="58"/>
      <c r="L442" s="43"/>
      <c r="M442" s="45">
        <f>SUM(BO39:BO435)</f>
        <v>0</v>
      </c>
    </row>
    <row r="443" spans="1:13" ht="14.25" hidden="1" x14ac:dyDescent="0.2">
      <c r="A443" s="58"/>
      <c r="B443" s="58"/>
      <c r="C443" s="63"/>
      <c r="D443" s="260" t="s">
        <v>640</v>
      </c>
      <c r="E443" s="260"/>
      <c r="F443" s="260"/>
      <c r="G443" s="260"/>
      <c r="H443" s="260"/>
      <c r="I443" s="260"/>
      <c r="J443" s="45"/>
      <c r="K443" s="58"/>
      <c r="L443" s="43"/>
      <c r="M443" s="45">
        <f>M445+M460+M461</f>
        <v>0</v>
      </c>
    </row>
    <row r="444" spans="1:13" ht="14.25" hidden="1" x14ac:dyDescent="0.2">
      <c r="A444" s="58"/>
      <c r="B444" s="58"/>
      <c r="C444" s="63"/>
      <c r="D444" s="262" t="s">
        <v>1578</v>
      </c>
      <c r="E444" s="260"/>
      <c r="F444" s="260"/>
      <c r="G444" s="260"/>
      <c r="H444" s="260"/>
      <c r="I444" s="260"/>
      <c r="J444" s="45"/>
      <c r="K444" s="58"/>
      <c r="L444" s="43"/>
      <c r="M444" s="45"/>
    </row>
    <row r="445" spans="1:13" ht="14.25" hidden="1" x14ac:dyDescent="0.2">
      <c r="A445" s="58"/>
      <c r="B445" s="58"/>
      <c r="C445" s="63"/>
      <c r="D445" s="260" t="s">
        <v>1606</v>
      </c>
      <c r="E445" s="260"/>
      <c r="F445" s="260"/>
      <c r="G445" s="260"/>
      <c r="H445" s="260"/>
      <c r="I445" s="260"/>
      <c r="J445" s="45"/>
      <c r="K445" s="58"/>
      <c r="L445" s="43"/>
      <c r="M445" s="45">
        <f>M447+M448+M454+M458</f>
        <v>0</v>
      </c>
    </row>
    <row r="446" spans="1:13" ht="14.25" hidden="1" x14ac:dyDescent="0.2">
      <c r="A446" s="58"/>
      <c r="B446" s="58"/>
      <c r="C446" s="63"/>
      <c r="D446" s="262" t="s">
        <v>1578</v>
      </c>
      <c r="E446" s="260"/>
      <c r="F446" s="260"/>
      <c r="G446" s="260"/>
      <c r="H446" s="260"/>
      <c r="I446" s="260"/>
      <c r="J446" s="45"/>
      <c r="K446" s="58"/>
      <c r="L446" s="43"/>
      <c r="M446" s="45"/>
    </row>
    <row r="447" spans="1:13" ht="14.25" hidden="1" x14ac:dyDescent="0.2">
      <c r="A447" s="58"/>
      <c r="B447" s="58"/>
      <c r="C447" s="63"/>
      <c r="D447" s="260" t="s">
        <v>1607</v>
      </c>
      <c r="E447" s="260"/>
      <c r="F447" s="260"/>
      <c r="G447" s="260"/>
      <c r="H447" s="260"/>
      <c r="I447" s="260"/>
      <c r="J447" s="45"/>
      <c r="K447" s="58"/>
      <c r="L447" s="43"/>
      <c r="M447" s="45">
        <f>SUMIF(CD39:CD435, 4, AR39:AR435)</f>
        <v>0</v>
      </c>
    </row>
    <row r="448" spans="1:13" ht="14.25" hidden="1" x14ac:dyDescent="0.2">
      <c r="A448" s="58"/>
      <c r="B448" s="58"/>
      <c r="C448" s="63"/>
      <c r="D448" s="260" t="s">
        <v>1580</v>
      </c>
      <c r="E448" s="260"/>
      <c r="F448" s="260"/>
      <c r="G448" s="260"/>
      <c r="H448" s="260"/>
      <c r="I448" s="260"/>
      <c r="J448" s="45"/>
      <c r="K448" s="58"/>
      <c r="L448" s="43"/>
      <c r="M448" s="45">
        <f>M450+M453+M452</f>
        <v>0</v>
      </c>
    </row>
    <row r="449" spans="1:13" ht="14.25" hidden="1" x14ac:dyDescent="0.2">
      <c r="A449" s="58"/>
      <c r="B449" s="58"/>
      <c r="C449" s="63"/>
      <c r="D449" s="262" t="s">
        <v>1581</v>
      </c>
      <c r="E449" s="260"/>
      <c r="F449" s="260"/>
      <c r="G449" s="260"/>
      <c r="H449" s="260"/>
      <c r="I449" s="260"/>
      <c r="J449" s="45"/>
      <c r="K449" s="58"/>
      <c r="L449" s="43"/>
      <c r="M449" s="45"/>
    </row>
    <row r="450" spans="1:13" ht="14.25" hidden="1" x14ac:dyDescent="0.2">
      <c r="A450" s="58"/>
      <c r="B450" s="58"/>
      <c r="C450" s="63"/>
      <c r="D450" s="260" t="s">
        <v>1580</v>
      </c>
      <c r="E450" s="260"/>
      <c r="F450" s="260"/>
      <c r="G450" s="260"/>
      <c r="H450" s="260"/>
      <c r="I450" s="260"/>
      <c r="J450" s="45"/>
      <c r="K450" s="58"/>
      <c r="L450" s="43"/>
      <c r="M450" s="45">
        <f>SUMIF(CD39:CD435, 4, AO39:AO435)</f>
        <v>0</v>
      </c>
    </row>
    <row r="451" spans="1:13" ht="14.25" hidden="1" x14ac:dyDescent="0.2">
      <c r="A451" s="58"/>
      <c r="B451" s="58"/>
      <c r="C451" s="63"/>
      <c r="D451" s="262" t="s">
        <v>1582</v>
      </c>
      <c r="E451" s="260"/>
      <c r="F451" s="260"/>
      <c r="G451" s="260"/>
      <c r="H451" s="260"/>
      <c r="I451" s="260"/>
      <c r="J451" s="45"/>
      <c r="K451" s="58"/>
      <c r="L451" s="43"/>
      <c r="M451" s="45"/>
    </row>
    <row r="452" spans="1:13" ht="14.25" hidden="1" x14ac:dyDescent="0.2">
      <c r="A452" s="58"/>
      <c r="B452" s="58"/>
      <c r="C452" s="63"/>
      <c r="D452" s="260" t="s">
        <v>1601</v>
      </c>
      <c r="E452" s="260"/>
      <c r="F452" s="260"/>
      <c r="G452" s="260"/>
      <c r="H452" s="260"/>
      <c r="I452" s="260"/>
      <c r="J452" s="45"/>
      <c r="K452" s="58"/>
      <c r="L452" s="43"/>
      <c r="M452" s="45">
        <f>SUMIF(CD39:CD435, 4, AT39:AT435)</f>
        <v>0</v>
      </c>
    </row>
    <row r="453" spans="1:13" ht="14.25" hidden="1" x14ac:dyDescent="0.2">
      <c r="A453" s="58"/>
      <c r="B453" s="58"/>
      <c r="C453" s="63"/>
      <c r="D453" s="260" t="s">
        <v>1583</v>
      </c>
      <c r="E453" s="260"/>
      <c r="F453" s="260"/>
      <c r="G453" s="260"/>
      <c r="H453" s="260"/>
      <c r="I453" s="260"/>
      <c r="J453" s="45"/>
      <c r="K453" s="58"/>
      <c r="L453" s="43"/>
      <c r="M453" s="45">
        <f>SUMIF(CD39:CD435, 4, AV39:AV435)</f>
        <v>0</v>
      </c>
    </row>
    <row r="454" spans="1:13" ht="14.25" hidden="1" x14ac:dyDescent="0.2">
      <c r="A454" s="58"/>
      <c r="B454" s="58"/>
      <c r="C454" s="63"/>
      <c r="D454" s="260" t="s">
        <v>1584</v>
      </c>
      <c r="E454" s="260"/>
      <c r="F454" s="260"/>
      <c r="G454" s="260"/>
      <c r="H454" s="260"/>
      <c r="I454" s="260"/>
      <c r="J454" s="45"/>
      <c r="K454" s="58"/>
      <c r="L454" s="43"/>
      <c r="M454" s="45">
        <f>M456+M457</f>
        <v>0</v>
      </c>
    </row>
    <row r="455" spans="1:13" ht="14.25" hidden="1" x14ac:dyDescent="0.2">
      <c r="A455" s="58"/>
      <c r="B455" s="58"/>
      <c r="C455" s="63"/>
      <c r="D455" s="262" t="s">
        <v>1581</v>
      </c>
      <c r="E455" s="260"/>
      <c r="F455" s="260"/>
      <c r="G455" s="260"/>
      <c r="H455" s="260"/>
      <c r="I455" s="260"/>
      <c r="J455" s="45"/>
      <c r="K455" s="58"/>
      <c r="L455" s="43"/>
      <c r="M455" s="45"/>
    </row>
    <row r="456" spans="1:13" ht="14.25" hidden="1" x14ac:dyDescent="0.2">
      <c r="A456" s="58"/>
      <c r="B456" s="58"/>
      <c r="C456" s="63"/>
      <c r="D456" s="260" t="s">
        <v>1585</v>
      </c>
      <c r="E456" s="260"/>
      <c r="F456" s="260"/>
      <c r="G456" s="260"/>
      <c r="H456" s="260"/>
      <c r="I456" s="260"/>
      <c r="J456" s="45"/>
      <c r="K456" s="58"/>
      <c r="L456" s="43"/>
      <c r="M456" s="45">
        <f>SUMIF(CD39:CD435, 4, AW39:AW435)-SUMIF(CD39:CD435, 4, BK39:BK435)</f>
        <v>0</v>
      </c>
    </row>
    <row r="457" spans="1:13" ht="14.25" hidden="1" x14ac:dyDescent="0.2">
      <c r="A457" s="58"/>
      <c r="B457" s="58"/>
      <c r="C457" s="63"/>
      <c r="D457" s="260" t="s">
        <v>1586</v>
      </c>
      <c r="E457" s="260"/>
      <c r="F457" s="260"/>
      <c r="G457" s="260"/>
      <c r="H457" s="260"/>
      <c r="I457" s="260"/>
      <c r="J457" s="45"/>
      <c r="K457" s="58"/>
      <c r="L457" s="43"/>
      <c r="M457" s="45">
        <f>SUMIF(CD39:CD435, 4, BC39:BC435)</f>
        <v>0</v>
      </c>
    </row>
    <row r="458" spans="1:13" ht="14.25" hidden="1" x14ac:dyDescent="0.2">
      <c r="A458" s="58"/>
      <c r="B458" s="58"/>
      <c r="C458" s="63"/>
      <c r="D458" s="260" t="s">
        <v>1587</v>
      </c>
      <c r="E458" s="260"/>
      <c r="F458" s="260"/>
      <c r="G458" s="260"/>
      <c r="H458" s="260"/>
      <c r="I458" s="260"/>
      <c r="J458" s="45"/>
      <c r="K458" s="58"/>
      <c r="L458" s="43"/>
      <c r="M458" s="45">
        <f>SUMIF(CD39:CD435, 4, BB39:BB435)</f>
        <v>0</v>
      </c>
    </row>
    <row r="459" spans="1:13" ht="14.25" hidden="1" x14ac:dyDescent="0.2">
      <c r="A459" s="58"/>
      <c r="B459" s="58"/>
      <c r="C459" s="63"/>
      <c r="D459" s="260" t="s">
        <v>1608</v>
      </c>
      <c r="E459" s="260"/>
      <c r="F459" s="260"/>
      <c r="G459" s="260"/>
      <c r="H459" s="260"/>
      <c r="I459" s="260"/>
      <c r="J459" s="45"/>
      <c r="K459" s="58"/>
      <c r="L459" s="43"/>
      <c r="M459" s="45">
        <f>SUMIF(CD39:CD435, 4, AR39:AR435)+SUMIF(CD39:CD435, 4, AT39:AT435)+SUMIF(CD39:CD435, 4, AV39:AV435)</f>
        <v>0</v>
      </c>
    </row>
    <row r="460" spans="1:13" ht="14.25" hidden="1" x14ac:dyDescent="0.2">
      <c r="A460" s="58"/>
      <c r="B460" s="58"/>
      <c r="C460" s="63"/>
      <c r="D460" s="260" t="s">
        <v>1609</v>
      </c>
      <c r="E460" s="260"/>
      <c r="F460" s="260"/>
      <c r="G460" s="260"/>
      <c r="H460" s="260"/>
      <c r="I460" s="260"/>
      <c r="J460" s="45"/>
      <c r="K460" s="58"/>
      <c r="L460" s="43"/>
      <c r="M460" s="45">
        <f>SUMIF(CD39:CD435, 4, AZ39:AZ435)</f>
        <v>0</v>
      </c>
    </row>
    <row r="461" spans="1:13" ht="14.25" hidden="1" x14ac:dyDescent="0.2">
      <c r="A461" s="58"/>
      <c r="B461" s="58"/>
      <c r="C461" s="63"/>
      <c r="D461" s="260" t="s">
        <v>1610</v>
      </c>
      <c r="E461" s="260"/>
      <c r="F461" s="260"/>
      <c r="G461" s="260"/>
      <c r="H461" s="260"/>
      <c r="I461" s="260"/>
      <c r="J461" s="45"/>
      <c r="K461" s="58"/>
      <c r="L461" s="43"/>
      <c r="M461" s="45">
        <f>SUMIF(CD39:CD435, 4, BA39:BA435)</f>
        <v>0</v>
      </c>
    </row>
    <row r="463" spans="1:13" ht="15" x14ac:dyDescent="0.2">
      <c r="A463" s="64"/>
      <c r="B463" s="64"/>
      <c r="C463" s="65"/>
      <c r="D463" s="259" t="s">
        <v>1742</v>
      </c>
      <c r="E463" s="259"/>
      <c r="F463" s="259"/>
      <c r="G463" s="259"/>
      <c r="H463" s="259"/>
      <c r="I463" s="259"/>
      <c r="J463" s="49"/>
      <c r="K463" s="64"/>
      <c r="L463" s="66"/>
      <c r="M463" s="49">
        <f>M392+M412+M432+M437</f>
        <v>349990.62</v>
      </c>
    </row>
    <row r="464" spans="1:13" ht="14.25" x14ac:dyDescent="0.2">
      <c r="A464" s="58"/>
      <c r="B464" s="58"/>
      <c r="C464" s="63"/>
      <c r="D464" s="262" t="s">
        <v>1578</v>
      </c>
      <c r="E464" s="260"/>
      <c r="F464" s="260"/>
      <c r="G464" s="260"/>
      <c r="H464" s="260"/>
      <c r="I464" s="260"/>
      <c r="J464" s="45"/>
      <c r="K464" s="58"/>
      <c r="L464" s="43"/>
      <c r="M464" s="45"/>
    </row>
    <row r="465" spans="1:13" ht="14.25" x14ac:dyDescent="0.2">
      <c r="A465" s="58"/>
      <c r="B465" s="58"/>
      <c r="C465" s="63"/>
      <c r="D465" s="260" t="s">
        <v>1606</v>
      </c>
      <c r="E465" s="260"/>
      <c r="F465" s="260"/>
      <c r="G465" s="260"/>
      <c r="H465" s="260"/>
      <c r="I465" s="260"/>
      <c r="J465" s="45"/>
      <c r="K465" s="58"/>
      <c r="L465" s="43"/>
      <c r="M465" s="45">
        <f>M467+M468+M474+M478</f>
        <v>278576.45</v>
      </c>
    </row>
    <row r="466" spans="1:13" ht="14.25" x14ac:dyDescent="0.2">
      <c r="A466" s="58"/>
      <c r="B466" s="58"/>
      <c r="C466" s="63"/>
      <c r="D466" s="262" t="s">
        <v>1578</v>
      </c>
      <c r="E466" s="260"/>
      <c r="F466" s="260"/>
      <c r="G466" s="260"/>
      <c r="H466" s="260"/>
      <c r="I466" s="260"/>
      <c r="J466" s="45"/>
      <c r="K466" s="58"/>
      <c r="L466" s="43"/>
      <c r="M466" s="45"/>
    </row>
    <row r="467" spans="1:13" ht="14.25" x14ac:dyDescent="0.2">
      <c r="A467" s="58"/>
      <c r="B467" s="58"/>
      <c r="C467" s="63"/>
      <c r="D467" s="260" t="s">
        <v>1607</v>
      </c>
      <c r="E467" s="260"/>
      <c r="F467" s="260"/>
      <c r="G467" s="260"/>
      <c r="H467" s="260"/>
      <c r="I467" s="260"/>
      <c r="J467" s="45"/>
      <c r="K467" s="58"/>
      <c r="L467" s="43"/>
      <c r="M467" s="45">
        <f>SUM(AR39:AR461)</f>
        <v>33523.9</v>
      </c>
    </row>
    <row r="468" spans="1:13" ht="14.25" hidden="1" x14ac:dyDescent="0.2">
      <c r="A468" s="58"/>
      <c r="B468" s="58"/>
      <c r="C468" s="63"/>
      <c r="D468" s="260" t="s">
        <v>1580</v>
      </c>
      <c r="E468" s="260"/>
      <c r="F468" s="260"/>
      <c r="G468" s="260"/>
      <c r="H468" s="260"/>
      <c r="I468" s="260"/>
      <c r="J468" s="45"/>
      <c r="K468" s="58"/>
      <c r="L468" s="43"/>
      <c r="M468" s="45">
        <f>M470+M473+M472</f>
        <v>25421.17</v>
      </c>
    </row>
    <row r="469" spans="1:13" ht="14.25" hidden="1" x14ac:dyDescent="0.2">
      <c r="A469" s="58"/>
      <c r="B469" s="58"/>
      <c r="C469" s="63"/>
      <c r="D469" s="262" t="s">
        <v>1581</v>
      </c>
      <c r="E469" s="260"/>
      <c r="F469" s="260"/>
      <c r="G469" s="260"/>
      <c r="H469" s="260"/>
      <c r="I469" s="260"/>
      <c r="J469" s="45"/>
      <c r="K469" s="58"/>
      <c r="L469" s="43"/>
      <c r="M469" s="45"/>
    </row>
    <row r="470" spans="1:13" ht="14.25" x14ac:dyDescent="0.2">
      <c r="A470" s="58"/>
      <c r="B470" s="58"/>
      <c r="C470" s="63"/>
      <c r="D470" s="260" t="s">
        <v>1580</v>
      </c>
      <c r="E470" s="260"/>
      <c r="F470" s="260"/>
      <c r="G470" s="260"/>
      <c r="H470" s="260"/>
      <c r="I470" s="260"/>
      <c r="J470" s="45"/>
      <c r="K470" s="58"/>
      <c r="L470" s="43"/>
      <c r="M470" s="45">
        <f>SUM(AO39:AO461)</f>
        <v>14414.56</v>
      </c>
    </row>
    <row r="471" spans="1:13" ht="14.25" hidden="1" x14ac:dyDescent="0.2">
      <c r="A471" s="58"/>
      <c r="B471" s="58"/>
      <c r="C471" s="63"/>
      <c r="D471" s="262" t="s">
        <v>1582</v>
      </c>
      <c r="E471" s="260"/>
      <c r="F471" s="260"/>
      <c r="G471" s="260"/>
      <c r="H471" s="260"/>
      <c r="I471" s="260"/>
      <c r="J471" s="45"/>
      <c r="K471" s="58"/>
      <c r="L471" s="43"/>
      <c r="M471" s="45"/>
    </row>
    <row r="472" spans="1:13" ht="14.25" x14ac:dyDescent="0.2">
      <c r="A472" s="58"/>
      <c r="B472" s="58"/>
      <c r="C472" s="63"/>
      <c r="D472" s="260" t="s">
        <v>1601</v>
      </c>
      <c r="E472" s="260"/>
      <c r="F472" s="260"/>
      <c r="G472" s="260"/>
      <c r="H472" s="260"/>
      <c r="I472" s="260"/>
      <c r="J472" s="45"/>
      <c r="K472" s="58"/>
      <c r="L472" s="43"/>
      <c r="M472" s="45">
        <f>SUM(AT39:AT461)</f>
        <v>11006.61</v>
      </c>
    </row>
    <row r="473" spans="1:13" ht="14.25" hidden="1" x14ac:dyDescent="0.2">
      <c r="A473" s="58"/>
      <c r="B473" s="58"/>
      <c r="C473" s="63"/>
      <c r="D473" s="260" t="s">
        <v>1583</v>
      </c>
      <c r="E473" s="260"/>
      <c r="F473" s="260"/>
      <c r="G473" s="260"/>
      <c r="H473" s="260"/>
      <c r="I473" s="260"/>
      <c r="J473" s="45"/>
      <c r="K473" s="58"/>
      <c r="L473" s="43"/>
      <c r="M473" s="45">
        <f>SUM(AV39:AV461)</f>
        <v>0</v>
      </c>
    </row>
    <row r="474" spans="1:13" ht="14.25" x14ac:dyDescent="0.2">
      <c r="A474" s="58"/>
      <c r="B474" s="58"/>
      <c r="C474" s="63"/>
      <c r="D474" s="260" t="s">
        <v>1584</v>
      </c>
      <c r="E474" s="260"/>
      <c r="F474" s="260"/>
      <c r="G474" s="260"/>
      <c r="H474" s="260"/>
      <c r="I474" s="260"/>
      <c r="J474" s="45"/>
      <c r="K474" s="58"/>
      <c r="L474" s="43"/>
      <c r="M474" s="45">
        <f>M476+M477</f>
        <v>219631.38</v>
      </c>
    </row>
    <row r="475" spans="1:13" ht="14.25" x14ac:dyDescent="0.2">
      <c r="A475" s="58"/>
      <c r="B475" s="58"/>
      <c r="C475" s="63"/>
      <c r="D475" s="262" t="s">
        <v>1581</v>
      </c>
      <c r="E475" s="260"/>
      <c r="F475" s="260"/>
      <c r="G475" s="260"/>
      <c r="H475" s="260"/>
      <c r="I475" s="260"/>
      <c r="J475" s="45"/>
      <c r="K475" s="58"/>
      <c r="L475" s="43"/>
      <c r="M475" s="45"/>
    </row>
    <row r="476" spans="1:13" ht="14.25" x14ac:dyDescent="0.2">
      <c r="A476" s="58"/>
      <c r="B476" s="58"/>
      <c r="C476" s="63"/>
      <c r="D476" s="260" t="s">
        <v>1585</v>
      </c>
      <c r="E476" s="260"/>
      <c r="F476" s="260"/>
      <c r="G476" s="260"/>
      <c r="H476" s="260"/>
      <c r="I476" s="260"/>
      <c r="J476" s="45"/>
      <c r="K476" s="58"/>
      <c r="L476" s="43"/>
      <c r="M476" s="45">
        <f>SUM(AW39:AW461)-SUM(BK39:BK461)</f>
        <v>219631.38</v>
      </c>
    </row>
    <row r="477" spans="1:13" ht="14.25" hidden="1" x14ac:dyDescent="0.2">
      <c r="A477" s="58"/>
      <c r="B477" s="58"/>
      <c r="C477" s="63"/>
      <c r="D477" s="260" t="s">
        <v>1586</v>
      </c>
      <c r="E477" s="260"/>
      <c r="F477" s="260"/>
      <c r="G477" s="260"/>
      <c r="H477" s="260"/>
      <c r="I477" s="260"/>
      <c r="J477" s="45"/>
      <c r="K477" s="58"/>
      <c r="L477" s="43"/>
      <c r="M477" s="45">
        <f>SUM(BC39:BC461)</f>
        <v>0</v>
      </c>
    </row>
    <row r="478" spans="1:13" ht="14.25" hidden="1" x14ac:dyDescent="0.2">
      <c r="A478" s="58"/>
      <c r="B478" s="58"/>
      <c r="C478" s="63"/>
      <c r="D478" s="260" t="s">
        <v>1587</v>
      </c>
      <c r="E478" s="260"/>
      <c r="F478" s="260"/>
      <c r="G478" s="260"/>
      <c r="H478" s="260"/>
      <c r="I478" s="260"/>
      <c r="J478" s="45"/>
      <c r="K478" s="58"/>
      <c r="L478" s="43"/>
      <c r="M478" s="45">
        <f>SUM(BB39:BB461)</f>
        <v>0</v>
      </c>
    </row>
    <row r="479" spans="1:13" ht="14.25" x14ac:dyDescent="0.2">
      <c r="A479" s="58"/>
      <c r="B479" s="58"/>
      <c r="C479" s="63"/>
      <c r="D479" s="260" t="s">
        <v>1588</v>
      </c>
      <c r="E479" s="260"/>
      <c r="F479" s="260"/>
      <c r="G479" s="260"/>
      <c r="H479" s="260"/>
      <c r="I479" s="260"/>
      <c r="J479" s="45"/>
      <c r="K479" s="58"/>
      <c r="L479" s="43"/>
      <c r="M479" s="45">
        <f>SUM(AR39:AR461)+SUM(AT39:AT461)+SUM(AV39:AV461)</f>
        <v>44530.51</v>
      </c>
    </row>
    <row r="480" spans="1:13" ht="14.25" x14ac:dyDescent="0.2">
      <c r="A480" s="58"/>
      <c r="B480" s="58"/>
      <c r="C480" s="63"/>
      <c r="D480" s="260" t="s">
        <v>1589</v>
      </c>
      <c r="E480" s="260"/>
      <c r="F480" s="260"/>
      <c r="G480" s="260"/>
      <c r="H480" s="260"/>
      <c r="I480" s="260"/>
      <c r="J480" s="45"/>
      <c r="K480" s="58"/>
      <c r="L480" s="43"/>
      <c r="M480" s="45">
        <f>SUM(AZ39:AZ461)</f>
        <v>45386.07</v>
      </c>
    </row>
    <row r="481" spans="1:13" ht="14.25" x14ac:dyDescent="0.2">
      <c r="A481" s="58"/>
      <c r="B481" s="58"/>
      <c r="C481" s="63"/>
      <c r="D481" s="260" t="s">
        <v>1590</v>
      </c>
      <c r="E481" s="260"/>
      <c r="F481" s="260"/>
      <c r="G481" s="260"/>
      <c r="H481" s="260"/>
      <c r="I481" s="260"/>
      <c r="J481" s="45"/>
      <c r="K481" s="58"/>
      <c r="L481" s="43"/>
      <c r="M481" s="45">
        <f>SUM(BA39:BA461)</f>
        <v>26028.1</v>
      </c>
    </row>
    <row r="482" spans="1:13" ht="14.25" hidden="1" x14ac:dyDescent="0.2">
      <c r="A482" s="58"/>
      <c r="B482" s="58"/>
      <c r="C482" s="63"/>
      <c r="D482" s="260" t="s">
        <v>1618</v>
      </c>
      <c r="E482" s="260"/>
      <c r="F482" s="260"/>
      <c r="G482" s="260"/>
      <c r="H482" s="260"/>
      <c r="I482" s="260"/>
      <c r="J482" s="45"/>
      <c r="K482" s="58"/>
      <c r="L482" s="43"/>
      <c r="M482" s="45">
        <f>M484+M485</f>
        <v>0</v>
      </c>
    </row>
    <row r="483" spans="1:13" ht="14.25" hidden="1" x14ac:dyDescent="0.2">
      <c r="A483" s="58"/>
      <c r="B483" s="58"/>
      <c r="C483" s="63"/>
      <c r="D483" s="262" t="s">
        <v>1578</v>
      </c>
      <c r="E483" s="260"/>
      <c r="F483" s="260"/>
      <c r="G483" s="260"/>
      <c r="H483" s="260"/>
      <c r="I483" s="260"/>
      <c r="J483" s="45"/>
      <c r="K483" s="58"/>
      <c r="L483" s="43"/>
      <c r="M483" s="45"/>
    </row>
    <row r="484" spans="1:13" ht="14.25" hidden="1" x14ac:dyDescent="0.2">
      <c r="A484" s="58"/>
      <c r="B484" s="58"/>
      <c r="C484" s="63"/>
      <c r="D484" s="260" t="s">
        <v>1592</v>
      </c>
      <c r="E484" s="260"/>
      <c r="F484" s="260"/>
      <c r="G484" s="260"/>
      <c r="H484" s="260"/>
      <c r="I484" s="260"/>
      <c r="J484" s="45"/>
      <c r="K484" s="58"/>
      <c r="L484" s="43"/>
      <c r="M484" s="45">
        <f>SUM(BK39:BK461)</f>
        <v>0</v>
      </c>
    </row>
    <row r="485" spans="1:13" ht="14.25" hidden="1" x14ac:dyDescent="0.2">
      <c r="A485" s="58"/>
      <c r="B485" s="58"/>
      <c r="C485" s="63"/>
      <c r="D485" s="260" t="s">
        <v>1593</v>
      </c>
      <c r="E485" s="260"/>
      <c r="F485" s="260"/>
      <c r="G485" s="260"/>
      <c r="H485" s="260"/>
      <c r="I485" s="260"/>
      <c r="J485" s="45"/>
      <c r="K485" s="58"/>
      <c r="L485" s="43"/>
      <c r="M485" s="45">
        <f>SUM(BD39:BD461)</f>
        <v>0</v>
      </c>
    </row>
    <row r="486" spans="1:13" ht="14.25" hidden="1" x14ac:dyDescent="0.2">
      <c r="A486" s="58"/>
      <c r="B486" s="58"/>
      <c r="C486" s="63"/>
      <c r="D486" s="260" t="s">
        <v>1619</v>
      </c>
      <c r="E486" s="260"/>
      <c r="F486" s="260"/>
      <c r="G486" s="260"/>
      <c r="H486" s="260"/>
      <c r="I486" s="260"/>
      <c r="J486" s="45"/>
      <c r="K486" s="58"/>
      <c r="L486" s="43"/>
      <c r="M486" s="45">
        <f>M437</f>
        <v>0</v>
      </c>
    </row>
    <row r="487" spans="1:13" ht="14.25" x14ac:dyDescent="0.2">
      <c r="A487" s="58"/>
      <c r="B487" s="58"/>
      <c r="C487" s="63"/>
      <c r="D487" s="259" t="s">
        <v>1596</v>
      </c>
      <c r="E487" s="260"/>
      <c r="F487" s="260"/>
      <c r="G487" s="260"/>
      <c r="H487" s="260"/>
      <c r="I487" s="260"/>
      <c r="J487" s="45"/>
      <c r="K487" s="58"/>
      <c r="L487" s="43"/>
      <c r="M487" s="45"/>
    </row>
    <row r="488" spans="1:13" ht="14.25" x14ac:dyDescent="0.2">
      <c r="A488" s="58"/>
      <c r="B488" s="58"/>
      <c r="C488" s="63"/>
      <c r="D488" s="260" t="s">
        <v>1597</v>
      </c>
      <c r="E488" s="260"/>
      <c r="F488" s="260"/>
      <c r="G488" s="260"/>
      <c r="H488" s="260"/>
      <c r="I488" s="260"/>
      <c r="J488" s="45"/>
      <c r="K488" s="58"/>
      <c r="L488" s="43"/>
      <c r="M488" s="45">
        <f>SUM(AX39:AX461)</f>
        <v>209188.49</v>
      </c>
    </row>
    <row r="489" spans="1:13" ht="14.25" hidden="1" x14ac:dyDescent="0.2">
      <c r="A489" s="58"/>
      <c r="B489" s="58"/>
      <c r="C489" s="63"/>
      <c r="D489" s="260" t="s">
        <v>1598</v>
      </c>
      <c r="E489" s="260"/>
      <c r="F489" s="260"/>
      <c r="G489" s="260"/>
      <c r="H489" s="260"/>
      <c r="I489" s="260"/>
      <c r="J489" s="45"/>
      <c r="K489" s="58"/>
      <c r="L489" s="43"/>
      <c r="M489" s="45">
        <f>SUM(AY39:AY461)</f>
        <v>0</v>
      </c>
    </row>
    <row r="490" spans="1:13" ht="14.25" x14ac:dyDescent="0.2">
      <c r="A490" s="58"/>
      <c r="B490" s="58"/>
      <c r="C490" s="63"/>
      <c r="D490" s="260" t="s">
        <v>1599</v>
      </c>
      <c r="E490" s="260"/>
      <c r="F490" s="260"/>
      <c r="G490" s="261"/>
      <c r="H490" s="48">
        <f>Source!F671</f>
        <v>41.165170000000003</v>
      </c>
      <c r="I490" s="58"/>
      <c r="J490" s="58"/>
      <c r="K490" s="58"/>
      <c r="L490" s="58"/>
      <c r="M490" s="58"/>
    </row>
    <row r="491" spans="1:13" ht="14.25" x14ac:dyDescent="0.2">
      <c r="A491" s="58"/>
      <c r="B491" s="58"/>
      <c r="C491" s="63"/>
      <c r="D491" s="260" t="s">
        <v>1600</v>
      </c>
      <c r="E491" s="260"/>
      <c r="F491" s="260"/>
      <c r="G491" s="261"/>
      <c r="H491" s="48">
        <f>Source!F672</f>
        <v>11.903040000000001</v>
      </c>
      <c r="I491" s="58"/>
      <c r="J491" s="58"/>
      <c r="K491" s="58"/>
      <c r="L491" s="58"/>
      <c r="M491" s="58"/>
    </row>
    <row r="495" spans="1:13" ht="14.25" customHeight="1" x14ac:dyDescent="0.2">
      <c r="A495" s="118"/>
      <c r="B495" s="16"/>
      <c r="C495" s="100" t="s">
        <v>1743</v>
      </c>
      <c r="D495" s="120" t="str">
        <f>IF(Source!AM12&lt;&gt;"", Source!AM12," ")</f>
        <v xml:space="preserve"> </v>
      </c>
      <c r="E495" s="121"/>
      <c r="F495" s="121"/>
      <c r="G495" s="121"/>
      <c r="H495" s="121"/>
      <c r="I495" s="119" t="str">
        <f>IF(Source!AL12&lt;&gt;"", Source!AL12," ")</f>
        <v xml:space="preserve"> </v>
      </c>
      <c r="J495" s="10"/>
      <c r="K495" s="10"/>
      <c r="L495" s="10"/>
      <c r="M495" s="10"/>
    </row>
    <row r="496" spans="1:13" ht="14.25" customHeight="1" x14ac:dyDescent="0.2">
      <c r="A496" s="26"/>
      <c r="B496" s="16"/>
      <c r="C496" s="103"/>
      <c r="D496" s="366" t="s">
        <v>1621</v>
      </c>
      <c r="E496" s="366"/>
      <c r="F496" s="366"/>
      <c r="G496" s="366"/>
      <c r="H496" s="366"/>
      <c r="I496" s="19"/>
      <c r="J496" s="10"/>
      <c r="K496" s="10"/>
      <c r="L496" s="10"/>
      <c r="M496" s="10"/>
    </row>
    <row r="497" spans="1:13" ht="12.75" customHeight="1" x14ac:dyDescent="0.2">
      <c r="A497" s="26"/>
      <c r="B497" s="16"/>
      <c r="C497" s="122"/>
      <c r="D497" s="26"/>
      <c r="E497" s="26"/>
      <c r="F497" s="26"/>
      <c r="G497" s="26"/>
      <c r="H497" s="26"/>
      <c r="I497" s="26"/>
      <c r="J497" s="10"/>
      <c r="K497" s="10"/>
      <c r="L497" s="10"/>
      <c r="M497" s="10"/>
    </row>
    <row r="498" spans="1:13" ht="14.25" customHeight="1" x14ac:dyDescent="0.2">
      <c r="A498" s="26"/>
      <c r="B498" s="16"/>
      <c r="C498" s="100" t="s">
        <v>1744</v>
      </c>
      <c r="D498" s="120" t="str">
        <f>IF(Source!AI12&lt;&gt;"", Source!AI12," ")</f>
        <v xml:space="preserve"> </v>
      </c>
      <c r="E498" s="121"/>
      <c r="F498" s="121"/>
      <c r="G498" s="121"/>
      <c r="H498" s="121"/>
      <c r="I498" s="123" t="str">
        <f>IF(Source!AH12&lt;&gt;"", Source!AH12," ")</f>
        <v xml:space="preserve"> </v>
      </c>
      <c r="J498" s="10"/>
      <c r="K498" s="10"/>
      <c r="L498" s="10"/>
      <c r="M498" s="10"/>
    </row>
    <row r="499" spans="1:13" ht="14.25" customHeight="1" x14ac:dyDescent="0.2">
      <c r="A499" s="26"/>
      <c r="B499" s="19"/>
      <c r="C499" s="19"/>
      <c r="D499" s="366" t="s">
        <v>1621</v>
      </c>
      <c r="E499" s="366"/>
      <c r="F499" s="366"/>
      <c r="G499" s="366"/>
      <c r="H499" s="366"/>
      <c r="I499" s="19"/>
      <c r="J499" s="10"/>
      <c r="K499" s="10"/>
      <c r="L499" s="10"/>
      <c r="M499" s="10"/>
    </row>
  </sheetData>
  <mergeCells count="278"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B33:B36"/>
    <mergeCell ref="A39:M39"/>
    <mergeCell ref="A41:M41"/>
    <mergeCell ref="D56:I56"/>
    <mergeCell ref="J56:K56"/>
    <mergeCell ref="L56:M56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D111:I111"/>
    <mergeCell ref="J111:K111"/>
    <mergeCell ref="L111:M111"/>
    <mergeCell ref="D141:I141"/>
    <mergeCell ref="J141:K141"/>
    <mergeCell ref="L141:M141"/>
    <mergeCell ref="D69:I69"/>
    <mergeCell ref="J69:K69"/>
    <mergeCell ref="L69:M69"/>
    <mergeCell ref="D82:I82"/>
    <mergeCell ref="J82:K82"/>
    <mergeCell ref="L82:M82"/>
    <mergeCell ref="D202:I202"/>
    <mergeCell ref="J202:K202"/>
    <mergeCell ref="L202:M202"/>
    <mergeCell ref="D204:I204"/>
    <mergeCell ref="J204:K204"/>
    <mergeCell ref="L204:M204"/>
    <mergeCell ref="D170:I170"/>
    <mergeCell ref="J170:K170"/>
    <mergeCell ref="L170:M170"/>
    <mergeCell ref="D200:I200"/>
    <mergeCell ref="J200:K200"/>
    <mergeCell ref="L200:M200"/>
    <mergeCell ref="D250:I250"/>
    <mergeCell ref="J250:K250"/>
    <mergeCell ref="L250:M250"/>
    <mergeCell ref="D252:I252"/>
    <mergeCell ref="J252:K252"/>
    <mergeCell ref="L252:M252"/>
    <mergeCell ref="D206:I206"/>
    <mergeCell ref="J206:K206"/>
    <mergeCell ref="L206:M206"/>
    <mergeCell ref="D233:I233"/>
    <mergeCell ref="J233:K233"/>
    <mergeCell ref="L233:M233"/>
    <mergeCell ref="D259:I259"/>
    <mergeCell ref="J259:K259"/>
    <mergeCell ref="L259:M259"/>
    <mergeCell ref="D261:I261"/>
    <mergeCell ref="J261:K261"/>
    <mergeCell ref="L261:M261"/>
    <mergeCell ref="D255:I255"/>
    <mergeCell ref="J255:K255"/>
    <mergeCell ref="L255:M255"/>
    <mergeCell ref="D257:I257"/>
    <mergeCell ref="J257:K257"/>
    <mergeCell ref="L257:M257"/>
    <mergeCell ref="D267:I267"/>
    <mergeCell ref="J267:K267"/>
    <mergeCell ref="L267:M267"/>
    <mergeCell ref="D269:I269"/>
    <mergeCell ref="J269:K269"/>
    <mergeCell ref="L269:M269"/>
    <mergeCell ref="D263:I263"/>
    <mergeCell ref="J263:K263"/>
    <mergeCell ref="L263:M263"/>
    <mergeCell ref="D265:I265"/>
    <mergeCell ref="J265:K265"/>
    <mergeCell ref="L265:M265"/>
    <mergeCell ref="D277:I277"/>
    <mergeCell ref="J277:K277"/>
    <mergeCell ref="L277:M277"/>
    <mergeCell ref="D280:I280"/>
    <mergeCell ref="J280:K280"/>
    <mergeCell ref="L280:M280"/>
    <mergeCell ref="D271:I271"/>
    <mergeCell ref="J271:K271"/>
    <mergeCell ref="L271:M271"/>
    <mergeCell ref="D274:I274"/>
    <mergeCell ref="J274:K274"/>
    <mergeCell ref="L274:M274"/>
    <mergeCell ref="D293:I293"/>
    <mergeCell ref="J293:K293"/>
    <mergeCell ref="L293:M293"/>
    <mergeCell ref="D302:I302"/>
    <mergeCell ref="J302:K302"/>
    <mergeCell ref="L302:M302"/>
    <mergeCell ref="D282:I282"/>
    <mergeCell ref="J282:K282"/>
    <mergeCell ref="L282:M282"/>
    <mergeCell ref="D284:I284"/>
    <mergeCell ref="J284:K284"/>
    <mergeCell ref="L284:M284"/>
    <mergeCell ref="D344:I344"/>
    <mergeCell ref="J344:K344"/>
    <mergeCell ref="L344:M344"/>
    <mergeCell ref="D347:I347"/>
    <mergeCell ref="J347:K347"/>
    <mergeCell ref="L347:M347"/>
    <mergeCell ref="D321:I321"/>
    <mergeCell ref="J321:K321"/>
    <mergeCell ref="L321:M321"/>
    <mergeCell ref="D324:I324"/>
    <mergeCell ref="J324:K324"/>
    <mergeCell ref="L324:M324"/>
    <mergeCell ref="D361:I361"/>
    <mergeCell ref="D362:I362"/>
    <mergeCell ref="D363:I363"/>
    <mergeCell ref="D364:I364"/>
    <mergeCell ref="D365:I365"/>
    <mergeCell ref="D366:I366"/>
    <mergeCell ref="D356:I356"/>
    <mergeCell ref="J356:K356"/>
    <mergeCell ref="L356:M356"/>
    <mergeCell ref="D358:I358"/>
    <mergeCell ref="D359:I359"/>
    <mergeCell ref="D360:I360"/>
    <mergeCell ref="D373:I373"/>
    <mergeCell ref="D374:I374"/>
    <mergeCell ref="D375:I375"/>
    <mergeCell ref="D376:I376"/>
    <mergeCell ref="D377:I377"/>
    <mergeCell ref="D378:I378"/>
    <mergeCell ref="D367:I367"/>
    <mergeCell ref="D368:I368"/>
    <mergeCell ref="D369:I369"/>
    <mergeCell ref="D370:I370"/>
    <mergeCell ref="D371:I371"/>
    <mergeCell ref="D372:I372"/>
    <mergeCell ref="D385:I385"/>
    <mergeCell ref="D386:G386"/>
    <mergeCell ref="D387:G387"/>
    <mergeCell ref="D390:I390"/>
    <mergeCell ref="D392:I392"/>
    <mergeCell ref="D393:I393"/>
    <mergeCell ref="D379:I379"/>
    <mergeCell ref="D380:I380"/>
    <mergeCell ref="D381:I381"/>
    <mergeCell ref="D382:I382"/>
    <mergeCell ref="D383:I383"/>
    <mergeCell ref="D384:I384"/>
    <mergeCell ref="D400:I400"/>
    <mergeCell ref="D401:I401"/>
    <mergeCell ref="D402:I402"/>
    <mergeCell ref="D403:I403"/>
    <mergeCell ref="D404:I404"/>
    <mergeCell ref="D405:I405"/>
    <mergeCell ref="D394:I394"/>
    <mergeCell ref="D395:I395"/>
    <mergeCell ref="D396:I396"/>
    <mergeCell ref="D397:I397"/>
    <mergeCell ref="D398:I398"/>
    <mergeCell ref="D399:I399"/>
    <mergeCell ref="D413:I413"/>
    <mergeCell ref="D414:I414"/>
    <mergeCell ref="D415:I415"/>
    <mergeCell ref="D416:I416"/>
    <mergeCell ref="D417:I417"/>
    <mergeCell ref="D418:I418"/>
    <mergeCell ref="D406:I406"/>
    <mergeCell ref="D407:I407"/>
    <mergeCell ref="D408:I408"/>
    <mergeCell ref="D409:I409"/>
    <mergeCell ref="D410:I410"/>
    <mergeCell ref="D412:I412"/>
    <mergeCell ref="D425:I425"/>
    <mergeCell ref="D426:I426"/>
    <mergeCell ref="D427:I427"/>
    <mergeCell ref="D428:I428"/>
    <mergeCell ref="D429:I429"/>
    <mergeCell ref="D430:I430"/>
    <mergeCell ref="D419:I419"/>
    <mergeCell ref="D420:I420"/>
    <mergeCell ref="D421:I421"/>
    <mergeCell ref="D422:I422"/>
    <mergeCell ref="D423:I423"/>
    <mergeCell ref="D424:I424"/>
    <mergeCell ref="D439:I439"/>
    <mergeCell ref="D440:I440"/>
    <mergeCell ref="D441:I441"/>
    <mergeCell ref="D442:I442"/>
    <mergeCell ref="D443:I443"/>
    <mergeCell ref="D444:I444"/>
    <mergeCell ref="D432:I432"/>
    <mergeCell ref="D433:I433"/>
    <mergeCell ref="D434:I434"/>
    <mergeCell ref="D435:I435"/>
    <mergeCell ref="D437:I437"/>
    <mergeCell ref="D438:I438"/>
    <mergeCell ref="D451:I451"/>
    <mergeCell ref="D452:I452"/>
    <mergeCell ref="D453:I453"/>
    <mergeCell ref="D454:I454"/>
    <mergeCell ref="D455:I455"/>
    <mergeCell ref="D456:I456"/>
    <mergeCell ref="D445:I445"/>
    <mergeCell ref="D446:I446"/>
    <mergeCell ref="D447:I447"/>
    <mergeCell ref="D448:I448"/>
    <mergeCell ref="D449:I449"/>
    <mergeCell ref="D450:I450"/>
    <mergeCell ref="D464:I464"/>
    <mergeCell ref="D465:I465"/>
    <mergeCell ref="D466:I466"/>
    <mergeCell ref="D467:I467"/>
    <mergeCell ref="D468:I468"/>
    <mergeCell ref="D469:I469"/>
    <mergeCell ref="D457:I457"/>
    <mergeCell ref="D458:I458"/>
    <mergeCell ref="D459:I459"/>
    <mergeCell ref="D460:I460"/>
    <mergeCell ref="D461:I461"/>
    <mergeCell ref="D463:I463"/>
    <mergeCell ref="D476:I476"/>
    <mergeCell ref="D477:I477"/>
    <mergeCell ref="D478:I478"/>
    <mergeCell ref="D479:I479"/>
    <mergeCell ref="D480:I480"/>
    <mergeCell ref="D481:I481"/>
    <mergeCell ref="D470:I470"/>
    <mergeCell ref="D471:I471"/>
    <mergeCell ref="D472:I472"/>
    <mergeCell ref="D473:I473"/>
    <mergeCell ref="D474:I474"/>
    <mergeCell ref="D475:I475"/>
    <mergeCell ref="D488:I488"/>
    <mergeCell ref="D489:I489"/>
    <mergeCell ref="D490:G490"/>
    <mergeCell ref="D491:G491"/>
    <mergeCell ref="D496:H496"/>
    <mergeCell ref="D499:H499"/>
    <mergeCell ref="D482:I482"/>
    <mergeCell ref="D483:I483"/>
    <mergeCell ref="D484:I484"/>
    <mergeCell ref="D485:I485"/>
    <mergeCell ref="D486:I486"/>
    <mergeCell ref="D487:I487"/>
  </mergeCells>
  <pageMargins left="0.4" right="0.2" top="0.2" bottom="0.4" header="0.2" footer="0.2"/>
  <pageSetup scale="49" fitToHeight="0" orientation="portrait" r:id="rId1"/>
  <headerFooter>
    <oddHeader>&amp;L&amp;8</oddHeader>
    <oddFooter>&amp;R&amp;P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222"/>
  <sheetViews>
    <sheetView zoomScaleNormal="100" workbookViewId="0">
      <selection activeCell="A78" sqref="A78"/>
    </sheetView>
  </sheetViews>
  <sheetFormatPr defaultRowHeight="12.75" x14ac:dyDescent="0.2"/>
  <cols>
    <col min="1" max="2" width="5.7109375" customWidth="1"/>
    <col min="3" max="3" width="20.7109375" customWidth="1"/>
    <col min="4" max="4" width="40.7109375" customWidth="1"/>
    <col min="5" max="5" width="10.7109375" customWidth="1"/>
    <col min="6" max="13" width="15.7109375" customWidth="1"/>
    <col min="15" max="101" width="0" hidden="1" customWidth="1"/>
  </cols>
  <sheetData>
    <row r="1" spans="1:13" x14ac:dyDescent="0.2">
      <c r="A1" s="9">
        <f>Source!B1</f>
        <v>0</v>
      </c>
    </row>
    <row r="2" spans="1:13" ht="12.75" customHeight="1" x14ac:dyDescent="0.2">
      <c r="A2" s="26"/>
      <c r="B2" s="26"/>
      <c r="C2" s="26"/>
      <c r="D2" s="26"/>
      <c r="E2" s="26"/>
      <c r="F2" s="26"/>
      <c r="G2" s="26"/>
      <c r="H2" s="26"/>
      <c r="I2" s="26"/>
      <c r="J2" s="400" t="s">
        <v>1713</v>
      </c>
      <c r="K2" s="400"/>
      <c r="L2" s="400"/>
      <c r="M2" s="400"/>
    </row>
    <row r="3" spans="1:13" ht="12.75" customHeight="1" x14ac:dyDescent="0.2">
      <c r="A3" s="26"/>
      <c r="B3" s="26"/>
      <c r="C3" s="26"/>
      <c r="D3" s="26"/>
      <c r="E3" s="26"/>
      <c r="F3" s="26"/>
      <c r="G3" s="26"/>
      <c r="H3" s="26"/>
      <c r="I3" s="400" t="s">
        <v>1714</v>
      </c>
      <c r="J3" s="400"/>
      <c r="K3" s="400"/>
      <c r="L3" s="400"/>
      <c r="M3" s="400"/>
    </row>
    <row r="4" spans="1:13" ht="12.7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400" t="s">
        <v>1715</v>
      </c>
      <c r="K4" s="400"/>
      <c r="L4" s="400"/>
      <c r="M4" s="400"/>
    </row>
    <row r="5" spans="1:13" ht="12.75" customHeight="1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ht="14.25" customHeigh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394" t="s">
        <v>1716</v>
      </c>
      <c r="L6" s="394"/>
      <c r="M6" s="394"/>
    </row>
    <row r="7" spans="1:13" ht="28.5" customHeight="1" x14ac:dyDescent="0.2">
      <c r="A7" s="26"/>
      <c r="B7" s="26"/>
      <c r="C7" s="26"/>
      <c r="D7" s="26"/>
      <c r="E7" s="26"/>
      <c r="F7" s="26"/>
      <c r="G7" s="26"/>
      <c r="H7" s="26"/>
      <c r="I7" s="26"/>
      <c r="J7" s="104" t="s">
        <v>1717</v>
      </c>
      <c r="K7" s="381">
        <v>322005</v>
      </c>
      <c r="L7" s="382"/>
      <c r="M7" s="383"/>
    </row>
    <row r="8" spans="1:13" ht="12.75" customHeight="1" x14ac:dyDescent="0.2">
      <c r="A8" s="26"/>
      <c r="B8" s="26"/>
      <c r="C8" s="26"/>
      <c r="D8" s="26"/>
      <c r="E8" s="26"/>
      <c r="F8" s="26"/>
      <c r="G8" s="26"/>
      <c r="H8" s="26"/>
      <c r="I8" s="26"/>
      <c r="J8" s="106"/>
      <c r="K8" s="390" t="str">
        <f>IF(Source!AT15 &lt;&gt; "", Source!AT15, "")</f>
        <v/>
      </c>
      <c r="L8" s="391"/>
      <c r="M8" s="392"/>
    </row>
    <row r="9" spans="1:13" ht="14.25" customHeight="1" x14ac:dyDescent="0.2">
      <c r="A9" s="396" t="s">
        <v>1718</v>
      </c>
      <c r="B9" s="396"/>
      <c r="C9" s="397" t="str">
        <f>IF(Source!BA15 &lt;&gt; "", Source!BA15, IF(Source!AU15 &lt;&gt; "", Source!AU15, ""))</f>
        <v/>
      </c>
      <c r="D9" s="397"/>
      <c r="E9" s="397"/>
      <c r="F9" s="397"/>
      <c r="G9" s="397"/>
      <c r="H9" s="397"/>
      <c r="I9" s="397"/>
      <c r="J9" s="107" t="s">
        <v>1719</v>
      </c>
      <c r="K9" s="393"/>
      <c r="L9" s="394"/>
      <c r="M9" s="395"/>
    </row>
    <row r="10" spans="1:13" ht="12.75" customHeight="1" x14ac:dyDescent="0.2">
      <c r="A10" s="26"/>
      <c r="B10" s="26"/>
      <c r="C10" s="366" t="s">
        <v>1720</v>
      </c>
      <c r="D10" s="366"/>
      <c r="E10" s="366"/>
      <c r="F10" s="366"/>
      <c r="G10" s="366"/>
      <c r="H10" s="366"/>
      <c r="I10" s="366"/>
      <c r="J10" s="106"/>
      <c r="K10" s="390" t="str">
        <f>IF(Source!AK15 &lt;&gt; "", Source!AK15, "")</f>
        <v/>
      </c>
      <c r="L10" s="391"/>
      <c r="M10" s="392"/>
    </row>
    <row r="11" spans="1:13" ht="14.25" customHeight="1" x14ac:dyDescent="0.2">
      <c r="A11" s="396" t="s">
        <v>1721</v>
      </c>
      <c r="B11" s="396"/>
      <c r="C11" s="397" t="str">
        <f>IF(Source!AX12&lt;&gt; "", Source!AX12, IF(Source!AJ12 &lt;&gt; "", Source!AJ12, ""))</f>
        <v/>
      </c>
      <c r="D11" s="397"/>
      <c r="E11" s="397"/>
      <c r="F11" s="397"/>
      <c r="G11" s="397"/>
      <c r="H11" s="397"/>
      <c r="I11" s="397"/>
      <c r="J11" s="107" t="s">
        <v>1719</v>
      </c>
      <c r="K11" s="393"/>
      <c r="L11" s="394"/>
      <c r="M11" s="395"/>
    </row>
    <row r="12" spans="1:13" ht="12.75" customHeight="1" x14ac:dyDescent="0.2">
      <c r="A12" s="26"/>
      <c r="B12" s="26"/>
      <c r="C12" s="366" t="s">
        <v>1720</v>
      </c>
      <c r="D12" s="366"/>
      <c r="E12" s="366"/>
      <c r="F12" s="366"/>
      <c r="G12" s="366"/>
      <c r="H12" s="366"/>
      <c r="I12" s="366"/>
      <c r="J12" s="106"/>
      <c r="K12" s="390" t="str">
        <f>IF(Source!AO15 &lt;&gt; "", Source!AO15, "")</f>
        <v/>
      </c>
      <c r="L12" s="391"/>
      <c r="M12" s="392"/>
    </row>
    <row r="13" spans="1:13" ht="14.25" customHeight="1" x14ac:dyDescent="0.2">
      <c r="A13" s="396" t="s">
        <v>1722</v>
      </c>
      <c r="B13" s="396"/>
      <c r="C13" s="397" t="str">
        <f>IF(Source!AY12&lt;&gt; "", Source!AY12, IF(Source!AN12 &lt;&gt; "", Source!AN12, ""))</f>
        <v/>
      </c>
      <c r="D13" s="397"/>
      <c r="E13" s="397"/>
      <c r="F13" s="397"/>
      <c r="G13" s="397"/>
      <c r="H13" s="397"/>
      <c r="I13" s="397"/>
      <c r="J13" s="107" t="s">
        <v>1719</v>
      </c>
      <c r="K13" s="393"/>
      <c r="L13" s="394"/>
      <c r="M13" s="395"/>
    </row>
    <row r="14" spans="1:13" ht="12.75" customHeight="1" x14ac:dyDescent="0.2">
      <c r="A14" s="26"/>
      <c r="B14" s="26"/>
      <c r="C14" s="366" t="s">
        <v>1720</v>
      </c>
      <c r="D14" s="366"/>
      <c r="E14" s="366"/>
      <c r="F14" s="366"/>
      <c r="G14" s="366"/>
      <c r="H14" s="366"/>
      <c r="I14" s="366"/>
      <c r="J14" s="106"/>
      <c r="K14" s="390" t="str">
        <f>IF(Source!CO15 &lt;&gt; "", Source!CO15, "")</f>
        <v/>
      </c>
      <c r="L14" s="391"/>
      <c r="M14" s="392"/>
    </row>
    <row r="15" spans="1:13" ht="14.25" customHeight="1" x14ac:dyDescent="0.2">
      <c r="A15" s="396" t="s">
        <v>1723</v>
      </c>
      <c r="B15" s="396"/>
      <c r="C15" s="397" t="s">
        <v>2</v>
      </c>
      <c r="D15" s="397"/>
      <c r="E15" s="397"/>
      <c r="F15" s="397"/>
      <c r="G15" s="397"/>
      <c r="H15" s="397"/>
      <c r="I15" s="397"/>
      <c r="J15" s="108"/>
      <c r="K15" s="393"/>
      <c r="L15" s="394"/>
      <c r="M15" s="395"/>
    </row>
    <row r="16" spans="1:13" ht="12.75" customHeight="1" x14ac:dyDescent="0.2">
      <c r="A16" s="26"/>
      <c r="B16" s="26"/>
      <c r="C16" s="366" t="s">
        <v>1724</v>
      </c>
      <c r="D16" s="366"/>
      <c r="E16" s="366"/>
      <c r="F16" s="366"/>
      <c r="G16" s="366"/>
      <c r="H16" s="366"/>
      <c r="I16" s="366"/>
      <c r="J16" s="106"/>
      <c r="K16" s="390" t="str">
        <f>IF(Source!CP15 &lt;&gt; "", Source!CP15, "")</f>
        <v/>
      </c>
      <c r="L16" s="391"/>
      <c r="M16" s="392"/>
    </row>
    <row r="17" spans="1:13" ht="14.25" customHeight="1" x14ac:dyDescent="0.2">
      <c r="A17" s="396" t="s">
        <v>1725</v>
      </c>
      <c r="B17" s="396"/>
      <c r="C17" s="397" t="str">
        <f>IF(Source!G12&lt;&gt;"Новый объект", Source!G12, "")</f>
        <v>I-359115 МТП,0,4,10 акр_160/250_2кв.2026</v>
      </c>
      <c r="D17" s="397"/>
      <c r="E17" s="397"/>
      <c r="F17" s="397"/>
      <c r="G17" s="397"/>
      <c r="H17" s="397"/>
      <c r="I17" s="397"/>
      <c r="J17" s="108"/>
      <c r="K17" s="393"/>
      <c r="L17" s="394"/>
      <c r="M17" s="395"/>
    </row>
    <row r="18" spans="1:13" ht="12.75" customHeight="1" x14ac:dyDescent="0.2">
      <c r="A18" s="26"/>
      <c r="B18" s="26"/>
      <c r="C18" s="366" t="s">
        <v>1726</v>
      </c>
      <c r="D18" s="366"/>
      <c r="E18" s="366"/>
      <c r="F18" s="366"/>
      <c r="G18" s="366"/>
      <c r="H18" s="366"/>
      <c r="I18" s="366"/>
      <c r="J18" s="26"/>
      <c r="K18" s="110"/>
      <c r="L18" s="110"/>
      <c r="M18" s="110"/>
    </row>
    <row r="19" spans="1:13" ht="14.25" customHeight="1" x14ac:dyDescent="0.2">
      <c r="A19" s="26"/>
      <c r="B19" s="26"/>
      <c r="C19" s="26"/>
      <c r="D19" s="26"/>
      <c r="E19" s="26"/>
      <c r="F19" s="26"/>
      <c r="G19" s="26"/>
      <c r="H19" s="398" t="s">
        <v>1727</v>
      </c>
      <c r="I19" s="398"/>
      <c r="J19" s="399"/>
      <c r="K19" s="381" t="str">
        <f>IF(Source!CQ15 &lt;&gt; "", Source!CQ15, "")</f>
        <v/>
      </c>
      <c r="L19" s="382"/>
      <c r="M19" s="383"/>
    </row>
    <row r="20" spans="1:13" ht="14.25" customHeight="1" x14ac:dyDescent="0.2">
      <c r="A20" s="26"/>
      <c r="B20" s="26"/>
      <c r="C20" s="26"/>
      <c r="D20" s="26"/>
      <c r="E20" s="26"/>
      <c r="F20" s="26"/>
      <c r="G20" s="26"/>
      <c r="H20" s="379" t="s">
        <v>1728</v>
      </c>
      <c r="I20" s="380"/>
      <c r="J20" s="111" t="s">
        <v>1729</v>
      </c>
      <c r="K20" s="381" t="str">
        <f>IF(Source!CR15 &lt;&gt; "", Source!CR15, "")</f>
        <v/>
      </c>
      <c r="L20" s="382"/>
      <c r="M20" s="383"/>
    </row>
    <row r="21" spans="1:13" ht="14.25" customHeight="1" x14ac:dyDescent="0.2">
      <c r="A21" s="26"/>
      <c r="B21" s="26"/>
      <c r="C21" s="26"/>
      <c r="D21" s="26"/>
      <c r="E21" s="26"/>
      <c r="F21" s="26"/>
      <c r="G21" s="26"/>
      <c r="H21" s="26"/>
      <c r="I21" s="105"/>
      <c r="J21" s="111" t="s">
        <v>1730</v>
      </c>
      <c r="K21" s="384" t="str">
        <f>IF(Source!CS15 &lt;&gt; 0, Source!CS15, "")</f>
        <v/>
      </c>
      <c r="L21" s="385"/>
      <c r="M21" s="386"/>
    </row>
    <row r="22" spans="1:13" ht="14.25" customHeight="1" x14ac:dyDescent="0.2">
      <c r="A22" s="26"/>
      <c r="B22" s="26"/>
      <c r="C22" s="26"/>
      <c r="D22" s="26"/>
      <c r="E22" s="26"/>
      <c r="F22" s="26"/>
      <c r="G22" s="26"/>
      <c r="H22" s="26"/>
      <c r="I22" s="26"/>
      <c r="J22" s="112" t="s">
        <v>1731</v>
      </c>
      <c r="K22" s="381" t="str">
        <f>IF(Source!CT15 &lt;&gt; "", Source!CT15, "")</f>
        <v/>
      </c>
      <c r="L22" s="382"/>
      <c r="M22" s="383"/>
    </row>
    <row r="23" spans="1:13" ht="12.75" customHeight="1" x14ac:dyDescent="0.2">
      <c r="A23" s="26"/>
      <c r="B23" s="26"/>
      <c r="C23" s="26"/>
      <c r="D23" s="26"/>
      <c r="E23" s="26"/>
      <c r="F23" s="26"/>
      <c r="G23" s="113"/>
      <c r="H23" s="113"/>
      <c r="I23" s="113"/>
      <c r="J23" s="113"/>
      <c r="K23" s="109"/>
      <c r="L23" s="109"/>
      <c r="M23" s="109"/>
    </row>
    <row r="24" spans="1:13" ht="12.75" customHeight="1" x14ac:dyDescent="0.2">
      <c r="A24" s="26"/>
      <c r="B24" s="26"/>
      <c r="C24" s="26"/>
      <c r="D24" s="26"/>
      <c r="E24" s="26"/>
      <c r="F24" s="106"/>
      <c r="G24" s="374" t="s">
        <v>1732</v>
      </c>
      <c r="H24" s="270" t="s">
        <v>1733</v>
      </c>
      <c r="I24" s="372" t="s">
        <v>1734</v>
      </c>
      <c r="J24" s="389"/>
      <c r="K24" s="114"/>
      <c r="L24" s="26"/>
      <c r="M24" s="26"/>
    </row>
    <row r="25" spans="1:13" ht="12.75" customHeight="1" x14ac:dyDescent="0.2">
      <c r="A25" s="26"/>
      <c r="B25" s="26"/>
      <c r="C25" s="26"/>
      <c r="D25" s="26"/>
      <c r="E25" s="26"/>
      <c r="F25" s="108"/>
      <c r="G25" s="387"/>
      <c r="H25" s="388"/>
      <c r="I25" s="33" t="s">
        <v>1735</v>
      </c>
      <c r="J25" s="33" t="s">
        <v>1736</v>
      </c>
      <c r="K25" s="114"/>
      <c r="L25" s="26"/>
      <c r="M25" s="26"/>
    </row>
    <row r="26" spans="1:13" ht="12.75" customHeight="1" x14ac:dyDescent="0.2">
      <c r="A26" s="26"/>
      <c r="B26" s="26"/>
      <c r="C26" s="26"/>
      <c r="D26" s="26"/>
      <c r="E26" s="26"/>
      <c r="F26" s="105"/>
      <c r="G26" s="115" t="str">
        <f>IF(Source!CN15 &lt;&gt; "", Source!CN15, "")</f>
        <v/>
      </c>
      <c r="H26" s="116" t="str">
        <f>IF(Source!CX15 &lt;&gt; 0, Source!CX15, "")</f>
        <v/>
      </c>
      <c r="I26" s="116" t="str">
        <f>IF(Source!CV15 &lt;&gt; 0, Source!CV15, "")</f>
        <v/>
      </c>
      <c r="J26" s="116" t="str">
        <f>IF(Source!CW15 &lt;&gt; 0, Source!CW15, "")</f>
        <v/>
      </c>
      <c r="K26" s="114"/>
      <c r="L26" s="26"/>
      <c r="M26" s="26"/>
    </row>
    <row r="27" spans="1:13" ht="12.75" customHeight="1" x14ac:dyDescent="0.2">
      <c r="A27" s="26"/>
      <c r="B27" s="26"/>
      <c r="C27" s="26"/>
      <c r="D27" s="26"/>
      <c r="E27" s="26"/>
      <c r="F27" s="26"/>
      <c r="G27" s="109"/>
      <c r="H27" s="109"/>
      <c r="I27" s="109"/>
      <c r="J27" s="109"/>
      <c r="K27" s="26"/>
      <c r="L27" s="26"/>
      <c r="M27" s="26"/>
    </row>
    <row r="28" spans="1:13" ht="18" customHeight="1" x14ac:dyDescent="0.25">
      <c r="A28" s="370" t="s">
        <v>1737</v>
      </c>
      <c r="B28" s="370"/>
      <c r="C28" s="370"/>
      <c r="D28" s="370"/>
      <c r="E28" s="370"/>
      <c r="F28" s="370"/>
      <c r="G28" s="370"/>
      <c r="H28" s="370"/>
      <c r="I28" s="370"/>
      <c r="J28" s="370"/>
      <c r="K28" s="370"/>
      <c r="L28" s="370"/>
      <c r="M28" s="370"/>
    </row>
    <row r="29" spans="1:13" ht="18" customHeight="1" x14ac:dyDescent="0.25">
      <c r="A29" s="370" t="s">
        <v>1738</v>
      </c>
      <c r="B29" s="370"/>
      <c r="C29" s="370"/>
      <c r="D29" s="370"/>
      <c r="E29" s="370"/>
      <c r="F29" s="370"/>
      <c r="G29" s="370"/>
      <c r="H29" s="370"/>
      <c r="I29" s="370"/>
      <c r="J29" s="370"/>
      <c r="K29" s="370"/>
      <c r="L29" s="370"/>
      <c r="M29" s="370"/>
    </row>
    <row r="30" spans="1:13" ht="12.75" customHeight="1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</row>
    <row r="31" spans="1:13" ht="14.25" customHeight="1" x14ac:dyDescent="0.2">
      <c r="A31" s="371" t="s">
        <v>1544</v>
      </c>
      <c r="B31" s="371"/>
      <c r="C31" s="371"/>
      <c r="D31" s="371"/>
      <c r="E31" s="371"/>
      <c r="F31" s="371"/>
      <c r="G31" s="371"/>
      <c r="H31" s="371"/>
      <c r="I31" s="371"/>
      <c r="J31" s="371"/>
      <c r="K31" s="371"/>
      <c r="L31" s="371"/>
      <c r="M31" s="371"/>
    </row>
    <row r="32" spans="1:13" ht="12.75" customHeight="1" x14ac:dyDescent="0.2">
      <c r="A32" s="372" t="s">
        <v>1529</v>
      </c>
      <c r="B32" s="373"/>
      <c r="C32" s="374" t="s">
        <v>1530</v>
      </c>
      <c r="D32" s="270" t="s">
        <v>1531</v>
      </c>
      <c r="E32" s="270" t="s">
        <v>1532</v>
      </c>
      <c r="F32" s="273" t="s">
        <v>1533</v>
      </c>
      <c r="G32" s="274"/>
      <c r="H32" s="275"/>
      <c r="I32" s="273" t="s">
        <v>1534</v>
      </c>
      <c r="J32" s="274"/>
      <c r="K32" s="274"/>
      <c r="L32" s="274"/>
      <c r="M32" s="275"/>
    </row>
    <row r="33" spans="1:13" ht="12.75" customHeight="1" x14ac:dyDescent="0.2">
      <c r="A33" s="270" t="s">
        <v>1529</v>
      </c>
      <c r="B33" s="367" t="s">
        <v>1739</v>
      </c>
      <c r="C33" s="375"/>
      <c r="D33" s="271"/>
      <c r="E33" s="271"/>
      <c r="F33" s="276"/>
      <c r="G33" s="277"/>
      <c r="H33" s="278"/>
      <c r="I33" s="377"/>
      <c r="J33" s="277"/>
      <c r="K33" s="277"/>
      <c r="L33" s="277"/>
      <c r="M33" s="278"/>
    </row>
    <row r="34" spans="1:13" ht="12.75" customHeight="1" x14ac:dyDescent="0.2">
      <c r="A34" s="271"/>
      <c r="B34" s="368"/>
      <c r="C34" s="375"/>
      <c r="D34" s="271"/>
      <c r="E34" s="271"/>
      <c r="F34" s="276"/>
      <c r="G34" s="277"/>
      <c r="H34" s="278"/>
      <c r="I34" s="377"/>
      <c r="J34" s="277"/>
      <c r="K34" s="277"/>
      <c r="L34" s="277"/>
      <c r="M34" s="278"/>
    </row>
    <row r="35" spans="1:13" ht="12.75" customHeight="1" x14ac:dyDescent="0.2">
      <c r="A35" s="271"/>
      <c r="B35" s="368"/>
      <c r="C35" s="375"/>
      <c r="D35" s="271"/>
      <c r="E35" s="271"/>
      <c r="F35" s="279"/>
      <c r="G35" s="280"/>
      <c r="H35" s="281"/>
      <c r="I35" s="378"/>
      <c r="J35" s="280"/>
      <c r="K35" s="280"/>
      <c r="L35" s="280"/>
      <c r="M35" s="281"/>
    </row>
    <row r="36" spans="1:13" ht="51" customHeight="1" x14ac:dyDescent="0.2">
      <c r="A36" s="272"/>
      <c r="B36" s="369"/>
      <c r="C36" s="376"/>
      <c r="D36" s="272"/>
      <c r="E36" s="272"/>
      <c r="F36" s="33" t="s">
        <v>1535</v>
      </c>
      <c r="G36" s="33" t="s">
        <v>1536</v>
      </c>
      <c r="H36" s="34" t="s">
        <v>1537</v>
      </c>
      <c r="I36" s="33" t="s">
        <v>1538</v>
      </c>
      <c r="J36" s="33" t="s">
        <v>1539</v>
      </c>
      <c r="K36" s="33" t="s">
        <v>1540</v>
      </c>
      <c r="L36" s="33" t="s">
        <v>1536</v>
      </c>
      <c r="M36" s="33" t="s">
        <v>1541</v>
      </c>
    </row>
    <row r="37" spans="1:13" ht="12.75" customHeight="1" x14ac:dyDescent="0.2">
      <c r="A37" s="117">
        <v>1</v>
      </c>
      <c r="B37" s="117">
        <v>2</v>
      </c>
      <c r="C37" s="117">
        <v>3</v>
      </c>
      <c r="D37" s="117">
        <v>4</v>
      </c>
      <c r="E37" s="117">
        <v>5</v>
      </c>
      <c r="F37" s="117">
        <v>6</v>
      </c>
      <c r="G37" s="117">
        <v>7</v>
      </c>
      <c r="H37" s="117">
        <v>8</v>
      </c>
      <c r="I37" s="117">
        <v>9</v>
      </c>
      <c r="J37" s="117">
        <v>10</v>
      </c>
      <c r="K37" s="117">
        <v>11</v>
      </c>
      <c r="L37" s="117">
        <v>12</v>
      </c>
      <c r="M37" s="117">
        <v>13</v>
      </c>
    </row>
    <row r="39" spans="1:13" ht="16.5" x14ac:dyDescent="0.2">
      <c r="A39" s="264" t="s">
        <v>1748</v>
      </c>
      <c r="B39" s="264"/>
      <c r="C39" s="264"/>
      <c r="D39" s="264"/>
      <c r="E39" s="264"/>
      <c r="F39" s="264"/>
      <c r="G39" s="264"/>
      <c r="H39" s="264"/>
      <c r="I39" s="264"/>
      <c r="J39" s="264"/>
      <c r="K39" s="264"/>
      <c r="L39" s="264"/>
      <c r="M39" s="264"/>
    </row>
    <row r="41" spans="1:13" ht="16.5" x14ac:dyDescent="0.2">
      <c r="A41" s="264" t="s">
        <v>1642</v>
      </c>
      <c r="B41" s="264"/>
      <c r="C41" s="264"/>
      <c r="D41" s="264"/>
      <c r="E41" s="264"/>
      <c r="F41" s="264"/>
      <c r="G41" s="264"/>
      <c r="H41" s="264"/>
      <c r="I41" s="264"/>
      <c r="J41" s="264"/>
      <c r="K41" s="264"/>
      <c r="L41" s="264"/>
      <c r="M41" s="264"/>
    </row>
    <row r="42" spans="1:13" ht="106.5" x14ac:dyDescent="0.2">
      <c r="A42" s="39" t="s">
        <v>15</v>
      </c>
      <c r="B42" s="39" t="s">
        <v>15</v>
      </c>
      <c r="C42" s="41" t="s">
        <v>1643</v>
      </c>
      <c r="D42" s="41" t="s">
        <v>1644</v>
      </c>
      <c r="E42" s="42" t="str">
        <f>Source!H687</f>
        <v>100 измерений</v>
      </c>
      <c r="F42" s="43">
        <f>Source!K687</f>
        <v>0.02</v>
      </c>
      <c r="G42" s="43"/>
      <c r="H42" s="43">
        <f>Source!I687</f>
        <v>0.02</v>
      </c>
      <c r="I42" s="45"/>
      <c r="J42" s="44"/>
      <c r="K42" s="45"/>
      <c r="L42" s="44"/>
      <c r="M42" s="45"/>
    </row>
    <row r="43" spans="1:13" x14ac:dyDescent="0.2">
      <c r="D43" s="60" t="str">
        <f>"Объем: "&amp;Source!I687&amp;"=2/"&amp;"100"</f>
        <v>Объем: 0,02=2/100</v>
      </c>
    </row>
    <row r="44" spans="1:13" ht="15" x14ac:dyDescent="0.2">
      <c r="A44" s="40"/>
      <c r="B44" s="40"/>
      <c r="C44" s="43">
        <v>1</v>
      </c>
      <c r="D44" s="40" t="s">
        <v>1548</v>
      </c>
      <c r="E44" s="42" t="s">
        <v>826</v>
      </c>
      <c r="F44" s="48"/>
      <c r="G44" s="43"/>
      <c r="H44" s="43">
        <f>Source!U687</f>
        <v>0.30326399999999998</v>
      </c>
      <c r="I44" s="43"/>
      <c r="J44" s="43"/>
      <c r="K44" s="43"/>
      <c r="L44" s="43"/>
      <c r="M44" s="49">
        <f>SUM(M45:M46)-SUMIF(CE45:CE46, 1, M45:M46)</f>
        <v>347.04</v>
      </c>
    </row>
    <row r="45" spans="1:13" ht="14.25" x14ac:dyDescent="0.2">
      <c r="A45" s="41"/>
      <c r="B45" s="41"/>
      <c r="C45" s="41" t="s">
        <v>1111</v>
      </c>
      <c r="D45" s="41" t="s">
        <v>1112</v>
      </c>
      <c r="E45" s="42" t="s">
        <v>896</v>
      </c>
      <c r="F45" s="43">
        <v>6.48</v>
      </c>
      <c r="G45" s="43">
        <f>ROUND(1.17,7)</f>
        <v>1.17</v>
      </c>
      <c r="H45" s="43">
        <f>SmtRes!CX489</f>
        <v>0.15163199999999999</v>
      </c>
      <c r="I45" s="45"/>
      <c r="J45" s="44"/>
      <c r="K45" s="45">
        <f>SmtRes!CZ489</f>
        <v>1157.2</v>
      </c>
      <c r="L45" s="44"/>
      <c r="M45" s="45">
        <f>SmtRes!DI489</f>
        <v>175.47</v>
      </c>
    </row>
    <row r="46" spans="1:13" ht="14.25" x14ac:dyDescent="0.2">
      <c r="A46" s="41"/>
      <c r="B46" s="41"/>
      <c r="C46" s="41" t="s">
        <v>1113</v>
      </c>
      <c r="D46" s="50" t="s">
        <v>1114</v>
      </c>
      <c r="E46" s="51" t="s">
        <v>896</v>
      </c>
      <c r="F46" s="52">
        <v>6.48</v>
      </c>
      <c r="G46" s="52">
        <f>ROUND(1.17,7)</f>
        <v>1.17</v>
      </c>
      <c r="H46" s="52">
        <f>SmtRes!CX490</f>
        <v>0.15163199999999999</v>
      </c>
      <c r="I46" s="53"/>
      <c r="J46" s="54"/>
      <c r="K46" s="53">
        <f>SmtRes!CZ490</f>
        <v>1131.49</v>
      </c>
      <c r="L46" s="54"/>
      <c r="M46" s="53">
        <f>SmtRes!DI490</f>
        <v>171.57</v>
      </c>
    </row>
    <row r="47" spans="1:13" ht="15" x14ac:dyDescent="0.2">
      <c r="A47" s="41"/>
      <c r="B47" s="41"/>
      <c r="C47" s="41"/>
      <c r="D47" s="57" t="s">
        <v>1553</v>
      </c>
      <c r="E47" s="42"/>
      <c r="F47" s="43"/>
      <c r="G47" s="43"/>
      <c r="H47" s="43"/>
      <c r="I47" s="45"/>
      <c r="J47" s="44"/>
      <c r="K47" s="45"/>
      <c r="L47" s="44"/>
      <c r="M47" s="45">
        <f>M44</f>
        <v>347.04</v>
      </c>
    </row>
    <row r="48" spans="1:13" ht="14.25" x14ac:dyDescent="0.2">
      <c r="A48" s="41"/>
      <c r="B48" s="41"/>
      <c r="C48" s="41"/>
      <c r="D48" s="41" t="s">
        <v>1554</v>
      </c>
      <c r="E48" s="42"/>
      <c r="F48" s="43"/>
      <c r="G48" s="43"/>
      <c r="H48" s="43"/>
      <c r="I48" s="45"/>
      <c r="J48" s="44"/>
      <c r="K48" s="45"/>
      <c r="L48" s="44"/>
      <c r="M48" s="45">
        <f>SUM(AR42:AR51)+SUM(AS42:AS51)+SUM(AT42:AT51)+SUM(AU42:AU51)+SUM(AV42:AV51)</f>
        <v>347.04</v>
      </c>
    </row>
    <row r="49" spans="1:82" ht="14.25" x14ac:dyDescent="0.2">
      <c r="A49" s="41"/>
      <c r="B49" s="41"/>
      <c r="C49" s="41" t="s">
        <v>643</v>
      </c>
      <c r="D49" s="41" t="s">
        <v>1645</v>
      </c>
      <c r="E49" s="42" t="s">
        <v>60</v>
      </c>
      <c r="F49" s="43">
        <f>Source!BZ687</f>
        <v>74</v>
      </c>
      <c r="G49" s="43"/>
      <c r="H49" s="43">
        <f>Source!AT687</f>
        <v>74</v>
      </c>
      <c r="I49" s="45"/>
      <c r="J49" s="44"/>
      <c r="K49" s="45"/>
      <c r="L49" s="44"/>
      <c r="M49" s="45">
        <f>SUM(AZ42:AZ51)</f>
        <v>256.81</v>
      </c>
    </row>
    <row r="50" spans="1:82" ht="14.25" x14ac:dyDescent="0.2">
      <c r="A50" s="50"/>
      <c r="B50" s="50"/>
      <c r="C50" s="50" t="s">
        <v>644</v>
      </c>
      <c r="D50" s="50" t="s">
        <v>1646</v>
      </c>
      <c r="E50" s="51" t="s">
        <v>60</v>
      </c>
      <c r="F50" s="52">
        <f>Source!CA687</f>
        <v>36</v>
      </c>
      <c r="G50" s="52"/>
      <c r="H50" s="52">
        <f>Source!AU687</f>
        <v>36</v>
      </c>
      <c r="I50" s="53"/>
      <c r="J50" s="54"/>
      <c r="K50" s="53"/>
      <c r="L50" s="54"/>
      <c r="M50" s="53">
        <f>SUM(BA42:BA51)</f>
        <v>124.93</v>
      </c>
    </row>
    <row r="51" spans="1:82" ht="15" x14ac:dyDescent="0.2">
      <c r="D51" s="268" t="s">
        <v>1557</v>
      </c>
      <c r="E51" s="268"/>
      <c r="F51" s="268"/>
      <c r="G51" s="268"/>
      <c r="H51" s="268"/>
      <c r="I51" s="268"/>
      <c r="J51" s="269">
        <f>IF(F42&lt;&gt;0,L51/F42, 0)</f>
        <v>36439</v>
      </c>
      <c r="K51" s="269"/>
      <c r="L51" s="269">
        <f>M44+M49+M50</f>
        <v>728.78</v>
      </c>
      <c r="M51" s="269"/>
      <c r="AD51">
        <f>ROUND((Source!AT687/100)*((ROUND(SUMIF(SmtRes!AQ489:'SmtRes'!AQ490,"=1",SmtRes!AD489:'SmtRes'!AD490)*Source!I687, 2)+ROUND(SUMIF(SmtRes!AQ489:'SmtRes'!AQ490,"=1",SmtRes!AC489:'SmtRes'!AC490)*Source!I687, 2))), 2)</f>
        <v>33.869999999999997</v>
      </c>
      <c r="AE51">
        <f>ROUND((Source!AU687/100)*((ROUND(SUMIF(SmtRes!AQ489:'SmtRes'!AQ490,"=1",SmtRes!AD489:'SmtRes'!AD490)*Source!I687, 2)+ROUND(SUMIF(SmtRes!AQ489:'SmtRes'!AQ490,"=1",SmtRes!AC489:'SmtRes'!AC490)*Source!I687, 2))), 2)</f>
        <v>16.48</v>
      </c>
      <c r="AN51" s="55">
        <f>M44+M49+M50</f>
        <v>728.78</v>
      </c>
      <c r="AO51">
        <f>0</f>
        <v>0</v>
      </c>
      <c r="AQ51" t="s">
        <v>1558</v>
      </c>
      <c r="AR51" s="55">
        <f>M44</f>
        <v>347.04</v>
      </c>
      <c r="AT51">
        <f>0</f>
        <v>0</v>
      </c>
      <c r="AV51" t="s">
        <v>1558</v>
      </c>
      <c r="AW51">
        <f>0</f>
        <v>0</v>
      </c>
      <c r="AZ51">
        <f>Source!X687</f>
        <v>256.81</v>
      </c>
      <c r="BA51">
        <f>Source!Y687</f>
        <v>124.93</v>
      </c>
      <c r="BT51" s="55">
        <f>L51</f>
        <v>728.78</v>
      </c>
      <c r="BW51">
        <f>ROUND(L51*80/100, 2)</f>
        <v>583.02</v>
      </c>
      <c r="BX51" s="55">
        <f>L51-BW51</f>
        <v>145.76</v>
      </c>
      <c r="CB51">
        <f>Source!BM687</f>
        <v>200001</v>
      </c>
      <c r="CC51" t="str">
        <f>Source!E687</f>
        <v>1</v>
      </c>
      <c r="CD51">
        <v>4</v>
      </c>
    </row>
    <row r="52" spans="1:82" ht="92.25" x14ac:dyDescent="0.2">
      <c r="A52" s="39" t="s">
        <v>27</v>
      </c>
      <c r="B52" s="39" t="s">
        <v>27</v>
      </c>
      <c r="C52" s="41" t="s">
        <v>1647</v>
      </c>
      <c r="D52" s="41" t="s">
        <v>1648</v>
      </c>
      <c r="E52" s="42" t="str">
        <f>Source!H688</f>
        <v>измерение</v>
      </c>
      <c r="F52" s="43">
        <f>Source!K688</f>
        <v>2</v>
      </c>
      <c r="G52" s="43"/>
      <c r="H52" s="43">
        <f>Source!I688</f>
        <v>2</v>
      </c>
      <c r="I52" s="45"/>
      <c r="J52" s="44"/>
      <c r="K52" s="45"/>
      <c r="L52" s="44"/>
      <c r="M52" s="45"/>
    </row>
    <row r="53" spans="1:82" ht="15" x14ac:dyDescent="0.2">
      <c r="A53" s="40"/>
      <c r="B53" s="40"/>
      <c r="C53" s="43">
        <v>1</v>
      </c>
      <c r="D53" s="40" t="s">
        <v>1548</v>
      </c>
      <c r="E53" s="42" t="s">
        <v>826</v>
      </c>
      <c r="F53" s="48"/>
      <c r="G53" s="43"/>
      <c r="H53" s="43">
        <f>Source!U688</f>
        <v>2.34</v>
      </c>
      <c r="I53" s="43"/>
      <c r="J53" s="43"/>
      <c r="K53" s="43"/>
      <c r="L53" s="43"/>
      <c r="M53" s="49">
        <f>SUM(M54:M55)-SUMIF(CE54:CE55, 1, M54:M55)</f>
        <v>2677.76</v>
      </c>
    </row>
    <row r="54" spans="1:82" ht="14.25" x14ac:dyDescent="0.2">
      <c r="A54" s="41"/>
      <c r="B54" s="41"/>
      <c r="C54" s="41" t="s">
        <v>1111</v>
      </c>
      <c r="D54" s="41" t="s">
        <v>1112</v>
      </c>
      <c r="E54" s="42" t="s">
        <v>896</v>
      </c>
      <c r="F54" s="43">
        <v>0.5</v>
      </c>
      <c r="G54" s="43">
        <f>ROUND(1.17,7)</f>
        <v>1.17</v>
      </c>
      <c r="H54" s="43">
        <f>SmtRes!CX491</f>
        <v>1.17</v>
      </c>
      <c r="I54" s="45"/>
      <c r="J54" s="44"/>
      <c r="K54" s="45">
        <f>SmtRes!CZ491</f>
        <v>1157.2</v>
      </c>
      <c r="L54" s="44"/>
      <c r="M54" s="45">
        <f>SmtRes!DI491</f>
        <v>1353.92</v>
      </c>
    </row>
    <row r="55" spans="1:82" ht="14.25" x14ac:dyDescent="0.2">
      <c r="A55" s="41"/>
      <c r="B55" s="41"/>
      <c r="C55" s="41" t="s">
        <v>1113</v>
      </c>
      <c r="D55" s="50" t="s">
        <v>1114</v>
      </c>
      <c r="E55" s="51" t="s">
        <v>896</v>
      </c>
      <c r="F55" s="52">
        <v>0.5</v>
      </c>
      <c r="G55" s="52">
        <f>ROUND(1.17,7)</f>
        <v>1.17</v>
      </c>
      <c r="H55" s="52">
        <f>SmtRes!CX492</f>
        <v>1.17</v>
      </c>
      <c r="I55" s="53"/>
      <c r="J55" s="54"/>
      <c r="K55" s="53">
        <f>SmtRes!CZ492</f>
        <v>1131.49</v>
      </c>
      <c r="L55" s="54"/>
      <c r="M55" s="53">
        <f>SmtRes!DI492</f>
        <v>1323.84</v>
      </c>
    </row>
    <row r="56" spans="1:82" ht="15" x14ac:dyDescent="0.2">
      <c r="A56" s="41"/>
      <c r="B56" s="41"/>
      <c r="C56" s="41"/>
      <c r="D56" s="57" t="s">
        <v>1553</v>
      </c>
      <c r="E56" s="42"/>
      <c r="F56" s="43"/>
      <c r="G56" s="43"/>
      <c r="H56" s="43"/>
      <c r="I56" s="45"/>
      <c r="J56" s="44"/>
      <c r="K56" s="45"/>
      <c r="L56" s="44"/>
      <c r="M56" s="45">
        <f>M53</f>
        <v>2677.76</v>
      </c>
    </row>
    <row r="57" spans="1:82" ht="14.25" x14ac:dyDescent="0.2">
      <c r="A57" s="41"/>
      <c r="B57" s="41"/>
      <c r="C57" s="41"/>
      <c r="D57" s="41" t="s">
        <v>1554</v>
      </c>
      <c r="E57" s="42"/>
      <c r="F57" s="43"/>
      <c r="G57" s="43"/>
      <c r="H57" s="43"/>
      <c r="I57" s="45"/>
      <c r="J57" s="44"/>
      <c r="K57" s="45"/>
      <c r="L57" s="44"/>
      <c r="M57" s="45">
        <f>SUM(AR52:AR60)+SUM(AS52:AS60)+SUM(AT52:AT60)+SUM(AU52:AU60)+SUM(AV52:AV60)</f>
        <v>2677.76</v>
      </c>
    </row>
    <row r="58" spans="1:82" ht="14.25" x14ac:dyDescent="0.2">
      <c r="A58" s="41"/>
      <c r="B58" s="41"/>
      <c r="C58" s="41" t="s">
        <v>643</v>
      </c>
      <c r="D58" s="41" t="s">
        <v>1645</v>
      </c>
      <c r="E58" s="42" t="s">
        <v>60</v>
      </c>
      <c r="F58" s="43">
        <f>Source!BZ688</f>
        <v>74</v>
      </c>
      <c r="G58" s="43"/>
      <c r="H58" s="43">
        <f>Source!AT688</f>
        <v>74</v>
      </c>
      <c r="I58" s="45"/>
      <c r="J58" s="44"/>
      <c r="K58" s="45"/>
      <c r="L58" s="44"/>
      <c r="M58" s="45">
        <f>SUM(AZ52:AZ60)</f>
        <v>1981.54</v>
      </c>
    </row>
    <row r="59" spans="1:82" ht="14.25" x14ac:dyDescent="0.2">
      <c r="A59" s="50"/>
      <c r="B59" s="50"/>
      <c r="C59" s="50" t="s">
        <v>644</v>
      </c>
      <c r="D59" s="50" t="s">
        <v>1646</v>
      </c>
      <c r="E59" s="51" t="s">
        <v>60</v>
      </c>
      <c r="F59" s="52">
        <f>Source!CA688</f>
        <v>36</v>
      </c>
      <c r="G59" s="52"/>
      <c r="H59" s="52">
        <f>Source!AU688</f>
        <v>36</v>
      </c>
      <c r="I59" s="53"/>
      <c r="J59" s="54"/>
      <c r="K59" s="53"/>
      <c r="L59" s="54"/>
      <c r="M59" s="53">
        <f>SUM(BA52:BA60)</f>
        <v>963.99</v>
      </c>
    </row>
    <row r="60" spans="1:82" ht="15" x14ac:dyDescent="0.2">
      <c r="D60" s="268" t="s">
        <v>1557</v>
      </c>
      <c r="E60" s="268"/>
      <c r="F60" s="268"/>
      <c r="G60" s="268"/>
      <c r="H60" s="268"/>
      <c r="I60" s="268"/>
      <c r="J60" s="269">
        <f>IF(F52&lt;&gt;0,L60/F52, 0)</f>
        <v>2811.65</v>
      </c>
      <c r="K60" s="269"/>
      <c r="L60" s="269">
        <f>M53+M58+M59</f>
        <v>5623.29</v>
      </c>
      <c r="M60" s="269"/>
      <c r="AD60">
        <f>ROUND((Source!AT688/100)*((ROUND(SUMIF(SmtRes!AQ491:'SmtRes'!AQ492,"=1",SmtRes!AD491:'SmtRes'!AD492)*Source!I688, 2)+ROUND(SUMIF(SmtRes!AQ491:'SmtRes'!AQ492,"=1",SmtRes!AC491:'SmtRes'!AC492)*Source!I688, 2))), 2)</f>
        <v>3387.26</v>
      </c>
      <c r="AE60">
        <f>ROUND((Source!AU688/100)*((ROUND(SUMIF(SmtRes!AQ491:'SmtRes'!AQ492,"=1",SmtRes!AD491:'SmtRes'!AD492)*Source!I688, 2)+ROUND(SUMIF(SmtRes!AQ491:'SmtRes'!AQ492,"=1",SmtRes!AC491:'SmtRes'!AC492)*Source!I688, 2))), 2)</f>
        <v>1647.86</v>
      </c>
      <c r="AN60" s="55">
        <f>M53+M58+M59</f>
        <v>5623.29</v>
      </c>
      <c r="AO60">
        <f>0</f>
        <v>0</v>
      </c>
      <c r="AQ60" t="s">
        <v>1558</v>
      </c>
      <c r="AR60" s="55">
        <f>M53</f>
        <v>2677.76</v>
      </c>
      <c r="AT60">
        <f>0</f>
        <v>0</v>
      </c>
      <c r="AV60" t="s">
        <v>1558</v>
      </c>
      <c r="AW60">
        <f>0</f>
        <v>0</v>
      </c>
      <c r="AZ60">
        <f>Source!X688</f>
        <v>1981.54</v>
      </c>
      <c r="BA60">
        <f>Source!Y688</f>
        <v>963.99</v>
      </c>
      <c r="BT60" s="55">
        <f>L60</f>
        <v>5623.29</v>
      </c>
      <c r="BW60">
        <f>ROUND(L60*80/100, 2)</f>
        <v>4498.63</v>
      </c>
      <c r="BX60" s="55">
        <f>L60-BW60</f>
        <v>1124.6600000000001</v>
      </c>
      <c r="CB60">
        <f>Source!BM688</f>
        <v>200001</v>
      </c>
      <c r="CC60" t="str">
        <f>Source!E688</f>
        <v>2</v>
      </c>
      <c r="CD60">
        <v>4</v>
      </c>
    </row>
    <row r="61" spans="1:82" ht="106.5" x14ac:dyDescent="0.2">
      <c r="A61" s="39" t="s">
        <v>31</v>
      </c>
      <c r="B61" s="39" t="s">
        <v>31</v>
      </c>
      <c r="C61" s="41" t="s">
        <v>1649</v>
      </c>
      <c r="D61" s="41" t="s">
        <v>1650</v>
      </c>
      <c r="E61" s="42" t="str">
        <f>Source!H689</f>
        <v>ШТ</v>
      </c>
      <c r="F61" s="43">
        <f>Source!K689</f>
        <v>1</v>
      </c>
      <c r="G61" s="43"/>
      <c r="H61" s="43">
        <f>Source!I689</f>
        <v>1</v>
      </c>
      <c r="I61" s="45"/>
      <c r="J61" s="44"/>
      <c r="K61" s="45"/>
      <c r="L61" s="44"/>
      <c r="M61" s="45"/>
    </row>
    <row r="62" spans="1:82" ht="15" x14ac:dyDescent="0.2">
      <c r="A62" s="40"/>
      <c r="B62" s="40"/>
      <c r="C62" s="43">
        <v>1</v>
      </c>
      <c r="D62" s="40" t="s">
        <v>1548</v>
      </c>
      <c r="E62" s="42" t="s">
        <v>826</v>
      </c>
      <c r="F62" s="48"/>
      <c r="G62" s="43"/>
      <c r="H62" s="43">
        <f>Source!U689</f>
        <v>1.8954</v>
      </c>
      <c r="I62" s="43"/>
      <c r="J62" s="43"/>
      <c r="K62" s="43"/>
      <c r="L62" s="43"/>
      <c r="M62" s="49">
        <f>SUM(M63:M64)-SUMIF(CE63:CE64, 1, M63:M64)</f>
        <v>2168.9899999999998</v>
      </c>
    </row>
    <row r="63" spans="1:82" ht="14.25" x14ac:dyDescent="0.2">
      <c r="A63" s="41"/>
      <c r="B63" s="41"/>
      <c r="C63" s="41" t="s">
        <v>1111</v>
      </c>
      <c r="D63" s="41" t="s">
        <v>1112</v>
      </c>
      <c r="E63" s="42" t="s">
        <v>896</v>
      </c>
      <c r="F63" s="43">
        <v>0.81</v>
      </c>
      <c r="G63" s="43">
        <f>ROUND(1.17,7)</f>
        <v>1.17</v>
      </c>
      <c r="H63" s="43">
        <f>SmtRes!CX493</f>
        <v>0.94769999999999999</v>
      </c>
      <c r="I63" s="45"/>
      <c r="J63" s="44"/>
      <c r="K63" s="45">
        <f>SmtRes!CZ493</f>
        <v>1157.2</v>
      </c>
      <c r="L63" s="44"/>
      <c r="M63" s="45">
        <f>SmtRes!DI493</f>
        <v>1096.68</v>
      </c>
    </row>
    <row r="64" spans="1:82" ht="14.25" x14ac:dyDescent="0.2">
      <c r="A64" s="41"/>
      <c r="B64" s="41"/>
      <c r="C64" s="41" t="s">
        <v>1113</v>
      </c>
      <c r="D64" s="50" t="s">
        <v>1114</v>
      </c>
      <c r="E64" s="51" t="s">
        <v>896</v>
      </c>
      <c r="F64" s="52">
        <v>0.81</v>
      </c>
      <c r="G64" s="52">
        <f>ROUND(1.17,7)</f>
        <v>1.17</v>
      </c>
      <c r="H64" s="52">
        <f>SmtRes!CX494</f>
        <v>0.94769999999999999</v>
      </c>
      <c r="I64" s="53"/>
      <c r="J64" s="54"/>
      <c r="K64" s="53">
        <f>SmtRes!CZ494</f>
        <v>1131.49</v>
      </c>
      <c r="L64" s="54"/>
      <c r="M64" s="53">
        <f>SmtRes!DI494</f>
        <v>1072.31</v>
      </c>
    </row>
    <row r="65" spans="1:82" ht="15" x14ac:dyDescent="0.2">
      <c r="A65" s="41"/>
      <c r="B65" s="41"/>
      <c r="C65" s="41"/>
      <c r="D65" s="57" t="s">
        <v>1553</v>
      </c>
      <c r="E65" s="42"/>
      <c r="F65" s="43"/>
      <c r="G65" s="43"/>
      <c r="H65" s="43"/>
      <c r="I65" s="45"/>
      <c r="J65" s="44"/>
      <c r="K65" s="45"/>
      <c r="L65" s="44"/>
      <c r="M65" s="45">
        <f>M62</f>
        <v>2168.9899999999998</v>
      </c>
    </row>
    <row r="66" spans="1:82" ht="14.25" x14ac:dyDescent="0.2">
      <c r="A66" s="41"/>
      <c r="B66" s="41"/>
      <c r="C66" s="41"/>
      <c r="D66" s="41" t="s">
        <v>1554</v>
      </c>
      <c r="E66" s="42"/>
      <c r="F66" s="43"/>
      <c r="G66" s="43"/>
      <c r="H66" s="43"/>
      <c r="I66" s="45"/>
      <c r="J66" s="44"/>
      <c r="K66" s="45"/>
      <c r="L66" s="44"/>
      <c r="M66" s="45">
        <f>SUM(AR61:AR69)+SUM(AS61:AS69)+SUM(AT61:AT69)+SUM(AU61:AU69)+SUM(AV61:AV69)</f>
        <v>2168.9899999999998</v>
      </c>
    </row>
    <row r="67" spans="1:82" ht="14.25" x14ac:dyDescent="0.2">
      <c r="A67" s="41"/>
      <c r="B67" s="41"/>
      <c r="C67" s="41" t="s">
        <v>643</v>
      </c>
      <c r="D67" s="41" t="s">
        <v>1645</v>
      </c>
      <c r="E67" s="42" t="s">
        <v>60</v>
      </c>
      <c r="F67" s="43">
        <f>Source!BZ689</f>
        <v>74</v>
      </c>
      <c r="G67" s="43"/>
      <c r="H67" s="43">
        <f>Source!AT689</f>
        <v>74</v>
      </c>
      <c r="I67" s="45"/>
      <c r="J67" s="44"/>
      <c r="K67" s="45"/>
      <c r="L67" s="44"/>
      <c r="M67" s="45">
        <f>SUM(AZ61:AZ69)</f>
        <v>1605.05</v>
      </c>
    </row>
    <row r="68" spans="1:82" ht="14.25" x14ac:dyDescent="0.2">
      <c r="A68" s="50"/>
      <c r="B68" s="50"/>
      <c r="C68" s="50" t="s">
        <v>644</v>
      </c>
      <c r="D68" s="50" t="s">
        <v>1646</v>
      </c>
      <c r="E68" s="51" t="s">
        <v>60</v>
      </c>
      <c r="F68" s="52">
        <f>Source!CA689</f>
        <v>36</v>
      </c>
      <c r="G68" s="52"/>
      <c r="H68" s="52">
        <f>Source!AU689</f>
        <v>36</v>
      </c>
      <c r="I68" s="53"/>
      <c r="J68" s="54"/>
      <c r="K68" s="53"/>
      <c r="L68" s="54"/>
      <c r="M68" s="53">
        <f>SUM(BA61:BA69)</f>
        <v>780.84</v>
      </c>
    </row>
    <row r="69" spans="1:82" ht="15" x14ac:dyDescent="0.2">
      <c r="D69" s="268" t="s">
        <v>1557</v>
      </c>
      <c r="E69" s="268"/>
      <c r="F69" s="268"/>
      <c r="G69" s="268"/>
      <c r="H69" s="268"/>
      <c r="I69" s="268"/>
      <c r="J69" s="269">
        <f>IF(F61&lt;&gt;0,L69/F61, 0)</f>
        <v>4554.88</v>
      </c>
      <c r="K69" s="269"/>
      <c r="L69" s="269">
        <f>M62+M67+M68</f>
        <v>4554.88</v>
      </c>
      <c r="M69" s="269"/>
      <c r="AD69">
        <f>ROUND((Source!AT689/100)*((ROUND(SUMIF(SmtRes!AQ493:'SmtRes'!AQ494,"=1",SmtRes!AD493:'SmtRes'!AD494)*Source!I689, 2)+ROUND(SUMIF(SmtRes!AQ493:'SmtRes'!AQ494,"=1",SmtRes!AC493:'SmtRes'!AC494)*Source!I689, 2))), 2)</f>
        <v>1693.63</v>
      </c>
      <c r="AE69">
        <f>ROUND((Source!AU689/100)*((ROUND(SUMIF(SmtRes!AQ493:'SmtRes'!AQ494,"=1",SmtRes!AD493:'SmtRes'!AD494)*Source!I689, 2)+ROUND(SUMIF(SmtRes!AQ493:'SmtRes'!AQ494,"=1",SmtRes!AC493:'SmtRes'!AC494)*Source!I689, 2))), 2)</f>
        <v>823.93</v>
      </c>
      <c r="AN69" s="55">
        <f>M62+M67+M68</f>
        <v>4554.88</v>
      </c>
      <c r="AO69">
        <f>0</f>
        <v>0</v>
      </c>
      <c r="AQ69" t="s">
        <v>1558</v>
      </c>
      <c r="AR69" s="55">
        <f>M62</f>
        <v>2168.9899999999998</v>
      </c>
      <c r="AT69">
        <f>0</f>
        <v>0</v>
      </c>
      <c r="AV69" t="s">
        <v>1558</v>
      </c>
      <c r="AW69">
        <f>0</f>
        <v>0</v>
      </c>
      <c r="AZ69">
        <f>Source!X689</f>
        <v>1605.05</v>
      </c>
      <c r="BA69">
        <f>Source!Y689</f>
        <v>780.84</v>
      </c>
      <c r="BT69" s="55">
        <f>L69</f>
        <v>4554.88</v>
      </c>
      <c r="BW69">
        <f>ROUND(L69*80/100, 2)</f>
        <v>3643.9</v>
      </c>
      <c r="BX69" s="55">
        <f>L69-BW69</f>
        <v>910.98</v>
      </c>
      <c r="CB69">
        <f>Source!BM689</f>
        <v>200001</v>
      </c>
      <c r="CC69" t="str">
        <f>Source!E689</f>
        <v>3</v>
      </c>
      <c r="CD69">
        <v>4</v>
      </c>
    </row>
    <row r="70" spans="1:82" ht="92.25" x14ac:dyDescent="0.2">
      <c r="A70" s="39" t="s">
        <v>35</v>
      </c>
      <c r="B70" s="39" t="s">
        <v>35</v>
      </c>
      <c r="C70" s="41" t="s">
        <v>1651</v>
      </c>
      <c r="D70" s="41" t="s">
        <v>1652</v>
      </c>
      <c r="E70" s="42" t="str">
        <f>Source!H690</f>
        <v>ШТ</v>
      </c>
      <c r="F70" s="43">
        <f>Source!K690</f>
        <v>1</v>
      </c>
      <c r="G70" s="43"/>
      <c r="H70" s="43">
        <f>Source!I690</f>
        <v>1</v>
      </c>
      <c r="I70" s="45"/>
      <c r="J70" s="44"/>
      <c r="K70" s="45"/>
      <c r="L70" s="44"/>
      <c r="M70" s="45"/>
    </row>
    <row r="71" spans="1:82" ht="15" x14ac:dyDescent="0.2">
      <c r="A71" s="40"/>
      <c r="B71" s="40"/>
      <c r="C71" s="43">
        <v>1</v>
      </c>
      <c r="D71" s="40" t="s">
        <v>1548</v>
      </c>
      <c r="E71" s="42" t="s">
        <v>826</v>
      </c>
      <c r="F71" s="48"/>
      <c r="G71" s="43"/>
      <c r="H71" s="43">
        <f>Source!U690</f>
        <v>6.3179999999999996</v>
      </c>
      <c r="I71" s="43"/>
      <c r="J71" s="43"/>
      <c r="K71" s="43"/>
      <c r="L71" s="43"/>
      <c r="M71" s="49">
        <f>SUM(M72:M74)-SUMIF(CE72:CE74, 1, M72:M74)</f>
        <v>6905.01</v>
      </c>
    </row>
    <row r="72" spans="1:82" ht="14.25" x14ac:dyDescent="0.2">
      <c r="A72" s="41"/>
      <c r="B72" s="41"/>
      <c r="C72" s="41" t="s">
        <v>899</v>
      </c>
      <c r="D72" s="41" t="s">
        <v>900</v>
      </c>
      <c r="E72" s="42" t="s">
        <v>896</v>
      </c>
      <c r="F72" s="43">
        <v>1.08</v>
      </c>
      <c r="G72" s="43">
        <f>ROUND(1.17,7)</f>
        <v>1.17</v>
      </c>
      <c r="H72" s="43">
        <f>SmtRes!CX495</f>
        <v>1.2636000000000001</v>
      </c>
      <c r="I72" s="45"/>
      <c r="J72" s="44"/>
      <c r="K72" s="45">
        <f>SmtRes!CZ495</f>
        <v>861.47</v>
      </c>
      <c r="L72" s="44"/>
      <c r="M72" s="45">
        <f>SmtRes!DI495</f>
        <v>1088.55</v>
      </c>
    </row>
    <row r="73" spans="1:82" ht="14.25" x14ac:dyDescent="0.2">
      <c r="A73" s="41"/>
      <c r="B73" s="41"/>
      <c r="C73" s="41" t="s">
        <v>1115</v>
      </c>
      <c r="D73" s="41" t="s">
        <v>1116</v>
      </c>
      <c r="E73" s="42" t="s">
        <v>896</v>
      </c>
      <c r="F73" s="43">
        <v>1.08</v>
      </c>
      <c r="G73" s="43">
        <f>ROUND(1.17,7)</f>
        <v>1.17</v>
      </c>
      <c r="H73" s="43">
        <f>SmtRes!CX496</f>
        <v>1.2636000000000001</v>
      </c>
      <c r="I73" s="45"/>
      <c r="J73" s="44"/>
      <c r="K73" s="45">
        <f>SmtRes!CZ496</f>
        <v>822.9</v>
      </c>
      <c r="L73" s="44"/>
      <c r="M73" s="45">
        <f>SmtRes!DI496</f>
        <v>1039.82</v>
      </c>
    </row>
    <row r="74" spans="1:82" ht="14.25" x14ac:dyDescent="0.2">
      <c r="A74" s="41"/>
      <c r="B74" s="41"/>
      <c r="C74" s="41" t="s">
        <v>1117</v>
      </c>
      <c r="D74" s="50" t="s">
        <v>1118</v>
      </c>
      <c r="E74" s="51" t="s">
        <v>896</v>
      </c>
      <c r="F74" s="52">
        <v>3.24</v>
      </c>
      <c r="G74" s="52">
        <f>ROUND(1.17,7)</f>
        <v>1.17</v>
      </c>
      <c r="H74" s="52">
        <f>SmtRes!CX497</f>
        <v>3.7907999999999999</v>
      </c>
      <c r="I74" s="53"/>
      <c r="J74" s="54"/>
      <c r="K74" s="53">
        <f>SmtRes!CZ497</f>
        <v>1260.06</v>
      </c>
      <c r="L74" s="54"/>
      <c r="M74" s="53">
        <f>SmtRes!DI497</f>
        <v>4776.6400000000003</v>
      </c>
    </row>
    <row r="75" spans="1:82" ht="15" x14ac:dyDescent="0.2">
      <c r="A75" s="41"/>
      <c r="B75" s="41"/>
      <c r="C75" s="41"/>
      <c r="D75" s="57" t="s">
        <v>1553</v>
      </c>
      <c r="E75" s="42"/>
      <c r="F75" s="43"/>
      <c r="G75" s="43"/>
      <c r="H75" s="43"/>
      <c r="I75" s="45"/>
      <c r="J75" s="44"/>
      <c r="K75" s="45"/>
      <c r="L75" s="44"/>
      <c r="M75" s="45">
        <f>M71</f>
        <v>6905.01</v>
      </c>
    </row>
    <row r="76" spans="1:82" ht="14.25" x14ac:dyDescent="0.2">
      <c r="A76" s="41"/>
      <c r="B76" s="41"/>
      <c r="C76" s="41"/>
      <c r="D76" s="41" t="s">
        <v>1554</v>
      </c>
      <c r="E76" s="42"/>
      <c r="F76" s="43"/>
      <c r="G76" s="43"/>
      <c r="H76" s="43"/>
      <c r="I76" s="45"/>
      <c r="J76" s="44"/>
      <c r="K76" s="45"/>
      <c r="L76" s="44"/>
      <c r="M76" s="45">
        <f>SUM(AR70:AR79)+SUM(AS70:AS79)+SUM(AT70:AT79)+SUM(AU70:AU79)+SUM(AV70:AV79)</f>
        <v>6905.01</v>
      </c>
    </row>
    <row r="77" spans="1:82" ht="14.25" x14ac:dyDescent="0.2">
      <c r="A77" s="41"/>
      <c r="B77" s="41"/>
      <c r="C77" s="41" t="s">
        <v>643</v>
      </c>
      <c r="D77" s="41" t="s">
        <v>1645</v>
      </c>
      <c r="E77" s="42" t="s">
        <v>60</v>
      </c>
      <c r="F77" s="43">
        <f>Source!BZ690</f>
        <v>74</v>
      </c>
      <c r="G77" s="43"/>
      <c r="H77" s="43">
        <f>Source!AT690</f>
        <v>74</v>
      </c>
      <c r="I77" s="45"/>
      <c r="J77" s="44"/>
      <c r="K77" s="45"/>
      <c r="L77" s="44"/>
      <c r="M77" s="45">
        <f>SUM(AZ70:AZ79)</f>
        <v>5109.71</v>
      </c>
    </row>
    <row r="78" spans="1:82" ht="14.25" x14ac:dyDescent="0.2">
      <c r="A78" s="50"/>
      <c r="B78" s="50"/>
      <c r="C78" s="50" t="s">
        <v>644</v>
      </c>
      <c r="D78" s="50" t="s">
        <v>1646</v>
      </c>
      <c r="E78" s="51" t="s">
        <v>60</v>
      </c>
      <c r="F78" s="52">
        <f>Source!CA690</f>
        <v>36</v>
      </c>
      <c r="G78" s="52"/>
      <c r="H78" s="52">
        <f>Source!AU690</f>
        <v>36</v>
      </c>
      <c r="I78" s="53"/>
      <c r="J78" s="54"/>
      <c r="K78" s="53"/>
      <c r="L78" s="54"/>
      <c r="M78" s="53">
        <f>SUM(BA70:BA79)</f>
        <v>2485.8000000000002</v>
      </c>
    </row>
    <row r="79" spans="1:82" ht="15" x14ac:dyDescent="0.2">
      <c r="D79" s="268" t="s">
        <v>1557</v>
      </c>
      <c r="E79" s="268"/>
      <c r="F79" s="268"/>
      <c r="G79" s="268"/>
      <c r="H79" s="268"/>
      <c r="I79" s="268"/>
      <c r="J79" s="269">
        <f>IF(F70&lt;&gt;0,L79/F70, 0)</f>
        <v>14500.52</v>
      </c>
      <c r="K79" s="269"/>
      <c r="L79" s="269">
        <f>M71+M77+M78</f>
        <v>14500.52</v>
      </c>
      <c r="M79" s="269"/>
      <c r="AD79">
        <f>ROUND((Source!AT690/100)*((ROUND(SUMIF(SmtRes!AQ495:'SmtRes'!AQ497,"=1",SmtRes!AD495:'SmtRes'!AD497)*Source!I690, 2)+ROUND(SUMIF(SmtRes!AQ495:'SmtRes'!AQ497,"=1",SmtRes!AC495:'SmtRes'!AC497)*Source!I690, 2))), 2)</f>
        <v>2178.88</v>
      </c>
      <c r="AE79">
        <f>ROUND((Source!AU690/100)*((ROUND(SUMIF(SmtRes!AQ495:'SmtRes'!AQ497,"=1",SmtRes!AD495:'SmtRes'!AD497)*Source!I690, 2)+ROUND(SUMIF(SmtRes!AQ495:'SmtRes'!AQ497,"=1",SmtRes!AC495:'SmtRes'!AC497)*Source!I690, 2))), 2)</f>
        <v>1059.99</v>
      </c>
      <c r="AN79" s="55">
        <f>M71+M77+M78</f>
        <v>14500.52</v>
      </c>
      <c r="AO79">
        <f>0</f>
        <v>0</v>
      </c>
      <c r="AQ79" t="s">
        <v>1558</v>
      </c>
      <c r="AR79" s="55">
        <f>M71</f>
        <v>6905.01</v>
      </c>
      <c r="AT79">
        <f>0</f>
        <v>0</v>
      </c>
      <c r="AV79" t="s">
        <v>1558</v>
      </c>
      <c r="AW79">
        <f>0</f>
        <v>0</v>
      </c>
      <c r="AZ79">
        <f>Source!X690</f>
        <v>5109.71</v>
      </c>
      <c r="BA79">
        <f>Source!Y690</f>
        <v>2485.8000000000002</v>
      </c>
      <c r="BT79" s="55">
        <f>L79</f>
        <v>14500.52</v>
      </c>
      <c r="BW79">
        <f>ROUND(L79*80/100, 2)</f>
        <v>11600.42</v>
      </c>
      <c r="BX79" s="55">
        <f>L79-BW79</f>
        <v>2900.1</v>
      </c>
      <c r="CB79">
        <f>Source!BM690</f>
        <v>200001</v>
      </c>
      <c r="CC79" t="str">
        <f>Source!E690</f>
        <v>4</v>
      </c>
      <c r="CD79">
        <v>4</v>
      </c>
    </row>
    <row r="81" spans="1:13" ht="15" x14ac:dyDescent="0.2">
      <c r="A81" s="64"/>
      <c r="B81" s="64"/>
      <c r="C81" s="65"/>
      <c r="D81" s="259" t="s">
        <v>1577</v>
      </c>
      <c r="E81" s="259"/>
      <c r="F81" s="259"/>
      <c r="G81" s="259"/>
      <c r="H81" s="259"/>
      <c r="I81" s="259"/>
      <c r="J81" s="49"/>
      <c r="K81" s="64"/>
      <c r="L81" s="66"/>
      <c r="M81" s="49">
        <f>M83+M84+M90+M94</f>
        <v>12098.8</v>
      </c>
    </row>
    <row r="82" spans="1:13" ht="14.25" x14ac:dyDescent="0.2">
      <c r="A82" s="58"/>
      <c r="B82" s="58"/>
      <c r="C82" s="63"/>
      <c r="D82" s="262" t="s">
        <v>1578</v>
      </c>
      <c r="E82" s="260"/>
      <c r="F82" s="260"/>
      <c r="G82" s="260"/>
      <c r="H82" s="260"/>
      <c r="I82" s="260"/>
      <c r="J82" s="45"/>
      <c r="K82" s="58"/>
      <c r="L82" s="43"/>
      <c r="M82" s="45"/>
    </row>
    <row r="83" spans="1:13" ht="14.25" x14ac:dyDescent="0.2">
      <c r="A83" s="58"/>
      <c r="B83" s="58"/>
      <c r="C83" s="63"/>
      <c r="D83" s="260" t="s">
        <v>1579</v>
      </c>
      <c r="E83" s="260"/>
      <c r="F83" s="260"/>
      <c r="G83" s="260"/>
      <c r="H83" s="260"/>
      <c r="I83" s="260"/>
      <c r="J83" s="45"/>
      <c r="K83" s="58"/>
      <c r="L83" s="43"/>
      <c r="M83" s="45">
        <f>SUM(AR41:AR79)</f>
        <v>12098.8</v>
      </c>
    </row>
    <row r="84" spans="1:13" ht="14.25" hidden="1" x14ac:dyDescent="0.2">
      <c r="A84" s="58"/>
      <c r="B84" s="58"/>
      <c r="C84" s="63"/>
      <c r="D84" s="260" t="s">
        <v>1580</v>
      </c>
      <c r="E84" s="260"/>
      <c r="F84" s="260"/>
      <c r="G84" s="260"/>
      <c r="H84" s="260"/>
      <c r="I84" s="260"/>
      <c r="J84" s="45"/>
      <c r="K84" s="58"/>
      <c r="L84" s="43"/>
      <c r="M84" s="45">
        <f>M86+M89+M88</f>
        <v>0</v>
      </c>
    </row>
    <row r="85" spans="1:13" ht="14.25" hidden="1" x14ac:dyDescent="0.2">
      <c r="A85" s="58"/>
      <c r="B85" s="58"/>
      <c r="C85" s="63"/>
      <c r="D85" s="262" t="s">
        <v>1581</v>
      </c>
      <c r="E85" s="260"/>
      <c r="F85" s="260"/>
      <c r="G85" s="260"/>
      <c r="H85" s="260"/>
      <c r="I85" s="260"/>
      <c r="J85" s="45"/>
      <c r="K85" s="58"/>
      <c r="L85" s="43"/>
      <c r="M85" s="45"/>
    </row>
    <row r="86" spans="1:13" ht="14.25" hidden="1" x14ac:dyDescent="0.2">
      <c r="A86" s="58"/>
      <c r="B86" s="58"/>
      <c r="C86" s="63"/>
      <c r="D86" s="260" t="s">
        <v>1580</v>
      </c>
      <c r="E86" s="260"/>
      <c r="F86" s="260"/>
      <c r="G86" s="260"/>
      <c r="H86" s="260"/>
      <c r="I86" s="260"/>
      <c r="J86" s="45"/>
      <c r="K86" s="58"/>
      <c r="L86" s="43"/>
      <c r="M86" s="45">
        <f>SUM(AO41:AO79)</f>
        <v>0</v>
      </c>
    </row>
    <row r="87" spans="1:13" ht="14.25" hidden="1" x14ac:dyDescent="0.2">
      <c r="A87" s="58"/>
      <c r="B87" s="58"/>
      <c r="C87" s="63"/>
      <c r="D87" s="262" t="s">
        <v>1582</v>
      </c>
      <c r="E87" s="260"/>
      <c r="F87" s="260"/>
      <c r="G87" s="260"/>
      <c r="H87" s="260"/>
      <c r="I87" s="260"/>
      <c r="J87" s="45"/>
      <c r="K87" s="58"/>
      <c r="L87" s="43"/>
      <c r="M87" s="45"/>
    </row>
    <row r="88" spans="1:13" ht="14.25" hidden="1" x14ac:dyDescent="0.2">
      <c r="A88" s="58"/>
      <c r="B88" s="58"/>
      <c r="C88" s="63"/>
      <c r="D88" s="260" t="s">
        <v>1601</v>
      </c>
      <c r="E88" s="260"/>
      <c r="F88" s="260"/>
      <c r="G88" s="260"/>
      <c r="H88" s="260"/>
      <c r="I88" s="260"/>
      <c r="J88" s="45"/>
      <c r="K88" s="58"/>
      <c r="L88" s="43"/>
      <c r="M88" s="45">
        <f>SUM(AT41:AT79)</f>
        <v>0</v>
      </c>
    </row>
    <row r="89" spans="1:13" ht="14.25" hidden="1" x14ac:dyDescent="0.2">
      <c r="A89" s="58"/>
      <c r="B89" s="58"/>
      <c r="C89" s="63"/>
      <c r="D89" s="260" t="s">
        <v>1583</v>
      </c>
      <c r="E89" s="260"/>
      <c r="F89" s="260"/>
      <c r="G89" s="260"/>
      <c r="H89" s="260"/>
      <c r="I89" s="260"/>
      <c r="J89" s="45"/>
      <c r="K89" s="58"/>
      <c r="L89" s="43"/>
      <c r="M89" s="45">
        <f>SUM(AV41:AV79)</f>
        <v>0</v>
      </c>
    </row>
    <row r="90" spans="1:13" ht="14.25" hidden="1" x14ac:dyDescent="0.2">
      <c r="A90" s="58"/>
      <c r="B90" s="58"/>
      <c r="C90" s="63"/>
      <c r="D90" s="260" t="s">
        <v>1584</v>
      </c>
      <c r="E90" s="260"/>
      <c r="F90" s="260"/>
      <c r="G90" s="260"/>
      <c r="H90" s="260"/>
      <c r="I90" s="260"/>
      <c r="J90" s="45"/>
      <c r="K90" s="58"/>
      <c r="L90" s="43"/>
      <c r="M90" s="45">
        <f>M92+M93</f>
        <v>0</v>
      </c>
    </row>
    <row r="91" spans="1:13" ht="14.25" hidden="1" x14ac:dyDescent="0.2">
      <c r="A91" s="58"/>
      <c r="B91" s="58"/>
      <c r="C91" s="63"/>
      <c r="D91" s="262" t="s">
        <v>1581</v>
      </c>
      <c r="E91" s="260"/>
      <c r="F91" s="260"/>
      <c r="G91" s="260"/>
      <c r="H91" s="260"/>
      <c r="I91" s="260"/>
      <c r="J91" s="45"/>
      <c r="K91" s="58"/>
      <c r="L91" s="43"/>
      <c r="M91" s="45"/>
    </row>
    <row r="92" spans="1:13" ht="14.25" hidden="1" x14ac:dyDescent="0.2">
      <c r="A92" s="58"/>
      <c r="B92" s="58"/>
      <c r="C92" s="63"/>
      <c r="D92" s="260" t="s">
        <v>1585</v>
      </c>
      <c r="E92" s="260"/>
      <c r="F92" s="260"/>
      <c r="G92" s="260"/>
      <c r="H92" s="260"/>
      <c r="I92" s="260"/>
      <c r="J92" s="45"/>
      <c r="K92" s="58"/>
      <c r="L92" s="43"/>
      <c r="M92" s="45">
        <f>SUM(AW41:AW79)-SUM(BK41:BK79)</f>
        <v>0</v>
      </c>
    </row>
    <row r="93" spans="1:13" ht="14.25" hidden="1" x14ac:dyDescent="0.2">
      <c r="A93" s="58"/>
      <c r="B93" s="58"/>
      <c r="C93" s="63"/>
      <c r="D93" s="260" t="s">
        <v>1586</v>
      </c>
      <c r="E93" s="260"/>
      <c r="F93" s="260"/>
      <c r="G93" s="260"/>
      <c r="H93" s="260"/>
      <c r="I93" s="260"/>
      <c r="J93" s="45"/>
      <c r="K93" s="58"/>
      <c r="L93" s="43"/>
      <c r="M93" s="45">
        <f>SUM(BC41:BC79)</f>
        <v>0</v>
      </c>
    </row>
    <row r="94" spans="1:13" ht="14.25" hidden="1" x14ac:dyDescent="0.2">
      <c r="A94" s="58"/>
      <c r="B94" s="58"/>
      <c r="C94" s="63"/>
      <c r="D94" s="260" t="s">
        <v>1587</v>
      </c>
      <c r="E94" s="260"/>
      <c r="F94" s="260"/>
      <c r="G94" s="260"/>
      <c r="H94" s="260"/>
      <c r="I94" s="260"/>
      <c r="J94" s="45"/>
      <c r="K94" s="58"/>
      <c r="L94" s="43"/>
      <c r="M94" s="45">
        <f>SUM(BB41:BB79)</f>
        <v>0</v>
      </c>
    </row>
    <row r="95" spans="1:13" ht="14.25" x14ac:dyDescent="0.2">
      <c r="A95" s="58"/>
      <c r="B95" s="58"/>
      <c r="C95" s="63"/>
      <c r="D95" s="260" t="s">
        <v>1588</v>
      </c>
      <c r="E95" s="260"/>
      <c r="F95" s="260"/>
      <c r="G95" s="260"/>
      <c r="H95" s="260"/>
      <c r="I95" s="260"/>
      <c r="J95" s="45"/>
      <c r="K95" s="58"/>
      <c r="L95" s="43"/>
      <c r="M95" s="45">
        <f>SUM(AR41:AR79)+SUM(AT41:AT79)+SUM(AV41:AV79)</f>
        <v>12098.8</v>
      </c>
    </row>
    <row r="96" spans="1:13" ht="14.25" x14ac:dyDescent="0.2">
      <c r="A96" s="58"/>
      <c r="B96" s="58"/>
      <c r="C96" s="63"/>
      <c r="D96" s="260" t="s">
        <v>1589</v>
      </c>
      <c r="E96" s="260"/>
      <c r="F96" s="260"/>
      <c r="G96" s="260"/>
      <c r="H96" s="260"/>
      <c r="I96" s="260"/>
      <c r="J96" s="45"/>
      <c r="K96" s="58"/>
      <c r="L96" s="43"/>
      <c r="M96" s="45">
        <f>SUM(AZ41:AZ79)</f>
        <v>8953.11</v>
      </c>
    </row>
    <row r="97" spans="1:13" ht="14.25" x14ac:dyDescent="0.2">
      <c r="A97" s="58"/>
      <c r="B97" s="58"/>
      <c r="C97" s="63"/>
      <c r="D97" s="260" t="s">
        <v>1590</v>
      </c>
      <c r="E97" s="260"/>
      <c r="F97" s="260"/>
      <c r="G97" s="260"/>
      <c r="H97" s="260"/>
      <c r="I97" s="260"/>
      <c r="J97" s="45"/>
      <c r="K97" s="58"/>
      <c r="L97" s="43"/>
      <c r="M97" s="45">
        <f>SUM(BA41:BA79)</f>
        <v>4355.5600000000004</v>
      </c>
    </row>
    <row r="98" spans="1:13" ht="14.25" hidden="1" x14ac:dyDescent="0.2">
      <c r="A98" s="58"/>
      <c r="B98" s="58"/>
      <c r="C98" s="63"/>
      <c r="D98" s="260" t="s">
        <v>1591</v>
      </c>
      <c r="E98" s="260"/>
      <c r="F98" s="260"/>
      <c r="G98" s="260"/>
      <c r="H98" s="260"/>
      <c r="I98" s="260"/>
      <c r="J98" s="45"/>
      <c r="K98" s="58"/>
      <c r="L98" s="43"/>
      <c r="M98" s="45">
        <f>M100+M101</f>
        <v>0</v>
      </c>
    </row>
    <row r="99" spans="1:13" ht="14.25" hidden="1" x14ac:dyDescent="0.2">
      <c r="A99" s="58"/>
      <c r="B99" s="58"/>
      <c r="C99" s="63"/>
      <c r="D99" s="262" t="s">
        <v>1578</v>
      </c>
      <c r="E99" s="260"/>
      <c r="F99" s="260"/>
      <c r="G99" s="260"/>
      <c r="H99" s="260"/>
      <c r="I99" s="260"/>
      <c r="J99" s="45"/>
      <c r="K99" s="58"/>
      <c r="L99" s="43"/>
      <c r="M99" s="45"/>
    </row>
    <row r="100" spans="1:13" ht="14.25" hidden="1" x14ac:dyDescent="0.2">
      <c r="A100" s="58"/>
      <c r="B100" s="58"/>
      <c r="C100" s="63"/>
      <c r="D100" s="260" t="s">
        <v>1592</v>
      </c>
      <c r="E100" s="260"/>
      <c r="F100" s="260"/>
      <c r="G100" s="260"/>
      <c r="H100" s="260"/>
      <c r="I100" s="260"/>
      <c r="J100" s="45"/>
      <c r="K100" s="58"/>
      <c r="L100" s="43"/>
      <c r="M100" s="45">
        <f>SUM(BK41:BK79)</f>
        <v>0</v>
      </c>
    </row>
    <row r="101" spans="1:13" ht="14.25" hidden="1" x14ac:dyDescent="0.2">
      <c r="A101" s="58"/>
      <c r="B101" s="58"/>
      <c r="C101" s="63"/>
      <c r="D101" s="260" t="s">
        <v>1593</v>
      </c>
      <c r="E101" s="260"/>
      <c r="F101" s="260"/>
      <c r="G101" s="260"/>
      <c r="H101" s="260"/>
      <c r="I101" s="260"/>
      <c r="J101" s="45"/>
      <c r="K101" s="58"/>
      <c r="L101" s="43"/>
      <c r="M101" s="45">
        <f>SUM(BD41:BD79)</f>
        <v>0</v>
      </c>
    </row>
    <row r="102" spans="1:13" ht="14.25" hidden="1" x14ac:dyDescent="0.2">
      <c r="A102" s="58"/>
      <c r="B102" s="58"/>
      <c r="C102" s="63"/>
      <c r="D102" s="260" t="s">
        <v>1594</v>
      </c>
      <c r="E102" s="260"/>
      <c r="F102" s="260"/>
      <c r="G102" s="260"/>
      <c r="H102" s="260"/>
      <c r="I102" s="260"/>
      <c r="J102" s="45"/>
      <c r="K102" s="58"/>
      <c r="L102" s="43"/>
      <c r="M102" s="45"/>
    </row>
    <row r="103" spans="1:13" ht="14.25" hidden="1" x14ac:dyDescent="0.2">
      <c r="A103" s="58"/>
      <c r="B103" s="58"/>
      <c r="C103" s="63"/>
      <c r="D103" s="260" t="s">
        <v>1594</v>
      </c>
      <c r="E103" s="260"/>
      <c r="F103" s="260"/>
      <c r="G103" s="260"/>
      <c r="H103" s="260"/>
      <c r="I103" s="260"/>
      <c r="J103" s="45"/>
      <c r="K103" s="58"/>
      <c r="L103" s="43"/>
      <c r="M103" s="45">
        <f>SUM(BQ41:BQ79)</f>
        <v>0</v>
      </c>
    </row>
    <row r="104" spans="1:13" ht="14.25" hidden="1" x14ac:dyDescent="0.2">
      <c r="A104" s="58"/>
      <c r="B104" s="58"/>
      <c r="C104" s="63"/>
      <c r="D104" s="260" t="s">
        <v>1595</v>
      </c>
      <c r="E104" s="260"/>
      <c r="F104" s="260"/>
      <c r="G104" s="260"/>
      <c r="H104" s="260"/>
      <c r="I104" s="260"/>
      <c r="J104" s="45"/>
      <c r="K104" s="58"/>
      <c r="L104" s="43"/>
      <c r="M104" s="45">
        <f>SUM(BO41:BO79)</f>
        <v>0</v>
      </c>
    </row>
    <row r="105" spans="1:13" ht="15" x14ac:dyDescent="0.2">
      <c r="A105" s="64"/>
      <c r="B105" s="64"/>
      <c r="C105" s="65"/>
      <c r="D105" s="259" t="s">
        <v>375</v>
      </c>
      <c r="E105" s="259"/>
      <c r="F105" s="259"/>
      <c r="G105" s="259"/>
      <c r="H105" s="259"/>
      <c r="I105" s="259"/>
      <c r="J105" s="49"/>
      <c r="K105" s="64"/>
      <c r="L105" s="66"/>
      <c r="M105" s="49">
        <f>M81+M96+M97+M98+M103+M104</f>
        <v>25407.47</v>
      </c>
    </row>
    <row r="106" spans="1:13" ht="14.25" x14ac:dyDescent="0.2">
      <c r="A106" s="58"/>
      <c r="B106" s="58"/>
      <c r="C106" s="63"/>
      <c r="D106" s="262" t="s">
        <v>1596</v>
      </c>
      <c r="E106" s="260"/>
      <c r="F106" s="260"/>
      <c r="G106" s="260"/>
      <c r="H106" s="260"/>
      <c r="I106" s="260"/>
      <c r="J106" s="45"/>
      <c r="K106" s="58"/>
      <c r="L106" s="43"/>
      <c r="M106" s="45"/>
    </row>
    <row r="107" spans="1:13" ht="14.25" hidden="1" x14ac:dyDescent="0.2">
      <c r="A107" s="58"/>
      <c r="B107" s="58"/>
      <c r="C107" s="63"/>
      <c r="D107" s="260" t="s">
        <v>1597</v>
      </c>
      <c r="E107" s="260"/>
      <c r="F107" s="260"/>
      <c r="G107" s="260"/>
      <c r="H107" s="260"/>
      <c r="I107" s="260"/>
      <c r="J107" s="45"/>
      <c r="K107" s="58"/>
      <c r="L107" s="43"/>
      <c r="M107" s="45">
        <f>SUM(AX41:AX79)</f>
        <v>0</v>
      </c>
    </row>
    <row r="108" spans="1:13" ht="14.25" hidden="1" x14ac:dyDescent="0.2">
      <c r="A108" s="58"/>
      <c r="B108" s="58"/>
      <c r="C108" s="63"/>
      <c r="D108" s="260" t="s">
        <v>1598</v>
      </c>
      <c r="E108" s="260"/>
      <c r="F108" s="260"/>
      <c r="G108" s="260"/>
      <c r="H108" s="260"/>
      <c r="I108" s="260"/>
      <c r="J108" s="45"/>
      <c r="K108" s="58"/>
      <c r="L108" s="43"/>
      <c r="M108" s="45">
        <f>SUM(AY41:AY79)</f>
        <v>0</v>
      </c>
    </row>
    <row r="109" spans="1:13" ht="14.25" x14ac:dyDescent="0.2">
      <c r="A109" s="58"/>
      <c r="B109" s="58"/>
      <c r="C109" s="63"/>
      <c r="D109" s="260" t="s">
        <v>1599</v>
      </c>
      <c r="E109" s="260"/>
      <c r="F109" s="260"/>
      <c r="G109" s="261"/>
      <c r="H109" s="48">
        <f>Source!F714</f>
        <v>10.856664</v>
      </c>
      <c r="I109" s="58"/>
      <c r="J109" s="58"/>
      <c r="K109" s="58"/>
      <c r="L109" s="58"/>
      <c r="M109" s="58"/>
    </row>
    <row r="110" spans="1:13" ht="14.25" hidden="1" customHeight="1" x14ac:dyDescent="0.2">
      <c r="A110" s="58"/>
      <c r="B110" s="58"/>
      <c r="C110" s="63"/>
      <c r="D110" s="260" t="s">
        <v>1600</v>
      </c>
      <c r="E110" s="260"/>
      <c r="F110" s="260"/>
      <c r="G110" s="261"/>
      <c r="H110" s="48">
        <f>Source!F715</f>
        <v>0</v>
      </c>
      <c r="I110" s="58"/>
      <c r="J110" s="58"/>
      <c r="K110" s="58"/>
      <c r="L110" s="58"/>
      <c r="M110" s="58"/>
    </row>
    <row r="113" spans="1:13" ht="15" x14ac:dyDescent="0.2">
      <c r="A113" s="74"/>
      <c r="B113" s="74"/>
      <c r="C113" s="75"/>
      <c r="D113" s="263" t="s">
        <v>1741</v>
      </c>
      <c r="E113" s="263"/>
      <c r="F113" s="263"/>
      <c r="G113" s="263"/>
      <c r="H113" s="263"/>
      <c r="I113" s="263"/>
      <c r="J113" s="76"/>
      <c r="K113" s="74"/>
      <c r="L113" s="77"/>
      <c r="M113" s="76"/>
    </row>
    <row r="115" spans="1:13" ht="15" hidden="1" x14ac:dyDescent="0.2">
      <c r="A115" s="64"/>
      <c r="B115" s="64"/>
      <c r="C115" s="65"/>
      <c r="D115" s="259" t="s">
        <v>1605</v>
      </c>
      <c r="E115" s="259"/>
      <c r="F115" s="259"/>
      <c r="G115" s="259"/>
      <c r="H115" s="259"/>
      <c r="I115" s="259"/>
      <c r="J115" s="49"/>
      <c r="K115" s="64"/>
      <c r="L115" s="66"/>
      <c r="M115" s="49">
        <f>M117+M132+M133</f>
        <v>0</v>
      </c>
    </row>
    <row r="116" spans="1:13" ht="14.25" hidden="1" x14ac:dyDescent="0.2">
      <c r="A116" s="58"/>
      <c r="B116" s="58"/>
      <c r="C116" s="63"/>
      <c r="D116" s="262" t="s">
        <v>1578</v>
      </c>
      <c r="E116" s="260"/>
      <c r="F116" s="260"/>
      <c r="G116" s="260"/>
      <c r="H116" s="260"/>
      <c r="I116" s="260"/>
      <c r="J116" s="45"/>
      <c r="K116" s="58"/>
      <c r="L116" s="43"/>
      <c r="M116" s="45"/>
    </row>
    <row r="117" spans="1:13" ht="14.25" hidden="1" x14ac:dyDescent="0.2">
      <c r="A117" s="58"/>
      <c r="B117" s="58"/>
      <c r="C117" s="63"/>
      <c r="D117" s="260" t="s">
        <v>1606</v>
      </c>
      <c r="E117" s="260"/>
      <c r="F117" s="260"/>
      <c r="G117" s="260"/>
      <c r="H117" s="260"/>
      <c r="I117" s="260"/>
      <c r="J117" s="45"/>
      <c r="K117" s="58"/>
      <c r="L117" s="43"/>
      <c r="M117" s="45">
        <f>M119+M120+M126+M130</f>
        <v>0</v>
      </c>
    </row>
    <row r="118" spans="1:13" ht="14.25" hidden="1" x14ac:dyDescent="0.2">
      <c r="A118" s="58"/>
      <c r="B118" s="58"/>
      <c r="C118" s="63"/>
      <c r="D118" s="262" t="s">
        <v>1578</v>
      </c>
      <c r="E118" s="260"/>
      <c r="F118" s="260"/>
      <c r="G118" s="260"/>
      <c r="H118" s="260"/>
      <c r="I118" s="260"/>
      <c r="J118" s="45"/>
      <c r="K118" s="58"/>
      <c r="L118" s="43"/>
      <c r="M118" s="45"/>
    </row>
    <row r="119" spans="1:13" ht="14.25" hidden="1" x14ac:dyDescent="0.2">
      <c r="A119" s="58"/>
      <c r="B119" s="58"/>
      <c r="C119" s="63"/>
      <c r="D119" s="260" t="s">
        <v>1607</v>
      </c>
      <c r="E119" s="260"/>
      <c r="F119" s="260"/>
      <c r="G119" s="260"/>
      <c r="H119" s="260"/>
      <c r="I119" s="260"/>
      <c r="J119" s="45"/>
      <c r="K119" s="58"/>
      <c r="L119" s="43"/>
      <c r="M119" s="45">
        <f>SUMIF(CD39:CD111, 1, AR39:AR111)</f>
        <v>0</v>
      </c>
    </row>
    <row r="120" spans="1:13" ht="14.25" hidden="1" x14ac:dyDescent="0.2">
      <c r="A120" s="58"/>
      <c r="B120" s="58"/>
      <c r="C120" s="63"/>
      <c r="D120" s="260" t="s">
        <v>1580</v>
      </c>
      <c r="E120" s="260"/>
      <c r="F120" s="260"/>
      <c r="G120" s="260"/>
      <c r="H120" s="260"/>
      <c r="I120" s="260"/>
      <c r="J120" s="45"/>
      <c r="K120" s="58"/>
      <c r="L120" s="43"/>
      <c r="M120" s="45">
        <f>M122+M125+M124</f>
        <v>0</v>
      </c>
    </row>
    <row r="121" spans="1:13" ht="14.25" hidden="1" x14ac:dyDescent="0.2">
      <c r="A121" s="58"/>
      <c r="B121" s="58"/>
      <c r="C121" s="63"/>
      <c r="D121" s="262" t="s">
        <v>1581</v>
      </c>
      <c r="E121" s="260"/>
      <c r="F121" s="260"/>
      <c r="G121" s="260"/>
      <c r="H121" s="260"/>
      <c r="I121" s="260"/>
      <c r="J121" s="45"/>
      <c r="K121" s="58"/>
      <c r="L121" s="43"/>
      <c r="M121" s="45"/>
    </row>
    <row r="122" spans="1:13" ht="14.25" hidden="1" x14ac:dyDescent="0.2">
      <c r="A122" s="58"/>
      <c r="B122" s="58"/>
      <c r="C122" s="63"/>
      <c r="D122" s="260" t="s">
        <v>1580</v>
      </c>
      <c r="E122" s="260"/>
      <c r="F122" s="260"/>
      <c r="G122" s="260"/>
      <c r="H122" s="260"/>
      <c r="I122" s="260"/>
      <c r="J122" s="45"/>
      <c r="K122" s="58"/>
      <c r="L122" s="43"/>
      <c r="M122" s="45">
        <f>SUMIF(CD39:CD111, 1, AO39:AO111)</f>
        <v>0</v>
      </c>
    </row>
    <row r="123" spans="1:13" ht="14.25" hidden="1" x14ac:dyDescent="0.2">
      <c r="A123" s="58"/>
      <c r="B123" s="58"/>
      <c r="C123" s="63"/>
      <c r="D123" s="262" t="s">
        <v>1582</v>
      </c>
      <c r="E123" s="260"/>
      <c r="F123" s="260"/>
      <c r="G123" s="260"/>
      <c r="H123" s="260"/>
      <c r="I123" s="260"/>
      <c r="J123" s="45"/>
      <c r="K123" s="58"/>
      <c r="L123" s="43"/>
      <c r="M123" s="45"/>
    </row>
    <row r="124" spans="1:13" ht="14.25" hidden="1" x14ac:dyDescent="0.2">
      <c r="A124" s="58"/>
      <c r="B124" s="58"/>
      <c r="C124" s="63"/>
      <c r="D124" s="260" t="s">
        <v>1601</v>
      </c>
      <c r="E124" s="260"/>
      <c r="F124" s="260"/>
      <c r="G124" s="260"/>
      <c r="H124" s="260"/>
      <c r="I124" s="260"/>
      <c r="J124" s="45"/>
      <c r="K124" s="58"/>
      <c r="L124" s="43"/>
      <c r="M124" s="45">
        <f>SUMIF(CD39:CD111, 1, AT39:AT111)</f>
        <v>0</v>
      </c>
    </row>
    <row r="125" spans="1:13" ht="14.25" hidden="1" x14ac:dyDescent="0.2">
      <c r="A125" s="58"/>
      <c r="B125" s="58"/>
      <c r="C125" s="63"/>
      <c r="D125" s="260" t="s">
        <v>1583</v>
      </c>
      <c r="E125" s="260"/>
      <c r="F125" s="260"/>
      <c r="G125" s="260"/>
      <c r="H125" s="260"/>
      <c r="I125" s="260"/>
      <c r="J125" s="45"/>
      <c r="K125" s="58"/>
      <c r="L125" s="43"/>
      <c r="M125" s="45">
        <f>SUMIF(CD39:CD111, 1, AV39:AV111)</f>
        <v>0</v>
      </c>
    </row>
    <row r="126" spans="1:13" ht="14.25" hidden="1" x14ac:dyDescent="0.2">
      <c r="A126" s="58"/>
      <c r="B126" s="58"/>
      <c r="C126" s="63"/>
      <c r="D126" s="260" t="s">
        <v>1584</v>
      </c>
      <c r="E126" s="260"/>
      <c r="F126" s="260"/>
      <c r="G126" s="260"/>
      <c r="H126" s="260"/>
      <c r="I126" s="260"/>
      <c r="J126" s="45"/>
      <c r="K126" s="58"/>
      <c r="L126" s="43"/>
      <c r="M126" s="45">
        <f>M128+M129</f>
        <v>0</v>
      </c>
    </row>
    <row r="127" spans="1:13" ht="14.25" hidden="1" x14ac:dyDescent="0.2">
      <c r="A127" s="58"/>
      <c r="B127" s="58"/>
      <c r="C127" s="63"/>
      <c r="D127" s="262" t="s">
        <v>1581</v>
      </c>
      <c r="E127" s="260"/>
      <c r="F127" s="260"/>
      <c r="G127" s="260"/>
      <c r="H127" s="260"/>
      <c r="I127" s="260"/>
      <c r="J127" s="45"/>
      <c r="K127" s="58"/>
      <c r="L127" s="43"/>
      <c r="M127" s="45"/>
    </row>
    <row r="128" spans="1:13" ht="14.25" hidden="1" x14ac:dyDescent="0.2">
      <c r="A128" s="58"/>
      <c r="B128" s="58"/>
      <c r="C128" s="63"/>
      <c r="D128" s="260" t="s">
        <v>1585</v>
      </c>
      <c r="E128" s="260"/>
      <c r="F128" s="260"/>
      <c r="G128" s="260"/>
      <c r="H128" s="260"/>
      <c r="I128" s="260"/>
      <c r="J128" s="45"/>
      <c r="K128" s="58"/>
      <c r="L128" s="43"/>
      <c r="M128" s="45">
        <f>SUMIF(CD39:CD111, 1, AW39:AW111)-SUMIF(CD39:CD111, 1, BK39:BK111)</f>
        <v>0</v>
      </c>
    </row>
    <row r="129" spans="1:13" ht="14.25" hidden="1" x14ac:dyDescent="0.2">
      <c r="A129" s="58"/>
      <c r="B129" s="58"/>
      <c r="C129" s="63"/>
      <c r="D129" s="260" t="s">
        <v>1586</v>
      </c>
      <c r="E129" s="260"/>
      <c r="F129" s="260"/>
      <c r="G129" s="260"/>
      <c r="H129" s="260"/>
      <c r="I129" s="260"/>
      <c r="J129" s="45"/>
      <c r="K129" s="58"/>
      <c r="L129" s="43"/>
      <c r="M129" s="45">
        <f>SUMIF(CD39:CD111, 1, BC39:BC111)</f>
        <v>0</v>
      </c>
    </row>
    <row r="130" spans="1:13" ht="14.25" hidden="1" x14ac:dyDescent="0.2">
      <c r="A130" s="58"/>
      <c r="B130" s="58"/>
      <c r="C130" s="63"/>
      <c r="D130" s="260" t="s">
        <v>1587</v>
      </c>
      <c r="E130" s="260"/>
      <c r="F130" s="260"/>
      <c r="G130" s="260"/>
      <c r="H130" s="260"/>
      <c r="I130" s="260"/>
      <c r="J130" s="45"/>
      <c r="K130" s="58"/>
      <c r="L130" s="43"/>
      <c r="M130" s="45">
        <f>SUMIF(CD39:CD111, 1, BB39:BB111)</f>
        <v>0</v>
      </c>
    </row>
    <row r="131" spans="1:13" ht="14.25" hidden="1" x14ac:dyDescent="0.2">
      <c r="A131" s="58"/>
      <c r="B131" s="58"/>
      <c r="C131" s="63"/>
      <c r="D131" s="260" t="s">
        <v>1608</v>
      </c>
      <c r="E131" s="260"/>
      <c r="F131" s="260"/>
      <c r="G131" s="260"/>
      <c r="H131" s="260"/>
      <c r="I131" s="260"/>
      <c r="J131" s="45"/>
      <c r="K131" s="58"/>
      <c r="L131" s="43"/>
      <c r="M131" s="45">
        <f>SUMIF(CD39:CD111, 1, AR39:AR111)+SUMIF(CD39:CD111, 1, AT39:AT111)+SUMIF(CD39:CD111, 1, AV39:AV111)</f>
        <v>0</v>
      </c>
    </row>
    <row r="132" spans="1:13" ht="14.25" hidden="1" x14ac:dyDescent="0.2">
      <c r="A132" s="58"/>
      <c r="B132" s="58"/>
      <c r="C132" s="63"/>
      <c r="D132" s="260" t="s">
        <v>1609</v>
      </c>
      <c r="E132" s="260"/>
      <c r="F132" s="260"/>
      <c r="G132" s="260"/>
      <c r="H132" s="260"/>
      <c r="I132" s="260"/>
      <c r="J132" s="45"/>
      <c r="K132" s="58"/>
      <c r="L132" s="43"/>
      <c r="M132" s="45">
        <f>SUMIF(CD39:CD111, 1, AZ39:AZ111)</f>
        <v>0</v>
      </c>
    </row>
    <row r="133" spans="1:13" ht="14.25" hidden="1" x14ac:dyDescent="0.2">
      <c r="A133" s="58"/>
      <c r="B133" s="58"/>
      <c r="C133" s="63"/>
      <c r="D133" s="260" t="s">
        <v>1610</v>
      </c>
      <c r="E133" s="260"/>
      <c r="F133" s="260"/>
      <c r="G133" s="260"/>
      <c r="H133" s="260"/>
      <c r="I133" s="260"/>
      <c r="J133" s="45"/>
      <c r="K133" s="58"/>
      <c r="L133" s="43"/>
      <c r="M133" s="45">
        <f>SUMIF(CD39:CD111, 1, BA39:BA111)</f>
        <v>0</v>
      </c>
    </row>
    <row r="134" spans="1:13" hidden="1" x14ac:dyDescent="0.2"/>
    <row r="135" spans="1:13" ht="15" hidden="1" x14ac:dyDescent="0.2">
      <c r="A135" s="64"/>
      <c r="B135" s="64"/>
      <c r="C135" s="65"/>
      <c r="D135" s="259" t="s">
        <v>1611</v>
      </c>
      <c r="E135" s="259"/>
      <c r="F135" s="259"/>
      <c r="G135" s="259"/>
      <c r="H135" s="259"/>
      <c r="I135" s="259"/>
      <c r="J135" s="49"/>
      <c r="K135" s="64"/>
      <c r="L135" s="66"/>
      <c r="M135" s="49">
        <f>M137+M152+M153</f>
        <v>0</v>
      </c>
    </row>
    <row r="136" spans="1:13" ht="14.25" hidden="1" x14ac:dyDescent="0.2">
      <c r="A136" s="58"/>
      <c r="B136" s="58"/>
      <c r="C136" s="63"/>
      <c r="D136" s="262" t="s">
        <v>1578</v>
      </c>
      <c r="E136" s="260"/>
      <c r="F136" s="260"/>
      <c r="G136" s="260"/>
      <c r="H136" s="260"/>
      <c r="I136" s="260"/>
      <c r="J136" s="45"/>
      <c r="K136" s="58"/>
      <c r="L136" s="43"/>
      <c r="M136" s="45"/>
    </row>
    <row r="137" spans="1:13" ht="14.25" hidden="1" x14ac:dyDescent="0.2">
      <c r="A137" s="58"/>
      <c r="B137" s="58"/>
      <c r="C137" s="63"/>
      <c r="D137" s="260" t="s">
        <v>1606</v>
      </c>
      <c r="E137" s="260"/>
      <c r="F137" s="260"/>
      <c r="G137" s="260"/>
      <c r="H137" s="260"/>
      <c r="I137" s="260"/>
      <c r="J137" s="45"/>
      <c r="K137" s="58"/>
      <c r="L137" s="43"/>
      <c r="M137" s="45">
        <f>M139+M140+M146+M150</f>
        <v>0</v>
      </c>
    </row>
    <row r="138" spans="1:13" ht="14.25" hidden="1" x14ac:dyDescent="0.2">
      <c r="A138" s="58"/>
      <c r="B138" s="58"/>
      <c r="C138" s="63"/>
      <c r="D138" s="262" t="s">
        <v>1578</v>
      </c>
      <c r="E138" s="260"/>
      <c r="F138" s="260"/>
      <c r="G138" s="260"/>
      <c r="H138" s="260"/>
      <c r="I138" s="260"/>
      <c r="J138" s="45"/>
      <c r="K138" s="58"/>
      <c r="L138" s="43"/>
      <c r="M138" s="45"/>
    </row>
    <row r="139" spans="1:13" ht="14.25" hidden="1" x14ac:dyDescent="0.2">
      <c r="A139" s="58"/>
      <c r="B139" s="58"/>
      <c r="C139" s="63"/>
      <c r="D139" s="260" t="s">
        <v>1607</v>
      </c>
      <c r="E139" s="260"/>
      <c r="F139" s="260"/>
      <c r="G139" s="260"/>
      <c r="H139" s="260"/>
      <c r="I139" s="260"/>
      <c r="J139" s="45"/>
      <c r="K139" s="58"/>
      <c r="L139" s="43"/>
      <c r="M139" s="45">
        <f>SUMIF(CD39:CD133, 2, AR39:AR133)</f>
        <v>0</v>
      </c>
    </row>
    <row r="140" spans="1:13" ht="14.25" hidden="1" x14ac:dyDescent="0.2">
      <c r="A140" s="58"/>
      <c r="B140" s="58"/>
      <c r="C140" s="63"/>
      <c r="D140" s="260" t="s">
        <v>1580</v>
      </c>
      <c r="E140" s="260"/>
      <c r="F140" s="260"/>
      <c r="G140" s="260"/>
      <c r="H140" s="260"/>
      <c r="I140" s="260"/>
      <c r="J140" s="45"/>
      <c r="K140" s="58"/>
      <c r="L140" s="43"/>
      <c r="M140" s="45">
        <f>M142+M145+M144</f>
        <v>0</v>
      </c>
    </row>
    <row r="141" spans="1:13" ht="14.25" hidden="1" x14ac:dyDescent="0.2">
      <c r="A141" s="58"/>
      <c r="B141" s="58"/>
      <c r="C141" s="63"/>
      <c r="D141" s="262" t="s">
        <v>1581</v>
      </c>
      <c r="E141" s="260"/>
      <c r="F141" s="260"/>
      <c r="G141" s="260"/>
      <c r="H141" s="260"/>
      <c r="I141" s="260"/>
      <c r="J141" s="45"/>
      <c r="K141" s="58"/>
      <c r="L141" s="43"/>
      <c r="M141" s="45"/>
    </row>
    <row r="142" spans="1:13" ht="14.25" hidden="1" x14ac:dyDescent="0.2">
      <c r="A142" s="58"/>
      <c r="B142" s="58"/>
      <c r="C142" s="63"/>
      <c r="D142" s="260" t="s">
        <v>1580</v>
      </c>
      <c r="E142" s="260"/>
      <c r="F142" s="260"/>
      <c r="G142" s="260"/>
      <c r="H142" s="260"/>
      <c r="I142" s="260"/>
      <c r="J142" s="45"/>
      <c r="K142" s="58"/>
      <c r="L142" s="43"/>
      <c r="M142" s="45">
        <f>SUMIF(CD39:CD133, 2, AO39:AO133)</f>
        <v>0</v>
      </c>
    </row>
    <row r="143" spans="1:13" ht="14.25" hidden="1" x14ac:dyDescent="0.2">
      <c r="A143" s="58"/>
      <c r="B143" s="58"/>
      <c r="C143" s="63"/>
      <c r="D143" s="262" t="s">
        <v>1582</v>
      </c>
      <c r="E143" s="260"/>
      <c r="F143" s="260"/>
      <c r="G143" s="260"/>
      <c r="H143" s="260"/>
      <c r="I143" s="260"/>
      <c r="J143" s="45"/>
      <c r="K143" s="58"/>
      <c r="L143" s="43"/>
      <c r="M143" s="45"/>
    </row>
    <row r="144" spans="1:13" ht="14.25" hidden="1" x14ac:dyDescent="0.2">
      <c r="A144" s="58"/>
      <c r="B144" s="58"/>
      <c r="C144" s="63"/>
      <c r="D144" s="260" t="s">
        <v>1601</v>
      </c>
      <c r="E144" s="260"/>
      <c r="F144" s="260"/>
      <c r="G144" s="260"/>
      <c r="H144" s="260"/>
      <c r="I144" s="260"/>
      <c r="J144" s="45"/>
      <c r="K144" s="58"/>
      <c r="L144" s="43"/>
      <c r="M144" s="45">
        <f>SUMIF(CD39:CD133, 2, AT39:AT133)</f>
        <v>0</v>
      </c>
    </row>
    <row r="145" spans="1:13" ht="14.25" hidden="1" x14ac:dyDescent="0.2">
      <c r="A145" s="58"/>
      <c r="B145" s="58"/>
      <c r="C145" s="63"/>
      <c r="D145" s="260" t="s">
        <v>1583</v>
      </c>
      <c r="E145" s="260"/>
      <c r="F145" s="260"/>
      <c r="G145" s="260"/>
      <c r="H145" s="260"/>
      <c r="I145" s="260"/>
      <c r="J145" s="45"/>
      <c r="K145" s="58"/>
      <c r="L145" s="43"/>
      <c r="M145" s="45">
        <f>SUMIF(CD39:CD133, 2, AV39:AV133)</f>
        <v>0</v>
      </c>
    </row>
    <row r="146" spans="1:13" ht="14.25" hidden="1" x14ac:dyDescent="0.2">
      <c r="A146" s="58"/>
      <c r="B146" s="58"/>
      <c r="C146" s="63"/>
      <c r="D146" s="260" t="s">
        <v>1584</v>
      </c>
      <c r="E146" s="260"/>
      <c r="F146" s="260"/>
      <c r="G146" s="260"/>
      <c r="H146" s="260"/>
      <c r="I146" s="260"/>
      <c r="J146" s="45"/>
      <c r="K146" s="58"/>
      <c r="L146" s="43"/>
      <c r="M146" s="45">
        <f>M148+M149</f>
        <v>0</v>
      </c>
    </row>
    <row r="147" spans="1:13" ht="14.25" hidden="1" x14ac:dyDescent="0.2">
      <c r="A147" s="58"/>
      <c r="B147" s="58"/>
      <c r="C147" s="63"/>
      <c r="D147" s="262" t="s">
        <v>1581</v>
      </c>
      <c r="E147" s="260"/>
      <c r="F147" s="260"/>
      <c r="G147" s="260"/>
      <c r="H147" s="260"/>
      <c r="I147" s="260"/>
      <c r="J147" s="45"/>
      <c r="K147" s="58"/>
      <c r="L147" s="43"/>
      <c r="M147" s="45"/>
    </row>
    <row r="148" spans="1:13" ht="14.25" hidden="1" x14ac:dyDescent="0.2">
      <c r="A148" s="58"/>
      <c r="B148" s="58"/>
      <c r="C148" s="63"/>
      <c r="D148" s="260" t="s">
        <v>1585</v>
      </c>
      <c r="E148" s="260"/>
      <c r="F148" s="260"/>
      <c r="G148" s="260"/>
      <c r="H148" s="260"/>
      <c r="I148" s="260"/>
      <c r="J148" s="45"/>
      <c r="K148" s="58"/>
      <c r="L148" s="43"/>
      <c r="M148" s="45">
        <f>SUMIF(CD39:CD133, 2, AW39:AW133)-SUMIF(CD39:CD133, 2, BK39:BK133)</f>
        <v>0</v>
      </c>
    </row>
    <row r="149" spans="1:13" ht="14.25" hidden="1" x14ac:dyDescent="0.2">
      <c r="A149" s="58"/>
      <c r="B149" s="58"/>
      <c r="C149" s="63"/>
      <c r="D149" s="260" t="s">
        <v>1586</v>
      </c>
      <c r="E149" s="260"/>
      <c r="F149" s="260"/>
      <c r="G149" s="260"/>
      <c r="H149" s="260"/>
      <c r="I149" s="260"/>
      <c r="J149" s="45"/>
      <c r="K149" s="58"/>
      <c r="L149" s="43"/>
      <c r="M149" s="45">
        <f>SUMIF(CD39:CD133, 2, BC39:BC133)</f>
        <v>0</v>
      </c>
    </row>
    <row r="150" spans="1:13" ht="14.25" hidden="1" x14ac:dyDescent="0.2">
      <c r="A150" s="58"/>
      <c r="B150" s="58"/>
      <c r="C150" s="63"/>
      <c r="D150" s="260" t="s">
        <v>1587</v>
      </c>
      <c r="E150" s="260"/>
      <c r="F150" s="260"/>
      <c r="G150" s="260"/>
      <c r="H150" s="260"/>
      <c r="I150" s="260"/>
      <c r="J150" s="45"/>
      <c r="K150" s="58"/>
      <c r="L150" s="43"/>
      <c r="M150" s="45">
        <f>SUMIF(CD39:CD133, 2, BB39:BB133)</f>
        <v>0</v>
      </c>
    </row>
    <row r="151" spans="1:13" ht="14.25" hidden="1" x14ac:dyDescent="0.2">
      <c r="A151" s="58"/>
      <c r="B151" s="58"/>
      <c r="C151" s="63"/>
      <c r="D151" s="260" t="s">
        <v>1608</v>
      </c>
      <c r="E151" s="260"/>
      <c r="F151" s="260"/>
      <c r="G151" s="260"/>
      <c r="H151" s="260"/>
      <c r="I151" s="260"/>
      <c r="J151" s="45"/>
      <c r="K151" s="58"/>
      <c r="L151" s="43"/>
      <c r="M151" s="45">
        <f>SUMIF(CD39:CD133, 2, AR39:AR133)+SUMIF(CD39:CD133, 2, AT39:AT133)+SUMIF(CD39:CD133, 2, AV39:AV133)</f>
        <v>0</v>
      </c>
    </row>
    <row r="152" spans="1:13" ht="14.25" hidden="1" x14ac:dyDescent="0.2">
      <c r="A152" s="58"/>
      <c r="B152" s="58"/>
      <c r="C152" s="63"/>
      <c r="D152" s="260" t="s">
        <v>1609</v>
      </c>
      <c r="E152" s="260"/>
      <c r="F152" s="260"/>
      <c r="G152" s="260"/>
      <c r="H152" s="260"/>
      <c r="I152" s="260"/>
      <c r="J152" s="45"/>
      <c r="K152" s="58"/>
      <c r="L152" s="43"/>
      <c r="M152" s="45">
        <f>SUMIF(CD39:CD133, 2, AZ39:AZ133)</f>
        <v>0</v>
      </c>
    </row>
    <row r="153" spans="1:13" ht="14.25" hidden="1" x14ac:dyDescent="0.2">
      <c r="A153" s="58"/>
      <c r="B153" s="58"/>
      <c r="C153" s="63"/>
      <c r="D153" s="260" t="s">
        <v>1610</v>
      </c>
      <c r="E153" s="260"/>
      <c r="F153" s="260"/>
      <c r="G153" s="260"/>
      <c r="H153" s="260"/>
      <c r="I153" s="260"/>
      <c r="J153" s="45"/>
      <c r="K153" s="58"/>
      <c r="L153" s="43"/>
      <c r="M153" s="45">
        <f>SUMIF(CD39:CD133, 2, BA39:BA133)</f>
        <v>0</v>
      </c>
    </row>
    <row r="154" spans="1:13" hidden="1" x14ac:dyDescent="0.2"/>
    <row r="155" spans="1:13" ht="15" hidden="1" x14ac:dyDescent="0.2">
      <c r="A155" s="64"/>
      <c r="B155" s="64"/>
      <c r="C155" s="65"/>
      <c r="D155" s="259" t="s">
        <v>1612</v>
      </c>
      <c r="E155" s="259"/>
      <c r="F155" s="259"/>
      <c r="G155" s="259"/>
      <c r="H155" s="259"/>
      <c r="I155" s="259"/>
      <c r="J155" s="49"/>
      <c r="K155" s="64"/>
      <c r="L155" s="66"/>
      <c r="M155" s="49">
        <f>M157+M158</f>
        <v>0</v>
      </c>
    </row>
    <row r="156" spans="1:13" ht="14.25" hidden="1" x14ac:dyDescent="0.2">
      <c r="A156" s="58"/>
      <c r="B156" s="58"/>
      <c r="C156" s="63"/>
      <c r="D156" s="262" t="s">
        <v>1578</v>
      </c>
      <c r="E156" s="260"/>
      <c r="F156" s="260"/>
      <c r="G156" s="260"/>
      <c r="H156" s="260"/>
      <c r="I156" s="260"/>
      <c r="J156" s="45"/>
      <c r="K156" s="58"/>
      <c r="L156" s="43"/>
      <c r="M156" s="45"/>
    </row>
    <row r="157" spans="1:13" ht="14.25" hidden="1" x14ac:dyDescent="0.2">
      <c r="A157" s="58"/>
      <c r="B157" s="58"/>
      <c r="C157" s="63"/>
      <c r="D157" s="260" t="s">
        <v>1592</v>
      </c>
      <c r="E157" s="260"/>
      <c r="F157" s="260"/>
      <c r="G157" s="260"/>
      <c r="H157" s="260"/>
      <c r="I157" s="260"/>
      <c r="J157" s="45"/>
      <c r="K157" s="58"/>
      <c r="L157" s="43"/>
      <c r="M157" s="45">
        <f>SUMIF(CD39:CD153, 3, BK39:BK153)</f>
        <v>0</v>
      </c>
    </row>
    <row r="158" spans="1:13" ht="14.25" hidden="1" x14ac:dyDescent="0.2">
      <c r="A158" s="58"/>
      <c r="B158" s="58"/>
      <c r="C158" s="63"/>
      <c r="D158" s="260" t="s">
        <v>1593</v>
      </c>
      <c r="E158" s="260"/>
      <c r="F158" s="260"/>
      <c r="G158" s="260"/>
      <c r="H158" s="260"/>
      <c r="I158" s="260"/>
      <c r="J158" s="45"/>
      <c r="K158" s="58"/>
      <c r="L158" s="43"/>
      <c r="M158" s="45">
        <f>SUMIF(CD39:CD153, 3, BD39:BD153)</f>
        <v>0</v>
      </c>
    </row>
    <row r="160" spans="1:13" ht="15" x14ac:dyDescent="0.2">
      <c r="A160" s="64"/>
      <c r="B160" s="64"/>
      <c r="C160" s="65"/>
      <c r="D160" s="259" t="s">
        <v>1613</v>
      </c>
      <c r="E160" s="259"/>
      <c r="F160" s="259"/>
      <c r="G160" s="259"/>
      <c r="H160" s="259"/>
      <c r="I160" s="259"/>
      <c r="J160" s="49"/>
      <c r="K160" s="64"/>
      <c r="L160" s="66"/>
      <c r="M160" s="49">
        <f>M168+M183+M184+M162+M163+M164+M165</f>
        <v>25407.47</v>
      </c>
    </row>
    <row r="161" spans="1:13" ht="14.25" x14ac:dyDescent="0.2">
      <c r="A161" s="58"/>
      <c r="B161" s="58"/>
      <c r="C161" s="63"/>
      <c r="D161" s="262" t="s">
        <v>1578</v>
      </c>
      <c r="E161" s="260"/>
      <c r="F161" s="260"/>
      <c r="G161" s="260"/>
      <c r="H161" s="260"/>
      <c r="I161" s="260"/>
      <c r="J161" s="45"/>
      <c r="K161" s="58"/>
      <c r="L161" s="43"/>
      <c r="M161" s="45"/>
    </row>
    <row r="162" spans="1:13" ht="14.25" hidden="1" x14ac:dyDescent="0.2">
      <c r="A162" s="58"/>
      <c r="B162" s="58"/>
      <c r="C162" s="63"/>
      <c r="D162" s="260" t="s">
        <v>1614</v>
      </c>
      <c r="E162" s="260"/>
      <c r="F162" s="260"/>
      <c r="G162" s="260"/>
      <c r="H162" s="260"/>
      <c r="I162" s="260"/>
      <c r="J162" s="45"/>
      <c r="K162" s="58"/>
      <c r="L162" s="43"/>
      <c r="M162" s="45"/>
    </row>
    <row r="163" spans="1:13" ht="14.25" hidden="1" x14ac:dyDescent="0.2">
      <c r="A163" s="58"/>
      <c r="B163" s="58"/>
      <c r="C163" s="63"/>
      <c r="D163" s="260" t="s">
        <v>1614</v>
      </c>
      <c r="E163" s="260"/>
      <c r="F163" s="260"/>
      <c r="G163" s="260"/>
      <c r="H163" s="260"/>
      <c r="I163" s="260"/>
      <c r="J163" s="45"/>
      <c r="K163" s="58"/>
      <c r="L163" s="43"/>
      <c r="M163" s="45">
        <f>SUM(BQ39:BQ158)</f>
        <v>0</v>
      </c>
    </row>
    <row r="164" spans="1:13" ht="14.25" hidden="1" x14ac:dyDescent="0.2">
      <c r="A164" s="58"/>
      <c r="B164" s="58"/>
      <c r="C164" s="63"/>
      <c r="D164" s="260" t="s">
        <v>1615</v>
      </c>
      <c r="E164" s="260"/>
      <c r="F164" s="260"/>
      <c r="G164" s="260"/>
      <c r="H164" s="260"/>
      <c r="I164" s="260"/>
      <c r="J164" s="45"/>
      <c r="K164" s="58"/>
      <c r="L164" s="43"/>
      <c r="M164" s="45">
        <f>SUMIF(CD39:CD158, 4, BB39:BB158)+SUMIF(CD39:CD158, 4, BC39:BC158)+SUMIF(CD39:CD158, 4, BD39:BD158)</f>
        <v>0</v>
      </c>
    </row>
    <row r="165" spans="1:13" ht="14.25" hidden="1" x14ac:dyDescent="0.2">
      <c r="A165" s="58"/>
      <c r="B165" s="58"/>
      <c r="C165" s="63"/>
      <c r="D165" s="260" t="s">
        <v>1616</v>
      </c>
      <c r="E165" s="260"/>
      <c r="F165" s="260"/>
      <c r="G165" s="260"/>
      <c r="H165" s="260"/>
      <c r="I165" s="260"/>
      <c r="J165" s="45"/>
      <c r="K165" s="58"/>
      <c r="L165" s="43"/>
      <c r="M165" s="45">
        <f>SUM(BO39:BO158)</f>
        <v>0</v>
      </c>
    </row>
    <row r="166" spans="1:13" ht="14.25" x14ac:dyDescent="0.2">
      <c r="A166" s="58"/>
      <c r="B166" s="58"/>
      <c r="C166" s="63"/>
      <c r="D166" s="260" t="s">
        <v>640</v>
      </c>
      <c r="E166" s="260"/>
      <c r="F166" s="260"/>
      <c r="G166" s="260"/>
      <c r="H166" s="260"/>
      <c r="I166" s="260"/>
      <c r="J166" s="45"/>
      <c r="K166" s="58"/>
      <c r="L166" s="43"/>
      <c r="M166" s="45">
        <f>M168+M183+M184</f>
        <v>25407.47</v>
      </c>
    </row>
    <row r="167" spans="1:13" ht="14.25" x14ac:dyDescent="0.2">
      <c r="A167" s="58"/>
      <c r="B167" s="58"/>
      <c r="C167" s="63"/>
      <c r="D167" s="262" t="s">
        <v>1578</v>
      </c>
      <c r="E167" s="260"/>
      <c r="F167" s="260"/>
      <c r="G167" s="260"/>
      <c r="H167" s="260"/>
      <c r="I167" s="260"/>
      <c r="J167" s="45"/>
      <c r="K167" s="58"/>
      <c r="L167" s="43"/>
      <c r="M167" s="45"/>
    </row>
    <row r="168" spans="1:13" ht="14.25" x14ac:dyDescent="0.2">
      <c r="A168" s="58"/>
      <c r="B168" s="58"/>
      <c r="C168" s="63"/>
      <c r="D168" s="260" t="s">
        <v>1606</v>
      </c>
      <c r="E168" s="260"/>
      <c r="F168" s="260"/>
      <c r="G168" s="260"/>
      <c r="H168" s="260"/>
      <c r="I168" s="260"/>
      <c r="J168" s="45"/>
      <c r="K168" s="58"/>
      <c r="L168" s="43"/>
      <c r="M168" s="45">
        <f>M170+M171+M177+M181</f>
        <v>12098.8</v>
      </c>
    </row>
    <row r="169" spans="1:13" ht="14.25" x14ac:dyDescent="0.2">
      <c r="A169" s="58"/>
      <c r="B169" s="58"/>
      <c r="C169" s="63"/>
      <c r="D169" s="262" t="s">
        <v>1578</v>
      </c>
      <c r="E169" s="260"/>
      <c r="F169" s="260"/>
      <c r="G169" s="260"/>
      <c r="H169" s="260"/>
      <c r="I169" s="260"/>
      <c r="J169" s="45"/>
      <c r="K169" s="58"/>
      <c r="L169" s="43"/>
      <c r="M169" s="45"/>
    </row>
    <row r="170" spans="1:13" ht="14.25" x14ac:dyDescent="0.2">
      <c r="A170" s="58"/>
      <c r="B170" s="58"/>
      <c r="C170" s="63"/>
      <c r="D170" s="260" t="s">
        <v>1607</v>
      </c>
      <c r="E170" s="260"/>
      <c r="F170" s="260"/>
      <c r="G170" s="260"/>
      <c r="H170" s="260"/>
      <c r="I170" s="260"/>
      <c r="J170" s="45"/>
      <c r="K170" s="58"/>
      <c r="L170" s="43"/>
      <c r="M170" s="45">
        <f>SUMIF(CD39:CD158, 4, AR39:AR158)</f>
        <v>12098.8</v>
      </c>
    </row>
    <row r="171" spans="1:13" ht="14.25" hidden="1" x14ac:dyDescent="0.2">
      <c r="A171" s="58"/>
      <c r="B171" s="58"/>
      <c r="C171" s="63"/>
      <c r="D171" s="260" t="s">
        <v>1580</v>
      </c>
      <c r="E171" s="260"/>
      <c r="F171" s="260"/>
      <c r="G171" s="260"/>
      <c r="H171" s="260"/>
      <c r="I171" s="260"/>
      <c r="J171" s="45"/>
      <c r="K171" s="58"/>
      <c r="L171" s="43"/>
      <c r="M171" s="45">
        <f>M173+M176+M175</f>
        <v>0</v>
      </c>
    </row>
    <row r="172" spans="1:13" ht="14.25" hidden="1" x14ac:dyDescent="0.2">
      <c r="A172" s="58"/>
      <c r="B172" s="58"/>
      <c r="C172" s="63"/>
      <c r="D172" s="262" t="s">
        <v>1581</v>
      </c>
      <c r="E172" s="260"/>
      <c r="F172" s="260"/>
      <c r="G172" s="260"/>
      <c r="H172" s="260"/>
      <c r="I172" s="260"/>
      <c r="J172" s="45"/>
      <c r="K172" s="58"/>
      <c r="L172" s="43"/>
      <c r="M172" s="45"/>
    </row>
    <row r="173" spans="1:13" ht="14.25" hidden="1" x14ac:dyDescent="0.2">
      <c r="A173" s="58"/>
      <c r="B173" s="58"/>
      <c r="C173" s="63"/>
      <c r="D173" s="260" t="s">
        <v>1580</v>
      </c>
      <c r="E173" s="260"/>
      <c r="F173" s="260"/>
      <c r="G173" s="260"/>
      <c r="H173" s="260"/>
      <c r="I173" s="260"/>
      <c r="J173" s="45"/>
      <c r="K173" s="58"/>
      <c r="L173" s="43"/>
      <c r="M173" s="45">
        <f>SUMIF(CD39:CD158, 4, AO39:AO158)</f>
        <v>0</v>
      </c>
    </row>
    <row r="174" spans="1:13" ht="14.25" hidden="1" x14ac:dyDescent="0.2">
      <c r="A174" s="58"/>
      <c r="B174" s="58"/>
      <c r="C174" s="63"/>
      <c r="D174" s="262" t="s">
        <v>1582</v>
      </c>
      <c r="E174" s="260"/>
      <c r="F174" s="260"/>
      <c r="G174" s="260"/>
      <c r="H174" s="260"/>
      <c r="I174" s="260"/>
      <c r="J174" s="45"/>
      <c r="K174" s="58"/>
      <c r="L174" s="43"/>
      <c r="M174" s="45"/>
    </row>
    <row r="175" spans="1:13" ht="14.25" hidden="1" x14ac:dyDescent="0.2">
      <c r="A175" s="58"/>
      <c r="B175" s="58"/>
      <c r="C175" s="63"/>
      <c r="D175" s="260" t="s">
        <v>1601</v>
      </c>
      <c r="E175" s="260"/>
      <c r="F175" s="260"/>
      <c r="G175" s="260"/>
      <c r="H175" s="260"/>
      <c r="I175" s="260"/>
      <c r="J175" s="45"/>
      <c r="K175" s="58"/>
      <c r="L175" s="43"/>
      <c r="M175" s="45">
        <f>SUMIF(CD39:CD158, 4, AT39:AT158)</f>
        <v>0</v>
      </c>
    </row>
    <row r="176" spans="1:13" ht="14.25" hidden="1" x14ac:dyDescent="0.2">
      <c r="A176" s="58"/>
      <c r="B176" s="58"/>
      <c r="C176" s="63"/>
      <c r="D176" s="260" t="s">
        <v>1583</v>
      </c>
      <c r="E176" s="260"/>
      <c r="F176" s="260"/>
      <c r="G176" s="260"/>
      <c r="H176" s="260"/>
      <c r="I176" s="260"/>
      <c r="J176" s="45"/>
      <c r="K176" s="58"/>
      <c r="L176" s="43"/>
      <c r="M176" s="45">
        <f>SUMIF(CD39:CD158, 4, AV39:AV158)</f>
        <v>0</v>
      </c>
    </row>
    <row r="177" spans="1:13" ht="14.25" hidden="1" x14ac:dyDescent="0.2">
      <c r="A177" s="58"/>
      <c r="B177" s="58"/>
      <c r="C177" s="63"/>
      <c r="D177" s="260" t="s">
        <v>1584</v>
      </c>
      <c r="E177" s="260"/>
      <c r="F177" s="260"/>
      <c r="G177" s="260"/>
      <c r="H177" s="260"/>
      <c r="I177" s="260"/>
      <c r="J177" s="45"/>
      <c r="K177" s="58"/>
      <c r="L177" s="43"/>
      <c r="M177" s="45">
        <f>M179+M180</f>
        <v>0</v>
      </c>
    </row>
    <row r="178" spans="1:13" ht="14.25" hidden="1" x14ac:dyDescent="0.2">
      <c r="A178" s="58"/>
      <c r="B178" s="58"/>
      <c r="C178" s="63"/>
      <c r="D178" s="262" t="s">
        <v>1581</v>
      </c>
      <c r="E178" s="260"/>
      <c r="F178" s="260"/>
      <c r="G178" s="260"/>
      <c r="H178" s="260"/>
      <c r="I178" s="260"/>
      <c r="J178" s="45"/>
      <c r="K178" s="58"/>
      <c r="L178" s="43"/>
      <c r="M178" s="45"/>
    </row>
    <row r="179" spans="1:13" ht="14.25" hidden="1" x14ac:dyDescent="0.2">
      <c r="A179" s="58"/>
      <c r="B179" s="58"/>
      <c r="C179" s="63"/>
      <c r="D179" s="260" t="s">
        <v>1585</v>
      </c>
      <c r="E179" s="260"/>
      <c r="F179" s="260"/>
      <c r="G179" s="260"/>
      <c r="H179" s="260"/>
      <c r="I179" s="260"/>
      <c r="J179" s="45"/>
      <c r="K179" s="58"/>
      <c r="L179" s="43"/>
      <c r="M179" s="45">
        <f>SUMIF(CD39:CD158, 4, AW39:AW158)-SUMIF(CD39:CD158, 4, BK39:BK158)</f>
        <v>0</v>
      </c>
    </row>
    <row r="180" spans="1:13" ht="14.25" hidden="1" x14ac:dyDescent="0.2">
      <c r="A180" s="58"/>
      <c r="B180" s="58"/>
      <c r="C180" s="63"/>
      <c r="D180" s="260" t="s">
        <v>1586</v>
      </c>
      <c r="E180" s="260"/>
      <c r="F180" s="260"/>
      <c r="G180" s="260"/>
      <c r="H180" s="260"/>
      <c r="I180" s="260"/>
      <c r="J180" s="45"/>
      <c r="K180" s="58"/>
      <c r="L180" s="43"/>
      <c r="M180" s="45">
        <f>SUMIF(CD39:CD158, 4, BC39:BC158)</f>
        <v>0</v>
      </c>
    </row>
    <row r="181" spans="1:13" ht="14.25" hidden="1" x14ac:dyDescent="0.2">
      <c r="A181" s="58"/>
      <c r="B181" s="58"/>
      <c r="C181" s="63"/>
      <c r="D181" s="260" t="s">
        <v>1587</v>
      </c>
      <c r="E181" s="260"/>
      <c r="F181" s="260"/>
      <c r="G181" s="260"/>
      <c r="H181" s="260"/>
      <c r="I181" s="260"/>
      <c r="J181" s="45"/>
      <c r="K181" s="58"/>
      <c r="L181" s="43"/>
      <c r="M181" s="45">
        <f>SUMIF(CD39:CD158, 4, BB39:BB158)</f>
        <v>0</v>
      </c>
    </row>
    <row r="182" spans="1:13" ht="14.25" x14ac:dyDescent="0.2">
      <c r="A182" s="58"/>
      <c r="B182" s="58"/>
      <c r="C182" s="63"/>
      <c r="D182" s="260" t="s">
        <v>1608</v>
      </c>
      <c r="E182" s="260"/>
      <c r="F182" s="260"/>
      <c r="G182" s="260"/>
      <c r="H182" s="260"/>
      <c r="I182" s="260"/>
      <c r="J182" s="45"/>
      <c r="K182" s="58"/>
      <c r="L182" s="43"/>
      <c r="M182" s="45">
        <f>SUMIF(CD39:CD158, 4, AR39:AR158)+SUMIF(CD39:CD158, 4, AT39:AT158)+SUMIF(CD39:CD158, 4, AV39:AV158)</f>
        <v>12098.8</v>
      </c>
    </row>
    <row r="183" spans="1:13" ht="14.25" x14ac:dyDescent="0.2">
      <c r="A183" s="58"/>
      <c r="B183" s="58"/>
      <c r="C183" s="63"/>
      <c r="D183" s="260" t="s">
        <v>1609</v>
      </c>
      <c r="E183" s="260"/>
      <c r="F183" s="260"/>
      <c r="G183" s="260"/>
      <c r="H183" s="260"/>
      <c r="I183" s="260"/>
      <c r="J183" s="45"/>
      <c r="K183" s="58"/>
      <c r="L183" s="43"/>
      <c r="M183" s="45">
        <f>SUMIF(CD39:CD158, 4, AZ39:AZ158)</f>
        <v>8953.11</v>
      </c>
    </row>
    <row r="184" spans="1:13" ht="14.25" x14ac:dyDescent="0.2">
      <c r="A184" s="58"/>
      <c r="B184" s="58"/>
      <c r="C184" s="63"/>
      <c r="D184" s="260" t="s">
        <v>1610</v>
      </c>
      <c r="E184" s="260"/>
      <c r="F184" s="260"/>
      <c r="G184" s="260"/>
      <c r="H184" s="260"/>
      <c r="I184" s="260"/>
      <c r="J184" s="45"/>
      <c r="K184" s="58"/>
      <c r="L184" s="43"/>
      <c r="M184" s="45">
        <f>SUMIF(CD39:CD158, 4, BA39:BA158)</f>
        <v>4355.5600000000004</v>
      </c>
    </row>
    <row r="186" spans="1:13" ht="15" x14ac:dyDescent="0.2">
      <c r="A186" s="64"/>
      <c r="B186" s="64"/>
      <c r="C186" s="65"/>
      <c r="D186" s="259" t="s">
        <v>1742</v>
      </c>
      <c r="E186" s="259"/>
      <c r="F186" s="259"/>
      <c r="G186" s="259"/>
      <c r="H186" s="259"/>
      <c r="I186" s="259"/>
      <c r="J186" s="49"/>
      <c r="K186" s="64"/>
      <c r="L186" s="66"/>
      <c r="M186" s="49">
        <f>M115+M135+M155+M160</f>
        <v>25407.47</v>
      </c>
    </row>
    <row r="187" spans="1:13" ht="14.25" x14ac:dyDescent="0.2">
      <c r="A187" s="58"/>
      <c r="B187" s="58"/>
      <c r="C187" s="63"/>
      <c r="D187" s="262" t="s">
        <v>1578</v>
      </c>
      <c r="E187" s="260"/>
      <c r="F187" s="260"/>
      <c r="G187" s="260"/>
      <c r="H187" s="260"/>
      <c r="I187" s="260"/>
      <c r="J187" s="45"/>
      <c r="K187" s="58"/>
      <c r="L187" s="43"/>
      <c r="M187" s="45"/>
    </row>
    <row r="188" spans="1:13" ht="14.25" x14ac:dyDescent="0.2">
      <c r="A188" s="58"/>
      <c r="B188" s="58"/>
      <c r="C188" s="63"/>
      <c r="D188" s="260" t="s">
        <v>1606</v>
      </c>
      <c r="E188" s="260"/>
      <c r="F188" s="260"/>
      <c r="G188" s="260"/>
      <c r="H188" s="260"/>
      <c r="I188" s="260"/>
      <c r="J188" s="45"/>
      <c r="K188" s="58"/>
      <c r="L188" s="43"/>
      <c r="M188" s="45">
        <f>M190+M191+M197+M201</f>
        <v>12098.8</v>
      </c>
    </row>
    <row r="189" spans="1:13" ht="14.25" x14ac:dyDescent="0.2">
      <c r="A189" s="58"/>
      <c r="B189" s="58"/>
      <c r="C189" s="63"/>
      <c r="D189" s="262" t="s">
        <v>1578</v>
      </c>
      <c r="E189" s="260"/>
      <c r="F189" s="260"/>
      <c r="G189" s="260"/>
      <c r="H189" s="260"/>
      <c r="I189" s="260"/>
      <c r="J189" s="45"/>
      <c r="K189" s="58"/>
      <c r="L189" s="43"/>
      <c r="M189" s="45"/>
    </row>
    <row r="190" spans="1:13" ht="14.25" x14ac:dyDescent="0.2">
      <c r="A190" s="58"/>
      <c r="B190" s="58"/>
      <c r="C190" s="63"/>
      <c r="D190" s="260" t="s">
        <v>1607</v>
      </c>
      <c r="E190" s="260"/>
      <c r="F190" s="260"/>
      <c r="G190" s="260"/>
      <c r="H190" s="260"/>
      <c r="I190" s="260"/>
      <c r="J190" s="45"/>
      <c r="K190" s="58"/>
      <c r="L190" s="43"/>
      <c r="M190" s="45">
        <f>SUM(AR39:AR184)</f>
        <v>12098.8</v>
      </c>
    </row>
    <row r="191" spans="1:13" ht="14.25" hidden="1" x14ac:dyDescent="0.2">
      <c r="A191" s="58"/>
      <c r="B191" s="58"/>
      <c r="C191" s="63"/>
      <c r="D191" s="260" t="s">
        <v>1580</v>
      </c>
      <c r="E191" s="260"/>
      <c r="F191" s="260"/>
      <c r="G191" s="260"/>
      <c r="H191" s="260"/>
      <c r="I191" s="260"/>
      <c r="J191" s="45"/>
      <c r="K191" s="58"/>
      <c r="L191" s="43"/>
      <c r="M191" s="45">
        <f>M193+M196+M195</f>
        <v>0</v>
      </c>
    </row>
    <row r="192" spans="1:13" ht="14.25" hidden="1" x14ac:dyDescent="0.2">
      <c r="A192" s="58"/>
      <c r="B192" s="58"/>
      <c r="C192" s="63"/>
      <c r="D192" s="262" t="s">
        <v>1581</v>
      </c>
      <c r="E192" s="260"/>
      <c r="F192" s="260"/>
      <c r="G192" s="260"/>
      <c r="H192" s="260"/>
      <c r="I192" s="260"/>
      <c r="J192" s="45"/>
      <c r="K192" s="58"/>
      <c r="L192" s="43"/>
      <c r="M192" s="45"/>
    </row>
    <row r="193" spans="1:13" ht="14.25" hidden="1" x14ac:dyDescent="0.2">
      <c r="A193" s="58"/>
      <c r="B193" s="58"/>
      <c r="C193" s="63"/>
      <c r="D193" s="260" t="s">
        <v>1580</v>
      </c>
      <c r="E193" s="260"/>
      <c r="F193" s="260"/>
      <c r="G193" s="260"/>
      <c r="H193" s="260"/>
      <c r="I193" s="260"/>
      <c r="J193" s="45"/>
      <c r="K193" s="58"/>
      <c r="L193" s="43"/>
      <c r="M193" s="45">
        <f>SUM(AO39:AO184)</f>
        <v>0</v>
      </c>
    </row>
    <row r="194" spans="1:13" ht="14.25" hidden="1" x14ac:dyDescent="0.2">
      <c r="A194" s="58"/>
      <c r="B194" s="58"/>
      <c r="C194" s="63"/>
      <c r="D194" s="262" t="s">
        <v>1582</v>
      </c>
      <c r="E194" s="260"/>
      <c r="F194" s="260"/>
      <c r="G194" s="260"/>
      <c r="H194" s="260"/>
      <c r="I194" s="260"/>
      <c r="J194" s="45"/>
      <c r="K194" s="58"/>
      <c r="L194" s="43"/>
      <c r="M194" s="45"/>
    </row>
    <row r="195" spans="1:13" ht="14.25" hidden="1" x14ac:dyDescent="0.2">
      <c r="A195" s="58"/>
      <c r="B195" s="58"/>
      <c r="C195" s="63"/>
      <c r="D195" s="260" t="s">
        <v>1601</v>
      </c>
      <c r="E195" s="260"/>
      <c r="F195" s="260"/>
      <c r="G195" s="260"/>
      <c r="H195" s="260"/>
      <c r="I195" s="260"/>
      <c r="J195" s="45"/>
      <c r="K195" s="58"/>
      <c r="L195" s="43"/>
      <c r="M195" s="45">
        <f>SUM(AT39:AT184)</f>
        <v>0</v>
      </c>
    </row>
    <row r="196" spans="1:13" ht="14.25" hidden="1" x14ac:dyDescent="0.2">
      <c r="A196" s="58"/>
      <c r="B196" s="58"/>
      <c r="C196" s="63"/>
      <c r="D196" s="260" t="s">
        <v>1583</v>
      </c>
      <c r="E196" s="260"/>
      <c r="F196" s="260"/>
      <c r="G196" s="260"/>
      <c r="H196" s="260"/>
      <c r="I196" s="260"/>
      <c r="J196" s="45"/>
      <c r="K196" s="58"/>
      <c r="L196" s="43"/>
      <c r="M196" s="45">
        <f>SUM(AV39:AV184)</f>
        <v>0</v>
      </c>
    </row>
    <row r="197" spans="1:13" ht="14.25" hidden="1" x14ac:dyDescent="0.2">
      <c r="A197" s="58"/>
      <c r="B197" s="58"/>
      <c r="C197" s="63"/>
      <c r="D197" s="260" t="s">
        <v>1584</v>
      </c>
      <c r="E197" s="260"/>
      <c r="F197" s="260"/>
      <c r="G197" s="260"/>
      <c r="H197" s="260"/>
      <c r="I197" s="260"/>
      <c r="J197" s="45"/>
      <c r="K197" s="58"/>
      <c r="L197" s="43"/>
      <c r="M197" s="45">
        <f>M199+M200</f>
        <v>0</v>
      </c>
    </row>
    <row r="198" spans="1:13" ht="14.25" hidden="1" x14ac:dyDescent="0.2">
      <c r="A198" s="58"/>
      <c r="B198" s="58"/>
      <c r="C198" s="63"/>
      <c r="D198" s="262" t="s">
        <v>1581</v>
      </c>
      <c r="E198" s="260"/>
      <c r="F198" s="260"/>
      <c r="G198" s="260"/>
      <c r="H198" s="260"/>
      <c r="I198" s="260"/>
      <c r="J198" s="45"/>
      <c r="K198" s="58"/>
      <c r="L198" s="43"/>
      <c r="M198" s="45"/>
    </row>
    <row r="199" spans="1:13" ht="14.25" hidden="1" x14ac:dyDescent="0.2">
      <c r="A199" s="58"/>
      <c r="B199" s="58"/>
      <c r="C199" s="63"/>
      <c r="D199" s="260" t="s">
        <v>1585</v>
      </c>
      <c r="E199" s="260"/>
      <c r="F199" s="260"/>
      <c r="G199" s="260"/>
      <c r="H199" s="260"/>
      <c r="I199" s="260"/>
      <c r="J199" s="45"/>
      <c r="K199" s="58"/>
      <c r="L199" s="43"/>
      <c r="M199" s="45">
        <f>SUM(AW39:AW184)-SUM(BK39:BK184)</f>
        <v>0</v>
      </c>
    </row>
    <row r="200" spans="1:13" ht="14.25" hidden="1" x14ac:dyDescent="0.2">
      <c r="A200" s="58"/>
      <c r="B200" s="58"/>
      <c r="C200" s="63"/>
      <c r="D200" s="260" t="s">
        <v>1586</v>
      </c>
      <c r="E200" s="260"/>
      <c r="F200" s="260"/>
      <c r="G200" s="260"/>
      <c r="H200" s="260"/>
      <c r="I200" s="260"/>
      <c r="J200" s="45"/>
      <c r="K200" s="58"/>
      <c r="L200" s="43"/>
      <c r="M200" s="45">
        <f>SUM(BC39:BC184)</f>
        <v>0</v>
      </c>
    </row>
    <row r="201" spans="1:13" ht="14.25" hidden="1" x14ac:dyDescent="0.2">
      <c r="A201" s="58"/>
      <c r="B201" s="58"/>
      <c r="C201" s="63"/>
      <c r="D201" s="260" t="s">
        <v>1587</v>
      </c>
      <c r="E201" s="260"/>
      <c r="F201" s="260"/>
      <c r="G201" s="260"/>
      <c r="H201" s="260"/>
      <c r="I201" s="260"/>
      <c r="J201" s="45"/>
      <c r="K201" s="58"/>
      <c r="L201" s="43"/>
      <c r="M201" s="45">
        <f>SUM(BB39:BB184)</f>
        <v>0</v>
      </c>
    </row>
    <row r="202" spans="1:13" ht="14.25" x14ac:dyDescent="0.2">
      <c r="A202" s="58"/>
      <c r="B202" s="58"/>
      <c r="C202" s="63"/>
      <c r="D202" s="260" t="s">
        <v>1588</v>
      </c>
      <c r="E202" s="260"/>
      <c r="F202" s="260"/>
      <c r="G202" s="260"/>
      <c r="H202" s="260"/>
      <c r="I202" s="260"/>
      <c r="J202" s="45"/>
      <c r="K202" s="58"/>
      <c r="L202" s="43"/>
      <c r="M202" s="45">
        <f>SUM(AR39:AR184)+SUM(AT39:AT184)+SUM(AV39:AV184)</f>
        <v>12098.8</v>
      </c>
    </row>
    <row r="203" spans="1:13" ht="14.25" x14ac:dyDescent="0.2">
      <c r="A203" s="58"/>
      <c r="B203" s="58"/>
      <c r="C203" s="63"/>
      <c r="D203" s="260" t="s">
        <v>1589</v>
      </c>
      <c r="E203" s="260"/>
      <c r="F203" s="260"/>
      <c r="G203" s="260"/>
      <c r="H203" s="260"/>
      <c r="I203" s="260"/>
      <c r="J203" s="45"/>
      <c r="K203" s="58"/>
      <c r="L203" s="43"/>
      <c r="M203" s="45">
        <f>SUM(AZ39:AZ184)</f>
        <v>8953.11</v>
      </c>
    </row>
    <row r="204" spans="1:13" ht="14.25" x14ac:dyDescent="0.2">
      <c r="A204" s="58"/>
      <c r="B204" s="58"/>
      <c r="C204" s="63"/>
      <c r="D204" s="260" t="s">
        <v>1590</v>
      </c>
      <c r="E204" s="260"/>
      <c r="F204" s="260"/>
      <c r="G204" s="260"/>
      <c r="H204" s="260"/>
      <c r="I204" s="260"/>
      <c r="J204" s="45"/>
      <c r="K204" s="58"/>
      <c r="L204" s="43"/>
      <c r="M204" s="45">
        <f>SUM(BA39:BA184)</f>
        <v>4355.5600000000004</v>
      </c>
    </row>
    <row r="205" spans="1:13" ht="14.25" hidden="1" x14ac:dyDescent="0.2">
      <c r="A205" s="58"/>
      <c r="B205" s="58"/>
      <c r="C205" s="63"/>
      <c r="D205" s="260" t="s">
        <v>1618</v>
      </c>
      <c r="E205" s="260"/>
      <c r="F205" s="260"/>
      <c r="G205" s="260"/>
      <c r="H205" s="260"/>
      <c r="I205" s="260"/>
      <c r="J205" s="45"/>
      <c r="K205" s="58"/>
      <c r="L205" s="43"/>
      <c r="M205" s="45">
        <f>M207+M208</f>
        <v>0</v>
      </c>
    </row>
    <row r="206" spans="1:13" ht="14.25" hidden="1" x14ac:dyDescent="0.2">
      <c r="A206" s="58"/>
      <c r="B206" s="58"/>
      <c r="C206" s="63"/>
      <c r="D206" s="262" t="s">
        <v>1578</v>
      </c>
      <c r="E206" s="260"/>
      <c r="F206" s="260"/>
      <c r="G206" s="260"/>
      <c r="H206" s="260"/>
      <c r="I206" s="260"/>
      <c r="J206" s="45"/>
      <c r="K206" s="58"/>
      <c r="L206" s="43"/>
      <c r="M206" s="45"/>
    </row>
    <row r="207" spans="1:13" ht="14.25" hidden="1" x14ac:dyDescent="0.2">
      <c r="A207" s="58"/>
      <c r="B207" s="58"/>
      <c r="C207" s="63"/>
      <c r="D207" s="260" t="s">
        <v>1592</v>
      </c>
      <c r="E207" s="260"/>
      <c r="F207" s="260"/>
      <c r="G207" s="260"/>
      <c r="H207" s="260"/>
      <c r="I207" s="260"/>
      <c r="J207" s="45"/>
      <c r="K207" s="58"/>
      <c r="L207" s="43"/>
      <c r="M207" s="45">
        <f>SUM(BK39:BK184)</f>
        <v>0</v>
      </c>
    </row>
    <row r="208" spans="1:13" ht="14.25" hidden="1" x14ac:dyDescent="0.2">
      <c r="A208" s="58"/>
      <c r="B208" s="58"/>
      <c r="C208" s="63"/>
      <c r="D208" s="260" t="s">
        <v>1593</v>
      </c>
      <c r="E208" s="260"/>
      <c r="F208" s="260"/>
      <c r="G208" s="260"/>
      <c r="H208" s="260"/>
      <c r="I208" s="260"/>
      <c r="J208" s="45"/>
      <c r="K208" s="58"/>
      <c r="L208" s="43"/>
      <c r="M208" s="45">
        <f>SUM(BD39:BD184)</f>
        <v>0</v>
      </c>
    </row>
    <row r="209" spans="1:13" ht="14.25" x14ac:dyDescent="0.2">
      <c r="A209" s="58"/>
      <c r="B209" s="58"/>
      <c r="C209" s="63"/>
      <c r="D209" s="260" t="s">
        <v>1619</v>
      </c>
      <c r="E209" s="260"/>
      <c r="F209" s="260"/>
      <c r="G209" s="260"/>
      <c r="H209" s="260"/>
      <c r="I209" s="260"/>
      <c r="J209" s="45"/>
      <c r="K209" s="58"/>
      <c r="L209" s="43"/>
      <c r="M209" s="45">
        <f>M160</f>
        <v>25407.47</v>
      </c>
    </row>
    <row r="210" spans="1:13" ht="14.25" x14ac:dyDescent="0.2">
      <c r="A210" s="58"/>
      <c r="B210" s="58"/>
      <c r="C210" s="63"/>
      <c r="D210" s="259" t="s">
        <v>1596</v>
      </c>
      <c r="E210" s="260"/>
      <c r="F210" s="260"/>
      <c r="G210" s="260"/>
      <c r="H210" s="260"/>
      <c r="I210" s="260"/>
      <c r="J210" s="45"/>
      <c r="K210" s="58"/>
      <c r="L210" s="43"/>
      <c r="M210" s="45"/>
    </row>
    <row r="211" spans="1:13" ht="14.25" hidden="1" x14ac:dyDescent="0.2">
      <c r="A211" s="58"/>
      <c r="B211" s="58"/>
      <c r="C211" s="63"/>
      <c r="D211" s="260" t="s">
        <v>1597</v>
      </c>
      <c r="E211" s="260"/>
      <c r="F211" s="260"/>
      <c r="G211" s="260"/>
      <c r="H211" s="260"/>
      <c r="I211" s="260"/>
      <c r="J211" s="45"/>
      <c r="K211" s="58"/>
      <c r="L211" s="43"/>
      <c r="M211" s="45">
        <f>SUM(AX39:AX184)</f>
        <v>0</v>
      </c>
    </row>
    <row r="212" spans="1:13" ht="14.25" hidden="1" x14ac:dyDescent="0.2">
      <c r="A212" s="58"/>
      <c r="B212" s="58"/>
      <c r="C212" s="63"/>
      <c r="D212" s="260" t="s">
        <v>1598</v>
      </c>
      <c r="E212" s="260"/>
      <c r="F212" s="260"/>
      <c r="G212" s="260"/>
      <c r="H212" s="260"/>
      <c r="I212" s="260"/>
      <c r="J212" s="45"/>
      <c r="K212" s="58"/>
      <c r="L212" s="43"/>
      <c r="M212" s="45">
        <f>SUM(AY39:AY184)</f>
        <v>0</v>
      </c>
    </row>
    <row r="213" spans="1:13" ht="14.25" x14ac:dyDescent="0.2">
      <c r="A213" s="58"/>
      <c r="B213" s="58"/>
      <c r="C213" s="63"/>
      <c r="D213" s="260" t="s">
        <v>1599</v>
      </c>
      <c r="E213" s="260"/>
      <c r="F213" s="260"/>
      <c r="G213" s="261"/>
      <c r="H213" s="48">
        <f>Source!F744</f>
        <v>10.856664</v>
      </c>
      <c r="I213" s="58"/>
      <c r="J213" s="58"/>
      <c r="K213" s="58"/>
      <c r="L213" s="58"/>
      <c r="M213" s="58"/>
    </row>
    <row r="214" spans="1:13" ht="14.25" hidden="1" customHeight="1" x14ac:dyDescent="0.2">
      <c r="A214" s="58"/>
      <c r="B214" s="58"/>
      <c r="C214" s="63"/>
      <c r="D214" s="260" t="s">
        <v>1600</v>
      </c>
      <c r="E214" s="260"/>
      <c r="F214" s="260"/>
      <c r="G214" s="261"/>
      <c r="H214" s="48">
        <f>Source!F745</f>
        <v>0</v>
      </c>
      <c r="I214" s="58"/>
      <c r="J214" s="58"/>
      <c r="K214" s="58"/>
      <c r="L214" s="58"/>
      <c r="M214" s="58"/>
    </row>
    <row r="218" spans="1:13" ht="14.25" customHeight="1" x14ac:dyDescent="0.2">
      <c r="A218" s="118"/>
      <c r="B218" s="16"/>
      <c r="C218" s="100" t="s">
        <v>1743</v>
      </c>
      <c r="D218" s="120" t="str">
        <f>IF(Source!AM12&lt;&gt;"", Source!AM12," ")</f>
        <v xml:space="preserve"> </v>
      </c>
      <c r="E218" s="121"/>
      <c r="F218" s="121"/>
      <c r="G218" s="121"/>
      <c r="H218" s="121"/>
      <c r="I218" s="119" t="str">
        <f>IF(Source!AL12&lt;&gt;"", Source!AL12," ")</f>
        <v xml:space="preserve"> </v>
      </c>
      <c r="J218" s="10"/>
      <c r="K218" s="10"/>
      <c r="L218" s="10"/>
      <c r="M218" s="10"/>
    </row>
    <row r="219" spans="1:13" ht="14.25" customHeight="1" x14ac:dyDescent="0.2">
      <c r="A219" s="26"/>
      <c r="B219" s="16"/>
      <c r="C219" s="103"/>
      <c r="D219" s="366" t="s">
        <v>1621</v>
      </c>
      <c r="E219" s="366"/>
      <c r="F219" s="366"/>
      <c r="G219" s="366"/>
      <c r="H219" s="366"/>
      <c r="I219" s="19"/>
      <c r="J219" s="10"/>
      <c r="K219" s="10"/>
      <c r="L219" s="10"/>
      <c r="M219" s="10"/>
    </row>
    <row r="220" spans="1:13" ht="12.75" customHeight="1" x14ac:dyDescent="0.2">
      <c r="A220" s="26"/>
      <c r="B220" s="16"/>
      <c r="C220" s="122"/>
      <c r="D220" s="26"/>
      <c r="E220" s="26"/>
      <c r="F220" s="26"/>
      <c r="G220" s="26"/>
      <c r="H220" s="26"/>
      <c r="I220" s="26"/>
      <c r="J220" s="10"/>
      <c r="K220" s="10"/>
      <c r="L220" s="10"/>
      <c r="M220" s="10"/>
    </row>
    <row r="221" spans="1:13" ht="14.25" customHeight="1" x14ac:dyDescent="0.2">
      <c r="A221" s="26"/>
      <c r="B221" s="16"/>
      <c r="C221" s="100" t="s">
        <v>1744</v>
      </c>
      <c r="D221" s="120" t="str">
        <f>IF(Source!AI12&lt;&gt;"", Source!AI12," ")</f>
        <v xml:space="preserve"> </v>
      </c>
      <c r="E221" s="121"/>
      <c r="F221" s="121"/>
      <c r="G221" s="121"/>
      <c r="H221" s="121"/>
      <c r="I221" s="123" t="str">
        <f>IF(Source!AH12&lt;&gt;"", Source!AH12," ")</f>
        <v xml:space="preserve"> </v>
      </c>
      <c r="J221" s="10"/>
      <c r="K221" s="10"/>
      <c r="L221" s="10"/>
      <c r="M221" s="10"/>
    </row>
    <row r="222" spans="1:13" ht="14.25" customHeight="1" x14ac:dyDescent="0.2">
      <c r="A222" s="26"/>
      <c r="B222" s="19"/>
      <c r="C222" s="19"/>
      <c r="D222" s="366" t="s">
        <v>1621</v>
      </c>
      <c r="E222" s="366"/>
      <c r="F222" s="366"/>
      <c r="G222" s="366"/>
      <c r="H222" s="366"/>
      <c r="I222" s="19"/>
      <c r="J222" s="10"/>
      <c r="K222" s="10"/>
      <c r="L222" s="10"/>
      <c r="M222" s="10"/>
    </row>
  </sheetData>
  <mergeCells count="188"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D60:I60"/>
    <mergeCell ref="J60:K60"/>
    <mergeCell ref="L60:M60"/>
    <mergeCell ref="D69:I69"/>
    <mergeCell ref="J69:K69"/>
    <mergeCell ref="L69:M69"/>
    <mergeCell ref="B33:B36"/>
    <mergeCell ref="A39:M39"/>
    <mergeCell ref="A41:M41"/>
    <mergeCell ref="D51:I51"/>
    <mergeCell ref="J51:K51"/>
    <mergeCell ref="L51:M51"/>
    <mergeCell ref="D84:I84"/>
    <mergeCell ref="D85:I85"/>
    <mergeCell ref="D86:I86"/>
    <mergeCell ref="D87:I87"/>
    <mergeCell ref="D88:I88"/>
    <mergeCell ref="D89:I89"/>
    <mergeCell ref="D79:I79"/>
    <mergeCell ref="J79:K79"/>
    <mergeCell ref="L79:M79"/>
    <mergeCell ref="D81:I81"/>
    <mergeCell ref="D82:I82"/>
    <mergeCell ref="D83:I83"/>
    <mergeCell ref="D96:I96"/>
    <mergeCell ref="D97:I97"/>
    <mergeCell ref="D98:I98"/>
    <mergeCell ref="D99:I99"/>
    <mergeCell ref="D100:I100"/>
    <mergeCell ref="D101:I101"/>
    <mergeCell ref="D90:I90"/>
    <mergeCell ref="D91:I91"/>
    <mergeCell ref="D92:I92"/>
    <mergeCell ref="D93:I93"/>
    <mergeCell ref="D94:I94"/>
    <mergeCell ref="D95:I95"/>
    <mergeCell ref="D108:I108"/>
    <mergeCell ref="D109:G109"/>
    <mergeCell ref="D110:G110"/>
    <mergeCell ref="D113:I113"/>
    <mergeCell ref="D115:I115"/>
    <mergeCell ref="D116:I116"/>
    <mergeCell ref="D102:I102"/>
    <mergeCell ref="D103:I103"/>
    <mergeCell ref="D104:I104"/>
    <mergeCell ref="D105:I105"/>
    <mergeCell ref="D106:I106"/>
    <mergeCell ref="D107:I107"/>
    <mergeCell ref="D123:I123"/>
    <mergeCell ref="D124:I124"/>
    <mergeCell ref="D125:I125"/>
    <mergeCell ref="D126:I126"/>
    <mergeCell ref="D127:I127"/>
    <mergeCell ref="D128:I128"/>
    <mergeCell ref="D117:I117"/>
    <mergeCell ref="D118:I118"/>
    <mergeCell ref="D119:I119"/>
    <mergeCell ref="D120:I120"/>
    <mergeCell ref="D121:I121"/>
    <mergeCell ref="D122:I122"/>
    <mergeCell ref="D136:I136"/>
    <mergeCell ref="D137:I137"/>
    <mergeCell ref="D138:I138"/>
    <mergeCell ref="D139:I139"/>
    <mergeCell ref="D140:I140"/>
    <mergeCell ref="D141:I141"/>
    <mergeCell ref="D129:I129"/>
    <mergeCell ref="D130:I130"/>
    <mergeCell ref="D131:I131"/>
    <mergeCell ref="D132:I132"/>
    <mergeCell ref="D133:I133"/>
    <mergeCell ref="D135:I135"/>
    <mergeCell ref="D148:I148"/>
    <mergeCell ref="D149:I149"/>
    <mergeCell ref="D150:I150"/>
    <mergeCell ref="D151:I151"/>
    <mergeCell ref="D152:I152"/>
    <mergeCell ref="D153:I153"/>
    <mergeCell ref="D142:I142"/>
    <mergeCell ref="D143:I143"/>
    <mergeCell ref="D144:I144"/>
    <mergeCell ref="D145:I145"/>
    <mergeCell ref="D146:I146"/>
    <mergeCell ref="D147:I147"/>
    <mergeCell ref="D162:I162"/>
    <mergeCell ref="D163:I163"/>
    <mergeCell ref="D164:I164"/>
    <mergeCell ref="D165:I165"/>
    <mergeCell ref="D166:I166"/>
    <mergeCell ref="D167:I167"/>
    <mergeCell ref="D155:I155"/>
    <mergeCell ref="D156:I156"/>
    <mergeCell ref="D157:I157"/>
    <mergeCell ref="D158:I158"/>
    <mergeCell ref="D160:I160"/>
    <mergeCell ref="D161:I161"/>
    <mergeCell ref="D174:I174"/>
    <mergeCell ref="D175:I175"/>
    <mergeCell ref="D176:I176"/>
    <mergeCell ref="D177:I177"/>
    <mergeCell ref="D178:I178"/>
    <mergeCell ref="D179:I179"/>
    <mergeCell ref="D168:I168"/>
    <mergeCell ref="D169:I169"/>
    <mergeCell ref="D170:I170"/>
    <mergeCell ref="D171:I171"/>
    <mergeCell ref="D172:I172"/>
    <mergeCell ref="D173:I173"/>
    <mergeCell ref="D187:I187"/>
    <mergeCell ref="D188:I188"/>
    <mergeCell ref="D189:I189"/>
    <mergeCell ref="D190:I190"/>
    <mergeCell ref="D191:I191"/>
    <mergeCell ref="D192:I192"/>
    <mergeCell ref="D180:I180"/>
    <mergeCell ref="D181:I181"/>
    <mergeCell ref="D182:I182"/>
    <mergeCell ref="D183:I183"/>
    <mergeCell ref="D184:I184"/>
    <mergeCell ref="D186:I186"/>
    <mergeCell ref="D199:I199"/>
    <mergeCell ref="D200:I200"/>
    <mergeCell ref="D201:I201"/>
    <mergeCell ref="D202:I202"/>
    <mergeCell ref="D203:I203"/>
    <mergeCell ref="D204:I204"/>
    <mergeCell ref="D193:I193"/>
    <mergeCell ref="D194:I194"/>
    <mergeCell ref="D195:I195"/>
    <mergeCell ref="D196:I196"/>
    <mergeCell ref="D197:I197"/>
    <mergeCell ref="D198:I198"/>
    <mergeCell ref="D211:I211"/>
    <mergeCell ref="D212:I212"/>
    <mergeCell ref="D213:G213"/>
    <mergeCell ref="D214:G214"/>
    <mergeCell ref="D219:H219"/>
    <mergeCell ref="D222:H222"/>
    <mergeCell ref="D205:I205"/>
    <mergeCell ref="D206:I206"/>
    <mergeCell ref="D207:I207"/>
    <mergeCell ref="D208:I208"/>
    <mergeCell ref="D209:I209"/>
    <mergeCell ref="D210:I210"/>
  </mergeCells>
  <pageMargins left="0.4" right="0.2" top="0.2" bottom="0.4" header="0.2" footer="0.2"/>
  <pageSetup scale="49" fitToHeight="0" orientation="portrait" r:id="rId1"/>
  <headerFooter>
    <oddHeader>&amp;L&amp;8</oddHeader>
    <oddFooter>&amp;R&amp;P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284"/>
  <sheetViews>
    <sheetView zoomScaleNormal="100" workbookViewId="0">
      <selection activeCell="A131" sqref="A131"/>
    </sheetView>
  </sheetViews>
  <sheetFormatPr defaultRowHeight="12.75" x14ac:dyDescent="0.2"/>
  <cols>
    <col min="1" max="2" width="5.7109375" customWidth="1"/>
    <col min="3" max="3" width="20.7109375" customWidth="1"/>
    <col min="4" max="4" width="40.7109375" customWidth="1"/>
    <col min="5" max="5" width="10.7109375" customWidth="1"/>
    <col min="6" max="13" width="15.7109375" customWidth="1"/>
    <col min="15" max="97" width="0" hidden="1" customWidth="1"/>
    <col min="98" max="98" width="158.7109375" hidden="1" customWidth="1"/>
    <col min="99" max="101" width="0" hidden="1" customWidth="1"/>
  </cols>
  <sheetData>
    <row r="1" spans="1:13" x14ac:dyDescent="0.2">
      <c r="A1" s="9">
        <f>Source!B1</f>
        <v>0</v>
      </c>
    </row>
    <row r="2" spans="1:13" ht="12.75" customHeight="1" x14ac:dyDescent="0.2">
      <c r="A2" s="26"/>
      <c r="B2" s="26"/>
      <c r="C2" s="26"/>
      <c r="D2" s="26"/>
      <c r="E2" s="26"/>
      <c r="F2" s="26"/>
      <c r="G2" s="26"/>
      <c r="H2" s="26"/>
      <c r="I2" s="26"/>
      <c r="J2" s="400" t="s">
        <v>1713</v>
      </c>
      <c r="K2" s="400"/>
      <c r="L2" s="400"/>
      <c r="M2" s="400"/>
    </row>
    <row r="3" spans="1:13" ht="12.75" customHeight="1" x14ac:dyDescent="0.2">
      <c r="A3" s="26"/>
      <c r="B3" s="26"/>
      <c r="C3" s="26"/>
      <c r="D3" s="26"/>
      <c r="E3" s="26"/>
      <c r="F3" s="26"/>
      <c r="G3" s="26"/>
      <c r="H3" s="26"/>
      <c r="I3" s="400" t="s">
        <v>1714</v>
      </c>
      <c r="J3" s="400"/>
      <c r="K3" s="400"/>
      <c r="L3" s="400"/>
      <c r="M3" s="400"/>
    </row>
    <row r="4" spans="1:13" ht="12.7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400" t="s">
        <v>1715</v>
      </c>
      <c r="K4" s="400"/>
      <c r="L4" s="400"/>
      <c r="M4" s="400"/>
    </row>
    <row r="5" spans="1:13" ht="12.75" customHeight="1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ht="14.25" customHeigh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394" t="s">
        <v>1716</v>
      </c>
      <c r="L6" s="394"/>
      <c r="M6" s="394"/>
    </row>
    <row r="7" spans="1:13" ht="28.5" customHeight="1" x14ac:dyDescent="0.2">
      <c r="A7" s="26"/>
      <c r="B7" s="26"/>
      <c r="C7" s="26"/>
      <c r="D7" s="26"/>
      <c r="E7" s="26"/>
      <c r="F7" s="26"/>
      <c r="G7" s="26"/>
      <c r="H7" s="26"/>
      <c r="I7" s="26"/>
      <c r="J7" s="104" t="s">
        <v>1717</v>
      </c>
      <c r="K7" s="381">
        <v>322005</v>
      </c>
      <c r="L7" s="382"/>
      <c r="M7" s="383"/>
    </row>
    <row r="8" spans="1:13" ht="12.75" customHeight="1" x14ac:dyDescent="0.2">
      <c r="A8" s="26"/>
      <c r="B8" s="26"/>
      <c r="C8" s="26"/>
      <c r="D8" s="26"/>
      <c r="E8" s="26"/>
      <c r="F8" s="26"/>
      <c r="G8" s="26"/>
      <c r="H8" s="26"/>
      <c r="I8" s="26"/>
      <c r="J8" s="106"/>
      <c r="K8" s="390" t="str">
        <f>IF(Source!AT15 &lt;&gt; "", Source!AT15, "")</f>
        <v/>
      </c>
      <c r="L8" s="391"/>
      <c r="M8" s="392"/>
    </row>
    <row r="9" spans="1:13" ht="14.25" customHeight="1" x14ac:dyDescent="0.2">
      <c r="A9" s="396" t="s">
        <v>1718</v>
      </c>
      <c r="B9" s="396"/>
      <c r="C9" s="397" t="str">
        <f>IF(Source!BA15 &lt;&gt; "", Source!BA15, IF(Source!AU15 &lt;&gt; "", Source!AU15, ""))</f>
        <v/>
      </c>
      <c r="D9" s="397"/>
      <c r="E9" s="397"/>
      <c r="F9" s="397"/>
      <c r="G9" s="397"/>
      <c r="H9" s="397"/>
      <c r="I9" s="397"/>
      <c r="J9" s="107" t="s">
        <v>1719</v>
      </c>
      <c r="K9" s="393"/>
      <c r="L9" s="394"/>
      <c r="M9" s="395"/>
    </row>
    <row r="10" spans="1:13" ht="12.75" customHeight="1" x14ac:dyDescent="0.2">
      <c r="A10" s="26"/>
      <c r="B10" s="26"/>
      <c r="C10" s="366" t="s">
        <v>1720</v>
      </c>
      <c r="D10" s="366"/>
      <c r="E10" s="366"/>
      <c r="F10" s="366"/>
      <c r="G10" s="366"/>
      <c r="H10" s="366"/>
      <c r="I10" s="366"/>
      <c r="J10" s="106"/>
      <c r="K10" s="390" t="str">
        <f>IF(Source!AK15 &lt;&gt; "", Source!AK15, "")</f>
        <v/>
      </c>
      <c r="L10" s="391"/>
      <c r="M10" s="392"/>
    </row>
    <row r="11" spans="1:13" ht="14.25" customHeight="1" x14ac:dyDescent="0.2">
      <c r="A11" s="396" t="s">
        <v>1721</v>
      </c>
      <c r="B11" s="396"/>
      <c r="C11" s="397" t="str">
        <f>IF(Source!AX12&lt;&gt; "", Source!AX12, IF(Source!AJ12 &lt;&gt; "", Source!AJ12, ""))</f>
        <v/>
      </c>
      <c r="D11" s="397"/>
      <c r="E11" s="397"/>
      <c r="F11" s="397"/>
      <c r="G11" s="397"/>
      <c r="H11" s="397"/>
      <c r="I11" s="397"/>
      <c r="J11" s="107" t="s">
        <v>1719</v>
      </c>
      <c r="K11" s="393"/>
      <c r="L11" s="394"/>
      <c r="M11" s="395"/>
    </row>
    <row r="12" spans="1:13" ht="12.75" customHeight="1" x14ac:dyDescent="0.2">
      <c r="A12" s="26"/>
      <c r="B12" s="26"/>
      <c r="C12" s="366" t="s">
        <v>1720</v>
      </c>
      <c r="D12" s="366"/>
      <c r="E12" s="366"/>
      <c r="F12" s="366"/>
      <c r="G12" s="366"/>
      <c r="H12" s="366"/>
      <c r="I12" s="366"/>
      <c r="J12" s="106"/>
      <c r="K12" s="390" t="str">
        <f>IF(Source!AO15 &lt;&gt; "", Source!AO15, "")</f>
        <v/>
      </c>
      <c r="L12" s="391"/>
      <c r="M12" s="392"/>
    </row>
    <row r="13" spans="1:13" ht="14.25" customHeight="1" x14ac:dyDescent="0.2">
      <c r="A13" s="396" t="s">
        <v>1722</v>
      </c>
      <c r="B13" s="396"/>
      <c r="C13" s="397" t="str">
        <f>IF(Source!AY12&lt;&gt; "", Source!AY12, IF(Source!AN12 &lt;&gt; "", Source!AN12, ""))</f>
        <v/>
      </c>
      <c r="D13" s="397"/>
      <c r="E13" s="397"/>
      <c r="F13" s="397"/>
      <c r="G13" s="397"/>
      <c r="H13" s="397"/>
      <c r="I13" s="397"/>
      <c r="J13" s="107" t="s">
        <v>1719</v>
      </c>
      <c r="K13" s="393"/>
      <c r="L13" s="394"/>
      <c r="M13" s="395"/>
    </row>
    <row r="14" spans="1:13" ht="12.75" customHeight="1" x14ac:dyDescent="0.2">
      <c r="A14" s="26"/>
      <c r="B14" s="26"/>
      <c r="C14" s="366" t="s">
        <v>1720</v>
      </c>
      <c r="D14" s="366"/>
      <c r="E14" s="366"/>
      <c r="F14" s="366"/>
      <c r="G14" s="366"/>
      <c r="H14" s="366"/>
      <c r="I14" s="366"/>
      <c r="J14" s="106"/>
      <c r="K14" s="390" t="str">
        <f>IF(Source!CO15 &lt;&gt; "", Source!CO15, "")</f>
        <v/>
      </c>
      <c r="L14" s="391"/>
      <c r="M14" s="392"/>
    </row>
    <row r="15" spans="1:13" ht="14.25" customHeight="1" x14ac:dyDescent="0.2">
      <c r="A15" s="396" t="s">
        <v>1723</v>
      </c>
      <c r="B15" s="396"/>
      <c r="C15" s="397" t="s">
        <v>2</v>
      </c>
      <c r="D15" s="397"/>
      <c r="E15" s="397"/>
      <c r="F15" s="397"/>
      <c r="G15" s="397"/>
      <c r="H15" s="397"/>
      <c r="I15" s="397"/>
      <c r="J15" s="108"/>
      <c r="K15" s="393"/>
      <c r="L15" s="394"/>
      <c r="M15" s="395"/>
    </row>
    <row r="16" spans="1:13" ht="12.75" customHeight="1" x14ac:dyDescent="0.2">
      <c r="A16" s="26"/>
      <c r="B16" s="26"/>
      <c r="C16" s="366" t="s">
        <v>1724</v>
      </c>
      <c r="D16" s="366"/>
      <c r="E16" s="366"/>
      <c r="F16" s="366"/>
      <c r="G16" s="366"/>
      <c r="H16" s="366"/>
      <c r="I16" s="366"/>
      <c r="J16" s="106"/>
      <c r="K16" s="390" t="str">
        <f>IF(Source!CP15 &lt;&gt; "", Source!CP15, "")</f>
        <v/>
      </c>
      <c r="L16" s="391"/>
      <c r="M16" s="392"/>
    </row>
    <row r="17" spans="1:13" ht="14.25" customHeight="1" x14ac:dyDescent="0.2">
      <c r="A17" s="396" t="s">
        <v>1725</v>
      </c>
      <c r="B17" s="396"/>
      <c r="C17" s="397" t="str">
        <f>IF(Source!G12&lt;&gt;"Новый объект", Source!G12, "")</f>
        <v>I-359115 МТП,0,4,10 акр_160/250_2кв.2026</v>
      </c>
      <c r="D17" s="397"/>
      <c r="E17" s="397"/>
      <c r="F17" s="397"/>
      <c r="G17" s="397"/>
      <c r="H17" s="397"/>
      <c r="I17" s="397"/>
      <c r="J17" s="108"/>
      <c r="K17" s="393"/>
      <c r="L17" s="394"/>
      <c r="M17" s="395"/>
    </row>
    <row r="18" spans="1:13" ht="12.75" customHeight="1" x14ac:dyDescent="0.2">
      <c r="A18" s="26"/>
      <c r="B18" s="26"/>
      <c r="C18" s="366" t="s">
        <v>1726</v>
      </c>
      <c r="D18" s="366"/>
      <c r="E18" s="366"/>
      <c r="F18" s="366"/>
      <c r="G18" s="366"/>
      <c r="H18" s="366"/>
      <c r="I18" s="366"/>
      <c r="J18" s="26"/>
      <c r="K18" s="110"/>
      <c r="L18" s="110"/>
      <c r="M18" s="110"/>
    </row>
    <row r="19" spans="1:13" ht="14.25" customHeight="1" x14ac:dyDescent="0.2">
      <c r="A19" s="26"/>
      <c r="B19" s="26"/>
      <c r="C19" s="26"/>
      <c r="D19" s="26"/>
      <c r="E19" s="26"/>
      <c r="F19" s="26"/>
      <c r="G19" s="26"/>
      <c r="H19" s="398" t="s">
        <v>1727</v>
      </c>
      <c r="I19" s="398"/>
      <c r="J19" s="399"/>
      <c r="K19" s="381" t="str">
        <f>IF(Source!CQ15 &lt;&gt; "", Source!CQ15, "")</f>
        <v/>
      </c>
      <c r="L19" s="382"/>
      <c r="M19" s="383"/>
    </row>
    <row r="20" spans="1:13" ht="14.25" customHeight="1" x14ac:dyDescent="0.2">
      <c r="A20" s="26"/>
      <c r="B20" s="26"/>
      <c r="C20" s="26"/>
      <c r="D20" s="26"/>
      <c r="E20" s="26"/>
      <c r="F20" s="26"/>
      <c r="G20" s="26"/>
      <c r="H20" s="379" t="s">
        <v>1728</v>
      </c>
      <c r="I20" s="380"/>
      <c r="J20" s="111" t="s">
        <v>1729</v>
      </c>
      <c r="K20" s="381" t="str">
        <f>IF(Source!CR15 &lt;&gt; "", Source!CR15, "")</f>
        <v/>
      </c>
      <c r="L20" s="382"/>
      <c r="M20" s="383"/>
    </row>
    <row r="21" spans="1:13" ht="14.25" customHeight="1" x14ac:dyDescent="0.2">
      <c r="A21" s="26"/>
      <c r="B21" s="26"/>
      <c r="C21" s="26"/>
      <c r="D21" s="26"/>
      <c r="E21" s="26"/>
      <c r="F21" s="26"/>
      <c r="G21" s="26"/>
      <c r="H21" s="26"/>
      <c r="I21" s="105"/>
      <c r="J21" s="111" t="s">
        <v>1730</v>
      </c>
      <c r="K21" s="384" t="str">
        <f>IF(Source!CS15 &lt;&gt; 0, Source!CS15, "")</f>
        <v/>
      </c>
      <c r="L21" s="385"/>
      <c r="M21" s="386"/>
    </row>
    <row r="22" spans="1:13" ht="14.25" customHeight="1" x14ac:dyDescent="0.2">
      <c r="A22" s="26"/>
      <c r="B22" s="26"/>
      <c r="C22" s="26"/>
      <c r="D22" s="26"/>
      <c r="E22" s="26"/>
      <c r="F22" s="26"/>
      <c r="G22" s="26"/>
      <c r="H22" s="26"/>
      <c r="I22" s="26"/>
      <c r="J22" s="112" t="s">
        <v>1731</v>
      </c>
      <c r="K22" s="381" t="str">
        <f>IF(Source!CT15 &lt;&gt; "", Source!CT15, "")</f>
        <v/>
      </c>
      <c r="L22" s="382"/>
      <c r="M22" s="383"/>
    </row>
    <row r="23" spans="1:13" ht="12.75" customHeight="1" x14ac:dyDescent="0.2">
      <c r="A23" s="26"/>
      <c r="B23" s="26"/>
      <c r="C23" s="26"/>
      <c r="D23" s="26"/>
      <c r="E23" s="26"/>
      <c r="F23" s="26"/>
      <c r="G23" s="113"/>
      <c r="H23" s="113"/>
      <c r="I23" s="113"/>
      <c r="J23" s="113"/>
      <c r="K23" s="109"/>
      <c r="L23" s="109"/>
      <c r="M23" s="109"/>
    </row>
    <row r="24" spans="1:13" ht="12.75" customHeight="1" x14ac:dyDescent="0.2">
      <c r="A24" s="26"/>
      <c r="B24" s="26"/>
      <c r="C24" s="26"/>
      <c r="D24" s="26"/>
      <c r="E24" s="26"/>
      <c r="F24" s="106"/>
      <c r="G24" s="374" t="s">
        <v>1732</v>
      </c>
      <c r="H24" s="270" t="s">
        <v>1733</v>
      </c>
      <c r="I24" s="372" t="s">
        <v>1734</v>
      </c>
      <c r="J24" s="389"/>
      <c r="K24" s="114"/>
      <c r="L24" s="26"/>
      <c r="M24" s="26"/>
    </row>
    <row r="25" spans="1:13" ht="12.75" customHeight="1" x14ac:dyDescent="0.2">
      <c r="A25" s="26"/>
      <c r="B25" s="26"/>
      <c r="C25" s="26"/>
      <c r="D25" s="26"/>
      <c r="E25" s="26"/>
      <c r="F25" s="108"/>
      <c r="G25" s="387"/>
      <c r="H25" s="388"/>
      <c r="I25" s="33" t="s">
        <v>1735</v>
      </c>
      <c r="J25" s="33" t="s">
        <v>1736</v>
      </c>
      <c r="K25" s="114"/>
      <c r="L25" s="26"/>
      <c r="M25" s="26"/>
    </row>
    <row r="26" spans="1:13" ht="12.75" customHeight="1" x14ac:dyDescent="0.2">
      <c r="A26" s="26"/>
      <c r="B26" s="26"/>
      <c r="C26" s="26"/>
      <c r="D26" s="26"/>
      <c r="E26" s="26"/>
      <c r="F26" s="105"/>
      <c r="G26" s="115" t="str">
        <f>IF(Source!CN15 &lt;&gt; "", Source!CN15, "")</f>
        <v/>
      </c>
      <c r="H26" s="116" t="str">
        <f>IF(Source!CX15 &lt;&gt; 0, Source!CX15, "")</f>
        <v/>
      </c>
      <c r="I26" s="116" t="str">
        <f>IF(Source!CV15 &lt;&gt; 0, Source!CV15, "")</f>
        <v/>
      </c>
      <c r="J26" s="116" t="str">
        <f>IF(Source!CW15 &lt;&gt; 0, Source!CW15, "")</f>
        <v/>
      </c>
      <c r="K26" s="114"/>
      <c r="L26" s="26"/>
      <c r="M26" s="26"/>
    </row>
    <row r="27" spans="1:13" ht="12.75" customHeight="1" x14ac:dyDescent="0.2">
      <c r="A27" s="26"/>
      <c r="B27" s="26"/>
      <c r="C27" s="26"/>
      <c r="D27" s="26"/>
      <c r="E27" s="26"/>
      <c r="F27" s="26"/>
      <c r="G27" s="109"/>
      <c r="H27" s="109"/>
      <c r="I27" s="109"/>
      <c r="J27" s="109"/>
      <c r="K27" s="26"/>
      <c r="L27" s="26"/>
      <c r="M27" s="26"/>
    </row>
    <row r="28" spans="1:13" ht="18" customHeight="1" x14ac:dyDescent="0.25">
      <c r="A28" s="370" t="s">
        <v>1737</v>
      </c>
      <c r="B28" s="370"/>
      <c r="C28" s="370"/>
      <c r="D28" s="370"/>
      <c r="E28" s="370"/>
      <c r="F28" s="370"/>
      <c r="G28" s="370"/>
      <c r="H28" s="370"/>
      <c r="I28" s="370"/>
      <c r="J28" s="370"/>
      <c r="K28" s="370"/>
      <c r="L28" s="370"/>
      <c r="M28" s="370"/>
    </row>
    <row r="29" spans="1:13" ht="18" customHeight="1" x14ac:dyDescent="0.25">
      <c r="A29" s="370" t="s">
        <v>1738</v>
      </c>
      <c r="B29" s="370"/>
      <c r="C29" s="370"/>
      <c r="D29" s="370"/>
      <c r="E29" s="370"/>
      <c r="F29" s="370"/>
      <c r="G29" s="370"/>
      <c r="H29" s="370"/>
      <c r="I29" s="370"/>
      <c r="J29" s="370"/>
      <c r="K29" s="370"/>
      <c r="L29" s="370"/>
      <c r="M29" s="370"/>
    </row>
    <row r="30" spans="1:13" ht="12.75" customHeight="1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</row>
    <row r="31" spans="1:13" ht="14.25" customHeight="1" x14ac:dyDescent="0.2">
      <c r="A31" s="371" t="s">
        <v>1544</v>
      </c>
      <c r="B31" s="371"/>
      <c r="C31" s="371"/>
      <c r="D31" s="371"/>
      <c r="E31" s="371"/>
      <c r="F31" s="371"/>
      <c r="G31" s="371"/>
      <c r="H31" s="371"/>
      <c r="I31" s="371"/>
      <c r="J31" s="371"/>
      <c r="K31" s="371"/>
      <c r="L31" s="371"/>
      <c r="M31" s="371"/>
    </row>
    <row r="32" spans="1:13" ht="12.75" customHeight="1" x14ac:dyDescent="0.2">
      <c r="A32" s="372" t="s">
        <v>1529</v>
      </c>
      <c r="B32" s="373"/>
      <c r="C32" s="374" t="s">
        <v>1530</v>
      </c>
      <c r="D32" s="270" t="s">
        <v>1531</v>
      </c>
      <c r="E32" s="270" t="s">
        <v>1532</v>
      </c>
      <c r="F32" s="273" t="s">
        <v>1533</v>
      </c>
      <c r="G32" s="274"/>
      <c r="H32" s="275"/>
      <c r="I32" s="273" t="s">
        <v>1534</v>
      </c>
      <c r="J32" s="274"/>
      <c r="K32" s="274"/>
      <c r="L32" s="274"/>
      <c r="M32" s="275"/>
    </row>
    <row r="33" spans="1:13" ht="12.75" customHeight="1" x14ac:dyDescent="0.2">
      <c r="A33" s="270" t="s">
        <v>1529</v>
      </c>
      <c r="B33" s="367" t="s">
        <v>1739</v>
      </c>
      <c r="C33" s="375"/>
      <c r="D33" s="271"/>
      <c r="E33" s="271"/>
      <c r="F33" s="276"/>
      <c r="G33" s="277"/>
      <c r="H33" s="278"/>
      <c r="I33" s="377"/>
      <c r="J33" s="277"/>
      <c r="K33" s="277"/>
      <c r="L33" s="277"/>
      <c r="M33" s="278"/>
    </row>
    <row r="34" spans="1:13" ht="12.75" customHeight="1" x14ac:dyDescent="0.2">
      <c r="A34" s="271"/>
      <c r="B34" s="368"/>
      <c r="C34" s="375"/>
      <c r="D34" s="271"/>
      <c r="E34" s="271"/>
      <c r="F34" s="276"/>
      <c r="G34" s="277"/>
      <c r="H34" s="278"/>
      <c r="I34" s="377"/>
      <c r="J34" s="277"/>
      <c r="K34" s="277"/>
      <c r="L34" s="277"/>
      <c r="M34" s="278"/>
    </row>
    <row r="35" spans="1:13" ht="12.75" customHeight="1" x14ac:dyDescent="0.2">
      <c r="A35" s="271"/>
      <c r="B35" s="368"/>
      <c r="C35" s="375"/>
      <c r="D35" s="271"/>
      <c r="E35" s="271"/>
      <c r="F35" s="279"/>
      <c r="G35" s="280"/>
      <c r="H35" s="281"/>
      <c r="I35" s="378"/>
      <c r="J35" s="280"/>
      <c r="K35" s="280"/>
      <c r="L35" s="280"/>
      <c r="M35" s="281"/>
    </row>
    <row r="36" spans="1:13" ht="51" customHeight="1" x14ac:dyDescent="0.2">
      <c r="A36" s="272"/>
      <c r="B36" s="369"/>
      <c r="C36" s="376"/>
      <c r="D36" s="272"/>
      <c r="E36" s="272"/>
      <c r="F36" s="33" t="s">
        <v>1535</v>
      </c>
      <c r="G36" s="33" t="s">
        <v>1536</v>
      </c>
      <c r="H36" s="34" t="s">
        <v>1537</v>
      </c>
      <c r="I36" s="33" t="s">
        <v>1538</v>
      </c>
      <c r="J36" s="33" t="s">
        <v>1539</v>
      </c>
      <c r="K36" s="33" t="s">
        <v>1540</v>
      </c>
      <c r="L36" s="33" t="s">
        <v>1536</v>
      </c>
      <c r="M36" s="33" t="s">
        <v>1541</v>
      </c>
    </row>
    <row r="37" spans="1:13" ht="12.75" customHeight="1" x14ac:dyDescent="0.2">
      <c r="A37" s="117">
        <v>1</v>
      </c>
      <c r="B37" s="117">
        <v>2</v>
      </c>
      <c r="C37" s="117">
        <v>3</v>
      </c>
      <c r="D37" s="117">
        <v>4</v>
      </c>
      <c r="E37" s="117">
        <v>5</v>
      </c>
      <c r="F37" s="117">
        <v>6</v>
      </c>
      <c r="G37" s="117">
        <v>7</v>
      </c>
      <c r="H37" s="117">
        <v>8</v>
      </c>
      <c r="I37" s="117">
        <v>9</v>
      </c>
      <c r="J37" s="117">
        <v>10</v>
      </c>
      <c r="K37" s="117">
        <v>11</v>
      </c>
      <c r="L37" s="117">
        <v>12</v>
      </c>
      <c r="M37" s="117">
        <v>13</v>
      </c>
    </row>
    <row r="39" spans="1:13" ht="16.5" x14ac:dyDescent="0.2">
      <c r="A39" s="264" t="s">
        <v>1749</v>
      </c>
      <c r="B39" s="264"/>
      <c r="C39" s="264"/>
      <c r="D39" s="264"/>
      <c r="E39" s="264"/>
      <c r="F39" s="264"/>
      <c r="G39" s="264"/>
      <c r="H39" s="264"/>
      <c r="I39" s="264"/>
      <c r="J39" s="264"/>
      <c r="K39" s="264"/>
      <c r="L39" s="264"/>
      <c r="M39" s="264"/>
    </row>
    <row r="41" spans="1:13" ht="16.5" x14ac:dyDescent="0.2">
      <c r="A41" s="264" t="s">
        <v>1653</v>
      </c>
      <c r="B41" s="264"/>
      <c r="C41" s="264"/>
      <c r="D41" s="264"/>
      <c r="E41" s="264"/>
      <c r="F41" s="264"/>
      <c r="G41" s="264"/>
      <c r="H41" s="264"/>
      <c r="I41" s="264"/>
      <c r="J41" s="264"/>
      <c r="K41" s="264"/>
      <c r="L41" s="264"/>
      <c r="M41" s="264"/>
    </row>
    <row r="42" spans="1:13" ht="92.25" x14ac:dyDescent="0.2">
      <c r="A42" s="39" t="s">
        <v>15</v>
      </c>
      <c r="B42" s="39" t="s">
        <v>15</v>
      </c>
      <c r="C42" s="41" t="s">
        <v>1654</v>
      </c>
      <c r="D42" s="41" t="s">
        <v>1655</v>
      </c>
      <c r="E42" s="42" t="str">
        <f>Source!H760</f>
        <v>ШТ</v>
      </c>
      <c r="F42" s="43">
        <f>Source!K760</f>
        <v>3</v>
      </c>
      <c r="G42" s="43"/>
      <c r="H42" s="43">
        <f>Source!I760</f>
        <v>3</v>
      </c>
      <c r="I42" s="45"/>
      <c r="J42" s="44"/>
      <c r="K42" s="45"/>
      <c r="L42" s="44"/>
      <c r="M42" s="45"/>
    </row>
    <row r="43" spans="1:13" ht="15" x14ac:dyDescent="0.2">
      <c r="A43" s="40"/>
      <c r="B43" s="40"/>
      <c r="C43" s="43">
        <v>1</v>
      </c>
      <c r="D43" s="40" t="s">
        <v>1548</v>
      </c>
      <c r="E43" s="42" t="s">
        <v>826</v>
      </c>
      <c r="F43" s="48"/>
      <c r="G43" s="43"/>
      <c r="H43" s="43">
        <f>Source!U760</f>
        <v>4.5629999999999997</v>
      </c>
      <c r="I43" s="43"/>
      <c r="J43" s="43"/>
      <c r="K43" s="43"/>
      <c r="L43" s="43"/>
      <c r="M43" s="49">
        <f>SUM(M44:M45)-SUMIF(CE44:CE45, 1, M44:M45)</f>
        <v>4951.75</v>
      </c>
    </row>
    <row r="44" spans="1:13" ht="14.25" x14ac:dyDescent="0.2">
      <c r="A44" s="41"/>
      <c r="B44" s="41"/>
      <c r="C44" s="41" t="s">
        <v>1115</v>
      </c>
      <c r="D44" s="41" t="s">
        <v>1116</v>
      </c>
      <c r="E44" s="42" t="s">
        <v>896</v>
      </c>
      <c r="F44" s="43">
        <v>0.52</v>
      </c>
      <c r="G44" s="43">
        <f>ROUND(1.17,7)</f>
        <v>1.17</v>
      </c>
      <c r="H44" s="43">
        <f>SmtRes!CX498</f>
        <v>1.8251999999999999</v>
      </c>
      <c r="I44" s="45"/>
      <c r="J44" s="44"/>
      <c r="K44" s="45">
        <f>SmtRes!CZ498</f>
        <v>822.9</v>
      </c>
      <c r="L44" s="44"/>
      <c r="M44" s="45">
        <f>SmtRes!DI498</f>
        <v>1501.96</v>
      </c>
    </row>
    <row r="45" spans="1:13" ht="14.25" x14ac:dyDescent="0.2">
      <c r="A45" s="41"/>
      <c r="B45" s="41"/>
      <c r="C45" s="41" t="s">
        <v>1117</v>
      </c>
      <c r="D45" s="50" t="s">
        <v>1118</v>
      </c>
      <c r="E45" s="51" t="s">
        <v>896</v>
      </c>
      <c r="F45" s="52">
        <v>0.78</v>
      </c>
      <c r="G45" s="52">
        <f>ROUND(1.17,7)</f>
        <v>1.17</v>
      </c>
      <c r="H45" s="52">
        <f>SmtRes!CX499</f>
        <v>2.7378</v>
      </c>
      <c r="I45" s="53"/>
      <c r="J45" s="54"/>
      <c r="K45" s="53">
        <f>SmtRes!CZ499</f>
        <v>1260.06</v>
      </c>
      <c r="L45" s="54"/>
      <c r="M45" s="53">
        <f>SmtRes!DI499</f>
        <v>3449.79</v>
      </c>
    </row>
    <row r="46" spans="1:13" ht="15" x14ac:dyDescent="0.2">
      <c r="A46" s="41"/>
      <c r="B46" s="41"/>
      <c r="C46" s="41"/>
      <c r="D46" s="57" t="s">
        <v>1553</v>
      </c>
      <c r="E46" s="42"/>
      <c r="F46" s="43"/>
      <c r="G46" s="43"/>
      <c r="H46" s="43"/>
      <c r="I46" s="45"/>
      <c r="J46" s="44"/>
      <c r="K46" s="45"/>
      <c r="L46" s="44"/>
      <c r="M46" s="45">
        <f>M43</f>
        <v>4951.75</v>
      </c>
    </row>
    <row r="47" spans="1:13" ht="14.25" x14ac:dyDescent="0.2">
      <c r="A47" s="41"/>
      <c r="B47" s="41"/>
      <c r="C47" s="41"/>
      <c r="D47" s="41" t="s">
        <v>1554</v>
      </c>
      <c r="E47" s="42"/>
      <c r="F47" s="43"/>
      <c r="G47" s="43"/>
      <c r="H47" s="43"/>
      <c r="I47" s="45"/>
      <c r="J47" s="44"/>
      <c r="K47" s="45"/>
      <c r="L47" s="44"/>
      <c r="M47" s="45">
        <f>SUM(AR42:AR50)+SUM(AS42:AS50)+SUM(AT42:AT50)+SUM(AU42:AU50)+SUM(AV42:AV50)</f>
        <v>4951.75</v>
      </c>
    </row>
    <row r="48" spans="1:13" ht="14.25" x14ac:dyDescent="0.2">
      <c r="A48" s="41"/>
      <c r="B48" s="41"/>
      <c r="C48" s="41" t="s">
        <v>643</v>
      </c>
      <c r="D48" s="41" t="s">
        <v>1645</v>
      </c>
      <c r="E48" s="42" t="s">
        <v>60</v>
      </c>
      <c r="F48" s="43">
        <f>Source!BZ760</f>
        <v>74</v>
      </c>
      <c r="G48" s="43"/>
      <c r="H48" s="43">
        <f>Source!AT760</f>
        <v>74</v>
      </c>
      <c r="I48" s="45"/>
      <c r="J48" s="44"/>
      <c r="K48" s="45"/>
      <c r="L48" s="44"/>
      <c r="M48" s="45">
        <f>SUM(AZ42:AZ50)</f>
        <v>3664.3</v>
      </c>
    </row>
    <row r="49" spans="1:82" ht="14.25" x14ac:dyDescent="0.2">
      <c r="A49" s="50"/>
      <c r="B49" s="50"/>
      <c r="C49" s="50" t="s">
        <v>644</v>
      </c>
      <c r="D49" s="50" t="s">
        <v>1646</v>
      </c>
      <c r="E49" s="51" t="s">
        <v>60</v>
      </c>
      <c r="F49" s="52">
        <f>Source!CA760</f>
        <v>36</v>
      </c>
      <c r="G49" s="52"/>
      <c r="H49" s="52">
        <f>Source!AU760</f>
        <v>36</v>
      </c>
      <c r="I49" s="53"/>
      <c r="J49" s="54"/>
      <c r="K49" s="53"/>
      <c r="L49" s="54"/>
      <c r="M49" s="53">
        <f>SUM(BA42:BA50)</f>
        <v>1782.63</v>
      </c>
    </row>
    <row r="50" spans="1:82" ht="15" x14ac:dyDescent="0.2">
      <c r="D50" s="268" t="s">
        <v>1557</v>
      </c>
      <c r="E50" s="268"/>
      <c r="F50" s="268"/>
      <c r="G50" s="268"/>
      <c r="H50" s="268"/>
      <c r="I50" s="268"/>
      <c r="J50" s="269">
        <f>IF(F42&lt;&gt;0,L50/F42, 0)</f>
        <v>3466.23</v>
      </c>
      <c r="K50" s="269"/>
      <c r="L50" s="269">
        <f>M43+M48+M49</f>
        <v>10398.68</v>
      </c>
      <c r="M50" s="269"/>
      <c r="AD50">
        <f>ROUND((Source!AT760/100)*((ROUND(SUMIF(SmtRes!AQ498:'SmtRes'!AQ499,"=1",SmtRes!AD498:'SmtRes'!AD499)*Source!I760, 2)+ROUND(SUMIF(SmtRes!AQ498:'SmtRes'!AQ499,"=1",SmtRes!AC498:'SmtRes'!AC499)*Source!I760, 2))), 2)</f>
        <v>4624.17</v>
      </c>
      <c r="AE50">
        <f>ROUND((Source!AU760/100)*((ROUND(SUMIF(SmtRes!AQ498:'SmtRes'!AQ499,"=1",SmtRes!AD498:'SmtRes'!AD499)*Source!I760, 2)+ROUND(SUMIF(SmtRes!AQ498:'SmtRes'!AQ499,"=1",SmtRes!AC498:'SmtRes'!AC499)*Source!I760, 2))), 2)</f>
        <v>2249.6</v>
      </c>
      <c r="AN50" s="55">
        <f>M43+M48+M49</f>
        <v>10398.68</v>
      </c>
      <c r="AO50">
        <f>0</f>
        <v>0</v>
      </c>
      <c r="AQ50" t="s">
        <v>1558</v>
      </c>
      <c r="AR50" s="55">
        <f>M43</f>
        <v>4951.75</v>
      </c>
      <c r="AT50">
        <f>0</f>
        <v>0</v>
      </c>
      <c r="AV50" t="s">
        <v>1558</v>
      </c>
      <c r="AW50">
        <f>0</f>
        <v>0</v>
      </c>
      <c r="AZ50">
        <f>Source!X760</f>
        <v>3664.3</v>
      </c>
      <c r="BA50">
        <f>Source!Y760</f>
        <v>1782.63</v>
      </c>
      <c r="BT50" s="55">
        <f>L50</f>
        <v>10398.68</v>
      </c>
      <c r="BW50">
        <f>ROUND(L50*80/100, 2)</f>
        <v>8318.94</v>
      </c>
      <c r="BX50" s="55">
        <f>L50-BW50</f>
        <v>2079.7399999999998</v>
      </c>
      <c r="CB50">
        <f>Source!BM760</f>
        <v>200001</v>
      </c>
      <c r="CC50" t="str">
        <f>Source!E760</f>
        <v>1</v>
      </c>
      <c r="CD50">
        <v>4</v>
      </c>
    </row>
    <row r="51" spans="1:82" ht="92.25" x14ac:dyDescent="0.2">
      <c r="A51" s="39" t="s">
        <v>27</v>
      </c>
      <c r="B51" s="39" t="s">
        <v>27</v>
      </c>
      <c r="C51" s="41" t="s">
        <v>1656</v>
      </c>
      <c r="D51" s="41" t="s">
        <v>1657</v>
      </c>
      <c r="E51" s="42" t="str">
        <f>Source!H761</f>
        <v>испытание</v>
      </c>
      <c r="F51" s="43">
        <f>Source!K761</f>
        <v>3</v>
      </c>
      <c r="G51" s="43"/>
      <c r="H51" s="43">
        <f>Source!I761</f>
        <v>3</v>
      </c>
      <c r="I51" s="45"/>
      <c r="J51" s="44"/>
      <c r="K51" s="45"/>
      <c r="L51" s="44"/>
      <c r="M51" s="45"/>
    </row>
    <row r="52" spans="1:82" ht="15" x14ac:dyDescent="0.2">
      <c r="A52" s="40"/>
      <c r="B52" s="40"/>
      <c r="C52" s="43">
        <v>1</v>
      </c>
      <c r="D52" s="40" t="s">
        <v>1548</v>
      </c>
      <c r="E52" s="42" t="s">
        <v>826</v>
      </c>
      <c r="F52" s="48"/>
      <c r="G52" s="43"/>
      <c r="H52" s="43">
        <f>Source!U761</f>
        <v>5.6862000000000004</v>
      </c>
      <c r="I52" s="43"/>
      <c r="J52" s="43"/>
      <c r="K52" s="43"/>
      <c r="L52" s="43"/>
      <c r="M52" s="49">
        <f>SUM(M53:M54)-SUMIF(CE53:CE54, 1, M53:M54)</f>
        <v>6548.93</v>
      </c>
    </row>
    <row r="53" spans="1:82" ht="14.25" x14ac:dyDescent="0.2">
      <c r="A53" s="41"/>
      <c r="B53" s="41"/>
      <c r="C53" s="41" t="s">
        <v>901</v>
      </c>
      <c r="D53" s="41" t="s">
        <v>902</v>
      </c>
      <c r="E53" s="42" t="s">
        <v>896</v>
      </c>
      <c r="F53" s="43">
        <v>0.65</v>
      </c>
      <c r="G53" s="43">
        <f>ROUND(1.17,7)</f>
        <v>1.17</v>
      </c>
      <c r="H53" s="43">
        <f>SmtRes!CX500</f>
        <v>2.2814999999999999</v>
      </c>
      <c r="I53" s="45"/>
      <c r="J53" s="44"/>
      <c r="K53" s="45">
        <f>SmtRes!CZ500</f>
        <v>990.05</v>
      </c>
      <c r="L53" s="44"/>
      <c r="M53" s="45">
        <f>SmtRes!DI500</f>
        <v>2258.8000000000002</v>
      </c>
    </row>
    <row r="54" spans="1:82" ht="14.25" x14ac:dyDescent="0.2">
      <c r="A54" s="41"/>
      <c r="B54" s="41"/>
      <c r="C54" s="41" t="s">
        <v>1117</v>
      </c>
      <c r="D54" s="50" t="s">
        <v>1118</v>
      </c>
      <c r="E54" s="51" t="s">
        <v>896</v>
      </c>
      <c r="F54" s="52">
        <v>0.97</v>
      </c>
      <c r="G54" s="52">
        <f>ROUND(1.17,7)</f>
        <v>1.17</v>
      </c>
      <c r="H54" s="52">
        <f>SmtRes!CX501</f>
        <v>3.4047000000000001</v>
      </c>
      <c r="I54" s="53"/>
      <c r="J54" s="54"/>
      <c r="K54" s="53">
        <f>SmtRes!CZ501</f>
        <v>1260.06</v>
      </c>
      <c r="L54" s="54"/>
      <c r="M54" s="53">
        <f>SmtRes!DI501</f>
        <v>4290.13</v>
      </c>
    </row>
    <row r="55" spans="1:82" ht="15" x14ac:dyDescent="0.2">
      <c r="A55" s="41"/>
      <c r="B55" s="41"/>
      <c r="C55" s="41"/>
      <c r="D55" s="57" t="s">
        <v>1553</v>
      </c>
      <c r="E55" s="42"/>
      <c r="F55" s="43"/>
      <c r="G55" s="43"/>
      <c r="H55" s="43"/>
      <c r="I55" s="45"/>
      <c r="J55" s="44"/>
      <c r="K55" s="45"/>
      <c r="L55" s="44"/>
      <c r="M55" s="45">
        <f>M52</f>
        <v>6548.93</v>
      </c>
    </row>
    <row r="56" spans="1:82" ht="14.25" x14ac:dyDescent="0.2">
      <c r="A56" s="41"/>
      <c r="B56" s="41"/>
      <c r="C56" s="41"/>
      <c r="D56" s="41" t="s">
        <v>1554</v>
      </c>
      <c r="E56" s="42"/>
      <c r="F56" s="43"/>
      <c r="G56" s="43"/>
      <c r="H56" s="43"/>
      <c r="I56" s="45"/>
      <c r="J56" s="44"/>
      <c r="K56" s="45"/>
      <c r="L56" s="44"/>
      <c r="M56" s="45">
        <f>SUM(AR51:AR59)+SUM(AS51:AS59)+SUM(AT51:AT59)+SUM(AU51:AU59)+SUM(AV51:AV59)</f>
        <v>6548.93</v>
      </c>
    </row>
    <row r="57" spans="1:82" ht="14.25" x14ac:dyDescent="0.2">
      <c r="A57" s="41"/>
      <c r="B57" s="41"/>
      <c r="C57" s="41" t="s">
        <v>643</v>
      </c>
      <c r="D57" s="41" t="s">
        <v>1645</v>
      </c>
      <c r="E57" s="42" t="s">
        <v>60</v>
      </c>
      <c r="F57" s="43">
        <f>Source!BZ761</f>
        <v>74</v>
      </c>
      <c r="G57" s="43"/>
      <c r="H57" s="43">
        <f>Source!AT761</f>
        <v>74</v>
      </c>
      <c r="I57" s="45"/>
      <c r="J57" s="44"/>
      <c r="K57" s="45"/>
      <c r="L57" s="44"/>
      <c r="M57" s="45">
        <f>SUM(AZ51:AZ59)</f>
        <v>4846.21</v>
      </c>
    </row>
    <row r="58" spans="1:82" ht="14.25" x14ac:dyDescent="0.2">
      <c r="A58" s="50"/>
      <c r="B58" s="50"/>
      <c r="C58" s="50" t="s">
        <v>644</v>
      </c>
      <c r="D58" s="50" t="s">
        <v>1646</v>
      </c>
      <c r="E58" s="51" t="s">
        <v>60</v>
      </c>
      <c r="F58" s="52">
        <f>Source!CA761</f>
        <v>36</v>
      </c>
      <c r="G58" s="52"/>
      <c r="H58" s="52">
        <f>Source!AU761</f>
        <v>36</v>
      </c>
      <c r="I58" s="53"/>
      <c r="J58" s="54"/>
      <c r="K58" s="53"/>
      <c r="L58" s="54"/>
      <c r="M58" s="53">
        <f>SUM(BA51:BA59)</f>
        <v>2357.61</v>
      </c>
    </row>
    <row r="59" spans="1:82" ht="15" x14ac:dyDescent="0.2">
      <c r="D59" s="268" t="s">
        <v>1557</v>
      </c>
      <c r="E59" s="268"/>
      <c r="F59" s="268"/>
      <c r="G59" s="268"/>
      <c r="H59" s="268"/>
      <c r="I59" s="268"/>
      <c r="J59" s="269">
        <f>IF(F51&lt;&gt;0,L59/F51, 0)</f>
        <v>4584.25</v>
      </c>
      <c r="K59" s="269"/>
      <c r="L59" s="269">
        <f>M52+M57+M58</f>
        <v>13752.75</v>
      </c>
      <c r="M59" s="269"/>
      <c r="AD59">
        <f>ROUND((Source!AT761/100)*((ROUND(SUMIF(SmtRes!AQ500:'SmtRes'!AQ501,"=1",SmtRes!AD500:'SmtRes'!AD501)*Source!I761, 2)+ROUND(SUMIF(SmtRes!AQ500:'SmtRes'!AQ501,"=1",SmtRes!AC500:'SmtRes'!AC501)*Source!I761, 2))), 2)</f>
        <v>4995.24</v>
      </c>
      <c r="AE59">
        <f>ROUND((Source!AU761/100)*((ROUND(SUMIF(SmtRes!AQ500:'SmtRes'!AQ501,"=1",SmtRes!AD500:'SmtRes'!AD501)*Source!I761, 2)+ROUND(SUMIF(SmtRes!AQ500:'SmtRes'!AQ501,"=1",SmtRes!AC500:'SmtRes'!AC501)*Source!I761, 2))), 2)</f>
        <v>2430.12</v>
      </c>
      <c r="AN59" s="55">
        <f>M52+M57+M58</f>
        <v>13752.75</v>
      </c>
      <c r="AO59">
        <f>0</f>
        <v>0</v>
      </c>
      <c r="AQ59" t="s">
        <v>1558</v>
      </c>
      <c r="AR59" s="55">
        <f>M52</f>
        <v>6548.93</v>
      </c>
      <c r="AT59">
        <f>0</f>
        <v>0</v>
      </c>
      <c r="AV59" t="s">
        <v>1558</v>
      </c>
      <c r="AW59">
        <f>0</f>
        <v>0</v>
      </c>
      <c r="AZ59">
        <f>Source!X761</f>
        <v>4846.21</v>
      </c>
      <c r="BA59">
        <f>Source!Y761</f>
        <v>2357.61</v>
      </c>
      <c r="BT59" s="55">
        <f>L59</f>
        <v>13752.75</v>
      </c>
      <c r="BW59">
        <f>ROUND(L59*80/100, 2)</f>
        <v>11002.2</v>
      </c>
      <c r="BX59" s="55">
        <f>L59-BW59</f>
        <v>2750.55</v>
      </c>
      <c r="CB59">
        <f>Source!BM761</f>
        <v>200001</v>
      </c>
      <c r="CC59" t="str">
        <f>Source!E761</f>
        <v>2</v>
      </c>
      <c r="CD59">
        <v>4</v>
      </c>
    </row>
    <row r="60" spans="1:82" ht="135" x14ac:dyDescent="0.2">
      <c r="A60" s="39" t="s">
        <v>39</v>
      </c>
      <c r="B60" s="39" t="s">
        <v>39</v>
      </c>
      <c r="C60" s="41" t="s">
        <v>1658</v>
      </c>
      <c r="D60" s="41" t="s">
        <v>1659</v>
      </c>
      <c r="E60" s="42" t="str">
        <f>Source!H764</f>
        <v>ШТ</v>
      </c>
      <c r="F60" s="43">
        <f>Source!K764</f>
        <v>2</v>
      </c>
      <c r="G60" s="43"/>
      <c r="H60" s="43">
        <f>Source!I764</f>
        <v>2</v>
      </c>
      <c r="I60" s="45"/>
      <c r="J60" s="44"/>
      <c r="K60" s="45"/>
      <c r="L60" s="44"/>
      <c r="M60" s="45"/>
    </row>
    <row r="61" spans="1:82" ht="15" x14ac:dyDescent="0.2">
      <c r="A61" s="40"/>
      <c r="B61" s="40"/>
      <c r="C61" s="43">
        <v>1</v>
      </c>
      <c r="D61" s="40" t="s">
        <v>1548</v>
      </c>
      <c r="E61" s="42" t="s">
        <v>826</v>
      </c>
      <c r="F61" s="48"/>
      <c r="G61" s="43"/>
      <c r="H61" s="43">
        <f>Source!U764</f>
        <v>6.3179999999999996</v>
      </c>
      <c r="I61" s="43"/>
      <c r="J61" s="43"/>
      <c r="K61" s="43"/>
      <c r="L61" s="43"/>
      <c r="M61" s="49">
        <f>SUM(M62:M63)-SUMIF(CE62:CE63, 1, M62:M63)</f>
        <v>5320.92</v>
      </c>
    </row>
    <row r="62" spans="1:82" ht="14.25" x14ac:dyDescent="0.2">
      <c r="A62" s="41"/>
      <c r="B62" s="41"/>
      <c r="C62" s="41" t="s">
        <v>899</v>
      </c>
      <c r="D62" s="41" t="s">
        <v>900</v>
      </c>
      <c r="E62" s="42" t="s">
        <v>896</v>
      </c>
      <c r="F62" s="43">
        <v>1.35</v>
      </c>
      <c r="G62" s="43">
        <f>ROUND(1.17,7)</f>
        <v>1.17</v>
      </c>
      <c r="H62" s="43">
        <f>SmtRes!CX506</f>
        <v>3.1589999999999998</v>
      </c>
      <c r="I62" s="45"/>
      <c r="J62" s="44"/>
      <c r="K62" s="45">
        <f>SmtRes!CZ506</f>
        <v>861.47</v>
      </c>
      <c r="L62" s="44"/>
      <c r="M62" s="45">
        <f>SmtRes!DI506</f>
        <v>2721.38</v>
      </c>
    </row>
    <row r="63" spans="1:82" ht="14.25" x14ac:dyDescent="0.2">
      <c r="A63" s="41"/>
      <c r="B63" s="41"/>
      <c r="C63" s="41" t="s">
        <v>1115</v>
      </c>
      <c r="D63" s="50" t="s">
        <v>1116</v>
      </c>
      <c r="E63" s="51" t="s">
        <v>896</v>
      </c>
      <c r="F63" s="52">
        <v>1.35</v>
      </c>
      <c r="G63" s="52">
        <f>ROUND(1.17,7)</f>
        <v>1.17</v>
      </c>
      <c r="H63" s="52">
        <f>SmtRes!CX507</f>
        <v>3.1589999999999998</v>
      </c>
      <c r="I63" s="53"/>
      <c r="J63" s="54"/>
      <c r="K63" s="53">
        <f>SmtRes!CZ507</f>
        <v>822.9</v>
      </c>
      <c r="L63" s="54"/>
      <c r="M63" s="53">
        <f>SmtRes!DI507</f>
        <v>2599.54</v>
      </c>
    </row>
    <row r="64" spans="1:82" ht="15" x14ac:dyDescent="0.2">
      <c r="A64" s="41"/>
      <c r="B64" s="41"/>
      <c r="C64" s="41"/>
      <c r="D64" s="57" t="s">
        <v>1553</v>
      </c>
      <c r="E64" s="42"/>
      <c r="F64" s="43"/>
      <c r="G64" s="43"/>
      <c r="H64" s="43"/>
      <c r="I64" s="45"/>
      <c r="J64" s="44"/>
      <c r="K64" s="45"/>
      <c r="L64" s="44"/>
      <c r="M64" s="45">
        <f>M61</f>
        <v>5320.92</v>
      </c>
    </row>
    <row r="65" spans="1:82" ht="14.25" x14ac:dyDescent="0.2">
      <c r="A65" s="41"/>
      <c r="B65" s="41"/>
      <c r="C65" s="41"/>
      <c r="D65" s="41" t="s">
        <v>1554</v>
      </c>
      <c r="E65" s="42"/>
      <c r="F65" s="43"/>
      <c r="G65" s="43"/>
      <c r="H65" s="43"/>
      <c r="I65" s="45"/>
      <c r="J65" s="44"/>
      <c r="K65" s="45"/>
      <c r="L65" s="44"/>
      <c r="M65" s="45">
        <f>SUM(AR60:AR68)+SUM(AS60:AS68)+SUM(AT60:AT68)+SUM(AU60:AU68)+SUM(AV60:AV68)</f>
        <v>5320.92</v>
      </c>
    </row>
    <row r="66" spans="1:82" ht="14.25" x14ac:dyDescent="0.2">
      <c r="A66" s="41"/>
      <c r="B66" s="41"/>
      <c r="C66" s="41" t="s">
        <v>643</v>
      </c>
      <c r="D66" s="41" t="s">
        <v>1645</v>
      </c>
      <c r="E66" s="42" t="s">
        <v>60</v>
      </c>
      <c r="F66" s="43">
        <f>Source!BZ764</f>
        <v>74</v>
      </c>
      <c r="G66" s="43"/>
      <c r="H66" s="43">
        <f>Source!AT764</f>
        <v>74</v>
      </c>
      <c r="I66" s="45"/>
      <c r="J66" s="44"/>
      <c r="K66" s="45"/>
      <c r="L66" s="44"/>
      <c r="M66" s="45">
        <f>SUM(AZ60:AZ68)</f>
        <v>3937.48</v>
      </c>
    </row>
    <row r="67" spans="1:82" ht="14.25" x14ac:dyDescent="0.2">
      <c r="A67" s="50"/>
      <c r="B67" s="50"/>
      <c r="C67" s="50" t="s">
        <v>644</v>
      </c>
      <c r="D67" s="50" t="s">
        <v>1646</v>
      </c>
      <c r="E67" s="51" t="s">
        <v>60</v>
      </c>
      <c r="F67" s="52">
        <f>Source!CA764</f>
        <v>36</v>
      </c>
      <c r="G67" s="52"/>
      <c r="H67" s="52">
        <f>Source!AU764</f>
        <v>36</v>
      </c>
      <c r="I67" s="53"/>
      <c r="J67" s="54"/>
      <c r="K67" s="53"/>
      <c r="L67" s="54"/>
      <c r="M67" s="53">
        <f>SUM(BA60:BA68)</f>
        <v>1915.53</v>
      </c>
    </row>
    <row r="68" spans="1:82" ht="15" x14ac:dyDescent="0.2">
      <c r="D68" s="268" t="s">
        <v>1557</v>
      </c>
      <c r="E68" s="268"/>
      <c r="F68" s="268"/>
      <c r="G68" s="268"/>
      <c r="H68" s="268"/>
      <c r="I68" s="268"/>
      <c r="J68" s="269">
        <f>IF(F60&lt;&gt;0,L68/F60, 0)</f>
        <v>5586.97</v>
      </c>
      <c r="K68" s="269"/>
      <c r="L68" s="269">
        <f>M61+M66+M67</f>
        <v>11173.93</v>
      </c>
      <c r="M68" s="269"/>
      <c r="AD68">
        <f>ROUND((Source!AT764/100)*((ROUND(SUMIF(SmtRes!AQ506:'SmtRes'!AQ507,"=1",SmtRes!AD506:'SmtRes'!AD507)*Source!I764, 2)+ROUND(SUMIF(SmtRes!AQ506:'SmtRes'!AQ507,"=1",SmtRes!AC506:'SmtRes'!AC507)*Source!I764, 2))), 2)</f>
        <v>2492.87</v>
      </c>
      <c r="AE68">
        <f>ROUND((Source!AU764/100)*((ROUND(SUMIF(SmtRes!AQ506:'SmtRes'!AQ507,"=1",SmtRes!AD506:'SmtRes'!AD507)*Source!I764, 2)+ROUND(SUMIF(SmtRes!AQ506:'SmtRes'!AQ507,"=1",SmtRes!AC506:'SmtRes'!AC507)*Source!I764, 2))), 2)</f>
        <v>1212.75</v>
      </c>
      <c r="AN68" s="55">
        <f>M61+M66+M67</f>
        <v>11173.93</v>
      </c>
      <c r="AO68">
        <f>0</f>
        <v>0</v>
      </c>
      <c r="AQ68" t="s">
        <v>1558</v>
      </c>
      <c r="AR68" s="55">
        <f>M61</f>
        <v>5320.92</v>
      </c>
      <c r="AT68">
        <f>0</f>
        <v>0</v>
      </c>
      <c r="AV68" t="s">
        <v>1558</v>
      </c>
      <c r="AW68">
        <f>0</f>
        <v>0</v>
      </c>
      <c r="AZ68">
        <f>Source!X764</f>
        <v>3937.48</v>
      </c>
      <c r="BA68">
        <f>Source!Y764</f>
        <v>1915.53</v>
      </c>
      <c r="BT68" s="55">
        <f>L68</f>
        <v>11173.93</v>
      </c>
      <c r="BW68">
        <f>ROUND(L68*80/100, 2)</f>
        <v>8939.14</v>
      </c>
      <c r="BX68" s="55">
        <f>L68-BW68</f>
        <v>2234.79</v>
      </c>
      <c r="CB68">
        <f>Source!BM764</f>
        <v>200001</v>
      </c>
      <c r="CC68" t="str">
        <f>Source!E764</f>
        <v>5</v>
      </c>
      <c r="CD68">
        <v>4</v>
      </c>
    </row>
    <row r="69" spans="1:82" ht="135" x14ac:dyDescent="0.2">
      <c r="A69" s="39" t="s">
        <v>43</v>
      </c>
      <c r="B69" s="39" t="s">
        <v>43</v>
      </c>
      <c r="C69" s="41" t="s">
        <v>1660</v>
      </c>
      <c r="D69" s="41" t="s">
        <v>1661</v>
      </c>
      <c r="E69" s="42" t="str">
        <f>Source!H765</f>
        <v>ШТ</v>
      </c>
      <c r="F69" s="43">
        <f>Source!K765</f>
        <v>3</v>
      </c>
      <c r="G69" s="43"/>
      <c r="H69" s="43">
        <f>Source!I765</f>
        <v>3</v>
      </c>
      <c r="I69" s="45"/>
      <c r="J69" s="44"/>
      <c r="K69" s="45"/>
      <c r="L69" s="44"/>
      <c r="M69" s="45"/>
    </row>
    <row r="70" spans="1:82" ht="15" x14ac:dyDescent="0.2">
      <c r="A70" s="40"/>
      <c r="B70" s="40"/>
      <c r="C70" s="43">
        <v>1</v>
      </c>
      <c r="D70" s="40" t="s">
        <v>1548</v>
      </c>
      <c r="E70" s="42" t="s">
        <v>826</v>
      </c>
      <c r="F70" s="48"/>
      <c r="G70" s="43"/>
      <c r="H70" s="43">
        <f>Source!U765</f>
        <v>12.635999999999999</v>
      </c>
      <c r="I70" s="43"/>
      <c r="J70" s="43"/>
      <c r="K70" s="43"/>
      <c r="L70" s="43"/>
      <c r="M70" s="49">
        <f>SUM(M71:M72)-SUMIF(CE71:CE72, 1, M71:M72)</f>
        <v>10641.85</v>
      </c>
    </row>
    <row r="71" spans="1:82" ht="14.25" x14ac:dyDescent="0.2">
      <c r="A71" s="41"/>
      <c r="B71" s="41"/>
      <c r="C71" s="41" t="s">
        <v>899</v>
      </c>
      <c r="D71" s="41" t="s">
        <v>900</v>
      </c>
      <c r="E71" s="42" t="s">
        <v>896</v>
      </c>
      <c r="F71" s="43">
        <v>1.8</v>
      </c>
      <c r="G71" s="43">
        <f>ROUND(1.17,7)</f>
        <v>1.17</v>
      </c>
      <c r="H71" s="43">
        <f>SmtRes!CX508</f>
        <v>6.3179999999999996</v>
      </c>
      <c r="I71" s="45"/>
      <c r="J71" s="44"/>
      <c r="K71" s="45">
        <f>SmtRes!CZ508</f>
        <v>861.47</v>
      </c>
      <c r="L71" s="44"/>
      <c r="M71" s="45">
        <f>SmtRes!DI508</f>
        <v>5442.77</v>
      </c>
    </row>
    <row r="72" spans="1:82" ht="14.25" x14ac:dyDescent="0.2">
      <c r="A72" s="41"/>
      <c r="B72" s="41"/>
      <c r="C72" s="41" t="s">
        <v>1115</v>
      </c>
      <c r="D72" s="50" t="s">
        <v>1116</v>
      </c>
      <c r="E72" s="51" t="s">
        <v>896</v>
      </c>
      <c r="F72" s="52">
        <v>1.8</v>
      </c>
      <c r="G72" s="52">
        <f>ROUND(1.17,7)</f>
        <v>1.17</v>
      </c>
      <c r="H72" s="52">
        <f>SmtRes!CX509</f>
        <v>6.3179999999999996</v>
      </c>
      <c r="I72" s="53"/>
      <c r="J72" s="54"/>
      <c r="K72" s="53">
        <f>SmtRes!CZ509</f>
        <v>822.9</v>
      </c>
      <c r="L72" s="54"/>
      <c r="M72" s="53">
        <f>SmtRes!DI509</f>
        <v>5199.08</v>
      </c>
    </row>
    <row r="73" spans="1:82" ht="15" x14ac:dyDescent="0.2">
      <c r="A73" s="41"/>
      <c r="B73" s="41"/>
      <c r="C73" s="41"/>
      <c r="D73" s="57" t="s">
        <v>1553</v>
      </c>
      <c r="E73" s="42"/>
      <c r="F73" s="43"/>
      <c r="G73" s="43"/>
      <c r="H73" s="43"/>
      <c r="I73" s="45"/>
      <c r="J73" s="44"/>
      <c r="K73" s="45"/>
      <c r="L73" s="44"/>
      <c r="M73" s="45">
        <f>M70</f>
        <v>10641.85</v>
      </c>
    </row>
    <row r="74" spans="1:82" ht="14.25" x14ac:dyDescent="0.2">
      <c r="A74" s="41"/>
      <c r="B74" s="41"/>
      <c r="C74" s="41"/>
      <c r="D74" s="41" t="s">
        <v>1554</v>
      </c>
      <c r="E74" s="42"/>
      <c r="F74" s="43"/>
      <c r="G74" s="43"/>
      <c r="H74" s="43"/>
      <c r="I74" s="45"/>
      <c r="J74" s="44"/>
      <c r="K74" s="45"/>
      <c r="L74" s="44"/>
      <c r="M74" s="45">
        <f>SUM(AR69:AR77)+SUM(AS69:AS77)+SUM(AT69:AT77)+SUM(AU69:AU77)+SUM(AV69:AV77)</f>
        <v>10641.85</v>
      </c>
    </row>
    <row r="75" spans="1:82" ht="14.25" x14ac:dyDescent="0.2">
      <c r="A75" s="41"/>
      <c r="B75" s="41"/>
      <c r="C75" s="41" t="s">
        <v>643</v>
      </c>
      <c r="D75" s="41" t="s">
        <v>1645</v>
      </c>
      <c r="E75" s="42" t="s">
        <v>60</v>
      </c>
      <c r="F75" s="43">
        <f>Source!BZ765</f>
        <v>74</v>
      </c>
      <c r="G75" s="43"/>
      <c r="H75" s="43">
        <f>Source!AT765</f>
        <v>74</v>
      </c>
      <c r="I75" s="45"/>
      <c r="J75" s="44"/>
      <c r="K75" s="45"/>
      <c r="L75" s="44"/>
      <c r="M75" s="45">
        <f>SUM(AZ69:AZ77)</f>
        <v>7874.97</v>
      </c>
    </row>
    <row r="76" spans="1:82" ht="14.25" x14ac:dyDescent="0.2">
      <c r="A76" s="50"/>
      <c r="B76" s="50"/>
      <c r="C76" s="50" t="s">
        <v>644</v>
      </c>
      <c r="D76" s="50" t="s">
        <v>1646</v>
      </c>
      <c r="E76" s="51" t="s">
        <v>60</v>
      </c>
      <c r="F76" s="52">
        <f>Source!CA765</f>
        <v>36</v>
      </c>
      <c r="G76" s="52"/>
      <c r="H76" s="52">
        <f>Source!AU765</f>
        <v>36</v>
      </c>
      <c r="I76" s="53"/>
      <c r="J76" s="54"/>
      <c r="K76" s="53"/>
      <c r="L76" s="54"/>
      <c r="M76" s="53">
        <f>SUM(BA69:BA77)</f>
        <v>3831.07</v>
      </c>
    </row>
    <row r="77" spans="1:82" ht="15" x14ac:dyDescent="0.2">
      <c r="D77" s="268" t="s">
        <v>1557</v>
      </c>
      <c r="E77" s="268"/>
      <c r="F77" s="268"/>
      <c r="G77" s="268"/>
      <c r="H77" s="268"/>
      <c r="I77" s="268"/>
      <c r="J77" s="269">
        <f>IF(F69&lt;&gt;0,L77/F69, 0)</f>
        <v>7449.3</v>
      </c>
      <c r="K77" s="269"/>
      <c r="L77" s="269">
        <f>M70+M75+M76</f>
        <v>22347.89</v>
      </c>
      <c r="M77" s="269"/>
      <c r="AD77">
        <f>ROUND((Source!AT765/100)*((ROUND(SUMIF(SmtRes!AQ508:'SmtRes'!AQ509,"=1",SmtRes!AD508:'SmtRes'!AD509)*Source!I765, 2)+ROUND(SUMIF(SmtRes!AQ508:'SmtRes'!AQ509,"=1",SmtRes!AC508:'SmtRes'!AC509)*Source!I765, 2))), 2)</f>
        <v>3739.3</v>
      </c>
      <c r="AE77">
        <f>ROUND((Source!AU765/100)*((ROUND(SUMIF(SmtRes!AQ508:'SmtRes'!AQ509,"=1",SmtRes!AD508:'SmtRes'!AD509)*Source!I765, 2)+ROUND(SUMIF(SmtRes!AQ508:'SmtRes'!AQ509,"=1",SmtRes!AC508:'SmtRes'!AC509)*Source!I765, 2))), 2)</f>
        <v>1819.12</v>
      </c>
      <c r="AN77" s="55">
        <f>M70+M75+M76</f>
        <v>22347.89</v>
      </c>
      <c r="AO77">
        <f>0</f>
        <v>0</v>
      </c>
      <c r="AQ77" t="s">
        <v>1558</v>
      </c>
      <c r="AR77" s="55">
        <f>M70</f>
        <v>10641.85</v>
      </c>
      <c r="AT77">
        <f>0</f>
        <v>0</v>
      </c>
      <c r="AV77" t="s">
        <v>1558</v>
      </c>
      <c r="AW77">
        <f>0</f>
        <v>0</v>
      </c>
      <c r="AZ77">
        <f>Source!X765</f>
        <v>7874.97</v>
      </c>
      <c r="BA77">
        <f>Source!Y765</f>
        <v>3831.07</v>
      </c>
      <c r="BT77" s="55">
        <f>L77</f>
        <v>22347.89</v>
      </c>
      <c r="BW77">
        <f>ROUND(L77*80/100, 2)</f>
        <v>17878.310000000001</v>
      </c>
      <c r="BX77" s="55">
        <f>L77-BW77</f>
        <v>4469.58</v>
      </c>
      <c r="CB77">
        <f>Source!BM765</f>
        <v>200001</v>
      </c>
      <c r="CC77" t="str">
        <f>Source!E765</f>
        <v>6</v>
      </c>
      <c r="CD77">
        <v>4</v>
      </c>
    </row>
    <row r="78" spans="1:82" ht="92.25" x14ac:dyDescent="0.2">
      <c r="A78" s="39" t="s">
        <v>61</v>
      </c>
      <c r="B78" s="39" t="s">
        <v>61</v>
      </c>
      <c r="C78" s="41" t="s">
        <v>1662</v>
      </c>
      <c r="D78" s="41" t="s">
        <v>1663</v>
      </c>
      <c r="E78" s="42" t="str">
        <f>Source!H767</f>
        <v>ШТ</v>
      </c>
      <c r="F78" s="43">
        <f>Source!K767</f>
        <v>5</v>
      </c>
      <c r="G78" s="43"/>
      <c r="H78" s="43">
        <f>Source!I767</f>
        <v>5</v>
      </c>
      <c r="I78" s="45"/>
      <c r="J78" s="44"/>
      <c r="K78" s="45"/>
      <c r="L78" s="44"/>
      <c r="M78" s="45"/>
    </row>
    <row r="79" spans="1:82" ht="15" x14ac:dyDescent="0.2">
      <c r="A79" s="40"/>
      <c r="B79" s="40"/>
      <c r="C79" s="43">
        <v>1</v>
      </c>
      <c r="D79" s="40" t="s">
        <v>1548</v>
      </c>
      <c r="E79" s="42" t="s">
        <v>826</v>
      </c>
      <c r="F79" s="48"/>
      <c r="G79" s="43"/>
      <c r="H79" s="43">
        <f>Source!U767</f>
        <v>5.85</v>
      </c>
      <c r="I79" s="43"/>
      <c r="J79" s="43"/>
      <c r="K79" s="43"/>
      <c r="L79" s="43"/>
      <c r="M79" s="49">
        <f>SUM(M80:M81)-SUMIF(CE80:CE81, 1, M80:M81)</f>
        <v>6694.42</v>
      </c>
    </row>
    <row r="80" spans="1:82" ht="14.25" x14ac:dyDescent="0.2">
      <c r="A80" s="41"/>
      <c r="B80" s="41"/>
      <c r="C80" s="41" t="s">
        <v>1111</v>
      </c>
      <c r="D80" s="41" t="s">
        <v>1112</v>
      </c>
      <c r="E80" s="42" t="s">
        <v>896</v>
      </c>
      <c r="F80" s="43">
        <v>0.5</v>
      </c>
      <c r="G80" s="43">
        <f>ROUND(1.17,7)</f>
        <v>1.17</v>
      </c>
      <c r="H80" s="43">
        <f>SmtRes!CX512</f>
        <v>2.9249999999999998</v>
      </c>
      <c r="I80" s="45"/>
      <c r="J80" s="44"/>
      <c r="K80" s="45">
        <f>SmtRes!CZ512</f>
        <v>1157.2</v>
      </c>
      <c r="L80" s="44"/>
      <c r="M80" s="45">
        <f>SmtRes!DI512</f>
        <v>3384.81</v>
      </c>
    </row>
    <row r="81" spans="1:82" ht="14.25" x14ac:dyDescent="0.2">
      <c r="A81" s="41"/>
      <c r="B81" s="41"/>
      <c r="C81" s="41" t="s">
        <v>1113</v>
      </c>
      <c r="D81" s="50" t="s">
        <v>1114</v>
      </c>
      <c r="E81" s="51" t="s">
        <v>896</v>
      </c>
      <c r="F81" s="52">
        <v>0.5</v>
      </c>
      <c r="G81" s="52">
        <f>ROUND(1.17,7)</f>
        <v>1.17</v>
      </c>
      <c r="H81" s="52">
        <f>SmtRes!CX513</f>
        <v>2.9249999999999998</v>
      </c>
      <c r="I81" s="53"/>
      <c r="J81" s="54"/>
      <c r="K81" s="53">
        <f>SmtRes!CZ513</f>
        <v>1131.49</v>
      </c>
      <c r="L81" s="54"/>
      <c r="M81" s="53">
        <f>SmtRes!DI513</f>
        <v>3309.61</v>
      </c>
    </row>
    <row r="82" spans="1:82" ht="15" x14ac:dyDescent="0.2">
      <c r="A82" s="41"/>
      <c r="B82" s="41"/>
      <c r="C82" s="41"/>
      <c r="D82" s="57" t="s">
        <v>1553</v>
      </c>
      <c r="E82" s="42"/>
      <c r="F82" s="43"/>
      <c r="G82" s="43"/>
      <c r="H82" s="43"/>
      <c r="I82" s="45"/>
      <c r="J82" s="44"/>
      <c r="K82" s="45"/>
      <c r="L82" s="44"/>
      <c r="M82" s="45">
        <f>M79</f>
        <v>6694.42</v>
      </c>
    </row>
    <row r="83" spans="1:82" ht="14.25" x14ac:dyDescent="0.2">
      <c r="A83" s="41"/>
      <c r="B83" s="41"/>
      <c r="C83" s="41"/>
      <c r="D83" s="41" t="s">
        <v>1554</v>
      </c>
      <c r="E83" s="42"/>
      <c r="F83" s="43"/>
      <c r="G83" s="43"/>
      <c r="H83" s="43"/>
      <c r="I83" s="45"/>
      <c r="J83" s="44"/>
      <c r="K83" s="45"/>
      <c r="L83" s="44"/>
      <c r="M83" s="45">
        <f>SUM(AR78:AR86)+SUM(AS78:AS86)+SUM(AT78:AT86)+SUM(AU78:AU86)+SUM(AV78:AV86)</f>
        <v>6694.42</v>
      </c>
    </row>
    <row r="84" spans="1:82" ht="14.25" x14ac:dyDescent="0.2">
      <c r="A84" s="41"/>
      <c r="B84" s="41"/>
      <c r="C84" s="41" t="s">
        <v>643</v>
      </c>
      <c r="D84" s="41" t="s">
        <v>1645</v>
      </c>
      <c r="E84" s="42" t="s">
        <v>60</v>
      </c>
      <c r="F84" s="43">
        <f>Source!BZ767</f>
        <v>74</v>
      </c>
      <c r="G84" s="43"/>
      <c r="H84" s="43">
        <f>Source!AT767</f>
        <v>74</v>
      </c>
      <c r="I84" s="45"/>
      <c r="J84" s="44"/>
      <c r="K84" s="45"/>
      <c r="L84" s="44"/>
      <c r="M84" s="45">
        <f>SUM(AZ78:AZ86)</f>
        <v>4953.87</v>
      </c>
    </row>
    <row r="85" spans="1:82" ht="14.25" x14ac:dyDescent="0.2">
      <c r="A85" s="50"/>
      <c r="B85" s="50"/>
      <c r="C85" s="50" t="s">
        <v>644</v>
      </c>
      <c r="D85" s="50" t="s">
        <v>1646</v>
      </c>
      <c r="E85" s="51" t="s">
        <v>60</v>
      </c>
      <c r="F85" s="52">
        <f>Source!CA767</f>
        <v>36</v>
      </c>
      <c r="G85" s="52"/>
      <c r="H85" s="52">
        <f>Source!AU767</f>
        <v>36</v>
      </c>
      <c r="I85" s="53"/>
      <c r="J85" s="54"/>
      <c r="K85" s="53"/>
      <c r="L85" s="54"/>
      <c r="M85" s="53">
        <f>SUM(BA78:BA86)</f>
        <v>2409.9899999999998</v>
      </c>
    </row>
    <row r="86" spans="1:82" ht="15" x14ac:dyDescent="0.2">
      <c r="D86" s="268" t="s">
        <v>1557</v>
      </c>
      <c r="E86" s="268"/>
      <c r="F86" s="268"/>
      <c r="G86" s="268"/>
      <c r="H86" s="268"/>
      <c r="I86" s="268"/>
      <c r="J86" s="269">
        <f>IF(F78&lt;&gt;0,L86/F78, 0)</f>
        <v>2811.66</v>
      </c>
      <c r="K86" s="269"/>
      <c r="L86" s="269">
        <f>M79+M84+M85</f>
        <v>14058.28</v>
      </c>
      <c r="M86" s="269"/>
      <c r="AD86">
        <f>ROUND((Source!AT767/100)*((ROUND(SUMIF(SmtRes!AQ512:'SmtRes'!AQ513,"=1",SmtRes!AD512:'SmtRes'!AD513)*Source!I767, 2)+ROUND(SUMIF(SmtRes!AQ512:'SmtRes'!AQ513,"=1",SmtRes!AC512:'SmtRes'!AC513)*Source!I767, 2))), 2)</f>
        <v>8468.15</v>
      </c>
      <c r="AE86">
        <f>ROUND((Source!AU767/100)*((ROUND(SUMIF(SmtRes!AQ512:'SmtRes'!AQ513,"=1",SmtRes!AD512:'SmtRes'!AD513)*Source!I767, 2)+ROUND(SUMIF(SmtRes!AQ512:'SmtRes'!AQ513,"=1",SmtRes!AC512:'SmtRes'!AC513)*Source!I767, 2))), 2)</f>
        <v>4119.6400000000003</v>
      </c>
      <c r="AN86" s="55">
        <f>M79+M84+M85</f>
        <v>14058.28</v>
      </c>
      <c r="AO86">
        <f>0</f>
        <v>0</v>
      </c>
      <c r="AQ86" t="s">
        <v>1558</v>
      </c>
      <c r="AR86" s="55">
        <f>M79</f>
        <v>6694.42</v>
      </c>
      <c r="AT86">
        <f>0</f>
        <v>0</v>
      </c>
      <c r="AV86" t="s">
        <v>1558</v>
      </c>
      <c r="AW86">
        <f>0</f>
        <v>0</v>
      </c>
      <c r="AZ86">
        <f>Source!X767</f>
        <v>4953.87</v>
      </c>
      <c r="BA86">
        <f>Source!Y767</f>
        <v>2409.9899999999998</v>
      </c>
      <c r="BT86" s="55">
        <f>L86</f>
        <v>14058.28</v>
      </c>
      <c r="BW86">
        <f>ROUND(L86*80/100, 2)</f>
        <v>11246.62</v>
      </c>
      <c r="BX86" s="55">
        <f>L86-BW86</f>
        <v>2811.66</v>
      </c>
      <c r="CB86">
        <f>Source!BM767</f>
        <v>200001</v>
      </c>
      <c r="CC86" t="str">
        <f>Source!E767</f>
        <v>8</v>
      </c>
      <c r="CD86">
        <v>4</v>
      </c>
    </row>
    <row r="87" spans="1:82" ht="106.5" x14ac:dyDescent="0.2">
      <c r="A87" s="39" t="s">
        <v>70</v>
      </c>
      <c r="B87" s="39" t="s">
        <v>70</v>
      </c>
      <c r="C87" s="41" t="s">
        <v>1643</v>
      </c>
      <c r="D87" s="41" t="s">
        <v>1644</v>
      </c>
      <c r="E87" s="42" t="str">
        <f>Source!H768</f>
        <v>100 измерений</v>
      </c>
      <c r="F87" s="43">
        <f>Source!K768</f>
        <v>0.08</v>
      </c>
      <c r="G87" s="43"/>
      <c r="H87" s="43">
        <f>Source!I768</f>
        <v>0.08</v>
      </c>
      <c r="I87" s="45"/>
      <c r="J87" s="44"/>
      <c r="K87" s="45"/>
      <c r="L87" s="44"/>
      <c r="M87" s="45"/>
    </row>
    <row r="88" spans="1:82" x14ac:dyDescent="0.2">
      <c r="D88" s="60" t="str">
        <f>"Объем: "&amp;Source!I768&amp;"=8/"&amp;"100"</f>
        <v>Объем: 0,08=8/100</v>
      </c>
    </row>
    <row r="89" spans="1:82" ht="15" x14ac:dyDescent="0.2">
      <c r="A89" s="40"/>
      <c r="B89" s="40"/>
      <c r="C89" s="43">
        <v>1</v>
      </c>
      <c r="D89" s="40" t="s">
        <v>1548</v>
      </c>
      <c r="E89" s="42" t="s">
        <v>826</v>
      </c>
      <c r="F89" s="48"/>
      <c r="G89" s="43"/>
      <c r="H89" s="43">
        <f>Source!U768</f>
        <v>1.2130559999999999</v>
      </c>
      <c r="I89" s="43"/>
      <c r="J89" s="43"/>
      <c r="K89" s="43"/>
      <c r="L89" s="43"/>
      <c r="M89" s="49">
        <f>SUM(M90:M91)-SUMIF(CE90:CE91, 1, M90:M91)</f>
        <v>1388.15</v>
      </c>
    </row>
    <row r="90" spans="1:82" ht="14.25" x14ac:dyDescent="0.2">
      <c r="A90" s="41"/>
      <c r="B90" s="41"/>
      <c r="C90" s="41" t="s">
        <v>1111</v>
      </c>
      <c r="D90" s="41" t="s">
        <v>1112</v>
      </c>
      <c r="E90" s="42" t="s">
        <v>896</v>
      </c>
      <c r="F90" s="43">
        <v>6.48</v>
      </c>
      <c r="G90" s="43">
        <f>ROUND(1.17,7)</f>
        <v>1.17</v>
      </c>
      <c r="H90" s="43">
        <f>SmtRes!CX514</f>
        <v>0.60652799999999996</v>
      </c>
      <c r="I90" s="45"/>
      <c r="J90" s="44"/>
      <c r="K90" s="45">
        <f>SmtRes!CZ514</f>
        <v>1157.2</v>
      </c>
      <c r="L90" s="44"/>
      <c r="M90" s="45">
        <f>SmtRes!DI514</f>
        <v>701.87</v>
      </c>
    </row>
    <row r="91" spans="1:82" ht="14.25" x14ac:dyDescent="0.2">
      <c r="A91" s="41"/>
      <c r="B91" s="41"/>
      <c r="C91" s="41" t="s">
        <v>1113</v>
      </c>
      <c r="D91" s="50" t="s">
        <v>1114</v>
      </c>
      <c r="E91" s="51" t="s">
        <v>896</v>
      </c>
      <c r="F91" s="52">
        <v>6.48</v>
      </c>
      <c r="G91" s="52">
        <f>ROUND(1.17,7)</f>
        <v>1.17</v>
      </c>
      <c r="H91" s="52">
        <f>SmtRes!CX515</f>
        <v>0.60652799999999996</v>
      </c>
      <c r="I91" s="53"/>
      <c r="J91" s="54"/>
      <c r="K91" s="53">
        <f>SmtRes!CZ515</f>
        <v>1131.49</v>
      </c>
      <c r="L91" s="54"/>
      <c r="M91" s="53">
        <f>SmtRes!DI515</f>
        <v>686.28</v>
      </c>
    </row>
    <row r="92" spans="1:82" ht="15" x14ac:dyDescent="0.2">
      <c r="A92" s="41"/>
      <c r="B92" s="41"/>
      <c r="C92" s="41"/>
      <c r="D92" s="57" t="s">
        <v>1553</v>
      </c>
      <c r="E92" s="42"/>
      <c r="F92" s="43"/>
      <c r="G92" s="43"/>
      <c r="H92" s="43"/>
      <c r="I92" s="45"/>
      <c r="J92" s="44"/>
      <c r="K92" s="45"/>
      <c r="L92" s="44"/>
      <c r="M92" s="45">
        <f>M89</f>
        <v>1388.15</v>
      </c>
    </row>
    <row r="93" spans="1:82" ht="14.25" x14ac:dyDescent="0.2">
      <c r="A93" s="41"/>
      <c r="B93" s="41"/>
      <c r="C93" s="41"/>
      <c r="D93" s="41" t="s">
        <v>1554</v>
      </c>
      <c r="E93" s="42"/>
      <c r="F93" s="43"/>
      <c r="G93" s="43"/>
      <c r="H93" s="43"/>
      <c r="I93" s="45"/>
      <c r="J93" s="44"/>
      <c r="K93" s="45"/>
      <c r="L93" s="44"/>
      <c r="M93" s="45">
        <f>SUM(AR87:AR96)+SUM(AS87:AS96)+SUM(AT87:AT96)+SUM(AU87:AU96)+SUM(AV87:AV96)</f>
        <v>1388.15</v>
      </c>
    </row>
    <row r="94" spans="1:82" ht="14.25" x14ac:dyDescent="0.2">
      <c r="A94" s="41"/>
      <c r="B94" s="41"/>
      <c r="C94" s="41" t="s">
        <v>643</v>
      </c>
      <c r="D94" s="41" t="s">
        <v>1645</v>
      </c>
      <c r="E94" s="42" t="s">
        <v>60</v>
      </c>
      <c r="F94" s="43">
        <f>Source!BZ768</f>
        <v>74</v>
      </c>
      <c r="G94" s="43"/>
      <c r="H94" s="43">
        <f>Source!AT768</f>
        <v>74</v>
      </c>
      <c r="I94" s="45"/>
      <c r="J94" s="44"/>
      <c r="K94" s="45"/>
      <c r="L94" s="44"/>
      <c r="M94" s="45">
        <f>SUM(AZ87:AZ96)</f>
        <v>1027.23</v>
      </c>
    </row>
    <row r="95" spans="1:82" ht="14.25" x14ac:dyDescent="0.2">
      <c r="A95" s="50"/>
      <c r="B95" s="50"/>
      <c r="C95" s="50" t="s">
        <v>644</v>
      </c>
      <c r="D95" s="50" t="s">
        <v>1646</v>
      </c>
      <c r="E95" s="51" t="s">
        <v>60</v>
      </c>
      <c r="F95" s="52">
        <f>Source!CA768</f>
        <v>36</v>
      </c>
      <c r="G95" s="52"/>
      <c r="H95" s="52">
        <f>Source!AU768</f>
        <v>36</v>
      </c>
      <c r="I95" s="53"/>
      <c r="J95" s="54"/>
      <c r="K95" s="53"/>
      <c r="L95" s="54"/>
      <c r="M95" s="53">
        <f>SUM(BA87:BA96)</f>
        <v>499.73</v>
      </c>
    </row>
    <row r="96" spans="1:82" ht="15" x14ac:dyDescent="0.2">
      <c r="D96" s="268" t="s">
        <v>1557</v>
      </c>
      <c r="E96" s="268"/>
      <c r="F96" s="268"/>
      <c r="G96" s="268"/>
      <c r="H96" s="268"/>
      <c r="I96" s="268"/>
      <c r="J96" s="269">
        <f>IF(F87&lt;&gt;0,L96/F87, 0)</f>
        <v>36438.879999999997</v>
      </c>
      <c r="K96" s="269"/>
      <c r="L96" s="269">
        <f>M89+M94+M95</f>
        <v>2915.11</v>
      </c>
      <c r="M96" s="269"/>
      <c r="AD96">
        <f>ROUND((Source!AT768/100)*((ROUND(SUMIF(SmtRes!AQ514:'SmtRes'!AQ515,"=1",SmtRes!AD514:'SmtRes'!AD515)*Source!I768, 2)+ROUND(SUMIF(SmtRes!AQ514:'SmtRes'!AQ515,"=1",SmtRes!AC514:'SmtRes'!AC515)*Source!I768, 2))), 2)</f>
        <v>135.49</v>
      </c>
      <c r="AE96">
        <f>ROUND((Source!AU768/100)*((ROUND(SUMIF(SmtRes!AQ514:'SmtRes'!AQ515,"=1",SmtRes!AD514:'SmtRes'!AD515)*Source!I768, 2)+ROUND(SUMIF(SmtRes!AQ514:'SmtRes'!AQ515,"=1",SmtRes!AC514:'SmtRes'!AC515)*Source!I768, 2))), 2)</f>
        <v>65.92</v>
      </c>
      <c r="AN96" s="55">
        <f>M89+M94+M95</f>
        <v>2915.11</v>
      </c>
      <c r="AO96">
        <f>0</f>
        <v>0</v>
      </c>
      <c r="AQ96" t="s">
        <v>1558</v>
      </c>
      <c r="AR96" s="55">
        <f>M89</f>
        <v>1388.15</v>
      </c>
      <c r="AT96">
        <f>0</f>
        <v>0</v>
      </c>
      <c r="AV96" t="s">
        <v>1558</v>
      </c>
      <c r="AW96">
        <f>0</f>
        <v>0</v>
      </c>
      <c r="AZ96">
        <f>Source!X768</f>
        <v>1027.23</v>
      </c>
      <c r="BA96">
        <f>Source!Y768</f>
        <v>499.73</v>
      </c>
      <c r="BT96" s="55">
        <f>L96</f>
        <v>2915.11</v>
      </c>
      <c r="BW96">
        <f>ROUND(L96*80/100, 2)</f>
        <v>2332.09</v>
      </c>
      <c r="BX96" s="55">
        <f>L96-BW96</f>
        <v>583.02</v>
      </c>
      <c r="CB96">
        <f>Source!BM768</f>
        <v>200001</v>
      </c>
      <c r="CC96" t="str">
        <f>Source!E768</f>
        <v>9</v>
      </c>
      <c r="CD96">
        <v>4</v>
      </c>
    </row>
    <row r="97" spans="1:82" ht="92.25" x14ac:dyDescent="0.2">
      <c r="A97" s="39" t="s">
        <v>78</v>
      </c>
      <c r="B97" s="39" t="s">
        <v>78</v>
      </c>
      <c r="C97" s="41" t="s">
        <v>1664</v>
      </c>
      <c r="D97" s="41" t="s">
        <v>1665</v>
      </c>
      <c r="E97" s="42" t="str">
        <f>Source!H769</f>
        <v>измерение</v>
      </c>
      <c r="F97" s="43">
        <f>Source!K769</f>
        <v>1</v>
      </c>
      <c r="G97" s="43"/>
      <c r="H97" s="43">
        <f>Source!I769</f>
        <v>1</v>
      </c>
      <c r="I97" s="45"/>
      <c r="J97" s="44"/>
      <c r="K97" s="45"/>
      <c r="L97" s="44"/>
      <c r="M97" s="45"/>
    </row>
    <row r="98" spans="1:82" ht="15" x14ac:dyDescent="0.2">
      <c r="A98" s="40"/>
      <c r="B98" s="40"/>
      <c r="C98" s="43">
        <v>1</v>
      </c>
      <c r="D98" s="40" t="s">
        <v>1548</v>
      </c>
      <c r="E98" s="42" t="s">
        <v>826</v>
      </c>
      <c r="F98" s="48"/>
      <c r="G98" s="43"/>
      <c r="H98" s="43">
        <f>Source!U769</f>
        <v>1.8954</v>
      </c>
      <c r="I98" s="43"/>
      <c r="J98" s="43"/>
      <c r="K98" s="43"/>
      <c r="L98" s="43"/>
      <c r="M98" s="49">
        <f>SUM(M99:M100)-SUMIF(CE99:CE100, 1, M99:M100)</f>
        <v>2168.9899999999998</v>
      </c>
    </row>
    <row r="99" spans="1:82" ht="14.25" x14ac:dyDescent="0.2">
      <c r="A99" s="41"/>
      <c r="B99" s="41"/>
      <c r="C99" s="41" t="s">
        <v>1111</v>
      </c>
      <c r="D99" s="41" t="s">
        <v>1112</v>
      </c>
      <c r="E99" s="42" t="s">
        <v>896</v>
      </c>
      <c r="F99" s="43">
        <v>0.81</v>
      </c>
      <c r="G99" s="43">
        <f>ROUND(1.17,7)</f>
        <v>1.17</v>
      </c>
      <c r="H99" s="43">
        <f>SmtRes!CX516</f>
        <v>0.94769999999999999</v>
      </c>
      <c r="I99" s="45"/>
      <c r="J99" s="44"/>
      <c r="K99" s="45">
        <f>SmtRes!CZ516</f>
        <v>1157.2</v>
      </c>
      <c r="L99" s="44"/>
      <c r="M99" s="45">
        <f>SmtRes!DI516</f>
        <v>1096.68</v>
      </c>
    </row>
    <row r="100" spans="1:82" ht="14.25" x14ac:dyDescent="0.2">
      <c r="A100" s="41"/>
      <c r="B100" s="41"/>
      <c r="C100" s="41" t="s">
        <v>1113</v>
      </c>
      <c r="D100" s="50" t="s">
        <v>1114</v>
      </c>
      <c r="E100" s="51" t="s">
        <v>896</v>
      </c>
      <c r="F100" s="52">
        <v>0.81</v>
      </c>
      <c r="G100" s="52">
        <f>ROUND(1.17,7)</f>
        <v>1.17</v>
      </c>
      <c r="H100" s="52">
        <f>SmtRes!CX517</f>
        <v>0.94769999999999999</v>
      </c>
      <c r="I100" s="53"/>
      <c r="J100" s="54"/>
      <c r="K100" s="53">
        <f>SmtRes!CZ517</f>
        <v>1131.49</v>
      </c>
      <c r="L100" s="54"/>
      <c r="M100" s="53">
        <f>SmtRes!DI517</f>
        <v>1072.31</v>
      </c>
    </row>
    <row r="101" spans="1:82" ht="15" x14ac:dyDescent="0.2">
      <c r="A101" s="41"/>
      <c r="B101" s="41"/>
      <c r="C101" s="41"/>
      <c r="D101" s="57" t="s">
        <v>1553</v>
      </c>
      <c r="E101" s="42"/>
      <c r="F101" s="43"/>
      <c r="G101" s="43"/>
      <c r="H101" s="43"/>
      <c r="I101" s="45"/>
      <c r="J101" s="44"/>
      <c r="K101" s="45"/>
      <c r="L101" s="44"/>
      <c r="M101" s="45">
        <f>M98</f>
        <v>2168.9899999999998</v>
      </c>
    </row>
    <row r="102" spans="1:82" ht="14.25" x14ac:dyDescent="0.2">
      <c r="A102" s="41"/>
      <c r="B102" s="41"/>
      <c r="C102" s="41"/>
      <c r="D102" s="41" t="s">
        <v>1554</v>
      </c>
      <c r="E102" s="42"/>
      <c r="F102" s="43"/>
      <c r="G102" s="43"/>
      <c r="H102" s="43"/>
      <c r="I102" s="45"/>
      <c r="J102" s="44"/>
      <c r="K102" s="45"/>
      <c r="L102" s="44"/>
      <c r="M102" s="45">
        <f>SUM(AR97:AR105)+SUM(AS97:AS105)+SUM(AT97:AT105)+SUM(AU97:AU105)+SUM(AV97:AV105)</f>
        <v>2168.9899999999998</v>
      </c>
    </row>
    <row r="103" spans="1:82" ht="14.25" x14ac:dyDescent="0.2">
      <c r="A103" s="41"/>
      <c r="B103" s="41"/>
      <c r="C103" s="41" t="s">
        <v>643</v>
      </c>
      <c r="D103" s="41" t="s">
        <v>1645</v>
      </c>
      <c r="E103" s="42" t="s">
        <v>60</v>
      </c>
      <c r="F103" s="43">
        <f>Source!BZ769</f>
        <v>74</v>
      </c>
      <c r="G103" s="43"/>
      <c r="H103" s="43">
        <f>Source!AT769</f>
        <v>74</v>
      </c>
      <c r="I103" s="45"/>
      <c r="J103" s="44"/>
      <c r="K103" s="45"/>
      <c r="L103" s="44"/>
      <c r="M103" s="45">
        <f>SUM(AZ97:AZ105)</f>
        <v>1605.05</v>
      </c>
    </row>
    <row r="104" spans="1:82" ht="14.25" x14ac:dyDescent="0.2">
      <c r="A104" s="50"/>
      <c r="B104" s="50"/>
      <c r="C104" s="50" t="s">
        <v>644</v>
      </c>
      <c r="D104" s="50" t="s">
        <v>1646</v>
      </c>
      <c r="E104" s="51" t="s">
        <v>60</v>
      </c>
      <c r="F104" s="52">
        <f>Source!CA769</f>
        <v>36</v>
      </c>
      <c r="G104" s="52"/>
      <c r="H104" s="52">
        <f>Source!AU769</f>
        <v>36</v>
      </c>
      <c r="I104" s="53"/>
      <c r="J104" s="54"/>
      <c r="K104" s="53"/>
      <c r="L104" s="54"/>
      <c r="M104" s="53">
        <f>SUM(BA97:BA105)</f>
        <v>780.84</v>
      </c>
    </row>
    <row r="105" spans="1:82" ht="15" x14ac:dyDescent="0.2">
      <c r="D105" s="268" t="s">
        <v>1557</v>
      </c>
      <c r="E105" s="268"/>
      <c r="F105" s="268"/>
      <c r="G105" s="268"/>
      <c r="H105" s="268"/>
      <c r="I105" s="268"/>
      <c r="J105" s="269">
        <f>IF(F97&lt;&gt;0,L105/F97, 0)</f>
        <v>4554.88</v>
      </c>
      <c r="K105" s="269"/>
      <c r="L105" s="269">
        <f>M98+M103+M104</f>
        <v>4554.88</v>
      </c>
      <c r="M105" s="269"/>
      <c r="AD105">
        <f>ROUND((Source!AT769/100)*((ROUND(SUMIF(SmtRes!AQ516:'SmtRes'!AQ517,"=1",SmtRes!AD516:'SmtRes'!AD517)*Source!I769, 2)+ROUND(SUMIF(SmtRes!AQ516:'SmtRes'!AQ517,"=1",SmtRes!AC516:'SmtRes'!AC517)*Source!I769, 2))), 2)</f>
        <v>1693.63</v>
      </c>
      <c r="AE105">
        <f>ROUND((Source!AU769/100)*((ROUND(SUMIF(SmtRes!AQ516:'SmtRes'!AQ517,"=1",SmtRes!AD516:'SmtRes'!AD517)*Source!I769, 2)+ROUND(SUMIF(SmtRes!AQ516:'SmtRes'!AQ517,"=1",SmtRes!AC516:'SmtRes'!AC517)*Source!I769, 2))), 2)</f>
        <v>823.93</v>
      </c>
      <c r="AN105" s="55">
        <f>M98+M103+M104</f>
        <v>4554.88</v>
      </c>
      <c r="AO105">
        <f>0</f>
        <v>0</v>
      </c>
      <c r="AQ105" t="s">
        <v>1558</v>
      </c>
      <c r="AR105" s="55">
        <f>M98</f>
        <v>2168.9899999999998</v>
      </c>
      <c r="AT105">
        <f>0</f>
        <v>0</v>
      </c>
      <c r="AV105" t="s">
        <v>1558</v>
      </c>
      <c r="AW105">
        <f>0</f>
        <v>0</v>
      </c>
      <c r="AZ105">
        <f>Source!X769</f>
        <v>1605.05</v>
      </c>
      <c r="BA105">
        <f>Source!Y769</f>
        <v>780.84</v>
      </c>
      <c r="BT105" s="55">
        <f>L105</f>
        <v>4554.88</v>
      </c>
      <c r="BW105">
        <f>ROUND(L105*80/100, 2)</f>
        <v>3643.9</v>
      </c>
      <c r="BX105" s="55">
        <f>L105-BW105</f>
        <v>910.98</v>
      </c>
      <c r="CB105">
        <f>Source!BM769</f>
        <v>200001</v>
      </c>
      <c r="CC105" t="str">
        <f>Source!E769</f>
        <v>10</v>
      </c>
      <c r="CD105">
        <v>4</v>
      </c>
    </row>
    <row r="106" spans="1:82" ht="92.25" x14ac:dyDescent="0.2">
      <c r="A106" s="39" t="s">
        <v>85</v>
      </c>
      <c r="B106" s="39" t="s">
        <v>85</v>
      </c>
      <c r="C106" s="41" t="s">
        <v>1666</v>
      </c>
      <c r="D106" s="41" t="s">
        <v>1667</v>
      </c>
      <c r="E106" s="42" t="str">
        <f>Source!H770</f>
        <v>измерение</v>
      </c>
      <c r="F106" s="43">
        <f>Source!K770</f>
        <v>1</v>
      </c>
      <c r="G106" s="43"/>
      <c r="H106" s="43">
        <f>Source!I770</f>
        <v>1</v>
      </c>
      <c r="I106" s="45"/>
      <c r="J106" s="44"/>
      <c r="K106" s="45"/>
      <c r="L106" s="44"/>
      <c r="M106" s="45"/>
    </row>
    <row r="107" spans="1:82" ht="15" x14ac:dyDescent="0.2">
      <c r="A107" s="40"/>
      <c r="B107" s="40"/>
      <c r="C107" s="43">
        <v>1</v>
      </c>
      <c r="D107" s="40" t="s">
        <v>1548</v>
      </c>
      <c r="E107" s="42" t="s">
        <v>826</v>
      </c>
      <c r="F107" s="48"/>
      <c r="G107" s="43"/>
      <c r="H107" s="43">
        <f>Source!U770</f>
        <v>3.7907999999999999</v>
      </c>
      <c r="I107" s="43"/>
      <c r="J107" s="43"/>
      <c r="K107" s="43"/>
      <c r="L107" s="43"/>
      <c r="M107" s="49">
        <f>SUM(M108:M109)-SUMIF(CE108:CE109, 1, M108:M109)</f>
        <v>4337.99</v>
      </c>
    </row>
    <row r="108" spans="1:82" ht="14.25" x14ac:dyDescent="0.2">
      <c r="A108" s="41"/>
      <c r="B108" s="41"/>
      <c r="C108" s="41" t="s">
        <v>1111</v>
      </c>
      <c r="D108" s="41" t="s">
        <v>1112</v>
      </c>
      <c r="E108" s="42" t="s">
        <v>896</v>
      </c>
      <c r="F108" s="43">
        <v>1.62</v>
      </c>
      <c r="G108" s="43">
        <f>ROUND(1.17,7)</f>
        <v>1.17</v>
      </c>
      <c r="H108" s="43">
        <f>SmtRes!CX518</f>
        <v>1.8954</v>
      </c>
      <c r="I108" s="45"/>
      <c r="J108" s="44"/>
      <c r="K108" s="45">
        <f>SmtRes!CZ518</f>
        <v>1157.2</v>
      </c>
      <c r="L108" s="44"/>
      <c r="M108" s="45">
        <f>SmtRes!DI518</f>
        <v>2193.36</v>
      </c>
    </row>
    <row r="109" spans="1:82" ht="14.25" x14ac:dyDescent="0.2">
      <c r="A109" s="41"/>
      <c r="B109" s="41"/>
      <c r="C109" s="41" t="s">
        <v>1113</v>
      </c>
      <c r="D109" s="50" t="s">
        <v>1114</v>
      </c>
      <c r="E109" s="51" t="s">
        <v>896</v>
      </c>
      <c r="F109" s="52">
        <v>1.62</v>
      </c>
      <c r="G109" s="52">
        <f>ROUND(1.17,7)</f>
        <v>1.17</v>
      </c>
      <c r="H109" s="52">
        <f>SmtRes!CX519</f>
        <v>1.8954</v>
      </c>
      <c r="I109" s="53"/>
      <c r="J109" s="54"/>
      <c r="K109" s="53">
        <f>SmtRes!CZ519</f>
        <v>1131.49</v>
      </c>
      <c r="L109" s="54"/>
      <c r="M109" s="53">
        <f>SmtRes!DI519</f>
        <v>2144.63</v>
      </c>
    </row>
    <row r="110" spans="1:82" ht="15" x14ac:dyDescent="0.2">
      <c r="A110" s="41"/>
      <c r="B110" s="41"/>
      <c r="C110" s="41"/>
      <c r="D110" s="57" t="s">
        <v>1553</v>
      </c>
      <c r="E110" s="42"/>
      <c r="F110" s="43"/>
      <c r="G110" s="43"/>
      <c r="H110" s="43"/>
      <c r="I110" s="45"/>
      <c r="J110" s="44"/>
      <c r="K110" s="45"/>
      <c r="L110" s="44"/>
      <c r="M110" s="45">
        <f>M107</f>
        <v>4337.99</v>
      </c>
    </row>
    <row r="111" spans="1:82" ht="14.25" x14ac:dyDescent="0.2">
      <c r="A111" s="41"/>
      <c r="B111" s="41"/>
      <c r="C111" s="41"/>
      <c r="D111" s="41" t="s">
        <v>1554</v>
      </c>
      <c r="E111" s="42"/>
      <c r="F111" s="43"/>
      <c r="G111" s="43"/>
      <c r="H111" s="43"/>
      <c r="I111" s="45"/>
      <c r="J111" s="44"/>
      <c r="K111" s="45"/>
      <c r="L111" s="44"/>
      <c r="M111" s="45">
        <f>SUM(AR106:AR114)+SUM(AS106:AS114)+SUM(AT106:AT114)+SUM(AU106:AU114)+SUM(AV106:AV114)</f>
        <v>4337.99</v>
      </c>
    </row>
    <row r="112" spans="1:82" ht="14.25" x14ac:dyDescent="0.2">
      <c r="A112" s="41"/>
      <c r="B112" s="41"/>
      <c r="C112" s="41" t="s">
        <v>643</v>
      </c>
      <c r="D112" s="41" t="s">
        <v>1645</v>
      </c>
      <c r="E112" s="42" t="s">
        <v>60</v>
      </c>
      <c r="F112" s="43">
        <f>Source!BZ770</f>
        <v>74</v>
      </c>
      <c r="G112" s="43"/>
      <c r="H112" s="43">
        <f>Source!AT770</f>
        <v>74</v>
      </c>
      <c r="I112" s="45"/>
      <c r="J112" s="44"/>
      <c r="K112" s="45"/>
      <c r="L112" s="44"/>
      <c r="M112" s="45">
        <f>SUM(AZ106:AZ114)</f>
        <v>3210.11</v>
      </c>
    </row>
    <row r="113" spans="1:82" ht="14.25" x14ac:dyDescent="0.2">
      <c r="A113" s="50"/>
      <c r="B113" s="50"/>
      <c r="C113" s="50" t="s">
        <v>644</v>
      </c>
      <c r="D113" s="50" t="s">
        <v>1646</v>
      </c>
      <c r="E113" s="51" t="s">
        <v>60</v>
      </c>
      <c r="F113" s="52">
        <f>Source!CA770</f>
        <v>36</v>
      </c>
      <c r="G113" s="52"/>
      <c r="H113" s="52">
        <f>Source!AU770</f>
        <v>36</v>
      </c>
      <c r="I113" s="53"/>
      <c r="J113" s="54"/>
      <c r="K113" s="53"/>
      <c r="L113" s="54"/>
      <c r="M113" s="53">
        <f>SUM(BA106:BA114)</f>
        <v>1561.68</v>
      </c>
    </row>
    <row r="114" spans="1:82" ht="15" x14ac:dyDescent="0.2">
      <c r="D114" s="268" t="s">
        <v>1557</v>
      </c>
      <c r="E114" s="268"/>
      <c r="F114" s="268"/>
      <c r="G114" s="268"/>
      <c r="H114" s="268"/>
      <c r="I114" s="268"/>
      <c r="J114" s="269">
        <f>IF(F106&lt;&gt;0,L114/F106, 0)</f>
        <v>9109.7800000000007</v>
      </c>
      <c r="K114" s="269"/>
      <c r="L114" s="269">
        <f>M107+M112+M113</f>
        <v>9109.7800000000007</v>
      </c>
      <c r="M114" s="269"/>
      <c r="AD114">
        <f>ROUND((Source!AT770/100)*((ROUND(SUMIF(SmtRes!AQ518:'SmtRes'!AQ519,"=1",SmtRes!AD518:'SmtRes'!AD519)*Source!I770, 2)+ROUND(SUMIF(SmtRes!AQ518:'SmtRes'!AQ519,"=1",SmtRes!AC518:'SmtRes'!AC519)*Source!I770, 2))), 2)</f>
        <v>1693.63</v>
      </c>
      <c r="AE114">
        <f>ROUND((Source!AU770/100)*((ROUND(SUMIF(SmtRes!AQ518:'SmtRes'!AQ519,"=1",SmtRes!AD518:'SmtRes'!AD519)*Source!I770, 2)+ROUND(SUMIF(SmtRes!AQ518:'SmtRes'!AQ519,"=1",SmtRes!AC518:'SmtRes'!AC519)*Source!I770, 2))), 2)</f>
        <v>823.93</v>
      </c>
      <c r="AN114" s="55">
        <f>M107+M112+M113</f>
        <v>9109.7800000000007</v>
      </c>
      <c r="AO114">
        <f>0</f>
        <v>0</v>
      </c>
      <c r="AQ114" t="s">
        <v>1558</v>
      </c>
      <c r="AR114" s="55">
        <f>M107</f>
        <v>4337.99</v>
      </c>
      <c r="AT114">
        <f>0</f>
        <v>0</v>
      </c>
      <c r="AV114" t="s">
        <v>1558</v>
      </c>
      <c r="AW114">
        <f>0</f>
        <v>0</v>
      </c>
      <c r="AZ114">
        <f>Source!X770</f>
        <v>3210.11</v>
      </c>
      <c r="BA114">
        <f>Source!Y770</f>
        <v>1561.68</v>
      </c>
      <c r="BT114" s="55">
        <f>L114</f>
        <v>9109.7800000000007</v>
      </c>
      <c r="BW114">
        <f>ROUND(L114*80/100, 2)</f>
        <v>7287.82</v>
      </c>
      <c r="BX114" s="55">
        <f>L114-BW114</f>
        <v>1821.96</v>
      </c>
      <c r="CB114">
        <f>Source!BM770</f>
        <v>200001</v>
      </c>
      <c r="CC114" t="str">
        <f>Source!E770</f>
        <v>11</v>
      </c>
      <c r="CD114">
        <v>4</v>
      </c>
    </row>
    <row r="115" spans="1:82" ht="106.5" x14ac:dyDescent="0.2">
      <c r="A115" s="39" t="s">
        <v>88</v>
      </c>
      <c r="B115" s="39" t="s">
        <v>88</v>
      </c>
      <c r="C115" s="41" t="s">
        <v>1668</v>
      </c>
      <c r="D115" s="41" t="s">
        <v>1669</v>
      </c>
      <c r="E115" s="42" t="str">
        <f>Source!H771</f>
        <v>измерение</v>
      </c>
      <c r="F115" s="43">
        <f>Source!K771</f>
        <v>3</v>
      </c>
      <c r="G115" s="43"/>
      <c r="H115" s="43">
        <f>Source!I771</f>
        <v>3</v>
      </c>
      <c r="I115" s="45"/>
      <c r="J115" s="44"/>
      <c r="K115" s="45"/>
      <c r="L115" s="44"/>
      <c r="M115" s="45"/>
    </row>
    <row r="116" spans="1:82" ht="15" x14ac:dyDescent="0.2">
      <c r="A116" s="40"/>
      <c r="B116" s="40"/>
      <c r="C116" s="43">
        <v>1</v>
      </c>
      <c r="D116" s="40" t="s">
        <v>1548</v>
      </c>
      <c r="E116" s="42" t="s">
        <v>826</v>
      </c>
      <c r="F116" s="48"/>
      <c r="G116" s="43"/>
      <c r="H116" s="43">
        <f>Source!U771</f>
        <v>0.28079999999999999</v>
      </c>
      <c r="I116" s="43"/>
      <c r="J116" s="43"/>
      <c r="K116" s="43"/>
      <c r="L116" s="43"/>
      <c r="M116" s="49">
        <f>SUM(M117:M118)-SUMIF(CE117:CE118, 1, M117:M118)</f>
        <v>321.33</v>
      </c>
    </row>
    <row r="117" spans="1:82" ht="14.25" x14ac:dyDescent="0.2">
      <c r="A117" s="41"/>
      <c r="B117" s="41"/>
      <c r="C117" s="41" t="s">
        <v>1111</v>
      </c>
      <c r="D117" s="41" t="s">
        <v>1112</v>
      </c>
      <c r="E117" s="42" t="s">
        <v>896</v>
      </c>
      <c r="F117" s="43">
        <v>0.04</v>
      </c>
      <c r="G117" s="43">
        <f>ROUND(1.17,7)</f>
        <v>1.17</v>
      </c>
      <c r="H117" s="43">
        <f>SmtRes!CX520</f>
        <v>0.1404</v>
      </c>
      <c r="I117" s="45"/>
      <c r="J117" s="44"/>
      <c r="K117" s="45">
        <f>SmtRes!CZ520</f>
        <v>1157.2</v>
      </c>
      <c r="L117" s="44"/>
      <c r="M117" s="45">
        <f>SmtRes!DI520</f>
        <v>162.47</v>
      </c>
    </row>
    <row r="118" spans="1:82" ht="14.25" x14ac:dyDescent="0.2">
      <c r="A118" s="41"/>
      <c r="B118" s="41"/>
      <c r="C118" s="41" t="s">
        <v>1113</v>
      </c>
      <c r="D118" s="50" t="s">
        <v>1114</v>
      </c>
      <c r="E118" s="51" t="s">
        <v>896</v>
      </c>
      <c r="F118" s="52">
        <v>0.04</v>
      </c>
      <c r="G118" s="52">
        <f>ROUND(1.17,7)</f>
        <v>1.17</v>
      </c>
      <c r="H118" s="52">
        <f>SmtRes!CX521</f>
        <v>0.1404</v>
      </c>
      <c r="I118" s="53"/>
      <c r="J118" s="54"/>
      <c r="K118" s="53">
        <f>SmtRes!CZ521</f>
        <v>1131.49</v>
      </c>
      <c r="L118" s="54"/>
      <c r="M118" s="53">
        <f>SmtRes!DI521</f>
        <v>158.86000000000001</v>
      </c>
    </row>
    <row r="119" spans="1:82" ht="15" x14ac:dyDescent="0.2">
      <c r="A119" s="41"/>
      <c r="B119" s="41"/>
      <c r="C119" s="41"/>
      <c r="D119" s="57" t="s">
        <v>1553</v>
      </c>
      <c r="E119" s="42"/>
      <c r="F119" s="43"/>
      <c r="G119" s="43"/>
      <c r="H119" s="43"/>
      <c r="I119" s="45"/>
      <c r="J119" s="44"/>
      <c r="K119" s="45"/>
      <c r="L119" s="44"/>
      <c r="M119" s="45">
        <f>M116</f>
        <v>321.33</v>
      </c>
    </row>
    <row r="120" spans="1:82" ht="14.25" x14ac:dyDescent="0.2">
      <c r="A120" s="41"/>
      <c r="B120" s="41"/>
      <c r="C120" s="41"/>
      <c r="D120" s="41" t="s">
        <v>1554</v>
      </c>
      <c r="E120" s="42"/>
      <c r="F120" s="43"/>
      <c r="G120" s="43"/>
      <c r="H120" s="43"/>
      <c r="I120" s="45"/>
      <c r="J120" s="44"/>
      <c r="K120" s="45"/>
      <c r="L120" s="44"/>
      <c r="M120" s="45">
        <f>SUM(AR115:AR123)+SUM(AS115:AS123)+SUM(AT115:AT123)+SUM(AU115:AU123)+SUM(AV115:AV123)</f>
        <v>321.33</v>
      </c>
    </row>
    <row r="121" spans="1:82" ht="14.25" x14ac:dyDescent="0.2">
      <c r="A121" s="41"/>
      <c r="B121" s="41"/>
      <c r="C121" s="41" t="s">
        <v>643</v>
      </c>
      <c r="D121" s="41" t="s">
        <v>1645</v>
      </c>
      <c r="E121" s="42" t="s">
        <v>60</v>
      </c>
      <c r="F121" s="43">
        <f>Source!BZ771</f>
        <v>74</v>
      </c>
      <c r="G121" s="43"/>
      <c r="H121" s="43">
        <f>Source!AT771</f>
        <v>74</v>
      </c>
      <c r="I121" s="45"/>
      <c r="J121" s="44"/>
      <c r="K121" s="45"/>
      <c r="L121" s="44"/>
      <c r="M121" s="45">
        <f>SUM(AZ115:AZ123)</f>
        <v>237.78</v>
      </c>
    </row>
    <row r="122" spans="1:82" ht="14.25" x14ac:dyDescent="0.2">
      <c r="A122" s="50"/>
      <c r="B122" s="50"/>
      <c r="C122" s="50" t="s">
        <v>644</v>
      </c>
      <c r="D122" s="50" t="s">
        <v>1646</v>
      </c>
      <c r="E122" s="51" t="s">
        <v>60</v>
      </c>
      <c r="F122" s="52">
        <f>Source!CA771</f>
        <v>36</v>
      </c>
      <c r="G122" s="52"/>
      <c r="H122" s="52">
        <f>Source!AU771</f>
        <v>36</v>
      </c>
      <c r="I122" s="53"/>
      <c r="J122" s="54"/>
      <c r="K122" s="53"/>
      <c r="L122" s="54"/>
      <c r="M122" s="53">
        <f>SUM(BA115:BA123)</f>
        <v>115.68</v>
      </c>
    </row>
    <row r="123" spans="1:82" ht="15" x14ac:dyDescent="0.2">
      <c r="D123" s="268" t="s">
        <v>1557</v>
      </c>
      <c r="E123" s="268"/>
      <c r="F123" s="268"/>
      <c r="G123" s="268"/>
      <c r="H123" s="268"/>
      <c r="I123" s="268"/>
      <c r="J123" s="269">
        <f>IF(F115&lt;&gt;0,L123/F115, 0)</f>
        <v>224.93</v>
      </c>
      <c r="K123" s="269"/>
      <c r="L123" s="269">
        <f>M116+M121+M122</f>
        <v>674.79</v>
      </c>
      <c r="M123" s="269"/>
      <c r="AD123">
        <f>ROUND((Source!AT771/100)*((ROUND(SUMIF(SmtRes!AQ520:'SmtRes'!AQ521,"=1",SmtRes!AD520:'SmtRes'!AD521)*Source!I771, 2)+ROUND(SUMIF(SmtRes!AQ520:'SmtRes'!AQ521,"=1",SmtRes!AC520:'SmtRes'!AC521)*Source!I771, 2))), 2)</f>
        <v>5080.8900000000003</v>
      </c>
      <c r="AE123">
        <f>ROUND((Source!AU771/100)*((ROUND(SUMIF(SmtRes!AQ520:'SmtRes'!AQ521,"=1",SmtRes!AD520:'SmtRes'!AD521)*Source!I771, 2)+ROUND(SUMIF(SmtRes!AQ520:'SmtRes'!AQ521,"=1",SmtRes!AC520:'SmtRes'!AC521)*Source!I771, 2))), 2)</f>
        <v>2471.79</v>
      </c>
      <c r="AN123" s="55">
        <f>M116+M121+M122</f>
        <v>674.79</v>
      </c>
      <c r="AO123">
        <f>0</f>
        <v>0</v>
      </c>
      <c r="AQ123" t="s">
        <v>1558</v>
      </c>
      <c r="AR123" s="55">
        <f>M116</f>
        <v>321.33</v>
      </c>
      <c r="AT123">
        <f>0</f>
        <v>0</v>
      </c>
      <c r="AV123" t="s">
        <v>1558</v>
      </c>
      <c r="AW123">
        <f>0</f>
        <v>0</v>
      </c>
      <c r="AZ123">
        <f>Source!X771</f>
        <v>237.78</v>
      </c>
      <c r="BA123">
        <f>Source!Y771</f>
        <v>115.68</v>
      </c>
      <c r="BT123" s="55">
        <f>L123</f>
        <v>674.79</v>
      </c>
      <c r="BW123">
        <f>ROUND(L123*80/100, 2)</f>
        <v>539.83000000000004</v>
      </c>
      <c r="BX123" s="55">
        <f>L123-BW123</f>
        <v>134.96</v>
      </c>
      <c r="CB123">
        <f>Source!BM771</f>
        <v>200001</v>
      </c>
      <c r="CC123" t="str">
        <f>Source!E771</f>
        <v>12</v>
      </c>
      <c r="CD123">
        <v>4</v>
      </c>
    </row>
    <row r="124" spans="1:82" ht="177.75" x14ac:dyDescent="0.2">
      <c r="A124" s="39" t="s">
        <v>108</v>
      </c>
      <c r="B124" s="39" t="s">
        <v>108</v>
      </c>
      <c r="C124" s="41" t="s">
        <v>1670</v>
      </c>
      <c r="D124" s="41" t="s">
        <v>1671</v>
      </c>
      <c r="E124" s="42" t="str">
        <f>Source!H776</f>
        <v>ШТ</v>
      </c>
      <c r="F124" s="43">
        <f>Source!K776</f>
        <v>5</v>
      </c>
      <c r="G124" s="43"/>
      <c r="H124" s="43">
        <f>Source!I776</f>
        <v>5</v>
      </c>
      <c r="I124" s="45"/>
      <c r="J124" s="44"/>
      <c r="K124" s="45"/>
      <c r="L124" s="44"/>
      <c r="M124" s="45"/>
    </row>
    <row r="125" spans="1:82" ht="15" x14ac:dyDescent="0.2">
      <c r="A125" s="40"/>
      <c r="B125" s="40"/>
      <c r="C125" s="43">
        <v>1</v>
      </c>
      <c r="D125" s="40" t="s">
        <v>1548</v>
      </c>
      <c r="E125" s="42" t="s">
        <v>826</v>
      </c>
      <c r="F125" s="48"/>
      <c r="G125" s="43"/>
      <c r="H125" s="43">
        <f>Source!U776</f>
        <v>1.8720000000000001</v>
      </c>
      <c r="I125" s="43"/>
      <c r="J125" s="43"/>
      <c r="K125" s="43"/>
      <c r="L125" s="43"/>
      <c r="M125" s="49">
        <f>SUM(M126:M127)-SUMIF(CE126:CE127, 1, M126:M127)</f>
        <v>2142.21</v>
      </c>
    </row>
    <row r="126" spans="1:82" ht="14.25" x14ac:dyDescent="0.2">
      <c r="A126" s="41"/>
      <c r="B126" s="41"/>
      <c r="C126" s="41" t="s">
        <v>1111</v>
      </c>
      <c r="D126" s="41" t="s">
        <v>1112</v>
      </c>
      <c r="E126" s="42" t="s">
        <v>896</v>
      </c>
      <c r="F126" s="43">
        <v>0.16</v>
      </c>
      <c r="G126" s="43">
        <f>ROUND(1.17,7)</f>
        <v>1.17</v>
      </c>
      <c r="H126" s="43">
        <f>SmtRes!CX531</f>
        <v>0.93600000000000005</v>
      </c>
      <c r="I126" s="45"/>
      <c r="J126" s="44"/>
      <c r="K126" s="45">
        <f>SmtRes!CZ531</f>
        <v>1157.2</v>
      </c>
      <c r="L126" s="44"/>
      <c r="M126" s="45">
        <f>SmtRes!DI531</f>
        <v>1083.1400000000001</v>
      </c>
    </row>
    <row r="127" spans="1:82" ht="14.25" x14ac:dyDescent="0.2">
      <c r="A127" s="41"/>
      <c r="B127" s="41"/>
      <c r="C127" s="41" t="s">
        <v>1113</v>
      </c>
      <c r="D127" s="50" t="s">
        <v>1114</v>
      </c>
      <c r="E127" s="51" t="s">
        <v>896</v>
      </c>
      <c r="F127" s="52">
        <v>0.16</v>
      </c>
      <c r="G127" s="52">
        <f>ROUND(1.17,7)</f>
        <v>1.17</v>
      </c>
      <c r="H127" s="52">
        <f>SmtRes!CX532</f>
        <v>0.93600000000000005</v>
      </c>
      <c r="I127" s="53"/>
      <c r="J127" s="54"/>
      <c r="K127" s="53">
        <f>SmtRes!CZ532</f>
        <v>1131.49</v>
      </c>
      <c r="L127" s="54"/>
      <c r="M127" s="53">
        <f>SmtRes!DI532</f>
        <v>1059.07</v>
      </c>
    </row>
    <row r="128" spans="1:82" ht="15" x14ac:dyDescent="0.2">
      <c r="A128" s="41"/>
      <c r="B128" s="41"/>
      <c r="C128" s="41"/>
      <c r="D128" s="57" t="s">
        <v>1553</v>
      </c>
      <c r="E128" s="42"/>
      <c r="F128" s="43"/>
      <c r="G128" s="43"/>
      <c r="H128" s="43"/>
      <c r="I128" s="45"/>
      <c r="J128" s="44"/>
      <c r="K128" s="45"/>
      <c r="L128" s="44"/>
      <c r="M128" s="45">
        <f>M125</f>
        <v>2142.21</v>
      </c>
    </row>
    <row r="129" spans="1:82" ht="14.25" x14ac:dyDescent="0.2">
      <c r="A129" s="41"/>
      <c r="B129" s="41"/>
      <c r="C129" s="41"/>
      <c r="D129" s="41" t="s">
        <v>1554</v>
      </c>
      <c r="E129" s="42"/>
      <c r="F129" s="43"/>
      <c r="G129" s="43"/>
      <c r="H129" s="43"/>
      <c r="I129" s="45"/>
      <c r="J129" s="44"/>
      <c r="K129" s="45"/>
      <c r="L129" s="44"/>
      <c r="M129" s="45">
        <f>SUM(AR124:AR132)+SUM(AS124:AS132)+SUM(AT124:AT132)+SUM(AU124:AU132)+SUM(AV124:AV132)</f>
        <v>2142.21</v>
      </c>
    </row>
    <row r="130" spans="1:82" ht="14.25" x14ac:dyDescent="0.2">
      <c r="A130" s="41"/>
      <c r="B130" s="41"/>
      <c r="C130" s="41" t="s">
        <v>643</v>
      </c>
      <c r="D130" s="41" t="s">
        <v>1645</v>
      </c>
      <c r="E130" s="42" t="s">
        <v>60</v>
      </c>
      <c r="F130" s="43">
        <f>Source!BZ776</f>
        <v>74</v>
      </c>
      <c r="G130" s="43"/>
      <c r="H130" s="43">
        <f>Source!AT776</f>
        <v>74</v>
      </c>
      <c r="I130" s="45"/>
      <c r="J130" s="44"/>
      <c r="K130" s="45"/>
      <c r="L130" s="44"/>
      <c r="M130" s="45">
        <f>SUM(AZ124:AZ132)</f>
        <v>1585.24</v>
      </c>
    </row>
    <row r="131" spans="1:82" ht="14.25" x14ac:dyDescent="0.2">
      <c r="A131" s="50"/>
      <c r="B131" s="50"/>
      <c r="C131" s="50" t="s">
        <v>644</v>
      </c>
      <c r="D131" s="50" t="s">
        <v>1646</v>
      </c>
      <c r="E131" s="51" t="s">
        <v>60</v>
      </c>
      <c r="F131" s="52">
        <f>Source!CA776</f>
        <v>36</v>
      </c>
      <c r="G131" s="52"/>
      <c r="H131" s="52">
        <f>Source!AU776</f>
        <v>36</v>
      </c>
      <c r="I131" s="53"/>
      <c r="J131" s="54"/>
      <c r="K131" s="53"/>
      <c r="L131" s="54"/>
      <c r="M131" s="53">
        <f>SUM(BA124:BA132)</f>
        <v>771.2</v>
      </c>
    </row>
    <row r="132" spans="1:82" ht="15" x14ac:dyDescent="0.2">
      <c r="D132" s="268" t="s">
        <v>1557</v>
      </c>
      <c r="E132" s="268"/>
      <c r="F132" s="268"/>
      <c r="G132" s="268"/>
      <c r="H132" s="268"/>
      <c r="I132" s="268"/>
      <c r="J132" s="269">
        <f>IF(F124&lt;&gt;0,L132/F124, 0)</f>
        <v>899.73</v>
      </c>
      <c r="K132" s="269"/>
      <c r="L132" s="269">
        <f>M125+M130+M131</f>
        <v>4498.6499999999996</v>
      </c>
      <c r="M132" s="269"/>
      <c r="AD132">
        <f>ROUND((Source!AT776/100)*((ROUND(SUMIF(SmtRes!AQ531:'SmtRes'!AQ532,"=1",SmtRes!AD531:'SmtRes'!AD532)*Source!I776, 2)+ROUND(SUMIF(SmtRes!AQ531:'SmtRes'!AQ532,"=1",SmtRes!AC531:'SmtRes'!AC532)*Source!I776, 2))), 2)</f>
        <v>8468.15</v>
      </c>
      <c r="AE132">
        <f>ROUND((Source!AU776/100)*((ROUND(SUMIF(SmtRes!AQ531:'SmtRes'!AQ532,"=1",SmtRes!AD531:'SmtRes'!AD532)*Source!I776, 2)+ROUND(SUMIF(SmtRes!AQ531:'SmtRes'!AQ532,"=1",SmtRes!AC531:'SmtRes'!AC532)*Source!I776, 2))), 2)</f>
        <v>4119.6400000000003</v>
      </c>
      <c r="AN132" s="55">
        <f>M125+M130+M131</f>
        <v>4498.6499999999996</v>
      </c>
      <c r="AO132">
        <f>0</f>
        <v>0</v>
      </c>
      <c r="AQ132" t="s">
        <v>1558</v>
      </c>
      <c r="AR132" s="55">
        <f>M125</f>
        <v>2142.21</v>
      </c>
      <c r="AT132">
        <f>0</f>
        <v>0</v>
      </c>
      <c r="AV132" t="s">
        <v>1558</v>
      </c>
      <c r="AW132">
        <f>0</f>
        <v>0</v>
      </c>
      <c r="AZ132">
        <f>Source!X776</f>
        <v>1585.24</v>
      </c>
      <c r="BA132">
        <f>Source!Y776</f>
        <v>771.2</v>
      </c>
      <c r="BT132" s="55">
        <f>L132</f>
        <v>4498.6499999999996</v>
      </c>
      <c r="BW132">
        <f>ROUND(L132*80/100, 2)</f>
        <v>3598.92</v>
      </c>
      <c r="BX132" s="55">
        <f>L132-BW132</f>
        <v>899.73</v>
      </c>
      <c r="CB132">
        <f>Source!BM776</f>
        <v>200001</v>
      </c>
      <c r="CC132" t="str">
        <f>Source!E776</f>
        <v>17</v>
      </c>
      <c r="CD132">
        <v>4</v>
      </c>
    </row>
    <row r="134" spans="1:82" ht="15" x14ac:dyDescent="0.2">
      <c r="A134" s="64"/>
      <c r="B134" s="64"/>
      <c r="C134" s="65"/>
      <c r="D134" s="259" t="s">
        <v>1577</v>
      </c>
      <c r="E134" s="259"/>
      <c r="F134" s="259"/>
      <c r="G134" s="259"/>
      <c r="H134" s="259"/>
      <c r="I134" s="259"/>
      <c r="J134" s="49"/>
      <c r="K134" s="64"/>
      <c r="L134" s="66"/>
      <c r="M134" s="49">
        <f>M136+M137+M143+M147</f>
        <v>44516.54</v>
      </c>
    </row>
    <row r="135" spans="1:82" ht="14.25" x14ac:dyDescent="0.2">
      <c r="A135" s="58"/>
      <c r="B135" s="58"/>
      <c r="C135" s="63"/>
      <c r="D135" s="262" t="s">
        <v>1578</v>
      </c>
      <c r="E135" s="260"/>
      <c r="F135" s="260"/>
      <c r="G135" s="260"/>
      <c r="H135" s="260"/>
      <c r="I135" s="260"/>
      <c r="J135" s="45"/>
      <c r="K135" s="58"/>
      <c r="L135" s="43"/>
      <c r="M135" s="45"/>
    </row>
    <row r="136" spans="1:82" ht="14.25" x14ac:dyDescent="0.2">
      <c r="A136" s="58"/>
      <c r="B136" s="58"/>
      <c r="C136" s="63"/>
      <c r="D136" s="260" t="s">
        <v>1579</v>
      </c>
      <c r="E136" s="260"/>
      <c r="F136" s="260"/>
      <c r="G136" s="260"/>
      <c r="H136" s="260"/>
      <c r="I136" s="260"/>
      <c r="J136" s="45"/>
      <c r="K136" s="58"/>
      <c r="L136" s="43"/>
      <c r="M136" s="45">
        <f>SUM(AR41:AR132)</f>
        <v>44516.54</v>
      </c>
    </row>
    <row r="137" spans="1:82" ht="14.25" hidden="1" x14ac:dyDescent="0.2">
      <c r="A137" s="58"/>
      <c r="B137" s="58"/>
      <c r="C137" s="63"/>
      <c r="D137" s="260" t="s">
        <v>1580</v>
      </c>
      <c r="E137" s="260"/>
      <c r="F137" s="260"/>
      <c r="G137" s="260"/>
      <c r="H137" s="260"/>
      <c r="I137" s="260"/>
      <c r="J137" s="45"/>
      <c r="K137" s="58"/>
      <c r="L137" s="43"/>
      <c r="M137" s="45">
        <f>M139+M142+M141</f>
        <v>0</v>
      </c>
    </row>
    <row r="138" spans="1:82" ht="14.25" hidden="1" x14ac:dyDescent="0.2">
      <c r="A138" s="58"/>
      <c r="B138" s="58"/>
      <c r="C138" s="63"/>
      <c r="D138" s="262" t="s">
        <v>1581</v>
      </c>
      <c r="E138" s="260"/>
      <c r="F138" s="260"/>
      <c r="G138" s="260"/>
      <c r="H138" s="260"/>
      <c r="I138" s="260"/>
      <c r="J138" s="45"/>
      <c r="K138" s="58"/>
      <c r="L138" s="43"/>
      <c r="M138" s="45"/>
    </row>
    <row r="139" spans="1:82" ht="14.25" hidden="1" x14ac:dyDescent="0.2">
      <c r="A139" s="58"/>
      <c r="B139" s="58"/>
      <c r="C139" s="63"/>
      <c r="D139" s="260" t="s">
        <v>1580</v>
      </c>
      <c r="E139" s="260"/>
      <c r="F139" s="260"/>
      <c r="G139" s="260"/>
      <c r="H139" s="260"/>
      <c r="I139" s="260"/>
      <c r="J139" s="45"/>
      <c r="K139" s="58"/>
      <c r="L139" s="43"/>
      <c r="M139" s="45">
        <f>SUM(AO41:AO132)</f>
        <v>0</v>
      </c>
    </row>
    <row r="140" spans="1:82" ht="14.25" hidden="1" x14ac:dyDescent="0.2">
      <c r="A140" s="58"/>
      <c r="B140" s="58"/>
      <c r="C140" s="63"/>
      <c r="D140" s="262" t="s">
        <v>1582</v>
      </c>
      <c r="E140" s="260"/>
      <c r="F140" s="260"/>
      <c r="G140" s="260"/>
      <c r="H140" s="260"/>
      <c r="I140" s="260"/>
      <c r="J140" s="45"/>
      <c r="K140" s="58"/>
      <c r="L140" s="43"/>
      <c r="M140" s="45"/>
    </row>
    <row r="141" spans="1:82" ht="14.25" hidden="1" x14ac:dyDescent="0.2">
      <c r="A141" s="58"/>
      <c r="B141" s="58"/>
      <c r="C141" s="63"/>
      <c r="D141" s="260" t="s">
        <v>1601</v>
      </c>
      <c r="E141" s="260"/>
      <c r="F141" s="260"/>
      <c r="G141" s="260"/>
      <c r="H141" s="260"/>
      <c r="I141" s="260"/>
      <c r="J141" s="45"/>
      <c r="K141" s="58"/>
      <c r="L141" s="43"/>
      <c r="M141" s="45">
        <f>SUM(AT41:AT132)</f>
        <v>0</v>
      </c>
    </row>
    <row r="142" spans="1:82" ht="14.25" hidden="1" x14ac:dyDescent="0.2">
      <c r="A142" s="58"/>
      <c r="B142" s="58"/>
      <c r="C142" s="63"/>
      <c r="D142" s="260" t="s">
        <v>1583</v>
      </c>
      <c r="E142" s="260"/>
      <c r="F142" s="260"/>
      <c r="G142" s="260"/>
      <c r="H142" s="260"/>
      <c r="I142" s="260"/>
      <c r="J142" s="45"/>
      <c r="K142" s="58"/>
      <c r="L142" s="43"/>
      <c r="M142" s="45">
        <f>SUM(AV41:AV132)</f>
        <v>0</v>
      </c>
    </row>
    <row r="143" spans="1:82" ht="14.25" hidden="1" x14ac:dyDescent="0.2">
      <c r="A143" s="58"/>
      <c r="B143" s="58"/>
      <c r="C143" s="63"/>
      <c r="D143" s="260" t="s">
        <v>1584</v>
      </c>
      <c r="E143" s="260"/>
      <c r="F143" s="260"/>
      <c r="G143" s="260"/>
      <c r="H143" s="260"/>
      <c r="I143" s="260"/>
      <c r="J143" s="45"/>
      <c r="K143" s="58"/>
      <c r="L143" s="43"/>
      <c r="M143" s="45">
        <f>M145+M146</f>
        <v>0</v>
      </c>
    </row>
    <row r="144" spans="1:82" ht="14.25" hidden="1" x14ac:dyDescent="0.2">
      <c r="A144" s="58"/>
      <c r="B144" s="58"/>
      <c r="C144" s="63"/>
      <c r="D144" s="262" t="s">
        <v>1581</v>
      </c>
      <c r="E144" s="260"/>
      <c r="F144" s="260"/>
      <c r="G144" s="260"/>
      <c r="H144" s="260"/>
      <c r="I144" s="260"/>
      <c r="J144" s="45"/>
      <c r="K144" s="58"/>
      <c r="L144" s="43"/>
      <c r="M144" s="45"/>
    </row>
    <row r="145" spans="1:13" ht="14.25" hidden="1" x14ac:dyDescent="0.2">
      <c r="A145" s="58"/>
      <c r="B145" s="58"/>
      <c r="C145" s="63"/>
      <c r="D145" s="260" t="s">
        <v>1585</v>
      </c>
      <c r="E145" s="260"/>
      <c r="F145" s="260"/>
      <c r="G145" s="260"/>
      <c r="H145" s="260"/>
      <c r="I145" s="260"/>
      <c r="J145" s="45"/>
      <c r="K145" s="58"/>
      <c r="L145" s="43"/>
      <c r="M145" s="45">
        <f>SUM(AW41:AW132)-SUM(BK41:BK132)</f>
        <v>0</v>
      </c>
    </row>
    <row r="146" spans="1:13" ht="14.25" hidden="1" x14ac:dyDescent="0.2">
      <c r="A146" s="58"/>
      <c r="B146" s="58"/>
      <c r="C146" s="63"/>
      <c r="D146" s="260" t="s">
        <v>1586</v>
      </c>
      <c r="E146" s="260"/>
      <c r="F146" s="260"/>
      <c r="G146" s="260"/>
      <c r="H146" s="260"/>
      <c r="I146" s="260"/>
      <c r="J146" s="45"/>
      <c r="K146" s="58"/>
      <c r="L146" s="43"/>
      <c r="M146" s="45">
        <f>SUM(BC41:BC132)</f>
        <v>0</v>
      </c>
    </row>
    <row r="147" spans="1:13" ht="14.25" hidden="1" x14ac:dyDescent="0.2">
      <c r="A147" s="58"/>
      <c r="B147" s="58"/>
      <c r="C147" s="63"/>
      <c r="D147" s="260" t="s">
        <v>1587</v>
      </c>
      <c r="E147" s="260"/>
      <c r="F147" s="260"/>
      <c r="G147" s="260"/>
      <c r="H147" s="260"/>
      <c r="I147" s="260"/>
      <c r="J147" s="45"/>
      <c r="K147" s="58"/>
      <c r="L147" s="43"/>
      <c r="M147" s="45">
        <f>SUM(BB41:BB132)</f>
        <v>0</v>
      </c>
    </row>
    <row r="148" spans="1:13" ht="14.25" x14ac:dyDescent="0.2">
      <c r="A148" s="58"/>
      <c r="B148" s="58"/>
      <c r="C148" s="63"/>
      <c r="D148" s="260" t="s">
        <v>1588</v>
      </c>
      <c r="E148" s="260"/>
      <c r="F148" s="260"/>
      <c r="G148" s="260"/>
      <c r="H148" s="260"/>
      <c r="I148" s="260"/>
      <c r="J148" s="45"/>
      <c r="K148" s="58"/>
      <c r="L148" s="43"/>
      <c r="M148" s="45">
        <f>SUM(AR41:AR132)+SUM(AT41:AT132)+SUM(AV41:AV132)</f>
        <v>44516.54</v>
      </c>
    </row>
    <row r="149" spans="1:13" ht="14.25" x14ac:dyDescent="0.2">
      <c r="A149" s="58"/>
      <c r="B149" s="58"/>
      <c r="C149" s="63"/>
      <c r="D149" s="260" t="s">
        <v>1589</v>
      </c>
      <c r="E149" s="260"/>
      <c r="F149" s="260"/>
      <c r="G149" s="260"/>
      <c r="H149" s="260"/>
      <c r="I149" s="260"/>
      <c r="J149" s="45"/>
      <c r="K149" s="58"/>
      <c r="L149" s="43"/>
      <c r="M149" s="45">
        <f>SUM(AZ41:AZ132)</f>
        <v>32942.239999999998</v>
      </c>
    </row>
    <row r="150" spans="1:13" ht="14.25" x14ac:dyDescent="0.2">
      <c r="A150" s="58"/>
      <c r="B150" s="58"/>
      <c r="C150" s="63"/>
      <c r="D150" s="260" t="s">
        <v>1590</v>
      </c>
      <c r="E150" s="260"/>
      <c r="F150" s="260"/>
      <c r="G150" s="260"/>
      <c r="H150" s="260"/>
      <c r="I150" s="260"/>
      <c r="J150" s="45"/>
      <c r="K150" s="58"/>
      <c r="L150" s="43"/>
      <c r="M150" s="45">
        <f>SUM(BA41:BA132)</f>
        <v>16025.96</v>
      </c>
    </row>
    <row r="151" spans="1:13" ht="14.25" hidden="1" x14ac:dyDescent="0.2">
      <c r="A151" s="58"/>
      <c r="B151" s="58"/>
      <c r="C151" s="63"/>
      <c r="D151" s="260" t="s">
        <v>1591</v>
      </c>
      <c r="E151" s="260"/>
      <c r="F151" s="260"/>
      <c r="G151" s="260"/>
      <c r="H151" s="260"/>
      <c r="I151" s="260"/>
      <c r="J151" s="45"/>
      <c r="K151" s="58"/>
      <c r="L151" s="43"/>
      <c r="M151" s="45">
        <f>M153+M154</f>
        <v>0</v>
      </c>
    </row>
    <row r="152" spans="1:13" ht="14.25" hidden="1" x14ac:dyDescent="0.2">
      <c r="A152" s="58"/>
      <c r="B152" s="58"/>
      <c r="C152" s="63"/>
      <c r="D152" s="262" t="s">
        <v>1578</v>
      </c>
      <c r="E152" s="260"/>
      <c r="F152" s="260"/>
      <c r="G152" s="260"/>
      <c r="H152" s="260"/>
      <c r="I152" s="260"/>
      <c r="J152" s="45"/>
      <c r="K152" s="58"/>
      <c r="L152" s="43"/>
      <c r="M152" s="45"/>
    </row>
    <row r="153" spans="1:13" ht="14.25" hidden="1" x14ac:dyDescent="0.2">
      <c r="A153" s="58"/>
      <c r="B153" s="58"/>
      <c r="C153" s="63"/>
      <c r="D153" s="260" t="s">
        <v>1592</v>
      </c>
      <c r="E153" s="260"/>
      <c r="F153" s="260"/>
      <c r="G153" s="260"/>
      <c r="H153" s="260"/>
      <c r="I153" s="260"/>
      <c r="J153" s="45"/>
      <c r="K153" s="58"/>
      <c r="L153" s="43"/>
      <c r="M153" s="45">
        <f>SUM(BK41:BK132)</f>
        <v>0</v>
      </c>
    </row>
    <row r="154" spans="1:13" ht="14.25" hidden="1" x14ac:dyDescent="0.2">
      <c r="A154" s="58"/>
      <c r="B154" s="58"/>
      <c r="C154" s="63"/>
      <c r="D154" s="260" t="s">
        <v>1593</v>
      </c>
      <c r="E154" s="260"/>
      <c r="F154" s="260"/>
      <c r="G154" s="260"/>
      <c r="H154" s="260"/>
      <c r="I154" s="260"/>
      <c r="J154" s="45"/>
      <c r="K154" s="58"/>
      <c r="L154" s="43"/>
      <c r="M154" s="45">
        <f>SUM(BD41:BD132)</f>
        <v>0</v>
      </c>
    </row>
    <row r="155" spans="1:13" ht="14.25" hidden="1" x14ac:dyDescent="0.2">
      <c r="A155" s="58"/>
      <c r="B155" s="58"/>
      <c r="C155" s="63"/>
      <c r="D155" s="260" t="s">
        <v>1594</v>
      </c>
      <c r="E155" s="260"/>
      <c r="F155" s="260"/>
      <c r="G155" s="260"/>
      <c r="H155" s="260"/>
      <c r="I155" s="260"/>
      <c r="J155" s="45"/>
      <c r="K155" s="58"/>
      <c r="L155" s="43"/>
      <c r="M155" s="45"/>
    </row>
    <row r="156" spans="1:13" ht="14.25" hidden="1" x14ac:dyDescent="0.2">
      <c r="A156" s="58"/>
      <c r="B156" s="58"/>
      <c r="C156" s="63"/>
      <c r="D156" s="260" t="s">
        <v>1594</v>
      </c>
      <c r="E156" s="260"/>
      <c r="F156" s="260"/>
      <c r="G156" s="260"/>
      <c r="H156" s="260"/>
      <c r="I156" s="260"/>
      <c r="J156" s="45"/>
      <c r="K156" s="58"/>
      <c r="L156" s="43"/>
      <c r="M156" s="45">
        <f>SUM(BQ41:BQ132)</f>
        <v>0</v>
      </c>
    </row>
    <row r="157" spans="1:13" ht="14.25" hidden="1" x14ac:dyDescent="0.2">
      <c r="A157" s="58"/>
      <c r="B157" s="58"/>
      <c r="C157" s="63"/>
      <c r="D157" s="260" t="s">
        <v>1595</v>
      </c>
      <c r="E157" s="260"/>
      <c r="F157" s="260"/>
      <c r="G157" s="260"/>
      <c r="H157" s="260"/>
      <c r="I157" s="260"/>
      <c r="J157" s="45"/>
      <c r="K157" s="58"/>
      <c r="L157" s="43"/>
      <c r="M157" s="45">
        <f>SUM(BO41:BO132)</f>
        <v>0</v>
      </c>
    </row>
    <row r="158" spans="1:13" ht="15" x14ac:dyDescent="0.2">
      <c r="A158" s="64"/>
      <c r="B158" s="64"/>
      <c r="C158" s="65"/>
      <c r="D158" s="259" t="s">
        <v>375</v>
      </c>
      <c r="E158" s="259"/>
      <c r="F158" s="259"/>
      <c r="G158" s="259"/>
      <c r="H158" s="259"/>
      <c r="I158" s="259"/>
      <c r="J158" s="49"/>
      <c r="K158" s="64"/>
      <c r="L158" s="66"/>
      <c r="M158" s="49">
        <f>M134+M149+M150+M151+M156+M157</f>
        <v>93484.74</v>
      </c>
    </row>
    <row r="159" spans="1:13" ht="14.25" x14ac:dyDescent="0.2">
      <c r="A159" s="58"/>
      <c r="B159" s="58"/>
      <c r="C159" s="63"/>
      <c r="D159" s="262" t="s">
        <v>1596</v>
      </c>
      <c r="E159" s="260"/>
      <c r="F159" s="260"/>
      <c r="G159" s="260"/>
      <c r="H159" s="260"/>
      <c r="I159" s="260"/>
      <c r="J159" s="45"/>
      <c r="K159" s="58"/>
      <c r="L159" s="43"/>
      <c r="M159" s="45"/>
    </row>
    <row r="160" spans="1:13" ht="14.25" hidden="1" x14ac:dyDescent="0.2">
      <c r="A160" s="58"/>
      <c r="B160" s="58"/>
      <c r="C160" s="63"/>
      <c r="D160" s="260" t="s">
        <v>1597</v>
      </c>
      <c r="E160" s="260"/>
      <c r="F160" s="260"/>
      <c r="G160" s="260"/>
      <c r="H160" s="260"/>
      <c r="I160" s="260"/>
      <c r="J160" s="45"/>
      <c r="K160" s="58"/>
      <c r="L160" s="43"/>
      <c r="M160" s="45">
        <f>SUM(AX41:AX132)</f>
        <v>0</v>
      </c>
    </row>
    <row r="161" spans="1:13" ht="14.25" hidden="1" x14ac:dyDescent="0.2">
      <c r="A161" s="58"/>
      <c r="B161" s="58"/>
      <c r="C161" s="63"/>
      <c r="D161" s="260" t="s">
        <v>1598</v>
      </c>
      <c r="E161" s="260"/>
      <c r="F161" s="260"/>
      <c r="G161" s="260"/>
      <c r="H161" s="260"/>
      <c r="I161" s="260"/>
      <c r="J161" s="45"/>
      <c r="K161" s="58"/>
      <c r="L161" s="43"/>
      <c r="M161" s="45">
        <f>SUM(AY41:AY132)</f>
        <v>0</v>
      </c>
    </row>
    <row r="162" spans="1:13" ht="14.25" x14ac:dyDescent="0.2">
      <c r="A162" s="58"/>
      <c r="B162" s="58"/>
      <c r="C162" s="63"/>
      <c r="D162" s="260" t="s">
        <v>1599</v>
      </c>
      <c r="E162" s="260"/>
      <c r="F162" s="260"/>
      <c r="G162" s="261"/>
      <c r="H162" s="48">
        <f>Source!F800</f>
        <v>44.105255999999997</v>
      </c>
      <c r="I162" s="58"/>
      <c r="J162" s="58"/>
      <c r="K162" s="58"/>
      <c r="L162" s="58"/>
      <c r="M162" s="58"/>
    </row>
    <row r="163" spans="1:13" ht="14.25" hidden="1" customHeight="1" x14ac:dyDescent="0.2">
      <c r="A163" s="58"/>
      <c r="B163" s="58"/>
      <c r="C163" s="63"/>
      <c r="D163" s="260" t="s">
        <v>1600</v>
      </c>
      <c r="E163" s="260"/>
      <c r="F163" s="260"/>
      <c r="G163" s="261"/>
      <c r="H163" s="48">
        <f>Source!F801</f>
        <v>0</v>
      </c>
      <c r="I163" s="58"/>
      <c r="J163" s="58"/>
      <c r="K163" s="58"/>
      <c r="L163" s="58"/>
      <c r="M163" s="58"/>
    </row>
    <row r="166" spans="1:13" ht="15" x14ac:dyDescent="0.2">
      <c r="A166" s="74"/>
      <c r="B166" s="74"/>
      <c r="C166" s="75"/>
      <c r="D166" s="263" t="s">
        <v>1741</v>
      </c>
      <c r="E166" s="263"/>
      <c r="F166" s="263"/>
      <c r="G166" s="263"/>
      <c r="H166" s="263"/>
      <c r="I166" s="263"/>
      <c r="J166" s="76"/>
      <c r="K166" s="74"/>
      <c r="L166" s="77"/>
      <c r="M166" s="76"/>
    </row>
    <row r="168" spans="1:13" ht="15" hidden="1" x14ac:dyDescent="0.2">
      <c r="A168" s="64"/>
      <c r="B168" s="64"/>
      <c r="C168" s="65"/>
      <c r="D168" s="259" t="s">
        <v>1605</v>
      </c>
      <c r="E168" s="259"/>
      <c r="F168" s="259"/>
      <c r="G168" s="259"/>
      <c r="H168" s="259"/>
      <c r="I168" s="259"/>
      <c r="J168" s="49"/>
      <c r="K168" s="64"/>
      <c r="L168" s="66"/>
      <c r="M168" s="49">
        <f>M170+M185+M186</f>
        <v>0</v>
      </c>
    </row>
    <row r="169" spans="1:13" ht="14.25" hidden="1" x14ac:dyDescent="0.2">
      <c r="A169" s="58"/>
      <c r="B169" s="58"/>
      <c r="C169" s="63"/>
      <c r="D169" s="262" t="s">
        <v>1578</v>
      </c>
      <c r="E169" s="260"/>
      <c r="F169" s="260"/>
      <c r="G169" s="260"/>
      <c r="H169" s="260"/>
      <c r="I169" s="260"/>
      <c r="J169" s="45"/>
      <c r="K169" s="58"/>
      <c r="L169" s="43"/>
      <c r="M169" s="45"/>
    </row>
    <row r="170" spans="1:13" ht="14.25" hidden="1" x14ac:dyDescent="0.2">
      <c r="A170" s="58"/>
      <c r="B170" s="58"/>
      <c r="C170" s="63"/>
      <c r="D170" s="260" t="s">
        <v>1606</v>
      </c>
      <c r="E170" s="260"/>
      <c r="F170" s="260"/>
      <c r="G170" s="260"/>
      <c r="H170" s="260"/>
      <c r="I170" s="260"/>
      <c r="J170" s="45"/>
      <c r="K170" s="58"/>
      <c r="L170" s="43"/>
      <c r="M170" s="45">
        <f>M172+M173+M179+M183</f>
        <v>0</v>
      </c>
    </row>
    <row r="171" spans="1:13" ht="14.25" hidden="1" x14ac:dyDescent="0.2">
      <c r="A171" s="58"/>
      <c r="B171" s="58"/>
      <c r="C171" s="63"/>
      <c r="D171" s="262" t="s">
        <v>1578</v>
      </c>
      <c r="E171" s="260"/>
      <c r="F171" s="260"/>
      <c r="G171" s="260"/>
      <c r="H171" s="260"/>
      <c r="I171" s="260"/>
      <c r="J171" s="45"/>
      <c r="K171" s="58"/>
      <c r="L171" s="43"/>
      <c r="M171" s="45"/>
    </row>
    <row r="172" spans="1:13" ht="14.25" hidden="1" x14ac:dyDescent="0.2">
      <c r="A172" s="58"/>
      <c r="B172" s="58"/>
      <c r="C172" s="63"/>
      <c r="D172" s="260" t="s">
        <v>1607</v>
      </c>
      <c r="E172" s="260"/>
      <c r="F172" s="260"/>
      <c r="G172" s="260"/>
      <c r="H172" s="260"/>
      <c r="I172" s="260"/>
      <c r="J172" s="45"/>
      <c r="K172" s="58"/>
      <c r="L172" s="43"/>
      <c r="M172" s="45">
        <f>SUMIF(CD39:CD164, 1, AR39:AR164)</f>
        <v>0</v>
      </c>
    </row>
    <row r="173" spans="1:13" ht="14.25" hidden="1" x14ac:dyDescent="0.2">
      <c r="A173" s="58"/>
      <c r="B173" s="58"/>
      <c r="C173" s="63"/>
      <c r="D173" s="260" t="s">
        <v>1580</v>
      </c>
      <c r="E173" s="260"/>
      <c r="F173" s="260"/>
      <c r="G173" s="260"/>
      <c r="H173" s="260"/>
      <c r="I173" s="260"/>
      <c r="J173" s="45"/>
      <c r="K173" s="58"/>
      <c r="L173" s="43"/>
      <c r="M173" s="45">
        <f>M175+M178+M177</f>
        <v>0</v>
      </c>
    </row>
    <row r="174" spans="1:13" ht="14.25" hidden="1" x14ac:dyDescent="0.2">
      <c r="A174" s="58"/>
      <c r="B174" s="58"/>
      <c r="C174" s="63"/>
      <c r="D174" s="262" t="s">
        <v>1581</v>
      </c>
      <c r="E174" s="260"/>
      <c r="F174" s="260"/>
      <c r="G174" s="260"/>
      <c r="H174" s="260"/>
      <c r="I174" s="260"/>
      <c r="J174" s="45"/>
      <c r="K174" s="58"/>
      <c r="L174" s="43"/>
      <c r="M174" s="45"/>
    </row>
    <row r="175" spans="1:13" ht="14.25" hidden="1" x14ac:dyDescent="0.2">
      <c r="A175" s="58"/>
      <c r="B175" s="58"/>
      <c r="C175" s="63"/>
      <c r="D175" s="260" t="s">
        <v>1580</v>
      </c>
      <c r="E175" s="260"/>
      <c r="F175" s="260"/>
      <c r="G175" s="260"/>
      <c r="H175" s="260"/>
      <c r="I175" s="260"/>
      <c r="J175" s="45"/>
      <c r="K175" s="58"/>
      <c r="L175" s="43"/>
      <c r="M175" s="45">
        <f>SUMIF(CD39:CD164, 1, AO39:AO164)</f>
        <v>0</v>
      </c>
    </row>
    <row r="176" spans="1:13" ht="14.25" hidden="1" x14ac:dyDescent="0.2">
      <c r="A176" s="58"/>
      <c r="B176" s="58"/>
      <c r="C176" s="63"/>
      <c r="D176" s="262" t="s">
        <v>1582</v>
      </c>
      <c r="E176" s="260"/>
      <c r="F176" s="260"/>
      <c r="G176" s="260"/>
      <c r="H176" s="260"/>
      <c r="I176" s="260"/>
      <c r="J176" s="45"/>
      <c r="K176" s="58"/>
      <c r="L176" s="43"/>
      <c r="M176" s="45"/>
    </row>
    <row r="177" spans="1:13" ht="14.25" hidden="1" x14ac:dyDescent="0.2">
      <c r="A177" s="58"/>
      <c r="B177" s="58"/>
      <c r="C177" s="63"/>
      <c r="D177" s="260" t="s">
        <v>1601</v>
      </c>
      <c r="E177" s="260"/>
      <c r="F177" s="260"/>
      <c r="G177" s="260"/>
      <c r="H177" s="260"/>
      <c r="I177" s="260"/>
      <c r="J177" s="45"/>
      <c r="K177" s="58"/>
      <c r="L177" s="43"/>
      <c r="M177" s="45">
        <f>SUMIF(CD39:CD164, 1, AT39:AT164)</f>
        <v>0</v>
      </c>
    </row>
    <row r="178" spans="1:13" ht="14.25" hidden="1" x14ac:dyDescent="0.2">
      <c r="A178" s="58"/>
      <c r="B178" s="58"/>
      <c r="C178" s="63"/>
      <c r="D178" s="260" t="s">
        <v>1583</v>
      </c>
      <c r="E178" s="260"/>
      <c r="F178" s="260"/>
      <c r="G178" s="260"/>
      <c r="H178" s="260"/>
      <c r="I178" s="260"/>
      <c r="J178" s="45"/>
      <c r="K178" s="58"/>
      <c r="L178" s="43"/>
      <c r="M178" s="45">
        <f>SUMIF(CD39:CD164, 1, AV39:AV164)</f>
        <v>0</v>
      </c>
    </row>
    <row r="179" spans="1:13" ht="14.25" hidden="1" x14ac:dyDescent="0.2">
      <c r="A179" s="58"/>
      <c r="B179" s="58"/>
      <c r="C179" s="63"/>
      <c r="D179" s="260" t="s">
        <v>1584</v>
      </c>
      <c r="E179" s="260"/>
      <c r="F179" s="260"/>
      <c r="G179" s="260"/>
      <c r="H179" s="260"/>
      <c r="I179" s="260"/>
      <c r="J179" s="45"/>
      <c r="K179" s="58"/>
      <c r="L179" s="43"/>
      <c r="M179" s="45">
        <f>M181+M182</f>
        <v>0</v>
      </c>
    </row>
    <row r="180" spans="1:13" ht="14.25" hidden="1" x14ac:dyDescent="0.2">
      <c r="A180" s="58"/>
      <c r="B180" s="58"/>
      <c r="C180" s="63"/>
      <c r="D180" s="262" t="s">
        <v>1581</v>
      </c>
      <c r="E180" s="260"/>
      <c r="F180" s="260"/>
      <c r="G180" s="260"/>
      <c r="H180" s="260"/>
      <c r="I180" s="260"/>
      <c r="J180" s="45"/>
      <c r="K180" s="58"/>
      <c r="L180" s="43"/>
      <c r="M180" s="45"/>
    </row>
    <row r="181" spans="1:13" ht="14.25" hidden="1" x14ac:dyDescent="0.2">
      <c r="A181" s="58"/>
      <c r="B181" s="58"/>
      <c r="C181" s="63"/>
      <c r="D181" s="260" t="s">
        <v>1585</v>
      </c>
      <c r="E181" s="260"/>
      <c r="F181" s="260"/>
      <c r="G181" s="260"/>
      <c r="H181" s="260"/>
      <c r="I181" s="260"/>
      <c r="J181" s="45"/>
      <c r="K181" s="58"/>
      <c r="L181" s="43"/>
      <c r="M181" s="45">
        <f>SUMIF(CD39:CD164, 1, AW39:AW164)-SUMIF(CD39:CD164, 1, BK39:BK164)</f>
        <v>0</v>
      </c>
    </row>
    <row r="182" spans="1:13" ht="14.25" hidden="1" x14ac:dyDescent="0.2">
      <c r="A182" s="58"/>
      <c r="B182" s="58"/>
      <c r="C182" s="63"/>
      <c r="D182" s="260" t="s">
        <v>1586</v>
      </c>
      <c r="E182" s="260"/>
      <c r="F182" s="260"/>
      <c r="G182" s="260"/>
      <c r="H182" s="260"/>
      <c r="I182" s="260"/>
      <c r="J182" s="45"/>
      <c r="K182" s="58"/>
      <c r="L182" s="43"/>
      <c r="M182" s="45">
        <f>SUMIF(CD39:CD164, 1, BC39:BC164)</f>
        <v>0</v>
      </c>
    </row>
    <row r="183" spans="1:13" ht="14.25" hidden="1" x14ac:dyDescent="0.2">
      <c r="A183" s="58"/>
      <c r="B183" s="58"/>
      <c r="C183" s="63"/>
      <c r="D183" s="260" t="s">
        <v>1587</v>
      </c>
      <c r="E183" s="260"/>
      <c r="F183" s="260"/>
      <c r="G183" s="260"/>
      <c r="H183" s="260"/>
      <c r="I183" s="260"/>
      <c r="J183" s="45"/>
      <c r="K183" s="58"/>
      <c r="L183" s="43"/>
      <c r="M183" s="45">
        <f>SUMIF(CD39:CD164, 1, BB39:BB164)</f>
        <v>0</v>
      </c>
    </row>
    <row r="184" spans="1:13" ht="14.25" hidden="1" x14ac:dyDescent="0.2">
      <c r="A184" s="58"/>
      <c r="B184" s="58"/>
      <c r="C184" s="63"/>
      <c r="D184" s="260" t="s">
        <v>1608</v>
      </c>
      <c r="E184" s="260"/>
      <c r="F184" s="260"/>
      <c r="G184" s="260"/>
      <c r="H184" s="260"/>
      <c r="I184" s="260"/>
      <c r="J184" s="45"/>
      <c r="K184" s="58"/>
      <c r="L184" s="43"/>
      <c r="M184" s="45">
        <f>SUMIF(CD39:CD164, 1, AR39:AR164)+SUMIF(CD39:CD164, 1, AT39:AT164)+SUMIF(CD39:CD164, 1, AV39:AV164)</f>
        <v>0</v>
      </c>
    </row>
    <row r="185" spans="1:13" ht="14.25" hidden="1" x14ac:dyDescent="0.2">
      <c r="A185" s="58"/>
      <c r="B185" s="58"/>
      <c r="C185" s="63"/>
      <c r="D185" s="260" t="s">
        <v>1609</v>
      </c>
      <c r="E185" s="260"/>
      <c r="F185" s="260"/>
      <c r="G185" s="260"/>
      <c r="H185" s="260"/>
      <c r="I185" s="260"/>
      <c r="J185" s="45"/>
      <c r="K185" s="58"/>
      <c r="L185" s="43"/>
      <c r="M185" s="45">
        <f>SUMIF(CD39:CD164, 1, AZ39:AZ164)</f>
        <v>0</v>
      </c>
    </row>
    <row r="186" spans="1:13" ht="14.25" hidden="1" x14ac:dyDescent="0.2">
      <c r="A186" s="58"/>
      <c r="B186" s="58"/>
      <c r="C186" s="63"/>
      <c r="D186" s="260" t="s">
        <v>1610</v>
      </c>
      <c r="E186" s="260"/>
      <c r="F186" s="260"/>
      <c r="G186" s="260"/>
      <c r="H186" s="260"/>
      <c r="I186" s="260"/>
      <c r="J186" s="45"/>
      <c r="K186" s="58"/>
      <c r="L186" s="43"/>
      <c r="M186" s="45">
        <f>SUMIF(CD39:CD164, 1, BA39:BA164)</f>
        <v>0</v>
      </c>
    </row>
    <row r="187" spans="1:13" hidden="1" x14ac:dyDescent="0.2"/>
    <row r="188" spans="1:13" ht="15" hidden="1" x14ac:dyDescent="0.2">
      <c r="A188" s="64"/>
      <c r="B188" s="64"/>
      <c r="C188" s="65"/>
      <c r="D188" s="259" t="s">
        <v>1611</v>
      </c>
      <c r="E188" s="259"/>
      <c r="F188" s="259"/>
      <c r="G188" s="259"/>
      <c r="H188" s="259"/>
      <c r="I188" s="259"/>
      <c r="J188" s="49"/>
      <c r="K188" s="64"/>
      <c r="L188" s="66"/>
      <c r="M188" s="49">
        <f>M190+M205+M206</f>
        <v>0</v>
      </c>
    </row>
    <row r="189" spans="1:13" ht="14.25" hidden="1" x14ac:dyDescent="0.2">
      <c r="A189" s="58"/>
      <c r="B189" s="58"/>
      <c r="C189" s="63"/>
      <c r="D189" s="262" t="s">
        <v>1578</v>
      </c>
      <c r="E189" s="260"/>
      <c r="F189" s="260"/>
      <c r="G189" s="260"/>
      <c r="H189" s="260"/>
      <c r="I189" s="260"/>
      <c r="J189" s="45"/>
      <c r="K189" s="58"/>
      <c r="L189" s="43"/>
      <c r="M189" s="45"/>
    </row>
    <row r="190" spans="1:13" ht="14.25" hidden="1" x14ac:dyDescent="0.2">
      <c r="A190" s="58"/>
      <c r="B190" s="58"/>
      <c r="C190" s="63"/>
      <c r="D190" s="260" t="s">
        <v>1606</v>
      </c>
      <c r="E190" s="260"/>
      <c r="F190" s="260"/>
      <c r="G190" s="260"/>
      <c r="H190" s="260"/>
      <c r="I190" s="260"/>
      <c r="J190" s="45"/>
      <c r="K190" s="58"/>
      <c r="L190" s="43"/>
      <c r="M190" s="45">
        <f>M192+M193+M199+M203</f>
        <v>0</v>
      </c>
    </row>
    <row r="191" spans="1:13" ht="14.25" hidden="1" x14ac:dyDescent="0.2">
      <c r="A191" s="58"/>
      <c r="B191" s="58"/>
      <c r="C191" s="63"/>
      <c r="D191" s="262" t="s">
        <v>1578</v>
      </c>
      <c r="E191" s="260"/>
      <c r="F191" s="260"/>
      <c r="G191" s="260"/>
      <c r="H191" s="260"/>
      <c r="I191" s="260"/>
      <c r="J191" s="45"/>
      <c r="K191" s="58"/>
      <c r="L191" s="43"/>
      <c r="M191" s="45"/>
    </row>
    <row r="192" spans="1:13" ht="14.25" hidden="1" x14ac:dyDescent="0.2">
      <c r="A192" s="58"/>
      <c r="B192" s="58"/>
      <c r="C192" s="63"/>
      <c r="D192" s="260" t="s">
        <v>1607</v>
      </c>
      <c r="E192" s="260"/>
      <c r="F192" s="260"/>
      <c r="G192" s="260"/>
      <c r="H192" s="260"/>
      <c r="I192" s="260"/>
      <c r="J192" s="45"/>
      <c r="K192" s="58"/>
      <c r="L192" s="43"/>
      <c r="M192" s="45">
        <f>SUMIF(CD39:CD186, 2, AR39:AR186)</f>
        <v>0</v>
      </c>
    </row>
    <row r="193" spans="1:13" ht="14.25" hidden="1" x14ac:dyDescent="0.2">
      <c r="A193" s="58"/>
      <c r="B193" s="58"/>
      <c r="C193" s="63"/>
      <c r="D193" s="260" t="s">
        <v>1580</v>
      </c>
      <c r="E193" s="260"/>
      <c r="F193" s="260"/>
      <c r="G193" s="260"/>
      <c r="H193" s="260"/>
      <c r="I193" s="260"/>
      <c r="J193" s="45"/>
      <c r="K193" s="58"/>
      <c r="L193" s="43"/>
      <c r="M193" s="45">
        <f>M195+M198+M197</f>
        <v>0</v>
      </c>
    </row>
    <row r="194" spans="1:13" ht="14.25" hidden="1" x14ac:dyDescent="0.2">
      <c r="A194" s="58"/>
      <c r="B194" s="58"/>
      <c r="C194" s="63"/>
      <c r="D194" s="262" t="s">
        <v>1581</v>
      </c>
      <c r="E194" s="260"/>
      <c r="F194" s="260"/>
      <c r="G194" s="260"/>
      <c r="H194" s="260"/>
      <c r="I194" s="260"/>
      <c r="J194" s="45"/>
      <c r="K194" s="58"/>
      <c r="L194" s="43"/>
      <c r="M194" s="45"/>
    </row>
    <row r="195" spans="1:13" ht="14.25" hidden="1" x14ac:dyDescent="0.2">
      <c r="A195" s="58"/>
      <c r="B195" s="58"/>
      <c r="C195" s="63"/>
      <c r="D195" s="260" t="s">
        <v>1580</v>
      </c>
      <c r="E195" s="260"/>
      <c r="F195" s="260"/>
      <c r="G195" s="260"/>
      <c r="H195" s="260"/>
      <c r="I195" s="260"/>
      <c r="J195" s="45"/>
      <c r="K195" s="58"/>
      <c r="L195" s="43"/>
      <c r="M195" s="45">
        <f>SUMIF(CD39:CD186, 2, AO39:AO186)</f>
        <v>0</v>
      </c>
    </row>
    <row r="196" spans="1:13" ht="14.25" hidden="1" x14ac:dyDescent="0.2">
      <c r="A196" s="58"/>
      <c r="B196" s="58"/>
      <c r="C196" s="63"/>
      <c r="D196" s="262" t="s">
        <v>1582</v>
      </c>
      <c r="E196" s="260"/>
      <c r="F196" s="260"/>
      <c r="G196" s="260"/>
      <c r="H196" s="260"/>
      <c r="I196" s="260"/>
      <c r="J196" s="45"/>
      <c r="K196" s="58"/>
      <c r="L196" s="43"/>
      <c r="M196" s="45"/>
    </row>
    <row r="197" spans="1:13" ht="14.25" hidden="1" x14ac:dyDescent="0.2">
      <c r="A197" s="58"/>
      <c r="B197" s="58"/>
      <c r="C197" s="63"/>
      <c r="D197" s="260" t="s">
        <v>1601</v>
      </c>
      <c r="E197" s="260"/>
      <c r="F197" s="260"/>
      <c r="G197" s="260"/>
      <c r="H197" s="260"/>
      <c r="I197" s="260"/>
      <c r="J197" s="45"/>
      <c r="K197" s="58"/>
      <c r="L197" s="43"/>
      <c r="M197" s="45">
        <f>SUMIF(CD39:CD186, 2, AT39:AT186)</f>
        <v>0</v>
      </c>
    </row>
    <row r="198" spans="1:13" ht="14.25" hidden="1" x14ac:dyDescent="0.2">
      <c r="A198" s="58"/>
      <c r="B198" s="58"/>
      <c r="C198" s="63"/>
      <c r="D198" s="260" t="s">
        <v>1583</v>
      </c>
      <c r="E198" s="260"/>
      <c r="F198" s="260"/>
      <c r="G198" s="260"/>
      <c r="H198" s="260"/>
      <c r="I198" s="260"/>
      <c r="J198" s="45"/>
      <c r="K198" s="58"/>
      <c r="L198" s="43"/>
      <c r="M198" s="45">
        <f>SUMIF(CD39:CD186, 2, AV39:AV186)</f>
        <v>0</v>
      </c>
    </row>
    <row r="199" spans="1:13" ht="14.25" hidden="1" x14ac:dyDescent="0.2">
      <c r="A199" s="58"/>
      <c r="B199" s="58"/>
      <c r="C199" s="63"/>
      <c r="D199" s="260" t="s">
        <v>1584</v>
      </c>
      <c r="E199" s="260"/>
      <c r="F199" s="260"/>
      <c r="G199" s="260"/>
      <c r="H199" s="260"/>
      <c r="I199" s="260"/>
      <c r="J199" s="45"/>
      <c r="K199" s="58"/>
      <c r="L199" s="43"/>
      <c r="M199" s="45">
        <f>M201+M202</f>
        <v>0</v>
      </c>
    </row>
    <row r="200" spans="1:13" ht="14.25" hidden="1" x14ac:dyDescent="0.2">
      <c r="A200" s="58"/>
      <c r="B200" s="58"/>
      <c r="C200" s="63"/>
      <c r="D200" s="262" t="s">
        <v>1581</v>
      </c>
      <c r="E200" s="260"/>
      <c r="F200" s="260"/>
      <c r="G200" s="260"/>
      <c r="H200" s="260"/>
      <c r="I200" s="260"/>
      <c r="J200" s="45"/>
      <c r="K200" s="58"/>
      <c r="L200" s="43"/>
      <c r="M200" s="45"/>
    </row>
    <row r="201" spans="1:13" ht="14.25" hidden="1" x14ac:dyDescent="0.2">
      <c r="A201" s="58"/>
      <c r="B201" s="58"/>
      <c r="C201" s="63"/>
      <c r="D201" s="260" t="s">
        <v>1585</v>
      </c>
      <c r="E201" s="260"/>
      <c r="F201" s="260"/>
      <c r="G201" s="260"/>
      <c r="H201" s="260"/>
      <c r="I201" s="260"/>
      <c r="J201" s="45"/>
      <c r="K201" s="58"/>
      <c r="L201" s="43"/>
      <c r="M201" s="45">
        <f>SUMIF(CD39:CD186, 2, AW39:AW186)-SUMIF(CD39:CD186, 2, BK39:BK186)</f>
        <v>0</v>
      </c>
    </row>
    <row r="202" spans="1:13" ht="14.25" hidden="1" x14ac:dyDescent="0.2">
      <c r="A202" s="58"/>
      <c r="B202" s="58"/>
      <c r="C202" s="63"/>
      <c r="D202" s="260" t="s">
        <v>1586</v>
      </c>
      <c r="E202" s="260"/>
      <c r="F202" s="260"/>
      <c r="G202" s="260"/>
      <c r="H202" s="260"/>
      <c r="I202" s="260"/>
      <c r="J202" s="45"/>
      <c r="K202" s="58"/>
      <c r="L202" s="43"/>
      <c r="M202" s="45">
        <f>SUMIF(CD39:CD186, 2, BC39:BC186)</f>
        <v>0</v>
      </c>
    </row>
    <row r="203" spans="1:13" ht="14.25" hidden="1" x14ac:dyDescent="0.2">
      <c r="A203" s="58"/>
      <c r="B203" s="58"/>
      <c r="C203" s="63"/>
      <c r="D203" s="260" t="s">
        <v>1587</v>
      </c>
      <c r="E203" s="260"/>
      <c r="F203" s="260"/>
      <c r="G203" s="260"/>
      <c r="H203" s="260"/>
      <c r="I203" s="260"/>
      <c r="J203" s="45"/>
      <c r="K203" s="58"/>
      <c r="L203" s="43"/>
      <c r="M203" s="45">
        <f>SUMIF(CD39:CD186, 2, BB39:BB186)</f>
        <v>0</v>
      </c>
    </row>
    <row r="204" spans="1:13" ht="14.25" hidden="1" x14ac:dyDescent="0.2">
      <c r="A204" s="58"/>
      <c r="B204" s="58"/>
      <c r="C204" s="63"/>
      <c r="D204" s="260" t="s">
        <v>1608</v>
      </c>
      <c r="E204" s="260"/>
      <c r="F204" s="260"/>
      <c r="G204" s="260"/>
      <c r="H204" s="260"/>
      <c r="I204" s="260"/>
      <c r="J204" s="45"/>
      <c r="K204" s="58"/>
      <c r="L204" s="43"/>
      <c r="M204" s="45">
        <f>SUMIF(CD39:CD186, 2, AR39:AR186)+SUMIF(CD39:CD186, 2, AT39:AT186)+SUMIF(CD39:CD186, 2, AV39:AV186)</f>
        <v>0</v>
      </c>
    </row>
    <row r="205" spans="1:13" ht="14.25" hidden="1" x14ac:dyDescent="0.2">
      <c r="A205" s="58"/>
      <c r="B205" s="58"/>
      <c r="C205" s="63"/>
      <c r="D205" s="260" t="s">
        <v>1609</v>
      </c>
      <c r="E205" s="260"/>
      <c r="F205" s="260"/>
      <c r="G205" s="260"/>
      <c r="H205" s="260"/>
      <c r="I205" s="260"/>
      <c r="J205" s="45"/>
      <c r="K205" s="58"/>
      <c r="L205" s="43"/>
      <c r="M205" s="45">
        <f>SUMIF(CD39:CD186, 2, AZ39:AZ186)</f>
        <v>0</v>
      </c>
    </row>
    <row r="206" spans="1:13" ht="14.25" hidden="1" x14ac:dyDescent="0.2">
      <c r="A206" s="58"/>
      <c r="B206" s="58"/>
      <c r="C206" s="63"/>
      <c r="D206" s="260" t="s">
        <v>1610</v>
      </c>
      <c r="E206" s="260"/>
      <c r="F206" s="260"/>
      <c r="G206" s="260"/>
      <c r="H206" s="260"/>
      <c r="I206" s="260"/>
      <c r="J206" s="45"/>
      <c r="K206" s="58"/>
      <c r="L206" s="43"/>
      <c r="M206" s="45">
        <f>SUMIF(CD39:CD186, 2, BA39:BA186)</f>
        <v>0</v>
      </c>
    </row>
    <row r="207" spans="1:13" hidden="1" x14ac:dyDescent="0.2"/>
    <row r="208" spans="1:13" ht="15" hidden="1" x14ac:dyDescent="0.2">
      <c r="A208" s="64"/>
      <c r="B208" s="64"/>
      <c r="C208" s="65"/>
      <c r="D208" s="259" t="s">
        <v>1612</v>
      </c>
      <c r="E208" s="259"/>
      <c r="F208" s="259"/>
      <c r="G208" s="259"/>
      <c r="H208" s="259"/>
      <c r="I208" s="259"/>
      <c r="J208" s="49"/>
      <c r="K208" s="64"/>
      <c r="L208" s="66"/>
      <c r="M208" s="49">
        <f>M210+M211</f>
        <v>0</v>
      </c>
    </row>
    <row r="209" spans="1:13" ht="14.25" hidden="1" x14ac:dyDescent="0.2">
      <c r="A209" s="58"/>
      <c r="B209" s="58"/>
      <c r="C209" s="63"/>
      <c r="D209" s="262" t="s">
        <v>1578</v>
      </c>
      <c r="E209" s="260"/>
      <c r="F209" s="260"/>
      <c r="G209" s="260"/>
      <c r="H209" s="260"/>
      <c r="I209" s="260"/>
      <c r="J209" s="45"/>
      <c r="K209" s="58"/>
      <c r="L209" s="43"/>
      <c r="M209" s="45"/>
    </row>
    <row r="210" spans="1:13" ht="14.25" hidden="1" x14ac:dyDescent="0.2">
      <c r="A210" s="58"/>
      <c r="B210" s="58"/>
      <c r="C210" s="63"/>
      <c r="D210" s="260" t="s">
        <v>1592</v>
      </c>
      <c r="E210" s="260"/>
      <c r="F210" s="260"/>
      <c r="G210" s="260"/>
      <c r="H210" s="260"/>
      <c r="I210" s="260"/>
      <c r="J210" s="45"/>
      <c r="K210" s="58"/>
      <c r="L210" s="43"/>
      <c r="M210" s="45">
        <f>SUMIF(CD39:CD206, 3, BK39:BK206)</f>
        <v>0</v>
      </c>
    </row>
    <row r="211" spans="1:13" ht="14.25" hidden="1" x14ac:dyDescent="0.2">
      <c r="A211" s="58"/>
      <c r="B211" s="58"/>
      <c r="C211" s="63"/>
      <c r="D211" s="260" t="s">
        <v>1593</v>
      </c>
      <c r="E211" s="260"/>
      <c r="F211" s="260"/>
      <c r="G211" s="260"/>
      <c r="H211" s="260"/>
      <c r="I211" s="260"/>
      <c r="J211" s="45"/>
      <c r="K211" s="58"/>
      <c r="L211" s="43"/>
      <c r="M211" s="45">
        <f>SUMIF(CD39:CD206, 3, BD39:BD206)</f>
        <v>0</v>
      </c>
    </row>
    <row r="213" spans="1:13" ht="15" x14ac:dyDescent="0.2">
      <c r="A213" s="64"/>
      <c r="B213" s="64"/>
      <c r="C213" s="65"/>
      <c r="D213" s="259" t="s">
        <v>1613</v>
      </c>
      <c r="E213" s="259"/>
      <c r="F213" s="259"/>
      <c r="G213" s="259"/>
      <c r="H213" s="259"/>
      <c r="I213" s="259"/>
      <c r="J213" s="49"/>
      <c r="K213" s="64"/>
      <c r="L213" s="66"/>
      <c r="M213" s="49">
        <f>M221+M236+M237+M215+M216+M217+M218</f>
        <v>93484.74</v>
      </c>
    </row>
    <row r="214" spans="1:13" ht="14.25" x14ac:dyDescent="0.2">
      <c r="A214" s="58"/>
      <c r="B214" s="58"/>
      <c r="C214" s="63"/>
      <c r="D214" s="262" t="s">
        <v>1578</v>
      </c>
      <c r="E214" s="260"/>
      <c r="F214" s="260"/>
      <c r="G214" s="260"/>
      <c r="H214" s="260"/>
      <c r="I214" s="260"/>
      <c r="J214" s="45"/>
      <c r="K214" s="58"/>
      <c r="L214" s="43"/>
      <c r="M214" s="45"/>
    </row>
    <row r="215" spans="1:13" ht="14.25" hidden="1" x14ac:dyDescent="0.2">
      <c r="A215" s="58"/>
      <c r="B215" s="58"/>
      <c r="C215" s="63"/>
      <c r="D215" s="260" t="s">
        <v>1614</v>
      </c>
      <c r="E215" s="260"/>
      <c r="F215" s="260"/>
      <c r="G215" s="260"/>
      <c r="H215" s="260"/>
      <c r="I215" s="260"/>
      <c r="J215" s="45"/>
      <c r="K215" s="58"/>
      <c r="L215" s="43"/>
      <c r="M215" s="45"/>
    </row>
    <row r="216" spans="1:13" ht="14.25" hidden="1" x14ac:dyDescent="0.2">
      <c r="A216" s="58"/>
      <c r="B216" s="58"/>
      <c r="C216" s="63"/>
      <c r="D216" s="260" t="s">
        <v>1614</v>
      </c>
      <c r="E216" s="260"/>
      <c r="F216" s="260"/>
      <c r="G216" s="260"/>
      <c r="H216" s="260"/>
      <c r="I216" s="260"/>
      <c r="J216" s="45"/>
      <c r="K216" s="58"/>
      <c r="L216" s="43"/>
      <c r="M216" s="45">
        <f>SUM(BQ39:BQ211)</f>
        <v>0</v>
      </c>
    </row>
    <row r="217" spans="1:13" ht="14.25" hidden="1" x14ac:dyDescent="0.2">
      <c r="A217" s="58"/>
      <c r="B217" s="58"/>
      <c r="C217" s="63"/>
      <c r="D217" s="260" t="s">
        <v>1615</v>
      </c>
      <c r="E217" s="260"/>
      <c r="F217" s="260"/>
      <c r="G217" s="260"/>
      <c r="H217" s="260"/>
      <c r="I217" s="260"/>
      <c r="J217" s="45"/>
      <c r="K217" s="58"/>
      <c r="L217" s="43"/>
      <c r="M217" s="45">
        <f>SUMIF(CD39:CD211, 4, BB39:BB211)+SUMIF(CD39:CD211, 4, BC39:BC211)+SUMIF(CD39:CD211, 4, BD39:BD211)</f>
        <v>0</v>
      </c>
    </row>
    <row r="218" spans="1:13" ht="14.25" hidden="1" x14ac:dyDescent="0.2">
      <c r="A218" s="58"/>
      <c r="B218" s="58"/>
      <c r="C218" s="63"/>
      <c r="D218" s="260" t="s">
        <v>1616</v>
      </c>
      <c r="E218" s="260"/>
      <c r="F218" s="260"/>
      <c r="G218" s="260"/>
      <c r="H218" s="260"/>
      <c r="I218" s="260"/>
      <c r="J218" s="45"/>
      <c r="K218" s="58"/>
      <c r="L218" s="43"/>
      <c r="M218" s="45">
        <f>SUM(BO39:BO211)</f>
        <v>0</v>
      </c>
    </row>
    <row r="219" spans="1:13" ht="14.25" x14ac:dyDescent="0.2">
      <c r="A219" s="58"/>
      <c r="B219" s="58"/>
      <c r="C219" s="63"/>
      <c r="D219" s="260" t="s">
        <v>640</v>
      </c>
      <c r="E219" s="260"/>
      <c r="F219" s="260"/>
      <c r="G219" s="260"/>
      <c r="H219" s="260"/>
      <c r="I219" s="260"/>
      <c r="J219" s="45"/>
      <c r="K219" s="58"/>
      <c r="L219" s="43"/>
      <c r="M219" s="45">
        <f>M221+M236+M237</f>
        <v>93484.74</v>
      </c>
    </row>
    <row r="220" spans="1:13" ht="14.25" x14ac:dyDescent="0.2">
      <c r="A220" s="58"/>
      <c r="B220" s="58"/>
      <c r="C220" s="63"/>
      <c r="D220" s="262" t="s">
        <v>1578</v>
      </c>
      <c r="E220" s="260"/>
      <c r="F220" s="260"/>
      <c r="G220" s="260"/>
      <c r="H220" s="260"/>
      <c r="I220" s="260"/>
      <c r="J220" s="45"/>
      <c r="K220" s="58"/>
      <c r="L220" s="43"/>
      <c r="M220" s="45"/>
    </row>
    <row r="221" spans="1:13" ht="14.25" x14ac:dyDescent="0.2">
      <c r="A221" s="58"/>
      <c r="B221" s="58"/>
      <c r="C221" s="63"/>
      <c r="D221" s="260" t="s">
        <v>1606</v>
      </c>
      <c r="E221" s="260"/>
      <c r="F221" s="260"/>
      <c r="G221" s="260"/>
      <c r="H221" s="260"/>
      <c r="I221" s="260"/>
      <c r="J221" s="45"/>
      <c r="K221" s="58"/>
      <c r="L221" s="43"/>
      <c r="M221" s="45">
        <f>M223+M224+M230+M234</f>
        <v>44516.54</v>
      </c>
    </row>
    <row r="222" spans="1:13" ht="14.25" x14ac:dyDescent="0.2">
      <c r="A222" s="58"/>
      <c r="B222" s="58"/>
      <c r="C222" s="63"/>
      <c r="D222" s="262" t="s">
        <v>1578</v>
      </c>
      <c r="E222" s="260"/>
      <c r="F222" s="260"/>
      <c r="G222" s="260"/>
      <c r="H222" s="260"/>
      <c r="I222" s="260"/>
      <c r="J222" s="45"/>
      <c r="K222" s="58"/>
      <c r="L222" s="43"/>
      <c r="M222" s="45"/>
    </row>
    <row r="223" spans="1:13" ht="14.25" x14ac:dyDescent="0.2">
      <c r="A223" s="58"/>
      <c r="B223" s="58"/>
      <c r="C223" s="63"/>
      <c r="D223" s="260" t="s">
        <v>1607</v>
      </c>
      <c r="E223" s="260"/>
      <c r="F223" s="260"/>
      <c r="G223" s="260"/>
      <c r="H223" s="260"/>
      <c r="I223" s="260"/>
      <c r="J223" s="45"/>
      <c r="K223" s="58"/>
      <c r="L223" s="43"/>
      <c r="M223" s="45">
        <f>SUMIF(CD39:CD211, 4, AR39:AR211)</f>
        <v>44516.54</v>
      </c>
    </row>
    <row r="224" spans="1:13" ht="14.25" hidden="1" x14ac:dyDescent="0.2">
      <c r="A224" s="58"/>
      <c r="B224" s="58"/>
      <c r="C224" s="63"/>
      <c r="D224" s="260" t="s">
        <v>1580</v>
      </c>
      <c r="E224" s="260"/>
      <c r="F224" s="260"/>
      <c r="G224" s="260"/>
      <c r="H224" s="260"/>
      <c r="I224" s="260"/>
      <c r="J224" s="45"/>
      <c r="K224" s="58"/>
      <c r="L224" s="43"/>
      <c r="M224" s="45">
        <f>M226+M229+M228</f>
        <v>0</v>
      </c>
    </row>
    <row r="225" spans="1:13" ht="14.25" hidden="1" x14ac:dyDescent="0.2">
      <c r="A225" s="58"/>
      <c r="B225" s="58"/>
      <c r="C225" s="63"/>
      <c r="D225" s="262" t="s">
        <v>1581</v>
      </c>
      <c r="E225" s="260"/>
      <c r="F225" s="260"/>
      <c r="G225" s="260"/>
      <c r="H225" s="260"/>
      <c r="I225" s="260"/>
      <c r="J225" s="45"/>
      <c r="K225" s="58"/>
      <c r="L225" s="43"/>
      <c r="M225" s="45"/>
    </row>
    <row r="226" spans="1:13" ht="14.25" hidden="1" x14ac:dyDescent="0.2">
      <c r="A226" s="58"/>
      <c r="B226" s="58"/>
      <c r="C226" s="63"/>
      <c r="D226" s="260" t="s">
        <v>1580</v>
      </c>
      <c r="E226" s="260"/>
      <c r="F226" s="260"/>
      <c r="G226" s="260"/>
      <c r="H226" s="260"/>
      <c r="I226" s="260"/>
      <c r="J226" s="45"/>
      <c r="K226" s="58"/>
      <c r="L226" s="43"/>
      <c r="M226" s="45">
        <f>SUMIF(CD39:CD211, 4, AO39:AO211)</f>
        <v>0</v>
      </c>
    </row>
    <row r="227" spans="1:13" ht="14.25" hidden="1" x14ac:dyDescent="0.2">
      <c r="A227" s="58"/>
      <c r="B227" s="58"/>
      <c r="C227" s="63"/>
      <c r="D227" s="262" t="s">
        <v>1582</v>
      </c>
      <c r="E227" s="260"/>
      <c r="F227" s="260"/>
      <c r="G227" s="260"/>
      <c r="H227" s="260"/>
      <c r="I227" s="260"/>
      <c r="J227" s="45"/>
      <c r="K227" s="58"/>
      <c r="L227" s="43"/>
      <c r="M227" s="45"/>
    </row>
    <row r="228" spans="1:13" ht="14.25" hidden="1" x14ac:dyDescent="0.2">
      <c r="A228" s="58"/>
      <c r="B228" s="58"/>
      <c r="C228" s="63"/>
      <c r="D228" s="260" t="s">
        <v>1601</v>
      </c>
      <c r="E228" s="260"/>
      <c r="F228" s="260"/>
      <c r="G228" s="260"/>
      <c r="H228" s="260"/>
      <c r="I228" s="260"/>
      <c r="J228" s="45"/>
      <c r="K228" s="58"/>
      <c r="L228" s="43"/>
      <c r="M228" s="45">
        <f>SUMIF(CD39:CD211, 4, AT39:AT211)</f>
        <v>0</v>
      </c>
    </row>
    <row r="229" spans="1:13" ht="14.25" hidden="1" x14ac:dyDescent="0.2">
      <c r="A229" s="58"/>
      <c r="B229" s="58"/>
      <c r="C229" s="63"/>
      <c r="D229" s="260" t="s">
        <v>1583</v>
      </c>
      <c r="E229" s="260"/>
      <c r="F229" s="260"/>
      <c r="G229" s="260"/>
      <c r="H229" s="260"/>
      <c r="I229" s="260"/>
      <c r="J229" s="45"/>
      <c r="K229" s="58"/>
      <c r="L229" s="43"/>
      <c r="M229" s="45">
        <f>SUMIF(CD39:CD211, 4, AV39:AV211)</f>
        <v>0</v>
      </c>
    </row>
    <row r="230" spans="1:13" ht="14.25" hidden="1" x14ac:dyDescent="0.2">
      <c r="A230" s="58"/>
      <c r="B230" s="58"/>
      <c r="C230" s="63"/>
      <c r="D230" s="260" t="s">
        <v>1584</v>
      </c>
      <c r="E230" s="260"/>
      <c r="F230" s="260"/>
      <c r="G230" s="260"/>
      <c r="H230" s="260"/>
      <c r="I230" s="260"/>
      <c r="J230" s="45"/>
      <c r="K230" s="58"/>
      <c r="L230" s="43"/>
      <c r="M230" s="45">
        <f>M232+M233</f>
        <v>0</v>
      </c>
    </row>
    <row r="231" spans="1:13" ht="14.25" hidden="1" x14ac:dyDescent="0.2">
      <c r="A231" s="58"/>
      <c r="B231" s="58"/>
      <c r="C231" s="63"/>
      <c r="D231" s="262" t="s">
        <v>1581</v>
      </c>
      <c r="E231" s="260"/>
      <c r="F231" s="260"/>
      <c r="G231" s="260"/>
      <c r="H231" s="260"/>
      <c r="I231" s="260"/>
      <c r="J231" s="45"/>
      <c r="K231" s="58"/>
      <c r="L231" s="43"/>
      <c r="M231" s="45"/>
    </row>
    <row r="232" spans="1:13" ht="14.25" hidden="1" x14ac:dyDescent="0.2">
      <c r="A232" s="58"/>
      <c r="B232" s="58"/>
      <c r="C232" s="63"/>
      <c r="D232" s="260" t="s">
        <v>1585</v>
      </c>
      <c r="E232" s="260"/>
      <c r="F232" s="260"/>
      <c r="G232" s="260"/>
      <c r="H232" s="260"/>
      <c r="I232" s="260"/>
      <c r="J232" s="45"/>
      <c r="K232" s="58"/>
      <c r="L232" s="43"/>
      <c r="M232" s="45">
        <f>SUMIF(CD39:CD211, 4, AW39:AW211)-SUMIF(CD39:CD211, 4, BK39:BK211)</f>
        <v>0</v>
      </c>
    </row>
    <row r="233" spans="1:13" ht="14.25" hidden="1" x14ac:dyDescent="0.2">
      <c r="A233" s="58"/>
      <c r="B233" s="58"/>
      <c r="C233" s="63"/>
      <c r="D233" s="260" t="s">
        <v>1586</v>
      </c>
      <c r="E233" s="260"/>
      <c r="F233" s="260"/>
      <c r="G233" s="260"/>
      <c r="H233" s="260"/>
      <c r="I233" s="260"/>
      <c r="J233" s="45"/>
      <c r="K233" s="58"/>
      <c r="L233" s="43"/>
      <c r="M233" s="45">
        <f>SUMIF(CD39:CD211, 4, BC39:BC211)</f>
        <v>0</v>
      </c>
    </row>
    <row r="234" spans="1:13" ht="14.25" hidden="1" x14ac:dyDescent="0.2">
      <c r="A234" s="58"/>
      <c r="B234" s="58"/>
      <c r="C234" s="63"/>
      <c r="D234" s="260" t="s">
        <v>1587</v>
      </c>
      <c r="E234" s="260"/>
      <c r="F234" s="260"/>
      <c r="G234" s="260"/>
      <c r="H234" s="260"/>
      <c r="I234" s="260"/>
      <c r="J234" s="45"/>
      <c r="K234" s="58"/>
      <c r="L234" s="43"/>
      <c r="M234" s="45">
        <f>SUMIF(CD39:CD211, 4, BB39:BB211)</f>
        <v>0</v>
      </c>
    </row>
    <row r="235" spans="1:13" ht="14.25" x14ac:dyDescent="0.2">
      <c r="A235" s="58"/>
      <c r="B235" s="58"/>
      <c r="C235" s="63"/>
      <c r="D235" s="260" t="s">
        <v>1608</v>
      </c>
      <c r="E235" s="260"/>
      <c r="F235" s="260"/>
      <c r="G235" s="260"/>
      <c r="H235" s="260"/>
      <c r="I235" s="260"/>
      <c r="J235" s="45"/>
      <c r="K235" s="58"/>
      <c r="L235" s="43"/>
      <c r="M235" s="45">
        <f>SUMIF(CD39:CD211, 4, AR39:AR211)+SUMIF(CD39:CD211, 4, AT39:AT211)+SUMIF(CD39:CD211, 4, AV39:AV211)</f>
        <v>44516.54</v>
      </c>
    </row>
    <row r="236" spans="1:13" ht="14.25" x14ac:dyDescent="0.2">
      <c r="A236" s="58"/>
      <c r="B236" s="58"/>
      <c r="C236" s="63"/>
      <c r="D236" s="260" t="s">
        <v>1609</v>
      </c>
      <c r="E236" s="260"/>
      <c r="F236" s="260"/>
      <c r="G236" s="260"/>
      <c r="H236" s="260"/>
      <c r="I236" s="260"/>
      <c r="J236" s="45"/>
      <c r="K236" s="58"/>
      <c r="L236" s="43"/>
      <c r="M236" s="45">
        <f>SUMIF(CD39:CD211, 4, AZ39:AZ211)</f>
        <v>32942.239999999998</v>
      </c>
    </row>
    <row r="237" spans="1:13" ht="14.25" x14ac:dyDescent="0.2">
      <c r="A237" s="58"/>
      <c r="B237" s="58"/>
      <c r="C237" s="63"/>
      <c r="D237" s="260" t="s">
        <v>1610</v>
      </c>
      <c r="E237" s="260"/>
      <c r="F237" s="260"/>
      <c r="G237" s="260"/>
      <c r="H237" s="260"/>
      <c r="I237" s="260"/>
      <c r="J237" s="45"/>
      <c r="K237" s="58"/>
      <c r="L237" s="43"/>
      <c r="M237" s="45">
        <f>SUMIF(CD39:CD211, 4, BA39:BA211)</f>
        <v>16025.96</v>
      </c>
    </row>
    <row r="239" spans="1:13" ht="15" x14ac:dyDescent="0.2">
      <c r="A239" s="64"/>
      <c r="B239" s="64"/>
      <c r="C239" s="65"/>
      <c r="D239" s="259" t="s">
        <v>1742</v>
      </c>
      <c r="E239" s="259"/>
      <c r="F239" s="259"/>
      <c r="G239" s="259"/>
      <c r="H239" s="259"/>
      <c r="I239" s="259"/>
      <c r="J239" s="49"/>
      <c r="K239" s="64"/>
      <c r="L239" s="66"/>
      <c r="M239" s="49">
        <f>M168+M188+M208+M213</f>
        <v>93484.74</v>
      </c>
    </row>
    <row r="240" spans="1:13" ht="14.25" x14ac:dyDescent="0.2">
      <c r="A240" s="58"/>
      <c r="B240" s="58"/>
      <c r="C240" s="63"/>
      <c r="D240" s="262" t="s">
        <v>1578</v>
      </c>
      <c r="E240" s="260"/>
      <c r="F240" s="260"/>
      <c r="G240" s="260"/>
      <c r="H240" s="260"/>
      <c r="I240" s="260"/>
      <c r="J240" s="45"/>
      <c r="K240" s="58"/>
      <c r="L240" s="43"/>
      <c r="M240" s="45"/>
    </row>
    <row r="241" spans="1:13" ht="14.25" x14ac:dyDescent="0.2">
      <c r="A241" s="58"/>
      <c r="B241" s="58"/>
      <c r="C241" s="63"/>
      <c r="D241" s="260" t="s">
        <v>1606</v>
      </c>
      <c r="E241" s="260"/>
      <c r="F241" s="260"/>
      <c r="G241" s="260"/>
      <c r="H241" s="260"/>
      <c r="I241" s="260"/>
      <c r="J241" s="45"/>
      <c r="K241" s="58"/>
      <c r="L241" s="43"/>
      <c r="M241" s="45">
        <f>M243+M244+M250+M254</f>
        <v>44516.54</v>
      </c>
    </row>
    <row r="242" spans="1:13" ht="14.25" x14ac:dyDescent="0.2">
      <c r="A242" s="58"/>
      <c r="B242" s="58"/>
      <c r="C242" s="63"/>
      <c r="D242" s="262" t="s">
        <v>1578</v>
      </c>
      <c r="E242" s="260"/>
      <c r="F242" s="260"/>
      <c r="G242" s="260"/>
      <c r="H242" s="260"/>
      <c r="I242" s="260"/>
      <c r="J242" s="45"/>
      <c r="K242" s="58"/>
      <c r="L242" s="43"/>
      <c r="M242" s="45"/>
    </row>
    <row r="243" spans="1:13" ht="14.25" x14ac:dyDescent="0.2">
      <c r="A243" s="58"/>
      <c r="B243" s="58"/>
      <c r="C243" s="63"/>
      <c r="D243" s="260" t="s">
        <v>1607</v>
      </c>
      <c r="E243" s="260"/>
      <c r="F243" s="260"/>
      <c r="G243" s="260"/>
      <c r="H243" s="260"/>
      <c r="I243" s="260"/>
      <c r="J243" s="45"/>
      <c r="K243" s="58"/>
      <c r="L243" s="43"/>
      <c r="M243" s="45">
        <f>SUM(AR39:AR237)</f>
        <v>44516.54</v>
      </c>
    </row>
    <row r="244" spans="1:13" ht="14.25" hidden="1" x14ac:dyDescent="0.2">
      <c r="A244" s="58"/>
      <c r="B244" s="58"/>
      <c r="C244" s="63"/>
      <c r="D244" s="260" t="s">
        <v>1580</v>
      </c>
      <c r="E244" s="260"/>
      <c r="F244" s="260"/>
      <c r="G244" s="260"/>
      <c r="H244" s="260"/>
      <c r="I244" s="260"/>
      <c r="J244" s="45"/>
      <c r="K244" s="58"/>
      <c r="L244" s="43"/>
      <c r="M244" s="45">
        <f>M246+M249+M248</f>
        <v>0</v>
      </c>
    </row>
    <row r="245" spans="1:13" ht="14.25" hidden="1" x14ac:dyDescent="0.2">
      <c r="A245" s="58"/>
      <c r="B245" s="58"/>
      <c r="C245" s="63"/>
      <c r="D245" s="262" t="s">
        <v>1581</v>
      </c>
      <c r="E245" s="260"/>
      <c r="F245" s="260"/>
      <c r="G245" s="260"/>
      <c r="H245" s="260"/>
      <c r="I245" s="260"/>
      <c r="J245" s="45"/>
      <c r="K245" s="58"/>
      <c r="L245" s="43"/>
      <c r="M245" s="45"/>
    </row>
    <row r="246" spans="1:13" ht="14.25" hidden="1" x14ac:dyDescent="0.2">
      <c r="A246" s="58"/>
      <c r="B246" s="58"/>
      <c r="C246" s="63"/>
      <c r="D246" s="260" t="s">
        <v>1580</v>
      </c>
      <c r="E246" s="260"/>
      <c r="F246" s="260"/>
      <c r="G246" s="260"/>
      <c r="H246" s="260"/>
      <c r="I246" s="260"/>
      <c r="J246" s="45"/>
      <c r="K246" s="58"/>
      <c r="L246" s="43"/>
      <c r="M246" s="45">
        <f>SUM(AO39:AO237)</f>
        <v>0</v>
      </c>
    </row>
    <row r="247" spans="1:13" ht="14.25" hidden="1" x14ac:dyDescent="0.2">
      <c r="A247" s="58"/>
      <c r="B247" s="58"/>
      <c r="C247" s="63"/>
      <c r="D247" s="262" t="s">
        <v>1582</v>
      </c>
      <c r="E247" s="260"/>
      <c r="F247" s="260"/>
      <c r="G247" s="260"/>
      <c r="H247" s="260"/>
      <c r="I247" s="260"/>
      <c r="J247" s="45"/>
      <c r="K247" s="58"/>
      <c r="L247" s="43"/>
      <c r="M247" s="45"/>
    </row>
    <row r="248" spans="1:13" ht="14.25" hidden="1" x14ac:dyDescent="0.2">
      <c r="A248" s="58"/>
      <c r="B248" s="58"/>
      <c r="C248" s="63"/>
      <c r="D248" s="260" t="s">
        <v>1601</v>
      </c>
      <c r="E248" s="260"/>
      <c r="F248" s="260"/>
      <c r="G248" s="260"/>
      <c r="H248" s="260"/>
      <c r="I248" s="260"/>
      <c r="J248" s="45"/>
      <c r="K248" s="58"/>
      <c r="L248" s="43"/>
      <c r="M248" s="45">
        <f>SUM(AT39:AT237)</f>
        <v>0</v>
      </c>
    </row>
    <row r="249" spans="1:13" ht="14.25" hidden="1" x14ac:dyDescent="0.2">
      <c r="A249" s="58"/>
      <c r="B249" s="58"/>
      <c r="C249" s="63"/>
      <c r="D249" s="260" t="s">
        <v>1583</v>
      </c>
      <c r="E249" s="260"/>
      <c r="F249" s="260"/>
      <c r="G249" s="260"/>
      <c r="H249" s="260"/>
      <c r="I249" s="260"/>
      <c r="J249" s="45"/>
      <c r="K249" s="58"/>
      <c r="L249" s="43"/>
      <c r="M249" s="45">
        <f>SUM(AV39:AV237)</f>
        <v>0</v>
      </c>
    </row>
    <row r="250" spans="1:13" ht="14.25" hidden="1" x14ac:dyDescent="0.2">
      <c r="A250" s="58"/>
      <c r="B250" s="58"/>
      <c r="C250" s="63"/>
      <c r="D250" s="260" t="s">
        <v>1584</v>
      </c>
      <c r="E250" s="260"/>
      <c r="F250" s="260"/>
      <c r="G250" s="260"/>
      <c r="H250" s="260"/>
      <c r="I250" s="260"/>
      <c r="J250" s="45"/>
      <c r="K250" s="58"/>
      <c r="L250" s="43"/>
      <c r="M250" s="45">
        <f>M252+M253</f>
        <v>0</v>
      </c>
    </row>
    <row r="251" spans="1:13" ht="14.25" hidden="1" x14ac:dyDescent="0.2">
      <c r="A251" s="58"/>
      <c r="B251" s="58"/>
      <c r="C251" s="63"/>
      <c r="D251" s="262" t="s">
        <v>1581</v>
      </c>
      <c r="E251" s="260"/>
      <c r="F251" s="260"/>
      <c r="G251" s="260"/>
      <c r="H251" s="260"/>
      <c r="I251" s="260"/>
      <c r="J251" s="45"/>
      <c r="K251" s="58"/>
      <c r="L251" s="43"/>
      <c r="M251" s="45"/>
    </row>
    <row r="252" spans="1:13" ht="14.25" hidden="1" x14ac:dyDescent="0.2">
      <c r="A252" s="58"/>
      <c r="B252" s="58"/>
      <c r="C252" s="63"/>
      <c r="D252" s="260" t="s">
        <v>1585</v>
      </c>
      <c r="E252" s="260"/>
      <c r="F252" s="260"/>
      <c r="G252" s="260"/>
      <c r="H252" s="260"/>
      <c r="I252" s="260"/>
      <c r="J252" s="45"/>
      <c r="K252" s="58"/>
      <c r="L252" s="43"/>
      <c r="M252" s="45">
        <f>SUM(AW39:AW237)-SUM(BK39:BK237)</f>
        <v>0</v>
      </c>
    </row>
    <row r="253" spans="1:13" ht="14.25" hidden="1" x14ac:dyDescent="0.2">
      <c r="A253" s="58"/>
      <c r="B253" s="58"/>
      <c r="C253" s="63"/>
      <c r="D253" s="260" t="s">
        <v>1586</v>
      </c>
      <c r="E253" s="260"/>
      <c r="F253" s="260"/>
      <c r="G253" s="260"/>
      <c r="H253" s="260"/>
      <c r="I253" s="260"/>
      <c r="J253" s="45"/>
      <c r="K253" s="58"/>
      <c r="L253" s="43"/>
      <c r="M253" s="45">
        <f>SUM(BC39:BC237)</f>
        <v>0</v>
      </c>
    </row>
    <row r="254" spans="1:13" ht="14.25" hidden="1" x14ac:dyDescent="0.2">
      <c r="A254" s="58"/>
      <c r="B254" s="58"/>
      <c r="C254" s="63"/>
      <c r="D254" s="260" t="s">
        <v>1587</v>
      </c>
      <c r="E254" s="260"/>
      <c r="F254" s="260"/>
      <c r="G254" s="260"/>
      <c r="H254" s="260"/>
      <c r="I254" s="260"/>
      <c r="J254" s="45"/>
      <c r="K254" s="58"/>
      <c r="L254" s="43"/>
      <c r="M254" s="45">
        <f>SUM(BB39:BB237)</f>
        <v>0</v>
      </c>
    </row>
    <row r="255" spans="1:13" ht="14.25" x14ac:dyDescent="0.2">
      <c r="A255" s="58"/>
      <c r="B255" s="58"/>
      <c r="C255" s="63"/>
      <c r="D255" s="260" t="s">
        <v>1588</v>
      </c>
      <c r="E255" s="260"/>
      <c r="F255" s="260"/>
      <c r="G255" s="260"/>
      <c r="H255" s="260"/>
      <c r="I255" s="260"/>
      <c r="J255" s="45"/>
      <c r="K255" s="58"/>
      <c r="L255" s="43"/>
      <c r="M255" s="45">
        <f>SUM(AR39:AR237)+SUM(AT39:AT237)+SUM(AV39:AV237)</f>
        <v>44516.54</v>
      </c>
    </row>
    <row r="256" spans="1:13" ht="14.25" x14ac:dyDescent="0.2">
      <c r="A256" s="58"/>
      <c r="B256" s="58"/>
      <c r="C256" s="63"/>
      <c r="D256" s="260" t="s">
        <v>1589</v>
      </c>
      <c r="E256" s="260"/>
      <c r="F256" s="260"/>
      <c r="G256" s="260"/>
      <c r="H256" s="260"/>
      <c r="I256" s="260"/>
      <c r="J256" s="45"/>
      <c r="K256" s="58"/>
      <c r="L256" s="43"/>
      <c r="M256" s="45">
        <f>SUM(AZ39:AZ237)</f>
        <v>32942.239999999998</v>
      </c>
    </row>
    <row r="257" spans="1:13" ht="14.25" x14ac:dyDescent="0.2">
      <c r="A257" s="58"/>
      <c r="B257" s="58"/>
      <c r="C257" s="63"/>
      <c r="D257" s="260" t="s">
        <v>1590</v>
      </c>
      <c r="E257" s="260"/>
      <c r="F257" s="260"/>
      <c r="G257" s="260"/>
      <c r="H257" s="260"/>
      <c r="I257" s="260"/>
      <c r="J257" s="45"/>
      <c r="K257" s="58"/>
      <c r="L257" s="43"/>
      <c r="M257" s="45">
        <f>SUM(BA39:BA237)</f>
        <v>16025.96</v>
      </c>
    </row>
    <row r="258" spans="1:13" ht="14.25" hidden="1" x14ac:dyDescent="0.2">
      <c r="A258" s="58"/>
      <c r="B258" s="58"/>
      <c r="C258" s="63"/>
      <c r="D258" s="260" t="s">
        <v>1618</v>
      </c>
      <c r="E258" s="260"/>
      <c r="F258" s="260"/>
      <c r="G258" s="260"/>
      <c r="H258" s="260"/>
      <c r="I258" s="260"/>
      <c r="J258" s="45"/>
      <c r="K258" s="58"/>
      <c r="L258" s="43"/>
      <c r="M258" s="45">
        <f>M260+M261</f>
        <v>0</v>
      </c>
    </row>
    <row r="259" spans="1:13" ht="14.25" hidden="1" x14ac:dyDescent="0.2">
      <c r="A259" s="58"/>
      <c r="B259" s="58"/>
      <c r="C259" s="63"/>
      <c r="D259" s="262" t="s">
        <v>1578</v>
      </c>
      <c r="E259" s="260"/>
      <c r="F259" s="260"/>
      <c r="G259" s="260"/>
      <c r="H259" s="260"/>
      <c r="I259" s="260"/>
      <c r="J259" s="45"/>
      <c r="K259" s="58"/>
      <c r="L259" s="43"/>
      <c r="M259" s="45"/>
    </row>
    <row r="260" spans="1:13" ht="14.25" hidden="1" x14ac:dyDescent="0.2">
      <c r="A260" s="58"/>
      <c r="B260" s="58"/>
      <c r="C260" s="63"/>
      <c r="D260" s="260" t="s">
        <v>1592</v>
      </c>
      <c r="E260" s="260"/>
      <c r="F260" s="260"/>
      <c r="G260" s="260"/>
      <c r="H260" s="260"/>
      <c r="I260" s="260"/>
      <c r="J260" s="45"/>
      <c r="K260" s="58"/>
      <c r="L260" s="43"/>
      <c r="M260" s="45">
        <f>SUM(BK39:BK237)</f>
        <v>0</v>
      </c>
    </row>
    <row r="261" spans="1:13" ht="14.25" hidden="1" x14ac:dyDescent="0.2">
      <c r="A261" s="58"/>
      <c r="B261" s="58"/>
      <c r="C261" s="63"/>
      <c r="D261" s="260" t="s">
        <v>1593</v>
      </c>
      <c r="E261" s="260"/>
      <c r="F261" s="260"/>
      <c r="G261" s="260"/>
      <c r="H261" s="260"/>
      <c r="I261" s="260"/>
      <c r="J261" s="45"/>
      <c r="K261" s="58"/>
      <c r="L261" s="43"/>
      <c r="M261" s="45">
        <f>SUM(BD39:BD237)</f>
        <v>0</v>
      </c>
    </row>
    <row r="262" spans="1:13" ht="14.25" x14ac:dyDescent="0.2">
      <c r="A262" s="58"/>
      <c r="B262" s="58"/>
      <c r="C262" s="63"/>
      <c r="D262" s="260" t="s">
        <v>1619</v>
      </c>
      <c r="E262" s="260"/>
      <c r="F262" s="260"/>
      <c r="G262" s="260"/>
      <c r="H262" s="260"/>
      <c r="I262" s="260"/>
      <c r="J262" s="45"/>
      <c r="K262" s="58"/>
      <c r="L262" s="43"/>
      <c r="M262" s="45">
        <f>M213</f>
        <v>93484.74</v>
      </c>
    </row>
    <row r="263" spans="1:13" ht="14.25" x14ac:dyDescent="0.2">
      <c r="A263" s="58"/>
      <c r="B263" s="58"/>
      <c r="C263" s="63"/>
      <c r="D263" s="259" t="s">
        <v>1596</v>
      </c>
      <c r="E263" s="260"/>
      <c r="F263" s="260"/>
      <c r="G263" s="260"/>
      <c r="H263" s="260"/>
      <c r="I263" s="260"/>
      <c r="J263" s="45"/>
      <c r="K263" s="58"/>
      <c r="L263" s="43"/>
      <c r="M263" s="45"/>
    </row>
    <row r="264" spans="1:13" ht="14.25" hidden="1" x14ac:dyDescent="0.2">
      <c r="A264" s="58"/>
      <c r="B264" s="58"/>
      <c r="C264" s="63"/>
      <c r="D264" s="260" t="s">
        <v>1597</v>
      </c>
      <c r="E264" s="260"/>
      <c r="F264" s="260"/>
      <c r="G264" s="260"/>
      <c r="H264" s="260"/>
      <c r="I264" s="260"/>
      <c r="J264" s="45"/>
      <c r="K264" s="58"/>
      <c r="L264" s="43"/>
      <c r="M264" s="45">
        <f>SUM(AX39:AX237)</f>
        <v>0</v>
      </c>
    </row>
    <row r="265" spans="1:13" ht="14.25" hidden="1" x14ac:dyDescent="0.2">
      <c r="A265" s="58"/>
      <c r="B265" s="58"/>
      <c r="C265" s="63"/>
      <c r="D265" s="260" t="s">
        <v>1598</v>
      </c>
      <c r="E265" s="260"/>
      <c r="F265" s="260"/>
      <c r="G265" s="260"/>
      <c r="H265" s="260"/>
      <c r="I265" s="260"/>
      <c r="J265" s="45"/>
      <c r="K265" s="58"/>
      <c r="L265" s="43"/>
      <c r="M265" s="45">
        <f>SUM(AY39:AY237)</f>
        <v>0</v>
      </c>
    </row>
    <row r="266" spans="1:13" ht="14.25" x14ac:dyDescent="0.2">
      <c r="A266" s="58"/>
      <c r="B266" s="58"/>
      <c r="C266" s="63"/>
      <c r="D266" s="260" t="s">
        <v>1599</v>
      </c>
      <c r="E266" s="260"/>
      <c r="F266" s="260"/>
      <c r="G266" s="261"/>
      <c r="H266" s="48">
        <f>Source!F830</f>
        <v>44.105255999999997</v>
      </c>
      <c r="I266" s="58"/>
      <c r="J266" s="58"/>
      <c r="K266" s="58"/>
      <c r="L266" s="58"/>
      <c r="M266" s="58"/>
    </row>
    <row r="267" spans="1:13" ht="14.25" hidden="1" customHeight="1" x14ac:dyDescent="0.2">
      <c r="A267" s="58"/>
      <c r="B267" s="58"/>
      <c r="C267" s="63"/>
      <c r="D267" s="260" t="s">
        <v>1600</v>
      </c>
      <c r="E267" s="260"/>
      <c r="F267" s="260"/>
      <c r="G267" s="261"/>
      <c r="H267" s="48">
        <f>Source!F831</f>
        <v>0</v>
      </c>
      <c r="I267" s="58"/>
      <c r="J267" s="58"/>
      <c r="K267" s="58"/>
      <c r="L267" s="58"/>
      <c r="M267" s="58"/>
    </row>
    <row r="269" spans="1:13" ht="14.25" x14ac:dyDescent="0.2">
      <c r="D269" s="257" t="str">
        <f>Source!H837</f>
        <v>Итого по разделу</v>
      </c>
      <c r="E269" s="257"/>
      <c r="F269" s="257"/>
      <c r="G269" s="257"/>
      <c r="H269" s="257"/>
      <c r="I269" s="257"/>
      <c r="J269" s="257"/>
      <c r="K269" s="257"/>
      <c r="L269" s="257"/>
      <c r="M269" s="56">
        <f>IF(Source!Y837=0, "", Source!Y837)</f>
        <v>93484.74</v>
      </c>
    </row>
    <row r="270" spans="1:13" ht="14.25" x14ac:dyDescent="0.2">
      <c r="D270" s="257" t="str">
        <f>Source!H838</f>
        <v>в т.ч. ОЗП, ЗПМ, НР и СП</v>
      </c>
      <c r="E270" s="257"/>
      <c r="F270" s="257"/>
      <c r="G270" s="257"/>
      <c r="H270" s="257"/>
      <c r="I270" s="257"/>
      <c r="J270" s="257"/>
      <c r="K270" s="257"/>
      <c r="L270" s="257"/>
      <c r="M270" s="56">
        <f>IF(Source!Y838=0, "", Source!Y838)</f>
        <v>93484.74</v>
      </c>
    </row>
    <row r="271" spans="1:13" ht="14.25" x14ac:dyDescent="0.2">
      <c r="D271" s="257" t="str">
        <f>Source!H839</f>
        <v>в т.ч. ЭМиМ</v>
      </c>
      <c r="E271" s="257"/>
      <c r="F271" s="257"/>
      <c r="G271" s="257"/>
      <c r="H271" s="257"/>
      <c r="I271" s="257"/>
      <c r="J271" s="257"/>
      <c r="K271" s="257"/>
      <c r="L271" s="257"/>
      <c r="M271" s="56" t="str">
        <f>IF(Source!Y839=0, "", Source!Y839)</f>
        <v/>
      </c>
    </row>
    <row r="272" spans="1:13" ht="14.25" x14ac:dyDescent="0.2">
      <c r="D272" s="257" t="str">
        <f>Source!H840</f>
        <v>в т.ч. стоимость материалов, учтенных расценками</v>
      </c>
      <c r="E272" s="257"/>
      <c r="F272" s="257"/>
      <c r="G272" s="257"/>
      <c r="H272" s="257"/>
      <c r="I272" s="257"/>
      <c r="J272" s="257"/>
      <c r="K272" s="257"/>
      <c r="L272" s="257"/>
      <c r="M272" s="56" t="str">
        <f>IF(Source!Y840=0, "", Source!Y840)</f>
        <v/>
      </c>
    </row>
    <row r="273" spans="1:98" ht="14.25" x14ac:dyDescent="0.2">
      <c r="D273" s="257" t="str">
        <f>Source!H841</f>
        <v>в т.ч. стоимость материалов неучтенных расценками</v>
      </c>
      <c r="E273" s="257"/>
      <c r="F273" s="257"/>
      <c r="G273" s="257"/>
      <c r="H273" s="257"/>
      <c r="I273" s="257"/>
      <c r="J273" s="257"/>
      <c r="K273" s="257"/>
      <c r="L273" s="257"/>
      <c r="M273" s="56" t="str">
        <f>IF(Source!Y841=0, "", Source!Y841)</f>
        <v/>
      </c>
    </row>
    <row r="274" spans="1:98" ht="14.25" x14ac:dyDescent="0.2">
      <c r="D274" s="257" t="str">
        <f>Source!H842</f>
        <v>Итого по разделу стоимость работ с учетом К-0,196253 приводящего к стоимости работ по договору-аналогу</v>
      </c>
      <c r="E274" s="257"/>
      <c r="F274" s="257"/>
      <c r="G274" s="257"/>
      <c r="H274" s="257"/>
      <c r="I274" s="257"/>
      <c r="J274" s="257"/>
      <c r="K274" s="257"/>
      <c r="L274" s="257"/>
      <c r="M274" s="56">
        <f>IF(Source!Y842=0, "", Source!Y842)</f>
        <v>18346.66</v>
      </c>
    </row>
    <row r="275" spans="1:98" ht="14.25" x14ac:dyDescent="0.2">
      <c r="D275" s="257" t="str">
        <f>Source!H843</f>
        <v>Итого по статьям затрат ОЗП, ЗПМ, НР и СП с учетом ИПЦ на 2,3,4 кв. 2024г. и ИПЦ на 2025г. - 1,0785</v>
      </c>
      <c r="E275" s="257"/>
      <c r="F275" s="257"/>
      <c r="G275" s="257"/>
      <c r="H275" s="257"/>
      <c r="I275" s="257"/>
      <c r="J275" s="257"/>
      <c r="K275" s="257"/>
      <c r="L275" s="257"/>
      <c r="M275" s="56">
        <f>IF(Source!Y843=0, "", Source!Y843)</f>
        <v>19786.87</v>
      </c>
    </row>
    <row r="276" spans="1:98" ht="14.25" x14ac:dyDescent="0.2">
      <c r="D276" s="257" t="str">
        <f>Source!H844</f>
        <v>Итого стоимость материалов, учтенных и неучтенных расценками, + ЭМиМ с учетом  ИЦП на 2,3,4 кв. 2024г.и  ИЦП на 2025г. - 1,0927</v>
      </c>
      <c r="E276" s="257"/>
      <c r="F276" s="257"/>
      <c r="G276" s="257"/>
      <c r="H276" s="257"/>
      <c r="I276" s="257"/>
      <c r="J276" s="257"/>
      <c r="K276" s="257"/>
      <c r="L276" s="257"/>
      <c r="M276" s="56" t="str">
        <f>IF(Source!Y844=0, "", Source!Y844)</f>
        <v/>
      </c>
      <c r="CT276" s="78" t="s">
        <v>389</v>
      </c>
    </row>
    <row r="277" spans="1:98" ht="14.25" x14ac:dyDescent="0.2">
      <c r="D277" s="257" t="str">
        <f>Source!H845</f>
        <v>Итого по разделу стоимоть работ и материалов с учетом ИПЦ и ИЦП</v>
      </c>
      <c r="E277" s="257"/>
      <c r="F277" s="257"/>
      <c r="G277" s="257"/>
      <c r="H277" s="257"/>
      <c r="I277" s="257"/>
      <c r="J277" s="257"/>
      <c r="K277" s="257"/>
      <c r="L277" s="257"/>
      <c r="M277" s="56">
        <f>IF(Source!Y845=0, "", Source!Y845)</f>
        <v>19786.87</v>
      </c>
    </row>
    <row r="280" spans="1:98" ht="14.25" customHeight="1" x14ac:dyDescent="0.2">
      <c r="A280" s="118"/>
      <c r="B280" s="16"/>
      <c r="C280" s="100" t="s">
        <v>1743</v>
      </c>
      <c r="D280" s="120" t="str">
        <f>IF(Source!AM12&lt;&gt;"", Source!AM12," ")</f>
        <v xml:space="preserve"> </v>
      </c>
      <c r="E280" s="121"/>
      <c r="F280" s="121"/>
      <c r="G280" s="121"/>
      <c r="H280" s="121"/>
      <c r="I280" s="119" t="str">
        <f>IF(Source!AL12&lt;&gt;"", Source!AL12," ")</f>
        <v xml:space="preserve"> </v>
      </c>
      <c r="J280" s="10"/>
      <c r="K280" s="10"/>
      <c r="L280" s="10"/>
      <c r="M280" s="10"/>
    </row>
    <row r="281" spans="1:98" ht="14.25" customHeight="1" x14ac:dyDescent="0.2">
      <c r="A281" s="26"/>
      <c r="B281" s="16"/>
      <c r="C281" s="103"/>
      <c r="D281" s="366" t="s">
        <v>1621</v>
      </c>
      <c r="E281" s="366"/>
      <c r="F281" s="366"/>
      <c r="G281" s="366"/>
      <c r="H281" s="366"/>
      <c r="I281" s="19"/>
      <c r="J281" s="10"/>
      <c r="K281" s="10"/>
      <c r="L281" s="10"/>
      <c r="M281" s="10"/>
    </row>
    <row r="282" spans="1:98" ht="12.75" customHeight="1" x14ac:dyDescent="0.2">
      <c r="A282" s="26"/>
      <c r="B282" s="16"/>
      <c r="C282" s="122"/>
      <c r="D282" s="26"/>
      <c r="E282" s="26"/>
      <c r="F282" s="26"/>
      <c r="G282" s="26"/>
      <c r="H282" s="26"/>
      <c r="I282" s="26"/>
      <c r="J282" s="10"/>
      <c r="K282" s="10"/>
      <c r="L282" s="10"/>
      <c r="M282" s="10"/>
    </row>
    <row r="283" spans="1:98" ht="14.25" customHeight="1" x14ac:dyDescent="0.2">
      <c r="A283" s="26"/>
      <c r="B283" s="16"/>
      <c r="C283" s="100" t="s">
        <v>1744</v>
      </c>
      <c r="D283" s="120" t="str">
        <f>IF(Source!AI12&lt;&gt;"", Source!AI12," ")</f>
        <v xml:space="preserve"> </v>
      </c>
      <c r="E283" s="121"/>
      <c r="F283" s="121"/>
      <c r="G283" s="121"/>
      <c r="H283" s="121"/>
      <c r="I283" s="123" t="str">
        <f>IF(Source!AH12&lt;&gt;"", Source!AH12," ")</f>
        <v xml:space="preserve"> </v>
      </c>
      <c r="J283" s="10"/>
      <c r="K283" s="10"/>
      <c r="L283" s="10"/>
      <c r="M283" s="10"/>
    </row>
    <row r="284" spans="1:98" ht="14.25" customHeight="1" x14ac:dyDescent="0.2">
      <c r="A284" s="26"/>
      <c r="B284" s="19"/>
      <c r="C284" s="19"/>
      <c r="D284" s="366" t="s">
        <v>1621</v>
      </c>
      <c r="E284" s="366"/>
      <c r="F284" s="366"/>
      <c r="G284" s="366"/>
      <c r="H284" s="366"/>
      <c r="I284" s="19"/>
      <c r="J284" s="10"/>
      <c r="K284" s="10"/>
      <c r="L284" s="10"/>
      <c r="M284" s="10"/>
    </row>
  </sheetData>
  <mergeCells count="215"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B33:B36"/>
    <mergeCell ref="A39:M39"/>
    <mergeCell ref="A41:M41"/>
    <mergeCell ref="D50:I50"/>
    <mergeCell ref="J50:K50"/>
    <mergeCell ref="L50:M50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D77:I77"/>
    <mergeCell ref="J77:K77"/>
    <mergeCell ref="L77:M77"/>
    <mergeCell ref="D86:I86"/>
    <mergeCell ref="J86:K86"/>
    <mergeCell ref="L86:M86"/>
    <mergeCell ref="D59:I59"/>
    <mergeCell ref="J59:K59"/>
    <mergeCell ref="L59:M59"/>
    <mergeCell ref="D68:I68"/>
    <mergeCell ref="J68:K68"/>
    <mergeCell ref="L68:M68"/>
    <mergeCell ref="D114:I114"/>
    <mergeCell ref="J114:K114"/>
    <mergeCell ref="L114:M114"/>
    <mergeCell ref="D123:I123"/>
    <mergeCell ref="J123:K123"/>
    <mergeCell ref="L123:M123"/>
    <mergeCell ref="D96:I96"/>
    <mergeCell ref="J96:K96"/>
    <mergeCell ref="L96:M96"/>
    <mergeCell ref="D105:I105"/>
    <mergeCell ref="J105:K105"/>
    <mergeCell ref="L105:M105"/>
    <mergeCell ref="D137:I137"/>
    <mergeCell ref="D138:I138"/>
    <mergeCell ref="D139:I139"/>
    <mergeCell ref="D140:I140"/>
    <mergeCell ref="D141:I141"/>
    <mergeCell ref="D142:I142"/>
    <mergeCell ref="D132:I132"/>
    <mergeCell ref="J132:K132"/>
    <mergeCell ref="L132:M132"/>
    <mergeCell ref="D134:I134"/>
    <mergeCell ref="D135:I135"/>
    <mergeCell ref="D136:I136"/>
    <mergeCell ref="D149:I149"/>
    <mergeCell ref="D150:I150"/>
    <mergeCell ref="D151:I151"/>
    <mergeCell ref="D152:I152"/>
    <mergeCell ref="D153:I153"/>
    <mergeCell ref="D154:I154"/>
    <mergeCell ref="D143:I143"/>
    <mergeCell ref="D144:I144"/>
    <mergeCell ref="D145:I145"/>
    <mergeCell ref="D146:I146"/>
    <mergeCell ref="D147:I147"/>
    <mergeCell ref="D148:I148"/>
    <mergeCell ref="D161:I161"/>
    <mergeCell ref="D162:G162"/>
    <mergeCell ref="D163:G163"/>
    <mergeCell ref="D166:I166"/>
    <mergeCell ref="D168:I168"/>
    <mergeCell ref="D169:I169"/>
    <mergeCell ref="D155:I155"/>
    <mergeCell ref="D156:I156"/>
    <mergeCell ref="D157:I157"/>
    <mergeCell ref="D158:I158"/>
    <mergeCell ref="D159:I159"/>
    <mergeCell ref="D160:I160"/>
    <mergeCell ref="D176:I176"/>
    <mergeCell ref="D177:I177"/>
    <mergeCell ref="D178:I178"/>
    <mergeCell ref="D179:I179"/>
    <mergeCell ref="D180:I180"/>
    <mergeCell ref="D181:I181"/>
    <mergeCell ref="D170:I170"/>
    <mergeCell ref="D171:I171"/>
    <mergeCell ref="D172:I172"/>
    <mergeCell ref="D173:I173"/>
    <mergeCell ref="D174:I174"/>
    <mergeCell ref="D175:I175"/>
    <mergeCell ref="D189:I189"/>
    <mergeCell ref="D190:I190"/>
    <mergeCell ref="D191:I191"/>
    <mergeCell ref="D192:I192"/>
    <mergeCell ref="D193:I193"/>
    <mergeCell ref="D194:I194"/>
    <mergeCell ref="D182:I182"/>
    <mergeCell ref="D183:I183"/>
    <mergeCell ref="D184:I184"/>
    <mergeCell ref="D185:I185"/>
    <mergeCell ref="D186:I186"/>
    <mergeCell ref="D188:I188"/>
    <mergeCell ref="D201:I201"/>
    <mergeCell ref="D202:I202"/>
    <mergeCell ref="D203:I203"/>
    <mergeCell ref="D204:I204"/>
    <mergeCell ref="D205:I205"/>
    <mergeCell ref="D206:I206"/>
    <mergeCell ref="D195:I195"/>
    <mergeCell ref="D196:I196"/>
    <mergeCell ref="D197:I197"/>
    <mergeCell ref="D198:I198"/>
    <mergeCell ref="D199:I199"/>
    <mergeCell ref="D200:I200"/>
    <mergeCell ref="D215:I215"/>
    <mergeCell ref="D216:I216"/>
    <mergeCell ref="D217:I217"/>
    <mergeCell ref="D218:I218"/>
    <mergeCell ref="D219:I219"/>
    <mergeCell ref="D220:I220"/>
    <mergeCell ref="D208:I208"/>
    <mergeCell ref="D209:I209"/>
    <mergeCell ref="D210:I210"/>
    <mergeCell ref="D211:I211"/>
    <mergeCell ref="D213:I213"/>
    <mergeCell ref="D214:I214"/>
    <mergeCell ref="D227:I227"/>
    <mergeCell ref="D228:I228"/>
    <mergeCell ref="D229:I229"/>
    <mergeCell ref="D230:I230"/>
    <mergeCell ref="D231:I231"/>
    <mergeCell ref="D232:I232"/>
    <mergeCell ref="D221:I221"/>
    <mergeCell ref="D222:I222"/>
    <mergeCell ref="D223:I223"/>
    <mergeCell ref="D224:I224"/>
    <mergeCell ref="D225:I225"/>
    <mergeCell ref="D226:I226"/>
    <mergeCell ref="D240:I240"/>
    <mergeCell ref="D241:I241"/>
    <mergeCell ref="D242:I242"/>
    <mergeCell ref="D243:I243"/>
    <mergeCell ref="D244:I244"/>
    <mergeCell ref="D245:I245"/>
    <mergeCell ref="D233:I233"/>
    <mergeCell ref="D234:I234"/>
    <mergeCell ref="D235:I235"/>
    <mergeCell ref="D236:I236"/>
    <mergeCell ref="D237:I237"/>
    <mergeCell ref="D239:I239"/>
    <mergeCell ref="D252:I252"/>
    <mergeCell ref="D253:I253"/>
    <mergeCell ref="D254:I254"/>
    <mergeCell ref="D255:I255"/>
    <mergeCell ref="D256:I256"/>
    <mergeCell ref="D257:I257"/>
    <mergeCell ref="D246:I246"/>
    <mergeCell ref="D247:I247"/>
    <mergeCell ref="D248:I248"/>
    <mergeCell ref="D249:I249"/>
    <mergeCell ref="D250:I250"/>
    <mergeCell ref="D251:I251"/>
    <mergeCell ref="D264:I264"/>
    <mergeCell ref="D265:I265"/>
    <mergeCell ref="D266:G266"/>
    <mergeCell ref="D267:G267"/>
    <mergeCell ref="D269:L269"/>
    <mergeCell ref="D270:L270"/>
    <mergeCell ref="D258:I258"/>
    <mergeCell ref="D259:I259"/>
    <mergeCell ref="D260:I260"/>
    <mergeCell ref="D261:I261"/>
    <mergeCell ref="D262:I262"/>
    <mergeCell ref="D263:I263"/>
    <mergeCell ref="D277:L277"/>
    <mergeCell ref="D281:H281"/>
    <mergeCell ref="D284:H284"/>
    <mergeCell ref="D271:L271"/>
    <mergeCell ref="D272:L272"/>
    <mergeCell ref="D273:L273"/>
    <mergeCell ref="D274:L274"/>
    <mergeCell ref="D275:L275"/>
    <mergeCell ref="D276:L276"/>
  </mergeCells>
  <pageMargins left="0.4" right="0.2" top="0.2" bottom="0.4" header="0.2" footer="0.2"/>
  <pageSetup scale="49" fitToHeight="0" orientation="portrait" r:id="rId1"/>
  <headerFooter>
    <oddHeader>&amp;L&amp;8</oddHeader>
    <oddFooter>&amp;R&amp;P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211"/>
  <sheetViews>
    <sheetView zoomScaleNormal="100" workbookViewId="0">
      <selection activeCell="A58" sqref="A58"/>
    </sheetView>
  </sheetViews>
  <sheetFormatPr defaultRowHeight="12.75" x14ac:dyDescent="0.2"/>
  <cols>
    <col min="1" max="2" width="5.7109375" customWidth="1"/>
    <col min="3" max="3" width="20.7109375" customWidth="1"/>
    <col min="4" max="4" width="40.7109375" customWidth="1"/>
    <col min="5" max="5" width="10.7109375" customWidth="1"/>
    <col min="6" max="13" width="15.7109375" customWidth="1"/>
    <col min="15" max="97" width="0" hidden="1" customWidth="1"/>
    <col min="98" max="98" width="158.7109375" hidden="1" customWidth="1"/>
    <col min="99" max="101" width="0" hidden="1" customWidth="1"/>
  </cols>
  <sheetData>
    <row r="1" spans="1:13" x14ac:dyDescent="0.2">
      <c r="A1" s="9">
        <f>Source!B1</f>
        <v>0</v>
      </c>
    </row>
    <row r="2" spans="1:13" ht="12.75" customHeight="1" x14ac:dyDescent="0.2">
      <c r="A2" s="26"/>
      <c r="B2" s="26"/>
      <c r="C2" s="26"/>
      <c r="D2" s="26"/>
      <c r="E2" s="26"/>
      <c r="F2" s="26"/>
      <c r="G2" s="26"/>
      <c r="H2" s="26"/>
      <c r="I2" s="26"/>
      <c r="J2" s="400" t="s">
        <v>1713</v>
      </c>
      <c r="K2" s="400"/>
      <c r="L2" s="400"/>
      <c r="M2" s="400"/>
    </row>
    <row r="3" spans="1:13" ht="12.75" customHeight="1" x14ac:dyDescent="0.2">
      <c r="A3" s="26"/>
      <c r="B3" s="26"/>
      <c r="C3" s="26"/>
      <c r="D3" s="26"/>
      <c r="E3" s="26"/>
      <c r="F3" s="26"/>
      <c r="G3" s="26"/>
      <c r="H3" s="26"/>
      <c r="I3" s="400" t="s">
        <v>1714</v>
      </c>
      <c r="J3" s="400"/>
      <c r="K3" s="400"/>
      <c r="L3" s="400"/>
      <c r="M3" s="400"/>
    </row>
    <row r="4" spans="1:13" ht="12.7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400" t="s">
        <v>1715</v>
      </c>
      <c r="K4" s="400"/>
      <c r="L4" s="400"/>
      <c r="M4" s="400"/>
    </row>
    <row r="5" spans="1:13" ht="12.75" customHeight="1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ht="14.25" customHeigh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394" t="s">
        <v>1716</v>
      </c>
      <c r="L6" s="394"/>
      <c r="M6" s="394"/>
    </row>
    <row r="7" spans="1:13" ht="28.5" customHeight="1" x14ac:dyDescent="0.2">
      <c r="A7" s="26"/>
      <c r="B7" s="26"/>
      <c r="C7" s="26"/>
      <c r="D7" s="26"/>
      <c r="E7" s="26"/>
      <c r="F7" s="26"/>
      <c r="G7" s="26"/>
      <c r="H7" s="26"/>
      <c r="I7" s="26"/>
      <c r="J7" s="104" t="s">
        <v>1717</v>
      </c>
      <c r="K7" s="381">
        <v>322005</v>
      </c>
      <c r="L7" s="382"/>
      <c r="M7" s="383"/>
    </row>
    <row r="8" spans="1:13" ht="12.75" customHeight="1" x14ac:dyDescent="0.2">
      <c r="A8" s="26"/>
      <c r="B8" s="26"/>
      <c r="C8" s="26"/>
      <c r="D8" s="26"/>
      <c r="E8" s="26"/>
      <c r="F8" s="26"/>
      <c r="G8" s="26"/>
      <c r="H8" s="26"/>
      <c r="I8" s="26"/>
      <c r="J8" s="106"/>
      <c r="K8" s="390" t="str">
        <f>IF(Source!AT15 &lt;&gt; "", Source!AT15, "")</f>
        <v/>
      </c>
      <c r="L8" s="391"/>
      <c r="M8" s="392"/>
    </row>
    <row r="9" spans="1:13" ht="14.25" customHeight="1" x14ac:dyDescent="0.2">
      <c r="A9" s="396" t="s">
        <v>1718</v>
      </c>
      <c r="B9" s="396"/>
      <c r="C9" s="397" t="str">
        <f>IF(Source!BA15 &lt;&gt; "", Source!BA15, IF(Source!AU15 &lt;&gt; "", Source!AU15, ""))</f>
        <v/>
      </c>
      <c r="D9" s="397"/>
      <c r="E9" s="397"/>
      <c r="F9" s="397"/>
      <c r="G9" s="397"/>
      <c r="H9" s="397"/>
      <c r="I9" s="397"/>
      <c r="J9" s="107" t="s">
        <v>1719</v>
      </c>
      <c r="K9" s="393"/>
      <c r="L9" s="394"/>
      <c r="M9" s="395"/>
    </row>
    <row r="10" spans="1:13" ht="12.75" customHeight="1" x14ac:dyDescent="0.2">
      <c r="A10" s="26"/>
      <c r="B10" s="26"/>
      <c r="C10" s="366" t="s">
        <v>1720</v>
      </c>
      <c r="D10" s="366"/>
      <c r="E10" s="366"/>
      <c r="F10" s="366"/>
      <c r="G10" s="366"/>
      <c r="H10" s="366"/>
      <c r="I10" s="366"/>
      <c r="J10" s="106"/>
      <c r="K10" s="390" t="str">
        <f>IF(Source!AK15 &lt;&gt; "", Source!AK15, "")</f>
        <v/>
      </c>
      <c r="L10" s="391"/>
      <c r="M10" s="392"/>
    </row>
    <row r="11" spans="1:13" ht="14.25" customHeight="1" x14ac:dyDescent="0.2">
      <c r="A11" s="396" t="s">
        <v>1721</v>
      </c>
      <c r="B11" s="396"/>
      <c r="C11" s="397" t="str">
        <f>IF(Source!AX12&lt;&gt; "", Source!AX12, IF(Source!AJ12 &lt;&gt; "", Source!AJ12, ""))</f>
        <v/>
      </c>
      <c r="D11" s="397"/>
      <c r="E11" s="397"/>
      <c r="F11" s="397"/>
      <c r="G11" s="397"/>
      <c r="H11" s="397"/>
      <c r="I11" s="397"/>
      <c r="J11" s="107" t="s">
        <v>1719</v>
      </c>
      <c r="K11" s="393"/>
      <c r="L11" s="394"/>
      <c r="M11" s="395"/>
    </row>
    <row r="12" spans="1:13" ht="12.75" customHeight="1" x14ac:dyDescent="0.2">
      <c r="A12" s="26"/>
      <c r="B12" s="26"/>
      <c r="C12" s="366" t="s">
        <v>1720</v>
      </c>
      <c r="D12" s="366"/>
      <c r="E12" s="366"/>
      <c r="F12" s="366"/>
      <c r="G12" s="366"/>
      <c r="H12" s="366"/>
      <c r="I12" s="366"/>
      <c r="J12" s="106"/>
      <c r="K12" s="390" t="str">
        <f>IF(Source!AO15 &lt;&gt; "", Source!AO15, "")</f>
        <v/>
      </c>
      <c r="L12" s="391"/>
      <c r="M12" s="392"/>
    </row>
    <row r="13" spans="1:13" ht="14.25" customHeight="1" x14ac:dyDescent="0.2">
      <c r="A13" s="396" t="s">
        <v>1722</v>
      </c>
      <c r="B13" s="396"/>
      <c r="C13" s="397" t="str">
        <f>IF(Source!AY12&lt;&gt; "", Source!AY12, IF(Source!AN12 &lt;&gt; "", Source!AN12, ""))</f>
        <v/>
      </c>
      <c r="D13" s="397"/>
      <c r="E13" s="397"/>
      <c r="F13" s="397"/>
      <c r="G13" s="397"/>
      <c r="H13" s="397"/>
      <c r="I13" s="397"/>
      <c r="J13" s="107" t="s">
        <v>1719</v>
      </c>
      <c r="K13" s="393"/>
      <c r="L13" s="394"/>
      <c r="M13" s="395"/>
    </row>
    <row r="14" spans="1:13" ht="12.75" customHeight="1" x14ac:dyDescent="0.2">
      <c r="A14" s="26"/>
      <c r="B14" s="26"/>
      <c r="C14" s="366" t="s">
        <v>1720</v>
      </c>
      <c r="D14" s="366"/>
      <c r="E14" s="366"/>
      <c r="F14" s="366"/>
      <c r="G14" s="366"/>
      <c r="H14" s="366"/>
      <c r="I14" s="366"/>
      <c r="J14" s="106"/>
      <c r="K14" s="390" t="str">
        <f>IF(Source!CO15 &lt;&gt; "", Source!CO15, "")</f>
        <v/>
      </c>
      <c r="L14" s="391"/>
      <c r="M14" s="392"/>
    </row>
    <row r="15" spans="1:13" ht="14.25" customHeight="1" x14ac:dyDescent="0.2">
      <c r="A15" s="396" t="s">
        <v>1723</v>
      </c>
      <c r="B15" s="396"/>
      <c r="C15" s="397" t="s">
        <v>2</v>
      </c>
      <c r="D15" s="397"/>
      <c r="E15" s="397"/>
      <c r="F15" s="397"/>
      <c r="G15" s="397"/>
      <c r="H15" s="397"/>
      <c r="I15" s="397"/>
      <c r="J15" s="108"/>
      <c r="K15" s="393"/>
      <c r="L15" s="394"/>
      <c r="M15" s="395"/>
    </row>
    <row r="16" spans="1:13" ht="12.75" customHeight="1" x14ac:dyDescent="0.2">
      <c r="A16" s="26"/>
      <c r="B16" s="26"/>
      <c r="C16" s="366" t="s">
        <v>1724</v>
      </c>
      <c r="D16" s="366"/>
      <c r="E16" s="366"/>
      <c r="F16" s="366"/>
      <c r="G16" s="366"/>
      <c r="H16" s="366"/>
      <c r="I16" s="366"/>
      <c r="J16" s="106"/>
      <c r="K16" s="390" t="str">
        <f>IF(Source!CP15 &lt;&gt; "", Source!CP15, "")</f>
        <v/>
      </c>
      <c r="L16" s="391"/>
      <c r="M16" s="392"/>
    </row>
    <row r="17" spans="1:13" ht="14.25" customHeight="1" x14ac:dyDescent="0.2">
      <c r="A17" s="396" t="s">
        <v>1725</v>
      </c>
      <c r="B17" s="396"/>
      <c r="C17" s="397" t="str">
        <f>IF(Source!G12&lt;&gt;"Новый объект", Source!G12, "")</f>
        <v>I-359115 МТП,0,4,10 акр_160/250_2кв.2026</v>
      </c>
      <c r="D17" s="397"/>
      <c r="E17" s="397"/>
      <c r="F17" s="397"/>
      <c r="G17" s="397"/>
      <c r="H17" s="397"/>
      <c r="I17" s="397"/>
      <c r="J17" s="108"/>
      <c r="K17" s="393"/>
      <c r="L17" s="394"/>
      <c r="M17" s="395"/>
    </row>
    <row r="18" spans="1:13" ht="12.75" customHeight="1" x14ac:dyDescent="0.2">
      <c r="A18" s="26"/>
      <c r="B18" s="26"/>
      <c r="C18" s="366" t="s">
        <v>1726</v>
      </c>
      <c r="D18" s="366"/>
      <c r="E18" s="366"/>
      <c r="F18" s="366"/>
      <c r="G18" s="366"/>
      <c r="H18" s="366"/>
      <c r="I18" s="366"/>
      <c r="J18" s="26"/>
      <c r="K18" s="110"/>
      <c r="L18" s="110"/>
      <c r="M18" s="110"/>
    </row>
    <row r="19" spans="1:13" ht="14.25" customHeight="1" x14ac:dyDescent="0.2">
      <c r="A19" s="26"/>
      <c r="B19" s="26"/>
      <c r="C19" s="26"/>
      <c r="D19" s="26"/>
      <c r="E19" s="26"/>
      <c r="F19" s="26"/>
      <c r="G19" s="26"/>
      <c r="H19" s="398" t="s">
        <v>1727</v>
      </c>
      <c r="I19" s="398"/>
      <c r="J19" s="399"/>
      <c r="K19" s="381" t="str">
        <f>IF(Source!CQ15 &lt;&gt; "", Source!CQ15, "")</f>
        <v/>
      </c>
      <c r="L19" s="382"/>
      <c r="M19" s="383"/>
    </row>
    <row r="20" spans="1:13" ht="14.25" customHeight="1" x14ac:dyDescent="0.2">
      <c r="A20" s="26"/>
      <c r="B20" s="26"/>
      <c r="C20" s="26"/>
      <c r="D20" s="26"/>
      <c r="E20" s="26"/>
      <c r="F20" s="26"/>
      <c r="G20" s="26"/>
      <c r="H20" s="379" t="s">
        <v>1728</v>
      </c>
      <c r="I20" s="380"/>
      <c r="J20" s="111" t="s">
        <v>1729</v>
      </c>
      <c r="K20" s="381" t="str">
        <f>IF(Source!CR15 &lt;&gt; "", Source!CR15, "")</f>
        <v/>
      </c>
      <c r="L20" s="382"/>
      <c r="M20" s="383"/>
    </row>
    <row r="21" spans="1:13" ht="14.25" customHeight="1" x14ac:dyDescent="0.2">
      <c r="A21" s="26"/>
      <c r="B21" s="26"/>
      <c r="C21" s="26"/>
      <c r="D21" s="26"/>
      <c r="E21" s="26"/>
      <c r="F21" s="26"/>
      <c r="G21" s="26"/>
      <c r="H21" s="26"/>
      <c r="I21" s="105"/>
      <c r="J21" s="111" t="s">
        <v>1730</v>
      </c>
      <c r="K21" s="384" t="str">
        <f>IF(Source!CS15 &lt;&gt; 0, Source!CS15, "")</f>
        <v/>
      </c>
      <c r="L21" s="385"/>
      <c r="M21" s="386"/>
    </row>
    <row r="22" spans="1:13" ht="14.25" customHeight="1" x14ac:dyDescent="0.2">
      <c r="A22" s="26"/>
      <c r="B22" s="26"/>
      <c r="C22" s="26"/>
      <c r="D22" s="26"/>
      <c r="E22" s="26"/>
      <c r="F22" s="26"/>
      <c r="G22" s="26"/>
      <c r="H22" s="26"/>
      <c r="I22" s="26"/>
      <c r="J22" s="112" t="s">
        <v>1731</v>
      </c>
      <c r="K22" s="381" t="str">
        <f>IF(Source!CT15 &lt;&gt; "", Source!CT15, "")</f>
        <v/>
      </c>
      <c r="L22" s="382"/>
      <c r="M22" s="383"/>
    </row>
    <row r="23" spans="1:13" ht="12.75" customHeight="1" x14ac:dyDescent="0.2">
      <c r="A23" s="26"/>
      <c r="B23" s="26"/>
      <c r="C23" s="26"/>
      <c r="D23" s="26"/>
      <c r="E23" s="26"/>
      <c r="F23" s="26"/>
      <c r="G23" s="113"/>
      <c r="H23" s="113"/>
      <c r="I23" s="113"/>
      <c r="J23" s="113"/>
      <c r="K23" s="109"/>
      <c r="L23" s="109"/>
      <c r="M23" s="109"/>
    </row>
    <row r="24" spans="1:13" ht="12.75" customHeight="1" x14ac:dyDescent="0.2">
      <c r="A24" s="26"/>
      <c r="B24" s="26"/>
      <c r="C24" s="26"/>
      <c r="D24" s="26"/>
      <c r="E24" s="26"/>
      <c r="F24" s="106"/>
      <c r="G24" s="374" t="s">
        <v>1732</v>
      </c>
      <c r="H24" s="270" t="s">
        <v>1733</v>
      </c>
      <c r="I24" s="372" t="s">
        <v>1734</v>
      </c>
      <c r="J24" s="389"/>
      <c r="K24" s="114"/>
      <c r="L24" s="26"/>
      <c r="M24" s="26"/>
    </row>
    <row r="25" spans="1:13" ht="12.75" customHeight="1" x14ac:dyDescent="0.2">
      <c r="A25" s="26"/>
      <c r="B25" s="26"/>
      <c r="C25" s="26"/>
      <c r="D25" s="26"/>
      <c r="E25" s="26"/>
      <c r="F25" s="108"/>
      <c r="G25" s="387"/>
      <c r="H25" s="388"/>
      <c r="I25" s="33" t="s">
        <v>1735</v>
      </c>
      <c r="J25" s="33" t="s">
        <v>1736</v>
      </c>
      <c r="K25" s="114"/>
      <c r="L25" s="26"/>
      <c r="M25" s="26"/>
    </row>
    <row r="26" spans="1:13" ht="12.75" customHeight="1" x14ac:dyDescent="0.2">
      <c r="A26" s="26"/>
      <c r="B26" s="26"/>
      <c r="C26" s="26"/>
      <c r="D26" s="26"/>
      <c r="E26" s="26"/>
      <c r="F26" s="105"/>
      <c r="G26" s="115" t="str">
        <f>IF(Source!CN15 &lt;&gt; "", Source!CN15, "")</f>
        <v/>
      </c>
      <c r="H26" s="116" t="str">
        <f>IF(Source!CX15 &lt;&gt; 0, Source!CX15, "")</f>
        <v/>
      </c>
      <c r="I26" s="116" t="str">
        <f>IF(Source!CV15 &lt;&gt; 0, Source!CV15, "")</f>
        <v/>
      </c>
      <c r="J26" s="116" t="str">
        <f>IF(Source!CW15 &lt;&gt; 0, Source!CW15, "")</f>
        <v/>
      </c>
      <c r="K26" s="114"/>
      <c r="L26" s="26"/>
      <c r="M26" s="26"/>
    </row>
    <row r="27" spans="1:13" ht="12.75" customHeight="1" x14ac:dyDescent="0.2">
      <c r="A27" s="26"/>
      <c r="B27" s="26"/>
      <c r="C27" s="26"/>
      <c r="D27" s="26"/>
      <c r="E27" s="26"/>
      <c r="F27" s="26"/>
      <c r="G27" s="109"/>
      <c r="H27" s="109"/>
      <c r="I27" s="109"/>
      <c r="J27" s="109"/>
      <c r="K27" s="26"/>
      <c r="L27" s="26"/>
      <c r="M27" s="26"/>
    </row>
    <row r="28" spans="1:13" ht="18" customHeight="1" x14ac:dyDescent="0.25">
      <c r="A28" s="370" t="s">
        <v>1737</v>
      </c>
      <c r="B28" s="370"/>
      <c r="C28" s="370"/>
      <c r="D28" s="370"/>
      <c r="E28" s="370"/>
      <c r="F28" s="370"/>
      <c r="G28" s="370"/>
      <c r="H28" s="370"/>
      <c r="I28" s="370"/>
      <c r="J28" s="370"/>
      <c r="K28" s="370"/>
      <c r="L28" s="370"/>
      <c r="M28" s="370"/>
    </row>
    <row r="29" spans="1:13" ht="18" customHeight="1" x14ac:dyDescent="0.25">
      <c r="A29" s="370" t="s">
        <v>1738</v>
      </c>
      <c r="B29" s="370"/>
      <c r="C29" s="370"/>
      <c r="D29" s="370"/>
      <c r="E29" s="370"/>
      <c r="F29" s="370"/>
      <c r="G29" s="370"/>
      <c r="H29" s="370"/>
      <c r="I29" s="370"/>
      <c r="J29" s="370"/>
      <c r="K29" s="370"/>
      <c r="L29" s="370"/>
      <c r="M29" s="370"/>
    </row>
    <row r="30" spans="1:13" ht="12.75" customHeight="1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</row>
    <row r="31" spans="1:13" ht="14.25" customHeight="1" x14ac:dyDescent="0.2">
      <c r="A31" s="371" t="s">
        <v>1544</v>
      </c>
      <c r="B31" s="371"/>
      <c r="C31" s="371"/>
      <c r="D31" s="371"/>
      <c r="E31" s="371"/>
      <c r="F31" s="371"/>
      <c r="G31" s="371"/>
      <c r="H31" s="371"/>
      <c r="I31" s="371"/>
      <c r="J31" s="371"/>
      <c r="K31" s="371"/>
      <c r="L31" s="371"/>
      <c r="M31" s="371"/>
    </row>
    <row r="32" spans="1:13" ht="12.75" customHeight="1" x14ac:dyDescent="0.2">
      <c r="A32" s="372" t="s">
        <v>1529</v>
      </c>
      <c r="B32" s="373"/>
      <c r="C32" s="374" t="s">
        <v>1530</v>
      </c>
      <c r="D32" s="270" t="s">
        <v>1531</v>
      </c>
      <c r="E32" s="270" t="s">
        <v>1532</v>
      </c>
      <c r="F32" s="273" t="s">
        <v>1533</v>
      </c>
      <c r="G32" s="274"/>
      <c r="H32" s="275"/>
      <c r="I32" s="273" t="s">
        <v>1534</v>
      </c>
      <c r="J32" s="274"/>
      <c r="K32" s="274"/>
      <c r="L32" s="274"/>
      <c r="M32" s="275"/>
    </row>
    <row r="33" spans="1:13" ht="12.75" customHeight="1" x14ac:dyDescent="0.2">
      <c r="A33" s="270" t="s">
        <v>1529</v>
      </c>
      <c r="B33" s="367" t="s">
        <v>1739</v>
      </c>
      <c r="C33" s="375"/>
      <c r="D33" s="271"/>
      <c r="E33" s="271"/>
      <c r="F33" s="276"/>
      <c r="G33" s="277"/>
      <c r="H33" s="278"/>
      <c r="I33" s="377"/>
      <c r="J33" s="277"/>
      <c r="K33" s="277"/>
      <c r="L33" s="277"/>
      <c r="M33" s="278"/>
    </row>
    <row r="34" spans="1:13" ht="12.75" customHeight="1" x14ac:dyDescent="0.2">
      <c r="A34" s="271"/>
      <c r="B34" s="368"/>
      <c r="C34" s="375"/>
      <c r="D34" s="271"/>
      <c r="E34" s="271"/>
      <c r="F34" s="276"/>
      <c r="G34" s="277"/>
      <c r="H34" s="278"/>
      <c r="I34" s="377"/>
      <c r="J34" s="277"/>
      <c r="K34" s="277"/>
      <c r="L34" s="277"/>
      <c r="M34" s="278"/>
    </row>
    <row r="35" spans="1:13" ht="12.75" customHeight="1" x14ac:dyDescent="0.2">
      <c r="A35" s="271"/>
      <c r="B35" s="368"/>
      <c r="C35" s="375"/>
      <c r="D35" s="271"/>
      <c r="E35" s="271"/>
      <c r="F35" s="279"/>
      <c r="G35" s="280"/>
      <c r="H35" s="281"/>
      <c r="I35" s="378"/>
      <c r="J35" s="280"/>
      <c r="K35" s="280"/>
      <c r="L35" s="280"/>
      <c r="M35" s="281"/>
    </row>
    <row r="36" spans="1:13" ht="51" customHeight="1" x14ac:dyDescent="0.2">
      <c r="A36" s="272"/>
      <c r="B36" s="369"/>
      <c r="C36" s="376"/>
      <c r="D36" s="272"/>
      <c r="E36" s="272"/>
      <c r="F36" s="33" t="s">
        <v>1535</v>
      </c>
      <c r="G36" s="33" t="s">
        <v>1536</v>
      </c>
      <c r="H36" s="34" t="s">
        <v>1537</v>
      </c>
      <c r="I36" s="33" t="s">
        <v>1538</v>
      </c>
      <c r="J36" s="33" t="s">
        <v>1539</v>
      </c>
      <c r="K36" s="33" t="s">
        <v>1540</v>
      </c>
      <c r="L36" s="33" t="s">
        <v>1536</v>
      </c>
      <c r="M36" s="33" t="s">
        <v>1541</v>
      </c>
    </row>
    <row r="37" spans="1:13" ht="12.75" customHeight="1" x14ac:dyDescent="0.2">
      <c r="A37" s="117">
        <v>1</v>
      </c>
      <c r="B37" s="117">
        <v>2</v>
      </c>
      <c r="C37" s="117">
        <v>3</v>
      </c>
      <c r="D37" s="117">
        <v>4</v>
      </c>
      <c r="E37" s="117">
        <v>5</v>
      </c>
      <c r="F37" s="117">
        <v>6</v>
      </c>
      <c r="G37" s="117">
        <v>7</v>
      </c>
      <c r="H37" s="117">
        <v>8</v>
      </c>
      <c r="I37" s="117">
        <v>9</v>
      </c>
      <c r="J37" s="117">
        <v>10</v>
      </c>
      <c r="K37" s="117">
        <v>11</v>
      </c>
      <c r="L37" s="117">
        <v>12</v>
      </c>
      <c r="M37" s="117">
        <v>13</v>
      </c>
    </row>
    <row r="39" spans="1:13" ht="16.5" x14ac:dyDescent="0.2">
      <c r="A39" s="264" t="s">
        <v>1750</v>
      </c>
      <c r="B39" s="264"/>
      <c r="C39" s="264"/>
      <c r="D39" s="264"/>
      <c r="E39" s="264"/>
      <c r="F39" s="264"/>
      <c r="G39" s="264"/>
      <c r="H39" s="264"/>
      <c r="I39" s="264"/>
      <c r="J39" s="264"/>
      <c r="K39" s="264"/>
      <c r="L39" s="264"/>
      <c r="M39" s="264"/>
    </row>
    <row r="41" spans="1:13" ht="16.5" x14ac:dyDescent="0.2">
      <c r="A41" s="264" t="s">
        <v>1672</v>
      </c>
      <c r="B41" s="264"/>
      <c r="C41" s="264"/>
      <c r="D41" s="264"/>
      <c r="E41" s="264"/>
      <c r="F41" s="264"/>
      <c r="G41" s="264"/>
      <c r="H41" s="264"/>
      <c r="I41" s="264"/>
      <c r="J41" s="264"/>
      <c r="K41" s="264"/>
      <c r="L41" s="264"/>
      <c r="M41" s="264"/>
    </row>
    <row r="42" spans="1:13" ht="120.75" x14ac:dyDescent="0.2">
      <c r="A42" s="39" t="s">
        <v>15</v>
      </c>
      <c r="B42" s="39" t="s">
        <v>15</v>
      </c>
      <c r="C42" s="41" t="s">
        <v>1673</v>
      </c>
      <c r="D42" s="41" t="s">
        <v>1674</v>
      </c>
      <c r="E42" s="42" t="str">
        <f>Source!H855</f>
        <v>ШТ</v>
      </c>
      <c r="F42" s="43">
        <f>Source!K855</f>
        <v>1</v>
      </c>
      <c r="G42" s="43"/>
      <c r="H42" s="43">
        <f>Source!I855</f>
        <v>1</v>
      </c>
      <c r="I42" s="45"/>
      <c r="J42" s="44"/>
      <c r="K42" s="45"/>
      <c r="L42" s="44"/>
      <c r="M42" s="45"/>
    </row>
    <row r="43" spans="1:13" ht="15" x14ac:dyDescent="0.2">
      <c r="A43" s="40"/>
      <c r="B43" s="40"/>
      <c r="C43" s="43">
        <v>1</v>
      </c>
      <c r="D43" s="40" t="s">
        <v>1548</v>
      </c>
      <c r="E43" s="42" t="s">
        <v>826</v>
      </c>
      <c r="F43" s="48"/>
      <c r="G43" s="43"/>
      <c r="H43" s="43">
        <f>Source!U855</f>
        <v>7.3710000000000004</v>
      </c>
      <c r="I43" s="43"/>
      <c r="J43" s="43"/>
      <c r="K43" s="43"/>
      <c r="L43" s="43"/>
      <c r="M43" s="49">
        <f>SUM(M44:M45)-SUMIF(CE44:CE45, 1, M44:M45)</f>
        <v>8539.2000000000007</v>
      </c>
    </row>
    <row r="44" spans="1:13" ht="14.25" x14ac:dyDescent="0.2">
      <c r="A44" s="41"/>
      <c r="B44" s="41"/>
      <c r="C44" s="41" t="s">
        <v>1115</v>
      </c>
      <c r="D44" s="41" t="s">
        <v>1116</v>
      </c>
      <c r="E44" s="42" t="s">
        <v>896</v>
      </c>
      <c r="F44" s="43">
        <v>2.52</v>
      </c>
      <c r="G44" s="43">
        <f>ROUND(1.17,7)</f>
        <v>1.17</v>
      </c>
      <c r="H44" s="43">
        <f>SmtRes!CX533</f>
        <v>2.9483999999999999</v>
      </c>
      <c r="I44" s="45"/>
      <c r="J44" s="44"/>
      <c r="K44" s="45">
        <f>SmtRes!CZ533</f>
        <v>822.9</v>
      </c>
      <c r="L44" s="44"/>
      <c r="M44" s="45">
        <f>SmtRes!DI533</f>
        <v>2426.2399999999998</v>
      </c>
    </row>
    <row r="45" spans="1:13" ht="14.25" x14ac:dyDescent="0.2">
      <c r="A45" s="41"/>
      <c r="B45" s="41"/>
      <c r="C45" s="41" t="s">
        <v>1119</v>
      </c>
      <c r="D45" s="50" t="s">
        <v>1120</v>
      </c>
      <c r="E45" s="51" t="s">
        <v>896</v>
      </c>
      <c r="F45" s="52">
        <v>3.78</v>
      </c>
      <c r="G45" s="52">
        <f>ROUND(1.17,7)</f>
        <v>1.17</v>
      </c>
      <c r="H45" s="52">
        <f>SmtRes!CX534</f>
        <v>4.4226000000000001</v>
      </c>
      <c r="I45" s="53"/>
      <c r="J45" s="54"/>
      <c r="K45" s="53">
        <f>SmtRes!CZ534</f>
        <v>1382.21</v>
      </c>
      <c r="L45" s="54"/>
      <c r="M45" s="53">
        <f>SmtRes!DI534</f>
        <v>6112.96</v>
      </c>
    </row>
    <row r="46" spans="1:13" ht="15" x14ac:dyDescent="0.2">
      <c r="A46" s="41"/>
      <c r="B46" s="41"/>
      <c r="C46" s="41"/>
      <c r="D46" s="57" t="s">
        <v>1553</v>
      </c>
      <c r="E46" s="42"/>
      <c r="F46" s="43"/>
      <c r="G46" s="43"/>
      <c r="H46" s="43"/>
      <c r="I46" s="45"/>
      <c r="J46" s="44"/>
      <c r="K46" s="45"/>
      <c r="L46" s="44"/>
      <c r="M46" s="45">
        <f>M43</f>
        <v>8539.2000000000007</v>
      </c>
    </row>
    <row r="47" spans="1:13" ht="14.25" x14ac:dyDescent="0.2">
      <c r="A47" s="41"/>
      <c r="B47" s="41"/>
      <c r="C47" s="41"/>
      <c r="D47" s="41" t="s">
        <v>1554</v>
      </c>
      <c r="E47" s="42"/>
      <c r="F47" s="43"/>
      <c r="G47" s="43"/>
      <c r="H47" s="43"/>
      <c r="I47" s="45"/>
      <c r="J47" s="44"/>
      <c r="K47" s="45"/>
      <c r="L47" s="44"/>
      <c r="M47" s="45">
        <f>SUM(AR42:AR50)+SUM(AS42:AS50)+SUM(AT42:AT50)+SUM(AU42:AU50)+SUM(AV42:AV50)</f>
        <v>8539.2000000000007</v>
      </c>
    </row>
    <row r="48" spans="1:13" ht="14.25" x14ac:dyDescent="0.2">
      <c r="A48" s="41"/>
      <c r="B48" s="41"/>
      <c r="C48" s="41" t="s">
        <v>643</v>
      </c>
      <c r="D48" s="41" t="s">
        <v>1645</v>
      </c>
      <c r="E48" s="42" t="s">
        <v>60</v>
      </c>
      <c r="F48" s="43">
        <f>Source!BZ855</f>
        <v>74</v>
      </c>
      <c r="G48" s="43"/>
      <c r="H48" s="43">
        <f>Source!AT855</f>
        <v>74</v>
      </c>
      <c r="I48" s="45"/>
      <c r="J48" s="44"/>
      <c r="K48" s="45"/>
      <c r="L48" s="44"/>
      <c r="M48" s="45">
        <f>SUM(AZ42:AZ50)</f>
        <v>6319.01</v>
      </c>
    </row>
    <row r="49" spans="1:82" ht="14.25" x14ac:dyDescent="0.2">
      <c r="A49" s="50"/>
      <c r="B49" s="50"/>
      <c r="C49" s="50" t="s">
        <v>644</v>
      </c>
      <c r="D49" s="50" t="s">
        <v>1646</v>
      </c>
      <c r="E49" s="51" t="s">
        <v>60</v>
      </c>
      <c r="F49" s="52">
        <f>Source!CA855</f>
        <v>36</v>
      </c>
      <c r="G49" s="52"/>
      <c r="H49" s="52">
        <f>Source!AU855</f>
        <v>36</v>
      </c>
      <c r="I49" s="53"/>
      <c r="J49" s="54"/>
      <c r="K49" s="53"/>
      <c r="L49" s="54"/>
      <c r="M49" s="53">
        <f>SUM(BA42:BA50)</f>
        <v>3074.11</v>
      </c>
    </row>
    <row r="50" spans="1:82" ht="15" x14ac:dyDescent="0.2">
      <c r="D50" s="268" t="s">
        <v>1557</v>
      </c>
      <c r="E50" s="268"/>
      <c r="F50" s="268"/>
      <c r="G50" s="268"/>
      <c r="H50" s="268"/>
      <c r="I50" s="268"/>
      <c r="J50" s="269">
        <f>IF(F42&lt;&gt;0,L50/F42, 0)</f>
        <v>17932.32</v>
      </c>
      <c r="K50" s="269"/>
      <c r="L50" s="269">
        <f>M43+M48+M49</f>
        <v>17932.32</v>
      </c>
      <c r="M50" s="269"/>
      <c r="AD50">
        <f>ROUND((Source!AT855/100)*((ROUND(SUMIF(SmtRes!AQ533:'SmtRes'!AQ534,"=1",SmtRes!AD533:'SmtRes'!AD534)*Source!I855, 2)+ROUND(SUMIF(SmtRes!AQ533:'SmtRes'!AQ534,"=1",SmtRes!AC533:'SmtRes'!AC534)*Source!I855, 2))), 2)</f>
        <v>1631.78</v>
      </c>
      <c r="AE50">
        <f>ROUND((Source!AU855/100)*((ROUND(SUMIF(SmtRes!AQ533:'SmtRes'!AQ534,"=1",SmtRes!AD533:'SmtRes'!AD534)*Source!I855, 2)+ROUND(SUMIF(SmtRes!AQ533:'SmtRes'!AQ534,"=1",SmtRes!AC533:'SmtRes'!AC534)*Source!I855, 2))), 2)</f>
        <v>793.84</v>
      </c>
      <c r="AN50" s="55">
        <f>M43+M48+M49</f>
        <v>17932.32</v>
      </c>
      <c r="AO50">
        <f>0</f>
        <v>0</v>
      </c>
      <c r="AQ50" t="s">
        <v>1558</v>
      </c>
      <c r="AR50" s="55">
        <f>M43</f>
        <v>8539.2000000000007</v>
      </c>
      <c r="AT50">
        <f>0</f>
        <v>0</v>
      </c>
      <c r="AV50" t="s">
        <v>1558</v>
      </c>
      <c r="AW50">
        <f>0</f>
        <v>0</v>
      </c>
      <c r="AZ50">
        <f>Source!X855</f>
        <v>6319.01</v>
      </c>
      <c r="BA50">
        <f>Source!Y855</f>
        <v>3074.11</v>
      </c>
      <c r="BT50" s="55">
        <f>L50</f>
        <v>17932.32</v>
      </c>
      <c r="BW50">
        <f>ROUND(L50*80/100, 2)</f>
        <v>14345.86</v>
      </c>
      <c r="BX50" s="55">
        <f>L50-BW50</f>
        <v>3586.46</v>
      </c>
      <c r="CB50">
        <f>Source!BM855</f>
        <v>200001</v>
      </c>
      <c r="CC50" t="str">
        <f>Source!E855</f>
        <v>1</v>
      </c>
      <c r="CD50">
        <v>4</v>
      </c>
    </row>
    <row r="51" spans="1:82" ht="92.25" x14ac:dyDescent="0.2">
      <c r="A51" s="39" t="s">
        <v>27</v>
      </c>
      <c r="B51" s="39" t="s">
        <v>27</v>
      </c>
      <c r="C51" s="41" t="s">
        <v>1675</v>
      </c>
      <c r="D51" s="41" t="s">
        <v>1676</v>
      </c>
      <c r="E51" s="42" t="str">
        <f>Source!H856</f>
        <v>испытание</v>
      </c>
      <c r="F51" s="43">
        <f>Source!K856</f>
        <v>2</v>
      </c>
      <c r="G51" s="43"/>
      <c r="H51" s="43">
        <f>Source!I856</f>
        <v>2</v>
      </c>
      <c r="I51" s="45"/>
      <c r="J51" s="44"/>
      <c r="K51" s="45"/>
      <c r="L51" s="44"/>
      <c r="M51" s="45"/>
    </row>
    <row r="52" spans="1:82" ht="15" x14ac:dyDescent="0.2">
      <c r="A52" s="40"/>
      <c r="B52" s="40"/>
      <c r="C52" s="43">
        <v>1</v>
      </c>
      <c r="D52" s="40" t="s">
        <v>1548</v>
      </c>
      <c r="E52" s="42" t="s">
        <v>826</v>
      </c>
      <c r="F52" s="48"/>
      <c r="G52" s="43"/>
      <c r="H52" s="43">
        <f>Source!U856</f>
        <v>5.6862000000000004</v>
      </c>
      <c r="I52" s="43"/>
      <c r="J52" s="43"/>
      <c r="K52" s="43"/>
      <c r="L52" s="43"/>
      <c r="M52" s="49">
        <f>SUM(M53:M54)-SUMIF(CE53:CE54, 1, M53:M54)</f>
        <v>6552.09</v>
      </c>
    </row>
    <row r="53" spans="1:82" ht="14.25" x14ac:dyDescent="0.2">
      <c r="A53" s="41"/>
      <c r="B53" s="41"/>
      <c r="C53" s="41" t="s">
        <v>901</v>
      </c>
      <c r="D53" s="41" t="s">
        <v>902</v>
      </c>
      <c r="E53" s="42" t="s">
        <v>896</v>
      </c>
      <c r="F53" s="43">
        <v>0.97</v>
      </c>
      <c r="G53" s="43">
        <f>ROUND(1.17,7)</f>
        <v>1.17</v>
      </c>
      <c r="H53" s="43">
        <f>SmtRes!CX535</f>
        <v>2.2698</v>
      </c>
      <c r="I53" s="45"/>
      <c r="J53" s="44"/>
      <c r="K53" s="45">
        <f>SmtRes!CZ535</f>
        <v>990.05</v>
      </c>
      <c r="L53" s="44"/>
      <c r="M53" s="45">
        <f>SmtRes!DI535</f>
        <v>2247.2199999999998</v>
      </c>
    </row>
    <row r="54" spans="1:82" ht="14.25" x14ac:dyDescent="0.2">
      <c r="A54" s="41"/>
      <c r="B54" s="41"/>
      <c r="C54" s="41" t="s">
        <v>1117</v>
      </c>
      <c r="D54" s="50" t="s">
        <v>1118</v>
      </c>
      <c r="E54" s="51" t="s">
        <v>896</v>
      </c>
      <c r="F54" s="52">
        <v>1.46</v>
      </c>
      <c r="G54" s="52">
        <f>ROUND(1.17,7)</f>
        <v>1.17</v>
      </c>
      <c r="H54" s="52">
        <f>SmtRes!CX536</f>
        <v>3.4163999999999999</v>
      </c>
      <c r="I54" s="53"/>
      <c r="J54" s="54"/>
      <c r="K54" s="53">
        <f>SmtRes!CZ536</f>
        <v>1260.06</v>
      </c>
      <c r="L54" s="54"/>
      <c r="M54" s="53">
        <f>SmtRes!DI536</f>
        <v>4304.87</v>
      </c>
    </row>
    <row r="55" spans="1:82" ht="15" x14ac:dyDescent="0.2">
      <c r="A55" s="41"/>
      <c r="B55" s="41"/>
      <c r="C55" s="41"/>
      <c r="D55" s="57" t="s">
        <v>1553</v>
      </c>
      <c r="E55" s="42"/>
      <c r="F55" s="43"/>
      <c r="G55" s="43"/>
      <c r="H55" s="43"/>
      <c r="I55" s="45"/>
      <c r="J55" s="44"/>
      <c r="K55" s="45"/>
      <c r="L55" s="44"/>
      <c r="M55" s="45">
        <f>M52</f>
        <v>6552.09</v>
      </c>
    </row>
    <row r="56" spans="1:82" ht="14.25" x14ac:dyDescent="0.2">
      <c r="A56" s="41"/>
      <c r="B56" s="41"/>
      <c r="C56" s="41"/>
      <c r="D56" s="41" t="s">
        <v>1554</v>
      </c>
      <c r="E56" s="42"/>
      <c r="F56" s="43"/>
      <c r="G56" s="43"/>
      <c r="H56" s="43"/>
      <c r="I56" s="45"/>
      <c r="J56" s="44"/>
      <c r="K56" s="45"/>
      <c r="L56" s="44"/>
      <c r="M56" s="45">
        <f>SUM(AR51:AR59)+SUM(AS51:AS59)+SUM(AT51:AT59)+SUM(AU51:AU59)+SUM(AV51:AV59)</f>
        <v>6552.09</v>
      </c>
    </row>
    <row r="57" spans="1:82" ht="14.25" x14ac:dyDescent="0.2">
      <c r="A57" s="41"/>
      <c r="B57" s="41"/>
      <c r="C57" s="41" t="s">
        <v>643</v>
      </c>
      <c r="D57" s="41" t="s">
        <v>1645</v>
      </c>
      <c r="E57" s="42" t="s">
        <v>60</v>
      </c>
      <c r="F57" s="43">
        <f>Source!BZ856</f>
        <v>74</v>
      </c>
      <c r="G57" s="43"/>
      <c r="H57" s="43">
        <f>Source!AT856</f>
        <v>74</v>
      </c>
      <c r="I57" s="45"/>
      <c r="J57" s="44"/>
      <c r="K57" s="45"/>
      <c r="L57" s="44"/>
      <c r="M57" s="45">
        <f>SUM(AZ51:AZ59)</f>
        <v>4848.55</v>
      </c>
    </row>
    <row r="58" spans="1:82" ht="14.25" x14ac:dyDescent="0.2">
      <c r="A58" s="50"/>
      <c r="B58" s="50"/>
      <c r="C58" s="50" t="s">
        <v>644</v>
      </c>
      <c r="D58" s="50" t="s">
        <v>1646</v>
      </c>
      <c r="E58" s="51" t="s">
        <v>60</v>
      </c>
      <c r="F58" s="52">
        <f>Source!CA856</f>
        <v>36</v>
      </c>
      <c r="G58" s="52"/>
      <c r="H58" s="52">
        <f>Source!AU856</f>
        <v>36</v>
      </c>
      <c r="I58" s="53"/>
      <c r="J58" s="54"/>
      <c r="K58" s="53"/>
      <c r="L58" s="54"/>
      <c r="M58" s="53">
        <f>SUM(BA51:BA59)</f>
        <v>2358.75</v>
      </c>
    </row>
    <row r="59" spans="1:82" ht="15" x14ac:dyDescent="0.2">
      <c r="D59" s="268" t="s">
        <v>1557</v>
      </c>
      <c r="E59" s="268"/>
      <c r="F59" s="268"/>
      <c r="G59" s="268"/>
      <c r="H59" s="268"/>
      <c r="I59" s="268"/>
      <c r="J59" s="269">
        <f>IF(F51&lt;&gt;0,L59/F51, 0)</f>
        <v>6879.7</v>
      </c>
      <c r="K59" s="269"/>
      <c r="L59" s="269">
        <f>M52+M57+M58</f>
        <v>13759.39</v>
      </c>
      <c r="M59" s="269"/>
      <c r="AD59">
        <f>ROUND((Source!AT856/100)*((ROUND(SUMIF(SmtRes!AQ535:'SmtRes'!AQ536,"=1",SmtRes!AD535:'SmtRes'!AD536)*Source!I856, 2)+ROUND(SUMIF(SmtRes!AQ535:'SmtRes'!AQ536,"=1",SmtRes!AC535:'SmtRes'!AC536)*Source!I856, 2))), 2)</f>
        <v>3330.16</v>
      </c>
      <c r="AE59">
        <f>ROUND((Source!AU856/100)*((ROUND(SUMIF(SmtRes!AQ535:'SmtRes'!AQ536,"=1",SmtRes!AD535:'SmtRes'!AD536)*Source!I856, 2)+ROUND(SUMIF(SmtRes!AQ535:'SmtRes'!AQ536,"=1",SmtRes!AC535:'SmtRes'!AC536)*Source!I856, 2))), 2)</f>
        <v>1620.08</v>
      </c>
      <c r="AN59" s="55">
        <f>M52+M57+M58</f>
        <v>13759.39</v>
      </c>
      <c r="AO59">
        <f>0</f>
        <v>0</v>
      </c>
      <c r="AQ59" t="s">
        <v>1558</v>
      </c>
      <c r="AR59" s="55">
        <f>M52</f>
        <v>6552.09</v>
      </c>
      <c r="AT59">
        <f>0</f>
        <v>0</v>
      </c>
      <c r="AV59" t="s">
        <v>1558</v>
      </c>
      <c r="AW59">
        <f>0</f>
        <v>0</v>
      </c>
      <c r="AZ59">
        <f>Source!X856</f>
        <v>4848.55</v>
      </c>
      <c r="BA59">
        <f>Source!Y856</f>
        <v>2358.75</v>
      </c>
      <c r="BT59" s="55">
        <f>L59</f>
        <v>13759.39</v>
      </c>
      <c r="BW59">
        <f>ROUND(L59*80/100, 2)</f>
        <v>11007.51</v>
      </c>
      <c r="BX59" s="55">
        <f>L59-BW59</f>
        <v>2751.88</v>
      </c>
      <c r="CB59">
        <f>Source!BM856</f>
        <v>200001</v>
      </c>
      <c r="CC59" t="str">
        <f>Source!E856</f>
        <v>2</v>
      </c>
      <c r="CD59">
        <v>4</v>
      </c>
    </row>
    <row r="61" spans="1:82" ht="15" x14ac:dyDescent="0.2">
      <c r="A61" s="64"/>
      <c r="B61" s="64"/>
      <c r="C61" s="65"/>
      <c r="D61" s="259" t="s">
        <v>1577</v>
      </c>
      <c r="E61" s="259"/>
      <c r="F61" s="259"/>
      <c r="G61" s="259"/>
      <c r="H61" s="259"/>
      <c r="I61" s="259"/>
      <c r="J61" s="49"/>
      <c r="K61" s="64"/>
      <c r="L61" s="66"/>
      <c r="M61" s="49">
        <f>M63+M64+M70+M74</f>
        <v>15091.29</v>
      </c>
    </row>
    <row r="62" spans="1:82" ht="14.25" x14ac:dyDescent="0.2">
      <c r="A62" s="58"/>
      <c r="B62" s="58"/>
      <c r="C62" s="63"/>
      <c r="D62" s="262" t="s">
        <v>1578</v>
      </c>
      <c r="E62" s="260"/>
      <c r="F62" s="260"/>
      <c r="G62" s="260"/>
      <c r="H62" s="260"/>
      <c r="I62" s="260"/>
      <c r="J62" s="45"/>
      <c r="K62" s="58"/>
      <c r="L62" s="43"/>
      <c r="M62" s="45"/>
    </row>
    <row r="63" spans="1:82" ht="14.25" x14ac:dyDescent="0.2">
      <c r="A63" s="58"/>
      <c r="B63" s="58"/>
      <c r="C63" s="63"/>
      <c r="D63" s="260" t="s">
        <v>1579</v>
      </c>
      <c r="E63" s="260"/>
      <c r="F63" s="260"/>
      <c r="G63" s="260"/>
      <c r="H63" s="260"/>
      <c r="I63" s="260"/>
      <c r="J63" s="45"/>
      <c r="K63" s="58"/>
      <c r="L63" s="43"/>
      <c r="M63" s="45">
        <f>SUM(AR41:AR59)</f>
        <v>15091.29</v>
      </c>
    </row>
    <row r="64" spans="1:82" ht="14.25" hidden="1" x14ac:dyDescent="0.2">
      <c r="A64" s="58"/>
      <c r="B64" s="58"/>
      <c r="C64" s="63"/>
      <c r="D64" s="260" t="s">
        <v>1580</v>
      </c>
      <c r="E64" s="260"/>
      <c r="F64" s="260"/>
      <c r="G64" s="260"/>
      <c r="H64" s="260"/>
      <c r="I64" s="260"/>
      <c r="J64" s="45"/>
      <c r="K64" s="58"/>
      <c r="L64" s="43"/>
      <c r="M64" s="45">
        <f>M66+M69+M68</f>
        <v>0</v>
      </c>
    </row>
    <row r="65" spans="1:13" ht="14.25" hidden="1" x14ac:dyDescent="0.2">
      <c r="A65" s="58"/>
      <c r="B65" s="58"/>
      <c r="C65" s="63"/>
      <c r="D65" s="262" t="s">
        <v>1581</v>
      </c>
      <c r="E65" s="260"/>
      <c r="F65" s="260"/>
      <c r="G65" s="260"/>
      <c r="H65" s="260"/>
      <c r="I65" s="260"/>
      <c r="J65" s="45"/>
      <c r="K65" s="58"/>
      <c r="L65" s="43"/>
      <c r="M65" s="45"/>
    </row>
    <row r="66" spans="1:13" ht="14.25" hidden="1" x14ac:dyDescent="0.2">
      <c r="A66" s="58"/>
      <c r="B66" s="58"/>
      <c r="C66" s="63"/>
      <c r="D66" s="260" t="s">
        <v>1580</v>
      </c>
      <c r="E66" s="260"/>
      <c r="F66" s="260"/>
      <c r="G66" s="260"/>
      <c r="H66" s="260"/>
      <c r="I66" s="260"/>
      <c r="J66" s="45"/>
      <c r="K66" s="58"/>
      <c r="L66" s="43"/>
      <c r="M66" s="45">
        <f>SUM(AO41:AO59)</f>
        <v>0</v>
      </c>
    </row>
    <row r="67" spans="1:13" ht="14.25" hidden="1" x14ac:dyDescent="0.2">
      <c r="A67" s="58"/>
      <c r="B67" s="58"/>
      <c r="C67" s="63"/>
      <c r="D67" s="262" t="s">
        <v>1582</v>
      </c>
      <c r="E67" s="260"/>
      <c r="F67" s="260"/>
      <c r="G67" s="260"/>
      <c r="H67" s="260"/>
      <c r="I67" s="260"/>
      <c r="J67" s="45"/>
      <c r="K67" s="58"/>
      <c r="L67" s="43"/>
      <c r="M67" s="45"/>
    </row>
    <row r="68" spans="1:13" ht="14.25" hidden="1" x14ac:dyDescent="0.2">
      <c r="A68" s="58"/>
      <c r="B68" s="58"/>
      <c r="C68" s="63"/>
      <c r="D68" s="260" t="s">
        <v>1601</v>
      </c>
      <c r="E68" s="260"/>
      <c r="F68" s="260"/>
      <c r="G68" s="260"/>
      <c r="H68" s="260"/>
      <c r="I68" s="260"/>
      <c r="J68" s="45"/>
      <c r="K68" s="58"/>
      <c r="L68" s="43"/>
      <c r="M68" s="45">
        <f>SUM(AT41:AT59)</f>
        <v>0</v>
      </c>
    </row>
    <row r="69" spans="1:13" ht="14.25" hidden="1" x14ac:dyDescent="0.2">
      <c r="A69" s="58"/>
      <c r="B69" s="58"/>
      <c r="C69" s="63"/>
      <c r="D69" s="260" t="s">
        <v>1583</v>
      </c>
      <c r="E69" s="260"/>
      <c r="F69" s="260"/>
      <c r="G69" s="260"/>
      <c r="H69" s="260"/>
      <c r="I69" s="260"/>
      <c r="J69" s="45"/>
      <c r="K69" s="58"/>
      <c r="L69" s="43"/>
      <c r="M69" s="45">
        <f>SUM(AV41:AV59)</f>
        <v>0</v>
      </c>
    </row>
    <row r="70" spans="1:13" ht="14.25" hidden="1" x14ac:dyDescent="0.2">
      <c r="A70" s="58"/>
      <c r="B70" s="58"/>
      <c r="C70" s="63"/>
      <c r="D70" s="260" t="s">
        <v>1584</v>
      </c>
      <c r="E70" s="260"/>
      <c r="F70" s="260"/>
      <c r="G70" s="260"/>
      <c r="H70" s="260"/>
      <c r="I70" s="260"/>
      <c r="J70" s="45"/>
      <c r="K70" s="58"/>
      <c r="L70" s="43"/>
      <c r="M70" s="45">
        <f>M72+M73</f>
        <v>0</v>
      </c>
    </row>
    <row r="71" spans="1:13" ht="14.25" hidden="1" x14ac:dyDescent="0.2">
      <c r="A71" s="58"/>
      <c r="B71" s="58"/>
      <c r="C71" s="63"/>
      <c r="D71" s="262" t="s">
        <v>1581</v>
      </c>
      <c r="E71" s="260"/>
      <c r="F71" s="260"/>
      <c r="G71" s="260"/>
      <c r="H71" s="260"/>
      <c r="I71" s="260"/>
      <c r="J71" s="45"/>
      <c r="K71" s="58"/>
      <c r="L71" s="43"/>
      <c r="M71" s="45"/>
    </row>
    <row r="72" spans="1:13" ht="14.25" hidden="1" x14ac:dyDescent="0.2">
      <c r="A72" s="58"/>
      <c r="B72" s="58"/>
      <c r="C72" s="63"/>
      <c r="D72" s="260" t="s">
        <v>1585</v>
      </c>
      <c r="E72" s="260"/>
      <c r="F72" s="260"/>
      <c r="G72" s="260"/>
      <c r="H72" s="260"/>
      <c r="I72" s="260"/>
      <c r="J72" s="45"/>
      <c r="K72" s="58"/>
      <c r="L72" s="43"/>
      <c r="M72" s="45">
        <f>SUM(AW41:AW59)-SUM(BK41:BK59)</f>
        <v>0</v>
      </c>
    </row>
    <row r="73" spans="1:13" ht="14.25" hidden="1" x14ac:dyDescent="0.2">
      <c r="A73" s="58"/>
      <c r="B73" s="58"/>
      <c r="C73" s="63"/>
      <c r="D73" s="260" t="s">
        <v>1586</v>
      </c>
      <c r="E73" s="260"/>
      <c r="F73" s="260"/>
      <c r="G73" s="260"/>
      <c r="H73" s="260"/>
      <c r="I73" s="260"/>
      <c r="J73" s="45"/>
      <c r="K73" s="58"/>
      <c r="L73" s="43"/>
      <c r="M73" s="45">
        <f>SUM(BC41:BC59)</f>
        <v>0</v>
      </c>
    </row>
    <row r="74" spans="1:13" ht="14.25" hidden="1" x14ac:dyDescent="0.2">
      <c r="A74" s="58"/>
      <c r="B74" s="58"/>
      <c r="C74" s="63"/>
      <c r="D74" s="260" t="s">
        <v>1587</v>
      </c>
      <c r="E74" s="260"/>
      <c r="F74" s="260"/>
      <c r="G74" s="260"/>
      <c r="H74" s="260"/>
      <c r="I74" s="260"/>
      <c r="J74" s="45"/>
      <c r="K74" s="58"/>
      <c r="L74" s="43"/>
      <c r="M74" s="45">
        <f>SUM(BB41:BB59)</f>
        <v>0</v>
      </c>
    </row>
    <row r="75" spans="1:13" ht="14.25" x14ac:dyDescent="0.2">
      <c r="A75" s="58"/>
      <c r="B75" s="58"/>
      <c r="C75" s="63"/>
      <c r="D75" s="260" t="s">
        <v>1588</v>
      </c>
      <c r="E75" s="260"/>
      <c r="F75" s="260"/>
      <c r="G75" s="260"/>
      <c r="H75" s="260"/>
      <c r="I75" s="260"/>
      <c r="J75" s="45"/>
      <c r="K75" s="58"/>
      <c r="L75" s="43"/>
      <c r="M75" s="45">
        <f>SUM(AR41:AR59)+SUM(AT41:AT59)+SUM(AV41:AV59)</f>
        <v>15091.29</v>
      </c>
    </row>
    <row r="76" spans="1:13" ht="14.25" x14ac:dyDescent="0.2">
      <c r="A76" s="58"/>
      <c r="B76" s="58"/>
      <c r="C76" s="63"/>
      <c r="D76" s="260" t="s">
        <v>1589</v>
      </c>
      <c r="E76" s="260"/>
      <c r="F76" s="260"/>
      <c r="G76" s="260"/>
      <c r="H76" s="260"/>
      <c r="I76" s="260"/>
      <c r="J76" s="45"/>
      <c r="K76" s="58"/>
      <c r="L76" s="43"/>
      <c r="M76" s="45">
        <f>SUM(AZ41:AZ59)</f>
        <v>11167.56</v>
      </c>
    </row>
    <row r="77" spans="1:13" ht="14.25" x14ac:dyDescent="0.2">
      <c r="A77" s="58"/>
      <c r="B77" s="58"/>
      <c r="C77" s="63"/>
      <c r="D77" s="260" t="s">
        <v>1590</v>
      </c>
      <c r="E77" s="260"/>
      <c r="F77" s="260"/>
      <c r="G77" s="260"/>
      <c r="H77" s="260"/>
      <c r="I77" s="260"/>
      <c r="J77" s="45"/>
      <c r="K77" s="58"/>
      <c r="L77" s="43"/>
      <c r="M77" s="45">
        <f>SUM(BA41:BA59)</f>
        <v>5432.86</v>
      </c>
    </row>
    <row r="78" spans="1:13" ht="14.25" hidden="1" x14ac:dyDescent="0.2">
      <c r="A78" s="58"/>
      <c r="B78" s="58"/>
      <c r="C78" s="63"/>
      <c r="D78" s="260" t="s">
        <v>1591</v>
      </c>
      <c r="E78" s="260"/>
      <c r="F78" s="260"/>
      <c r="G78" s="260"/>
      <c r="H78" s="260"/>
      <c r="I78" s="260"/>
      <c r="J78" s="45"/>
      <c r="K78" s="58"/>
      <c r="L78" s="43"/>
      <c r="M78" s="45">
        <f>M80+M81</f>
        <v>0</v>
      </c>
    </row>
    <row r="79" spans="1:13" ht="14.25" hidden="1" x14ac:dyDescent="0.2">
      <c r="A79" s="58"/>
      <c r="B79" s="58"/>
      <c r="C79" s="63"/>
      <c r="D79" s="262" t="s">
        <v>1578</v>
      </c>
      <c r="E79" s="260"/>
      <c r="F79" s="260"/>
      <c r="G79" s="260"/>
      <c r="H79" s="260"/>
      <c r="I79" s="260"/>
      <c r="J79" s="45"/>
      <c r="K79" s="58"/>
      <c r="L79" s="43"/>
      <c r="M79" s="45"/>
    </row>
    <row r="80" spans="1:13" ht="14.25" hidden="1" x14ac:dyDescent="0.2">
      <c r="A80" s="58"/>
      <c r="B80" s="58"/>
      <c r="C80" s="63"/>
      <c r="D80" s="260" t="s">
        <v>1592</v>
      </c>
      <c r="E80" s="260"/>
      <c r="F80" s="260"/>
      <c r="G80" s="260"/>
      <c r="H80" s="260"/>
      <c r="I80" s="260"/>
      <c r="J80" s="45"/>
      <c r="K80" s="58"/>
      <c r="L80" s="43"/>
      <c r="M80" s="45">
        <f>SUM(BK41:BK59)</f>
        <v>0</v>
      </c>
    </row>
    <row r="81" spans="1:13" ht="14.25" hidden="1" x14ac:dyDescent="0.2">
      <c r="A81" s="58"/>
      <c r="B81" s="58"/>
      <c r="C81" s="63"/>
      <c r="D81" s="260" t="s">
        <v>1593</v>
      </c>
      <c r="E81" s="260"/>
      <c r="F81" s="260"/>
      <c r="G81" s="260"/>
      <c r="H81" s="260"/>
      <c r="I81" s="260"/>
      <c r="J81" s="45"/>
      <c r="K81" s="58"/>
      <c r="L81" s="43"/>
      <c r="M81" s="45">
        <f>SUM(BD41:BD59)</f>
        <v>0</v>
      </c>
    </row>
    <row r="82" spans="1:13" ht="14.25" hidden="1" x14ac:dyDescent="0.2">
      <c r="A82" s="58"/>
      <c r="B82" s="58"/>
      <c r="C82" s="63"/>
      <c r="D82" s="260" t="s">
        <v>1594</v>
      </c>
      <c r="E82" s="260"/>
      <c r="F82" s="260"/>
      <c r="G82" s="260"/>
      <c r="H82" s="260"/>
      <c r="I82" s="260"/>
      <c r="J82" s="45"/>
      <c r="K82" s="58"/>
      <c r="L82" s="43"/>
      <c r="M82" s="45"/>
    </row>
    <row r="83" spans="1:13" ht="14.25" hidden="1" x14ac:dyDescent="0.2">
      <c r="A83" s="58"/>
      <c r="B83" s="58"/>
      <c r="C83" s="63"/>
      <c r="D83" s="260" t="s">
        <v>1594</v>
      </c>
      <c r="E83" s="260"/>
      <c r="F83" s="260"/>
      <c r="G83" s="260"/>
      <c r="H83" s="260"/>
      <c r="I83" s="260"/>
      <c r="J83" s="45"/>
      <c r="K83" s="58"/>
      <c r="L83" s="43"/>
      <c r="M83" s="45">
        <f>SUM(BQ41:BQ59)</f>
        <v>0</v>
      </c>
    </row>
    <row r="84" spans="1:13" ht="14.25" hidden="1" x14ac:dyDescent="0.2">
      <c r="A84" s="58"/>
      <c r="B84" s="58"/>
      <c r="C84" s="63"/>
      <c r="D84" s="260" t="s">
        <v>1595</v>
      </c>
      <c r="E84" s="260"/>
      <c r="F84" s="260"/>
      <c r="G84" s="260"/>
      <c r="H84" s="260"/>
      <c r="I84" s="260"/>
      <c r="J84" s="45"/>
      <c r="K84" s="58"/>
      <c r="L84" s="43"/>
      <c r="M84" s="45">
        <f>SUM(BO41:BO59)</f>
        <v>0</v>
      </c>
    </row>
    <row r="85" spans="1:13" ht="15" x14ac:dyDescent="0.2">
      <c r="A85" s="64"/>
      <c r="B85" s="64"/>
      <c r="C85" s="65"/>
      <c r="D85" s="259" t="s">
        <v>375</v>
      </c>
      <c r="E85" s="259"/>
      <c r="F85" s="259"/>
      <c r="G85" s="259"/>
      <c r="H85" s="259"/>
      <c r="I85" s="259"/>
      <c r="J85" s="49"/>
      <c r="K85" s="64"/>
      <c r="L85" s="66"/>
      <c r="M85" s="49">
        <f>M61+M76+M77+M78+M83+M84</f>
        <v>31691.71</v>
      </c>
    </row>
    <row r="86" spans="1:13" ht="14.25" x14ac:dyDescent="0.2">
      <c r="A86" s="58"/>
      <c r="B86" s="58"/>
      <c r="C86" s="63"/>
      <c r="D86" s="262" t="s">
        <v>1596</v>
      </c>
      <c r="E86" s="260"/>
      <c r="F86" s="260"/>
      <c r="G86" s="260"/>
      <c r="H86" s="260"/>
      <c r="I86" s="260"/>
      <c r="J86" s="45"/>
      <c r="K86" s="58"/>
      <c r="L86" s="43"/>
      <c r="M86" s="45"/>
    </row>
    <row r="87" spans="1:13" ht="14.25" hidden="1" x14ac:dyDescent="0.2">
      <c r="A87" s="58"/>
      <c r="B87" s="58"/>
      <c r="C87" s="63"/>
      <c r="D87" s="260" t="s">
        <v>1597</v>
      </c>
      <c r="E87" s="260"/>
      <c r="F87" s="260"/>
      <c r="G87" s="260"/>
      <c r="H87" s="260"/>
      <c r="I87" s="260"/>
      <c r="J87" s="45"/>
      <c r="K87" s="58"/>
      <c r="L87" s="43"/>
      <c r="M87" s="45">
        <f>SUM(AX41:AX59)</f>
        <v>0</v>
      </c>
    </row>
    <row r="88" spans="1:13" ht="14.25" hidden="1" x14ac:dyDescent="0.2">
      <c r="A88" s="58"/>
      <c r="B88" s="58"/>
      <c r="C88" s="63"/>
      <c r="D88" s="260" t="s">
        <v>1598</v>
      </c>
      <c r="E88" s="260"/>
      <c r="F88" s="260"/>
      <c r="G88" s="260"/>
      <c r="H88" s="260"/>
      <c r="I88" s="260"/>
      <c r="J88" s="45"/>
      <c r="K88" s="58"/>
      <c r="L88" s="43"/>
      <c r="M88" s="45">
        <f>SUM(AY41:AY59)</f>
        <v>0</v>
      </c>
    </row>
    <row r="89" spans="1:13" ht="14.25" x14ac:dyDescent="0.2">
      <c r="A89" s="58"/>
      <c r="B89" s="58"/>
      <c r="C89" s="63"/>
      <c r="D89" s="260" t="s">
        <v>1599</v>
      </c>
      <c r="E89" s="260"/>
      <c r="F89" s="260"/>
      <c r="G89" s="261"/>
      <c r="H89" s="48">
        <f>Source!F880</f>
        <v>13.0572</v>
      </c>
      <c r="I89" s="58"/>
      <c r="J89" s="58"/>
      <c r="K89" s="58"/>
      <c r="L89" s="58"/>
      <c r="M89" s="58"/>
    </row>
    <row r="90" spans="1:13" ht="14.25" hidden="1" customHeight="1" x14ac:dyDescent="0.2">
      <c r="A90" s="58"/>
      <c r="B90" s="58"/>
      <c r="C90" s="63"/>
      <c r="D90" s="260" t="s">
        <v>1600</v>
      </c>
      <c r="E90" s="260"/>
      <c r="F90" s="260"/>
      <c r="G90" s="261"/>
      <c r="H90" s="48">
        <f>Source!F881</f>
        <v>0</v>
      </c>
      <c r="I90" s="58"/>
      <c r="J90" s="58"/>
      <c r="K90" s="58"/>
      <c r="L90" s="58"/>
      <c r="M90" s="58"/>
    </row>
    <row r="93" spans="1:13" ht="15" x14ac:dyDescent="0.2">
      <c r="A93" s="74"/>
      <c r="B93" s="74"/>
      <c r="C93" s="75"/>
      <c r="D93" s="263" t="s">
        <v>1741</v>
      </c>
      <c r="E93" s="263"/>
      <c r="F93" s="263"/>
      <c r="G93" s="263"/>
      <c r="H93" s="263"/>
      <c r="I93" s="263"/>
      <c r="J93" s="76"/>
      <c r="K93" s="74"/>
      <c r="L93" s="77"/>
      <c r="M93" s="76"/>
    </row>
    <row r="95" spans="1:13" ht="15" hidden="1" x14ac:dyDescent="0.2">
      <c r="A95" s="64"/>
      <c r="B95" s="64"/>
      <c r="C95" s="65"/>
      <c r="D95" s="259" t="s">
        <v>1605</v>
      </c>
      <c r="E95" s="259"/>
      <c r="F95" s="259"/>
      <c r="G95" s="259"/>
      <c r="H95" s="259"/>
      <c r="I95" s="259"/>
      <c r="J95" s="49"/>
      <c r="K95" s="64"/>
      <c r="L95" s="66"/>
      <c r="M95" s="49">
        <f>M97+M112+M113</f>
        <v>0</v>
      </c>
    </row>
    <row r="96" spans="1:13" ht="14.25" hidden="1" x14ac:dyDescent="0.2">
      <c r="A96" s="58"/>
      <c r="B96" s="58"/>
      <c r="C96" s="63"/>
      <c r="D96" s="262" t="s">
        <v>1578</v>
      </c>
      <c r="E96" s="260"/>
      <c r="F96" s="260"/>
      <c r="G96" s="260"/>
      <c r="H96" s="260"/>
      <c r="I96" s="260"/>
      <c r="J96" s="45"/>
      <c r="K96" s="58"/>
      <c r="L96" s="43"/>
      <c r="M96" s="45"/>
    </row>
    <row r="97" spans="1:13" ht="14.25" hidden="1" x14ac:dyDescent="0.2">
      <c r="A97" s="58"/>
      <c r="B97" s="58"/>
      <c r="C97" s="63"/>
      <c r="D97" s="260" t="s">
        <v>1606</v>
      </c>
      <c r="E97" s="260"/>
      <c r="F97" s="260"/>
      <c r="G97" s="260"/>
      <c r="H97" s="260"/>
      <c r="I97" s="260"/>
      <c r="J97" s="45"/>
      <c r="K97" s="58"/>
      <c r="L97" s="43"/>
      <c r="M97" s="45">
        <f>M99+M100+M106+M110</f>
        <v>0</v>
      </c>
    </row>
    <row r="98" spans="1:13" ht="14.25" hidden="1" x14ac:dyDescent="0.2">
      <c r="A98" s="58"/>
      <c r="B98" s="58"/>
      <c r="C98" s="63"/>
      <c r="D98" s="262" t="s">
        <v>1578</v>
      </c>
      <c r="E98" s="260"/>
      <c r="F98" s="260"/>
      <c r="G98" s="260"/>
      <c r="H98" s="260"/>
      <c r="I98" s="260"/>
      <c r="J98" s="45"/>
      <c r="K98" s="58"/>
      <c r="L98" s="43"/>
      <c r="M98" s="45"/>
    </row>
    <row r="99" spans="1:13" ht="14.25" hidden="1" x14ac:dyDescent="0.2">
      <c r="A99" s="58"/>
      <c r="B99" s="58"/>
      <c r="C99" s="63"/>
      <c r="D99" s="260" t="s">
        <v>1607</v>
      </c>
      <c r="E99" s="260"/>
      <c r="F99" s="260"/>
      <c r="G99" s="260"/>
      <c r="H99" s="260"/>
      <c r="I99" s="260"/>
      <c r="J99" s="45"/>
      <c r="K99" s="58"/>
      <c r="L99" s="43"/>
      <c r="M99" s="45">
        <f>SUMIF(CD39:CD91, 1, AR39:AR91)</f>
        <v>0</v>
      </c>
    </row>
    <row r="100" spans="1:13" ht="14.25" hidden="1" x14ac:dyDescent="0.2">
      <c r="A100" s="58"/>
      <c r="B100" s="58"/>
      <c r="C100" s="63"/>
      <c r="D100" s="260" t="s">
        <v>1580</v>
      </c>
      <c r="E100" s="260"/>
      <c r="F100" s="260"/>
      <c r="G100" s="260"/>
      <c r="H100" s="260"/>
      <c r="I100" s="260"/>
      <c r="J100" s="45"/>
      <c r="K100" s="58"/>
      <c r="L100" s="43"/>
      <c r="M100" s="45">
        <f>M102+M105+M104</f>
        <v>0</v>
      </c>
    </row>
    <row r="101" spans="1:13" ht="14.25" hidden="1" x14ac:dyDescent="0.2">
      <c r="A101" s="58"/>
      <c r="B101" s="58"/>
      <c r="C101" s="63"/>
      <c r="D101" s="262" t="s">
        <v>1581</v>
      </c>
      <c r="E101" s="260"/>
      <c r="F101" s="260"/>
      <c r="G101" s="260"/>
      <c r="H101" s="260"/>
      <c r="I101" s="260"/>
      <c r="J101" s="45"/>
      <c r="K101" s="58"/>
      <c r="L101" s="43"/>
      <c r="M101" s="45"/>
    </row>
    <row r="102" spans="1:13" ht="14.25" hidden="1" x14ac:dyDescent="0.2">
      <c r="A102" s="58"/>
      <c r="B102" s="58"/>
      <c r="C102" s="63"/>
      <c r="D102" s="260" t="s">
        <v>1580</v>
      </c>
      <c r="E102" s="260"/>
      <c r="F102" s="260"/>
      <c r="G102" s="260"/>
      <c r="H102" s="260"/>
      <c r="I102" s="260"/>
      <c r="J102" s="45"/>
      <c r="K102" s="58"/>
      <c r="L102" s="43"/>
      <c r="M102" s="45">
        <f>SUMIF(CD39:CD91, 1, AO39:AO91)</f>
        <v>0</v>
      </c>
    </row>
    <row r="103" spans="1:13" ht="14.25" hidden="1" x14ac:dyDescent="0.2">
      <c r="A103" s="58"/>
      <c r="B103" s="58"/>
      <c r="C103" s="63"/>
      <c r="D103" s="262" t="s">
        <v>1582</v>
      </c>
      <c r="E103" s="260"/>
      <c r="F103" s="260"/>
      <c r="G103" s="260"/>
      <c r="H103" s="260"/>
      <c r="I103" s="260"/>
      <c r="J103" s="45"/>
      <c r="K103" s="58"/>
      <c r="L103" s="43"/>
      <c r="M103" s="45"/>
    </row>
    <row r="104" spans="1:13" ht="14.25" hidden="1" x14ac:dyDescent="0.2">
      <c r="A104" s="58"/>
      <c r="B104" s="58"/>
      <c r="C104" s="63"/>
      <c r="D104" s="260" t="s">
        <v>1601</v>
      </c>
      <c r="E104" s="260"/>
      <c r="F104" s="260"/>
      <c r="G104" s="260"/>
      <c r="H104" s="260"/>
      <c r="I104" s="260"/>
      <c r="J104" s="45"/>
      <c r="K104" s="58"/>
      <c r="L104" s="43"/>
      <c r="M104" s="45">
        <f>SUMIF(CD39:CD91, 1, AT39:AT91)</f>
        <v>0</v>
      </c>
    </row>
    <row r="105" spans="1:13" ht="14.25" hidden="1" x14ac:dyDescent="0.2">
      <c r="A105" s="58"/>
      <c r="B105" s="58"/>
      <c r="C105" s="63"/>
      <c r="D105" s="260" t="s">
        <v>1583</v>
      </c>
      <c r="E105" s="260"/>
      <c r="F105" s="260"/>
      <c r="G105" s="260"/>
      <c r="H105" s="260"/>
      <c r="I105" s="260"/>
      <c r="J105" s="45"/>
      <c r="K105" s="58"/>
      <c r="L105" s="43"/>
      <c r="M105" s="45">
        <f>SUMIF(CD39:CD91, 1, AV39:AV91)</f>
        <v>0</v>
      </c>
    </row>
    <row r="106" spans="1:13" ht="14.25" hidden="1" x14ac:dyDescent="0.2">
      <c r="A106" s="58"/>
      <c r="B106" s="58"/>
      <c r="C106" s="63"/>
      <c r="D106" s="260" t="s">
        <v>1584</v>
      </c>
      <c r="E106" s="260"/>
      <c r="F106" s="260"/>
      <c r="G106" s="260"/>
      <c r="H106" s="260"/>
      <c r="I106" s="260"/>
      <c r="J106" s="45"/>
      <c r="K106" s="58"/>
      <c r="L106" s="43"/>
      <c r="M106" s="45">
        <f>M108+M109</f>
        <v>0</v>
      </c>
    </row>
    <row r="107" spans="1:13" ht="14.25" hidden="1" x14ac:dyDescent="0.2">
      <c r="A107" s="58"/>
      <c r="B107" s="58"/>
      <c r="C107" s="63"/>
      <c r="D107" s="262" t="s">
        <v>1581</v>
      </c>
      <c r="E107" s="260"/>
      <c r="F107" s="260"/>
      <c r="G107" s="260"/>
      <c r="H107" s="260"/>
      <c r="I107" s="260"/>
      <c r="J107" s="45"/>
      <c r="K107" s="58"/>
      <c r="L107" s="43"/>
      <c r="M107" s="45"/>
    </row>
    <row r="108" spans="1:13" ht="14.25" hidden="1" x14ac:dyDescent="0.2">
      <c r="A108" s="58"/>
      <c r="B108" s="58"/>
      <c r="C108" s="63"/>
      <c r="D108" s="260" t="s">
        <v>1585</v>
      </c>
      <c r="E108" s="260"/>
      <c r="F108" s="260"/>
      <c r="G108" s="260"/>
      <c r="H108" s="260"/>
      <c r="I108" s="260"/>
      <c r="J108" s="45"/>
      <c r="K108" s="58"/>
      <c r="L108" s="43"/>
      <c r="M108" s="45">
        <f>SUMIF(CD39:CD91, 1, AW39:AW91)-SUMIF(CD39:CD91, 1, BK39:BK91)</f>
        <v>0</v>
      </c>
    </row>
    <row r="109" spans="1:13" ht="14.25" hidden="1" x14ac:dyDescent="0.2">
      <c r="A109" s="58"/>
      <c r="B109" s="58"/>
      <c r="C109" s="63"/>
      <c r="D109" s="260" t="s">
        <v>1586</v>
      </c>
      <c r="E109" s="260"/>
      <c r="F109" s="260"/>
      <c r="G109" s="260"/>
      <c r="H109" s="260"/>
      <c r="I109" s="260"/>
      <c r="J109" s="45"/>
      <c r="K109" s="58"/>
      <c r="L109" s="43"/>
      <c r="M109" s="45">
        <f>SUMIF(CD39:CD91, 1, BC39:BC91)</f>
        <v>0</v>
      </c>
    </row>
    <row r="110" spans="1:13" ht="14.25" hidden="1" x14ac:dyDescent="0.2">
      <c r="A110" s="58"/>
      <c r="B110" s="58"/>
      <c r="C110" s="63"/>
      <c r="D110" s="260" t="s">
        <v>1587</v>
      </c>
      <c r="E110" s="260"/>
      <c r="F110" s="260"/>
      <c r="G110" s="260"/>
      <c r="H110" s="260"/>
      <c r="I110" s="260"/>
      <c r="J110" s="45"/>
      <c r="K110" s="58"/>
      <c r="L110" s="43"/>
      <c r="M110" s="45">
        <f>SUMIF(CD39:CD91, 1, BB39:BB91)</f>
        <v>0</v>
      </c>
    </row>
    <row r="111" spans="1:13" ht="14.25" hidden="1" x14ac:dyDescent="0.2">
      <c r="A111" s="58"/>
      <c r="B111" s="58"/>
      <c r="C111" s="63"/>
      <c r="D111" s="260" t="s">
        <v>1608</v>
      </c>
      <c r="E111" s="260"/>
      <c r="F111" s="260"/>
      <c r="G111" s="260"/>
      <c r="H111" s="260"/>
      <c r="I111" s="260"/>
      <c r="J111" s="45"/>
      <c r="K111" s="58"/>
      <c r="L111" s="43"/>
      <c r="M111" s="45">
        <f>SUMIF(CD39:CD91, 1, AR39:AR91)+SUMIF(CD39:CD91, 1, AT39:AT91)+SUMIF(CD39:CD91, 1, AV39:AV91)</f>
        <v>0</v>
      </c>
    </row>
    <row r="112" spans="1:13" ht="14.25" hidden="1" x14ac:dyDescent="0.2">
      <c r="A112" s="58"/>
      <c r="B112" s="58"/>
      <c r="C112" s="63"/>
      <c r="D112" s="260" t="s">
        <v>1609</v>
      </c>
      <c r="E112" s="260"/>
      <c r="F112" s="260"/>
      <c r="G112" s="260"/>
      <c r="H112" s="260"/>
      <c r="I112" s="260"/>
      <c r="J112" s="45"/>
      <c r="K112" s="58"/>
      <c r="L112" s="43"/>
      <c r="M112" s="45">
        <f>SUMIF(CD39:CD91, 1, AZ39:AZ91)</f>
        <v>0</v>
      </c>
    </row>
    <row r="113" spans="1:13" ht="14.25" hidden="1" x14ac:dyDescent="0.2">
      <c r="A113" s="58"/>
      <c r="B113" s="58"/>
      <c r="C113" s="63"/>
      <c r="D113" s="260" t="s">
        <v>1610</v>
      </c>
      <c r="E113" s="260"/>
      <c r="F113" s="260"/>
      <c r="G113" s="260"/>
      <c r="H113" s="260"/>
      <c r="I113" s="260"/>
      <c r="J113" s="45"/>
      <c r="K113" s="58"/>
      <c r="L113" s="43"/>
      <c r="M113" s="45">
        <f>SUMIF(CD39:CD91, 1, BA39:BA91)</f>
        <v>0</v>
      </c>
    </row>
    <row r="114" spans="1:13" hidden="1" x14ac:dyDescent="0.2"/>
    <row r="115" spans="1:13" ht="15" hidden="1" x14ac:dyDescent="0.2">
      <c r="A115" s="64"/>
      <c r="B115" s="64"/>
      <c r="C115" s="65"/>
      <c r="D115" s="259" t="s">
        <v>1611</v>
      </c>
      <c r="E115" s="259"/>
      <c r="F115" s="259"/>
      <c r="G115" s="259"/>
      <c r="H115" s="259"/>
      <c r="I115" s="259"/>
      <c r="J115" s="49"/>
      <c r="K115" s="64"/>
      <c r="L115" s="66"/>
      <c r="M115" s="49">
        <f>M117+M132+M133</f>
        <v>0</v>
      </c>
    </row>
    <row r="116" spans="1:13" ht="14.25" hidden="1" x14ac:dyDescent="0.2">
      <c r="A116" s="58"/>
      <c r="B116" s="58"/>
      <c r="C116" s="63"/>
      <c r="D116" s="262" t="s">
        <v>1578</v>
      </c>
      <c r="E116" s="260"/>
      <c r="F116" s="260"/>
      <c r="G116" s="260"/>
      <c r="H116" s="260"/>
      <c r="I116" s="260"/>
      <c r="J116" s="45"/>
      <c r="K116" s="58"/>
      <c r="L116" s="43"/>
      <c r="M116" s="45"/>
    </row>
    <row r="117" spans="1:13" ht="14.25" hidden="1" x14ac:dyDescent="0.2">
      <c r="A117" s="58"/>
      <c r="B117" s="58"/>
      <c r="C117" s="63"/>
      <c r="D117" s="260" t="s">
        <v>1606</v>
      </c>
      <c r="E117" s="260"/>
      <c r="F117" s="260"/>
      <c r="G117" s="260"/>
      <c r="H117" s="260"/>
      <c r="I117" s="260"/>
      <c r="J117" s="45"/>
      <c r="K117" s="58"/>
      <c r="L117" s="43"/>
      <c r="M117" s="45">
        <f>M119+M120+M126+M130</f>
        <v>0</v>
      </c>
    </row>
    <row r="118" spans="1:13" ht="14.25" hidden="1" x14ac:dyDescent="0.2">
      <c r="A118" s="58"/>
      <c r="B118" s="58"/>
      <c r="C118" s="63"/>
      <c r="D118" s="262" t="s">
        <v>1578</v>
      </c>
      <c r="E118" s="260"/>
      <c r="F118" s="260"/>
      <c r="G118" s="260"/>
      <c r="H118" s="260"/>
      <c r="I118" s="260"/>
      <c r="J118" s="45"/>
      <c r="K118" s="58"/>
      <c r="L118" s="43"/>
      <c r="M118" s="45"/>
    </row>
    <row r="119" spans="1:13" ht="14.25" hidden="1" x14ac:dyDescent="0.2">
      <c r="A119" s="58"/>
      <c r="B119" s="58"/>
      <c r="C119" s="63"/>
      <c r="D119" s="260" t="s">
        <v>1607</v>
      </c>
      <c r="E119" s="260"/>
      <c r="F119" s="260"/>
      <c r="G119" s="260"/>
      <c r="H119" s="260"/>
      <c r="I119" s="260"/>
      <c r="J119" s="45"/>
      <c r="K119" s="58"/>
      <c r="L119" s="43"/>
      <c r="M119" s="45">
        <f>SUMIF(CD39:CD113, 2, AR39:AR113)</f>
        <v>0</v>
      </c>
    </row>
    <row r="120" spans="1:13" ht="14.25" hidden="1" x14ac:dyDescent="0.2">
      <c r="A120" s="58"/>
      <c r="B120" s="58"/>
      <c r="C120" s="63"/>
      <c r="D120" s="260" t="s">
        <v>1580</v>
      </c>
      <c r="E120" s="260"/>
      <c r="F120" s="260"/>
      <c r="G120" s="260"/>
      <c r="H120" s="260"/>
      <c r="I120" s="260"/>
      <c r="J120" s="45"/>
      <c r="K120" s="58"/>
      <c r="L120" s="43"/>
      <c r="M120" s="45">
        <f>M122+M125+M124</f>
        <v>0</v>
      </c>
    </row>
    <row r="121" spans="1:13" ht="14.25" hidden="1" x14ac:dyDescent="0.2">
      <c r="A121" s="58"/>
      <c r="B121" s="58"/>
      <c r="C121" s="63"/>
      <c r="D121" s="262" t="s">
        <v>1581</v>
      </c>
      <c r="E121" s="260"/>
      <c r="F121" s="260"/>
      <c r="G121" s="260"/>
      <c r="H121" s="260"/>
      <c r="I121" s="260"/>
      <c r="J121" s="45"/>
      <c r="K121" s="58"/>
      <c r="L121" s="43"/>
      <c r="M121" s="45"/>
    </row>
    <row r="122" spans="1:13" ht="14.25" hidden="1" x14ac:dyDescent="0.2">
      <c r="A122" s="58"/>
      <c r="B122" s="58"/>
      <c r="C122" s="63"/>
      <c r="D122" s="260" t="s">
        <v>1580</v>
      </c>
      <c r="E122" s="260"/>
      <c r="F122" s="260"/>
      <c r="G122" s="260"/>
      <c r="H122" s="260"/>
      <c r="I122" s="260"/>
      <c r="J122" s="45"/>
      <c r="K122" s="58"/>
      <c r="L122" s="43"/>
      <c r="M122" s="45">
        <f>SUMIF(CD39:CD113, 2, AO39:AO113)</f>
        <v>0</v>
      </c>
    </row>
    <row r="123" spans="1:13" ht="14.25" hidden="1" x14ac:dyDescent="0.2">
      <c r="A123" s="58"/>
      <c r="B123" s="58"/>
      <c r="C123" s="63"/>
      <c r="D123" s="262" t="s">
        <v>1582</v>
      </c>
      <c r="E123" s="260"/>
      <c r="F123" s="260"/>
      <c r="G123" s="260"/>
      <c r="H123" s="260"/>
      <c r="I123" s="260"/>
      <c r="J123" s="45"/>
      <c r="K123" s="58"/>
      <c r="L123" s="43"/>
      <c r="M123" s="45"/>
    </row>
    <row r="124" spans="1:13" ht="14.25" hidden="1" x14ac:dyDescent="0.2">
      <c r="A124" s="58"/>
      <c r="B124" s="58"/>
      <c r="C124" s="63"/>
      <c r="D124" s="260" t="s">
        <v>1601</v>
      </c>
      <c r="E124" s="260"/>
      <c r="F124" s="260"/>
      <c r="G124" s="260"/>
      <c r="H124" s="260"/>
      <c r="I124" s="260"/>
      <c r="J124" s="45"/>
      <c r="K124" s="58"/>
      <c r="L124" s="43"/>
      <c r="M124" s="45">
        <f>SUMIF(CD39:CD113, 2, AT39:AT113)</f>
        <v>0</v>
      </c>
    </row>
    <row r="125" spans="1:13" ht="14.25" hidden="1" x14ac:dyDescent="0.2">
      <c r="A125" s="58"/>
      <c r="B125" s="58"/>
      <c r="C125" s="63"/>
      <c r="D125" s="260" t="s">
        <v>1583</v>
      </c>
      <c r="E125" s="260"/>
      <c r="F125" s="260"/>
      <c r="G125" s="260"/>
      <c r="H125" s="260"/>
      <c r="I125" s="260"/>
      <c r="J125" s="45"/>
      <c r="K125" s="58"/>
      <c r="L125" s="43"/>
      <c r="M125" s="45">
        <f>SUMIF(CD39:CD113, 2, AV39:AV113)</f>
        <v>0</v>
      </c>
    </row>
    <row r="126" spans="1:13" ht="14.25" hidden="1" x14ac:dyDescent="0.2">
      <c r="A126" s="58"/>
      <c r="B126" s="58"/>
      <c r="C126" s="63"/>
      <c r="D126" s="260" t="s">
        <v>1584</v>
      </c>
      <c r="E126" s="260"/>
      <c r="F126" s="260"/>
      <c r="G126" s="260"/>
      <c r="H126" s="260"/>
      <c r="I126" s="260"/>
      <c r="J126" s="45"/>
      <c r="K126" s="58"/>
      <c r="L126" s="43"/>
      <c r="M126" s="45">
        <f>M128+M129</f>
        <v>0</v>
      </c>
    </row>
    <row r="127" spans="1:13" ht="14.25" hidden="1" x14ac:dyDescent="0.2">
      <c r="A127" s="58"/>
      <c r="B127" s="58"/>
      <c r="C127" s="63"/>
      <c r="D127" s="262" t="s">
        <v>1581</v>
      </c>
      <c r="E127" s="260"/>
      <c r="F127" s="260"/>
      <c r="G127" s="260"/>
      <c r="H127" s="260"/>
      <c r="I127" s="260"/>
      <c r="J127" s="45"/>
      <c r="K127" s="58"/>
      <c r="L127" s="43"/>
      <c r="M127" s="45"/>
    </row>
    <row r="128" spans="1:13" ht="14.25" hidden="1" x14ac:dyDescent="0.2">
      <c r="A128" s="58"/>
      <c r="B128" s="58"/>
      <c r="C128" s="63"/>
      <c r="D128" s="260" t="s">
        <v>1585</v>
      </c>
      <c r="E128" s="260"/>
      <c r="F128" s="260"/>
      <c r="G128" s="260"/>
      <c r="H128" s="260"/>
      <c r="I128" s="260"/>
      <c r="J128" s="45"/>
      <c r="K128" s="58"/>
      <c r="L128" s="43"/>
      <c r="M128" s="45">
        <f>SUMIF(CD39:CD113, 2, AW39:AW113)-SUMIF(CD39:CD113, 2, BK39:BK113)</f>
        <v>0</v>
      </c>
    </row>
    <row r="129" spans="1:13" ht="14.25" hidden="1" x14ac:dyDescent="0.2">
      <c r="A129" s="58"/>
      <c r="B129" s="58"/>
      <c r="C129" s="63"/>
      <c r="D129" s="260" t="s">
        <v>1586</v>
      </c>
      <c r="E129" s="260"/>
      <c r="F129" s="260"/>
      <c r="G129" s="260"/>
      <c r="H129" s="260"/>
      <c r="I129" s="260"/>
      <c r="J129" s="45"/>
      <c r="K129" s="58"/>
      <c r="L129" s="43"/>
      <c r="M129" s="45">
        <f>SUMIF(CD39:CD113, 2, BC39:BC113)</f>
        <v>0</v>
      </c>
    </row>
    <row r="130" spans="1:13" ht="14.25" hidden="1" x14ac:dyDescent="0.2">
      <c r="A130" s="58"/>
      <c r="B130" s="58"/>
      <c r="C130" s="63"/>
      <c r="D130" s="260" t="s">
        <v>1587</v>
      </c>
      <c r="E130" s="260"/>
      <c r="F130" s="260"/>
      <c r="G130" s="260"/>
      <c r="H130" s="260"/>
      <c r="I130" s="260"/>
      <c r="J130" s="45"/>
      <c r="K130" s="58"/>
      <c r="L130" s="43"/>
      <c r="M130" s="45">
        <f>SUMIF(CD39:CD113, 2, BB39:BB113)</f>
        <v>0</v>
      </c>
    </row>
    <row r="131" spans="1:13" ht="14.25" hidden="1" x14ac:dyDescent="0.2">
      <c r="A131" s="58"/>
      <c r="B131" s="58"/>
      <c r="C131" s="63"/>
      <c r="D131" s="260" t="s">
        <v>1608</v>
      </c>
      <c r="E131" s="260"/>
      <c r="F131" s="260"/>
      <c r="G131" s="260"/>
      <c r="H131" s="260"/>
      <c r="I131" s="260"/>
      <c r="J131" s="45"/>
      <c r="K131" s="58"/>
      <c r="L131" s="43"/>
      <c r="M131" s="45">
        <f>SUMIF(CD39:CD113, 2, AR39:AR113)+SUMIF(CD39:CD113, 2, AT39:AT113)+SUMIF(CD39:CD113, 2, AV39:AV113)</f>
        <v>0</v>
      </c>
    </row>
    <row r="132" spans="1:13" ht="14.25" hidden="1" x14ac:dyDescent="0.2">
      <c r="A132" s="58"/>
      <c r="B132" s="58"/>
      <c r="C132" s="63"/>
      <c r="D132" s="260" t="s">
        <v>1609</v>
      </c>
      <c r="E132" s="260"/>
      <c r="F132" s="260"/>
      <c r="G132" s="260"/>
      <c r="H132" s="260"/>
      <c r="I132" s="260"/>
      <c r="J132" s="45"/>
      <c r="K132" s="58"/>
      <c r="L132" s="43"/>
      <c r="M132" s="45">
        <f>SUMIF(CD39:CD113, 2, AZ39:AZ113)</f>
        <v>0</v>
      </c>
    </row>
    <row r="133" spans="1:13" ht="14.25" hidden="1" x14ac:dyDescent="0.2">
      <c r="A133" s="58"/>
      <c r="B133" s="58"/>
      <c r="C133" s="63"/>
      <c r="D133" s="260" t="s">
        <v>1610</v>
      </c>
      <c r="E133" s="260"/>
      <c r="F133" s="260"/>
      <c r="G133" s="260"/>
      <c r="H133" s="260"/>
      <c r="I133" s="260"/>
      <c r="J133" s="45"/>
      <c r="K133" s="58"/>
      <c r="L133" s="43"/>
      <c r="M133" s="45">
        <f>SUMIF(CD39:CD113, 2, BA39:BA113)</f>
        <v>0</v>
      </c>
    </row>
    <row r="134" spans="1:13" hidden="1" x14ac:dyDescent="0.2"/>
    <row r="135" spans="1:13" ht="15" hidden="1" x14ac:dyDescent="0.2">
      <c r="A135" s="64"/>
      <c r="B135" s="64"/>
      <c r="C135" s="65"/>
      <c r="D135" s="259" t="s">
        <v>1612</v>
      </c>
      <c r="E135" s="259"/>
      <c r="F135" s="259"/>
      <c r="G135" s="259"/>
      <c r="H135" s="259"/>
      <c r="I135" s="259"/>
      <c r="J135" s="49"/>
      <c r="K135" s="64"/>
      <c r="L135" s="66"/>
      <c r="M135" s="49">
        <f>M137+M138</f>
        <v>0</v>
      </c>
    </row>
    <row r="136" spans="1:13" ht="14.25" hidden="1" x14ac:dyDescent="0.2">
      <c r="A136" s="58"/>
      <c r="B136" s="58"/>
      <c r="C136" s="63"/>
      <c r="D136" s="262" t="s">
        <v>1578</v>
      </c>
      <c r="E136" s="260"/>
      <c r="F136" s="260"/>
      <c r="G136" s="260"/>
      <c r="H136" s="260"/>
      <c r="I136" s="260"/>
      <c r="J136" s="45"/>
      <c r="K136" s="58"/>
      <c r="L136" s="43"/>
      <c r="M136" s="45"/>
    </row>
    <row r="137" spans="1:13" ht="14.25" hidden="1" x14ac:dyDescent="0.2">
      <c r="A137" s="58"/>
      <c r="B137" s="58"/>
      <c r="C137" s="63"/>
      <c r="D137" s="260" t="s">
        <v>1592</v>
      </c>
      <c r="E137" s="260"/>
      <c r="F137" s="260"/>
      <c r="G137" s="260"/>
      <c r="H137" s="260"/>
      <c r="I137" s="260"/>
      <c r="J137" s="45"/>
      <c r="K137" s="58"/>
      <c r="L137" s="43"/>
      <c r="M137" s="45">
        <f>SUMIF(CD39:CD133, 3, BK39:BK133)</f>
        <v>0</v>
      </c>
    </row>
    <row r="138" spans="1:13" ht="14.25" hidden="1" x14ac:dyDescent="0.2">
      <c r="A138" s="58"/>
      <c r="B138" s="58"/>
      <c r="C138" s="63"/>
      <c r="D138" s="260" t="s">
        <v>1593</v>
      </c>
      <c r="E138" s="260"/>
      <c r="F138" s="260"/>
      <c r="G138" s="260"/>
      <c r="H138" s="260"/>
      <c r="I138" s="260"/>
      <c r="J138" s="45"/>
      <c r="K138" s="58"/>
      <c r="L138" s="43"/>
      <c r="M138" s="45">
        <f>SUMIF(CD39:CD133, 3, BD39:BD133)</f>
        <v>0</v>
      </c>
    </row>
    <row r="140" spans="1:13" ht="15" x14ac:dyDescent="0.2">
      <c r="A140" s="64"/>
      <c r="B140" s="64"/>
      <c r="C140" s="65"/>
      <c r="D140" s="259" t="s">
        <v>1613</v>
      </c>
      <c r="E140" s="259"/>
      <c r="F140" s="259"/>
      <c r="G140" s="259"/>
      <c r="H140" s="259"/>
      <c r="I140" s="259"/>
      <c r="J140" s="49"/>
      <c r="K140" s="64"/>
      <c r="L140" s="66"/>
      <c r="M140" s="49">
        <f>M148+M163+M164+M142+M143+M144+M145</f>
        <v>31691.71</v>
      </c>
    </row>
    <row r="141" spans="1:13" ht="14.25" x14ac:dyDescent="0.2">
      <c r="A141" s="58"/>
      <c r="B141" s="58"/>
      <c r="C141" s="63"/>
      <c r="D141" s="262" t="s">
        <v>1578</v>
      </c>
      <c r="E141" s="260"/>
      <c r="F141" s="260"/>
      <c r="G141" s="260"/>
      <c r="H141" s="260"/>
      <c r="I141" s="260"/>
      <c r="J141" s="45"/>
      <c r="K141" s="58"/>
      <c r="L141" s="43"/>
      <c r="M141" s="45"/>
    </row>
    <row r="142" spans="1:13" ht="14.25" hidden="1" x14ac:dyDescent="0.2">
      <c r="A142" s="58"/>
      <c r="B142" s="58"/>
      <c r="C142" s="63"/>
      <c r="D142" s="260" t="s">
        <v>1614</v>
      </c>
      <c r="E142" s="260"/>
      <c r="F142" s="260"/>
      <c r="G142" s="260"/>
      <c r="H142" s="260"/>
      <c r="I142" s="260"/>
      <c r="J142" s="45"/>
      <c r="K142" s="58"/>
      <c r="L142" s="43"/>
      <c r="M142" s="45"/>
    </row>
    <row r="143" spans="1:13" ht="14.25" hidden="1" x14ac:dyDescent="0.2">
      <c r="A143" s="58"/>
      <c r="B143" s="58"/>
      <c r="C143" s="63"/>
      <c r="D143" s="260" t="s">
        <v>1614</v>
      </c>
      <c r="E143" s="260"/>
      <c r="F143" s="260"/>
      <c r="G143" s="260"/>
      <c r="H143" s="260"/>
      <c r="I143" s="260"/>
      <c r="J143" s="45"/>
      <c r="K143" s="58"/>
      <c r="L143" s="43"/>
      <c r="M143" s="45">
        <f>SUM(BQ39:BQ138)</f>
        <v>0</v>
      </c>
    </row>
    <row r="144" spans="1:13" ht="14.25" hidden="1" x14ac:dyDescent="0.2">
      <c r="A144" s="58"/>
      <c r="B144" s="58"/>
      <c r="C144" s="63"/>
      <c r="D144" s="260" t="s">
        <v>1615</v>
      </c>
      <c r="E144" s="260"/>
      <c r="F144" s="260"/>
      <c r="G144" s="260"/>
      <c r="H144" s="260"/>
      <c r="I144" s="260"/>
      <c r="J144" s="45"/>
      <c r="K144" s="58"/>
      <c r="L144" s="43"/>
      <c r="M144" s="45">
        <f>SUMIF(CD39:CD138, 4, BB39:BB138)+SUMIF(CD39:CD138, 4, BC39:BC138)+SUMIF(CD39:CD138, 4, BD39:BD138)</f>
        <v>0</v>
      </c>
    </row>
    <row r="145" spans="1:13" ht="14.25" hidden="1" x14ac:dyDescent="0.2">
      <c r="A145" s="58"/>
      <c r="B145" s="58"/>
      <c r="C145" s="63"/>
      <c r="D145" s="260" t="s">
        <v>1616</v>
      </c>
      <c r="E145" s="260"/>
      <c r="F145" s="260"/>
      <c r="G145" s="260"/>
      <c r="H145" s="260"/>
      <c r="I145" s="260"/>
      <c r="J145" s="45"/>
      <c r="K145" s="58"/>
      <c r="L145" s="43"/>
      <c r="M145" s="45">
        <f>SUM(BO39:BO138)</f>
        <v>0</v>
      </c>
    </row>
    <row r="146" spans="1:13" ht="14.25" x14ac:dyDescent="0.2">
      <c r="A146" s="58"/>
      <c r="B146" s="58"/>
      <c r="C146" s="63"/>
      <c r="D146" s="260" t="s">
        <v>640</v>
      </c>
      <c r="E146" s="260"/>
      <c r="F146" s="260"/>
      <c r="G146" s="260"/>
      <c r="H146" s="260"/>
      <c r="I146" s="260"/>
      <c r="J146" s="45"/>
      <c r="K146" s="58"/>
      <c r="L146" s="43"/>
      <c r="M146" s="45">
        <f>M148+M163+M164</f>
        <v>31691.71</v>
      </c>
    </row>
    <row r="147" spans="1:13" ht="14.25" x14ac:dyDescent="0.2">
      <c r="A147" s="58"/>
      <c r="B147" s="58"/>
      <c r="C147" s="63"/>
      <c r="D147" s="262" t="s">
        <v>1578</v>
      </c>
      <c r="E147" s="260"/>
      <c r="F147" s="260"/>
      <c r="G147" s="260"/>
      <c r="H147" s="260"/>
      <c r="I147" s="260"/>
      <c r="J147" s="45"/>
      <c r="K147" s="58"/>
      <c r="L147" s="43"/>
      <c r="M147" s="45"/>
    </row>
    <row r="148" spans="1:13" ht="14.25" x14ac:dyDescent="0.2">
      <c r="A148" s="58"/>
      <c r="B148" s="58"/>
      <c r="C148" s="63"/>
      <c r="D148" s="260" t="s">
        <v>1606</v>
      </c>
      <c r="E148" s="260"/>
      <c r="F148" s="260"/>
      <c r="G148" s="260"/>
      <c r="H148" s="260"/>
      <c r="I148" s="260"/>
      <c r="J148" s="45"/>
      <c r="K148" s="58"/>
      <c r="L148" s="43"/>
      <c r="M148" s="45">
        <f>M150+M151+M157+M161</f>
        <v>15091.29</v>
      </c>
    </row>
    <row r="149" spans="1:13" ht="14.25" x14ac:dyDescent="0.2">
      <c r="A149" s="58"/>
      <c r="B149" s="58"/>
      <c r="C149" s="63"/>
      <c r="D149" s="262" t="s">
        <v>1578</v>
      </c>
      <c r="E149" s="260"/>
      <c r="F149" s="260"/>
      <c r="G149" s="260"/>
      <c r="H149" s="260"/>
      <c r="I149" s="260"/>
      <c r="J149" s="45"/>
      <c r="K149" s="58"/>
      <c r="L149" s="43"/>
      <c r="M149" s="45"/>
    </row>
    <row r="150" spans="1:13" ht="14.25" x14ac:dyDescent="0.2">
      <c r="A150" s="58"/>
      <c r="B150" s="58"/>
      <c r="C150" s="63"/>
      <c r="D150" s="260" t="s">
        <v>1607</v>
      </c>
      <c r="E150" s="260"/>
      <c r="F150" s="260"/>
      <c r="G150" s="260"/>
      <c r="H150" s="260"/>
      <c r="I150" s="260"/>
      <c r="J150" s="45"/>
      <c r="K150" s="58"/>
      <c r="L150" s="43"/>
      <c r="M150" s="45">
        <f>SUMIF(CD39:CD138, 4, AR39:AR138)</f>
        <v>15091.29</v>
      </c>
    </row>
    <row r="151" spans="1:13" ht="14.25" hidden="1" x14ac:dyDescent="0.2">
      <c r="A151" s="58"/>
      <c r="B151" s="58"/>
      <c r="C151" s="63"/>
      <c r="D151" s="260" t="s">
        <v>1580</v>
      </c>
      <c r="E151" s="260"/>
      <c r="F151" s="260"/>
      <c r="G151" s="260"/>
      <c r="H151" s="260"/>
      <c r="I151" s="260"/>
      <c r="J151" s="45"/>
      <c r="K151" s="58"/>
      <c r="L151" s="43"/>
      <c r="M151" s="45">
        <f>M153+M156+M155</f>
        <v>0</v>
      </c>
    </row>
    <row r="152" spans="1:13" ht="14.25" hidden="1" x14ac:dyDescent="0.2">
      <c r="A152" s="58"/>
      <c r="B152" s="58"/>
      <c r="C152" s="63"/>
      <c r="D152" s="262" t="s">
        <v>1581</v>
      </c>
      <c r="E152" s="260"/>
      <c r="F152" s="260"/>
      <c r="G152" s="260"/>
      <c r="H152" s="260"/>
      <c r="I152" s="260"/>
      <c r="J152" s="45"/>
      <c r="K152" s="58"/>
      <c r="L152" s="43"/>
      <c r="M152" s="45"/>
    </row>
    <row r="153" spans="1:13" ht="14.25" hidden="1" x14ac:dyDescent="0.2">
      <c r="A153" s="58"/>
      <c r="B153" s="58"/>
      <c r="C153" s="63"/>
      <c r="D153" s="260" t="s">
        <v>1580</v>
      </c>
      <c r="E153" s="260"/>
      <c r="F153" s="260"/>
      <c r="G153" s="260"/>
      <c r="H153" s="260"/>
      <c r="I153" s="260"/>
      <c r="J153" s="45"/>
      <c r="K153" s="58"/>
      <c r="L153" s="43"/>
      <c r="M153" s="45">
        <f>SUMIF(CD39:CD138, 4, AO39:AO138)</f>
        <v>0</v>
      </c>
    </row>
    <row r="154" spans="1:13" ht="14.25" hidden="1" x14ac:dyDescent="0.2">
      <c r="A154" s="58"/>
      <c r="B154" s="58"/>
      <c r="C154" s="63"/>
      <c r="D154" s="262" t="s">
        <v>1582</v>
      </c>
      <c r="E154" s="260"/>
      <c r="F154" s="260"/>
      <c r="G154" s="260"/>
      <c r="H154" s="260"/>
      <c r="I154" s="260"/>
      <c r="J154" s="45"/>
      <c r="K154" s="58"/>
      <c r="L154" s="43"/>
      <c r="M154" s="45"/>
    </row>
    <row r="155" spans="1:13" ht="14.25" hidden="1" x14ac:dyDescent="0.2">
      <c r="A155" s="58"/>
      <c r="B155" s="58"/>
      <c r="C155" s="63"/>
      <c r="D155" s="260" t="s">
        <v>1601</v>
      </c>
      <c r="E155" s="260"/>
      <c r="F155" s="260"/>
      <c r="G155" s="260"/>
      <c r="H155" s="260"/>
      <c r="I155" s="260"/>
      <c r="J155" s="45"/>
      <c r="K155" s="58"/>
      <c r="L155" s="43"/>
      <c r="M155" s="45">
        <f>SUMIF(CD39:CD138, 4, AT39:AT138)</f>
        <v>0</v>
      </c>
    </row>
    <row r="156" spans="1:13" ht="14.25" hidden="1" x14ac:dyDescent="0.2">
      <c r="A156" s="58"/>
      <c r="B156" s="58"/>
      <c r="C156" s="63"/>
      <c r="D156" s="260" t="s">
        <v>1583</v>
      </c>
      <c r="E156" s="260"/>
      <c r="F156" s="260"/>
      <c r="G156" s="260"/>
      <c r="H156" s="260"/>
      <c r="I156" s="260"/>
      <c r="J156" s="45"/>
      <c r="K156" s="58"/>
      <c r="L156" s="43"/>
      <c r="M156" s="45">
        <f>SUMIF(CD39:CD138, 4, AV39:AV138)</f>
        <v>0</v>
      </c>
    </row>
    <row r="157" spans="1:13" ht="14.25" hidden="1" x14ac:dyDescent="0.2">
      <c r="A157" s="58"/>
      <c r="B157" s="58"/>
      <c r="C157" s="63"/>
      <c r="D157" s="260" t="s">
        <v>1584</v>
      </c>
      <c r="E157" s="260"/>
      <c r="F157" s="260"/>
      <c r="G157" s="260"/>
      <c r="H157" s="260"/>
      <c r="I157" s="260"/>
      <c r="J157" s="45"/>
      <c r="K157" s="58"/>
      <c r="L157" s="43"/>
      <c r="M157" s="45">
        <f>M159+M160</f>
        <v>0</v>
      </c>
    </row>
    <row r="158" spans="1:13" ht="14.25" hidden="1" x14ac:dyDescent="0.2">
      <c r="A158" s="58"/>
      <c r="B158" s="58"/>
      <c r="C158" s="63"/>
      <c r="D158" s="262" t="s">
        <v>1581</v>
      </c>
      <c r="E158" s="260"/>
      <c r="F158" s="260"/>
      <c r="G158" s="260"/>
      <c r="H158" s="260"/>
      <c r="I158" s="260"/>
      <c r="J158" s="45"/>
      <c r="K158" s="58"/>
      <c r="L158" s="43"/>
      <c r="M158" s="45"/>
    </row>
    <row r="159" spans="1:13" ht="14.25" hidden="1" x14ac:dyDescent="0.2">
      <c r="A159" s="58"/>
      <c r="B159" s="58"/>
      <c r="C159" s="63"/>
      <c r="D159" s="260" t="s">
        <v>1585</v>
      </c>
      <c r="E159" s="260"/>
      <c r="F159" s="260"/>
      <c r="G159" s="260"/>
      <c r="H159" s="260"/>
      <c r="I159" s="260"/>
      <c r="J159" s="45"/>
      <c r="K159" s="58"/>
      <c r="L159" s="43"/>
      <c r="M159" s="45">
        <f>SUMIF(CD39:CD138, 4, AW39:AW138)-SUMIF(CD39:CD138, 4, BK39:BK138)</f>
        <v>0</v>
      </c>
    </row>
    <row r="160" spans="1:13" ht="14.25" hidden="1" x14ac:dyDescent="0.2">
      <c r="A160" s="58"/>
      <c r="B160" s="58"/>
      <c r="C160" s="63"/>
      <c r="D160" s="260" t="s">
        <v>1586</v>
      </c>
      <c r="E160" s="260"/>
      <c r="F160" s="260"/>
      <c r="G160" s="260"/>
      <c r="H160" s="260"/>
      <c r="I160" s="260"/>
      <c r="J160" s="45"/>
      <c r="K160" s="58"/>
      <c r="L160" s="43"/>
      <c r="M160" s="45">
        <f>SUMIF(CD39:CD138, 4, BC39:BC138)</f>
        <v>0</v>
      </c>
    </row>
    <row r="161" spans="1:13" ht="14.25" hidden="1" x14ac:dyDescent="0.2">
      <c r="A161" s="58"/>
      <c r="B161" s="58"/>
      <c r="C161" s="63"/>
      <c r="D161" s="260" t="s">
        <v>1587</v>
      </c>
      <c r="E161" s="260"/>
      <c r="F161" s="260"/>
      <c r="G161" s="260"/>
      <c r="H161" s="260"/>
      <c r="I161" s="260"/>
      <c r="J161" s="45"/>
      <c r="K161" s="58"/>
      <c r="L161" s="43"/>
      <c r="M161" s="45">
        <f>SUMIF(CD39:CD138, 4, BB39:BB138)</f>
        <v>0</v>
      </c>
    </row>
    <row r="162" spans="1:13" ht="14.25" x14ac:dyDescent="0.2">
      <c r="A162" s="58"/>
      <c r="B162" s="58"/>
      <c r="C162" s="63"/>
      <c r="D162" s="260" t="s">
        <v>1608</v>
      </c>
      <c r="E162" s="260"/>
      <c r="F162" s="260"/>
      <c r="G162" s="260"/>
      <c r="H162" s="260"/>
      <c r="I162" s="260"/>
      <c r="J162" s="45"/>
      <c r="K162" s="58"/>
      <c r="L162" s="43"/>
      <c r="M162" s="45">
        <f>SUMIF(CD39:CD138, 4, AR39:AR138)+SUMIF(CD39:CD138, 4, AT39:AT138)+SUMIF(CD39:CD138, 4, AV39:AV138)</f>
        <v>15091.29</v>
      </c>
    </row>
    <row r="163" spans="1:13" ht="14.25" x14ac:dyDescent="0.2">
      <c r="A163" s="58"/>
      <c r="B163" s="58"/>
      <c r="C163" s="63"/>
      <c r="D163" s="260" t="s">
        <v>1609</v>
      </c>
      <c r="E163" s="260"/>
      <c r="F163" s="260"/>
      <c r="G163" s="260"/>
      <c r="H163" s="260"/>
      <c r="I163" s="260"/>
      <c r="J163" s="45"/>
      <c r="K163" s="58"/>
      <c r="L163" s="43"/>
      <c r="M163" s="45">
        <f>SUMIF(CD39:CD138, 4, AZ39:AZ138)</f>
        <v>11167.56</v>
      </c>
    </row>
    <row r="164" spans="1:13" ht="14.25" x14ac:dyDescent="0.2">
      <c r="A164" s="58"/>
      <c r="B164" s="58"/>
      <c r="C164" s="63"/>
      <c r="D164" s="260" t="s">
        <v>1610</v>
      </c>
      <c r="E164" s="260"/>
      <c r="F164" s="260"/>
      <c r="G164" s="260"/>
      <c r="H164" s="260"/>
      <c r="I164" s="260"/>
      <c r="J164" s="45"/>
      <c r="K164" s="58"/>
      <c r="L164" s="43"/>
      <c r="M164" s="45">
        <f>SUMIF(CD39:CD138, 4, BA39:BA138)</f>
        <v>5432.86</v>
      </c>
    </row>
    <row r="166" spans="1:13" ht="15" x14ac:dyDescent="0.2">
      <c r="A166" s="64"/>
      <c r="B166" s="64"/>
      <c r="C166" s="65"/>
      <c r="D166" s="259" t="s">
        <v>1742</v>
      </c>
      <c r="E166" s="259"/>
      <c r="F166" s="259"/>
      <c r="G166" s="259"/>
      <c r="H166" s="259"/>
      <c r="I166" s="259"/>
      <c r="J166" s="49"/>
      <c r="K166" s="64"/>
      <c r="L166" s="66"/>
      <c r="M166" s="49">
        <f>M95+M115+M135+M140</f>
        <v>31691.71</v>
      </c>
    </row>
    <row r="167" spans="1:13" ht="14.25" x14ac:dyDescent="0.2">
      <c r="A167" s="58"/>
      <c r="B167" s="58"/>
      <c r="C167" s="63"/>
      <c r="D167" s="262" t="s">
        <v>1578</v>
      </c>
      <c r="E167" s="260"/>
      <c r="F167" s="260"/>
      <c r="G167" s="260"/>
      <c r="H167" s="260"/>
      <c r="I167" s="260"/>
      <c r="J167" s="45"/>
      <c r="K167" s="58"/>
      <c r="L167" s="43"/>
      <c r="M167" s="45"/>
    </row>
    <row r="168" spans="1:13" ht="14.25" x14ac:dyDescent="0.2">
      <c r="A168" s="58"/>
      <c r="B168" s="58"/>
      <c r="C168" s="63"/>
      <c r="D168" s="260" t="s">
        <v>1606</v>
      </c>
      <c r="E168" s="260"/>
      <c r="F168" s="260"/>
      <c r="G168" s="260"/>
      <c r="H168" s="260"/>
      <c r="I168" s="260"/>
      <c r="J168" s="45"/>
      <c r="K168" s="58"/>
      <c r="L168" s="43"/>
      <c r="M168" s="45">
        <f>M170+M171+M177+M181</f>
        <v>15091.29</v>
      </c>
    </row>
    <row r="169" spans="1:13" ht="14.25" x14ac:dyDescent="0.2">
      <c r="A169" s="58"/>
      <c r="B169" s="58"/>
      <c r="C169" s="63"/>
      <c r="D169" s="262" t="s">
        <v>1578</v>
      </c>
      <c r="E169" s="260"/>
      <c r="F169" s="260"/>
      <c r="G169" s="260"/>
      <c r="H169" s="260"/>
      <c r="I169" s="260"/>
      <c r="J169" s="45"/>
      <c r="K169" s="58"/>
      <c r="L169" s="43"/>
      <c r="M169" s="45"/>
    </row>
    <row r="170" spans="1:13" ht="14.25" x14ac:dyDescent="0.2">
      <c r="A170" s="58"/>
      <c r="B170" s="58"/>
      <c r="C170" s="63"/>
      <c r="D170" s="260" t="s">
        <v>1607</v>
      </c>
      <c r="E170" s="260"/>
      <c r="F170" s="260"/>
      <c r="G170" s="260"/>
      <c r="H170" s="260"/>
      <c r="I170" s="260"/>
      <c r="J170" s="45"/>
      <c r="K170" s="58"/>
      <c r="L170" s="43"/>
      <c r="M170" s="45">
        <f>SUM(AR39:AR164)</f>
        <v>15091.29</v>
      </c>
    </row>
    <row r="171" spans="1:13" ht="14.25" hidden="1" x14ac:dyDescent="0.2">
      <c r="A171" s="58"/>
      <c r="B171" s="58"/>
      <c r="C171" s="63"/>
      <c r="D171" s="260" t="s">
        <v>1580</v>
      </c>
      <c r="E171" s="260"/>
      <c r="F171" s="260"/>
      <c r="G171" s="260"/>
      <c r="H171" s="260"/>
      <c r="I171" s="260"/>
      <c r="J171" s="45"/>
      <c r="K171" s="58"/>
      <c r="L171" s="43"/>
      <c r="M171" s="45">
        <f>M173+M176+M175</f>
        <v>0</v>
      </c>
    </row>
    <row r="172" spans="1:13" ht="14.25" hidden="1" x14ac:dyDescent="0.2">
      <c r="A172" s="58"/>
      <c r="B172" s="58"/>
      <c r="C172" s="63"/>
      <c r="D172" s="262" t="s">
        <v>1581</v>
      </c>
      <c r="E172" s="260"/>
      <c r="F172" s="260"/>
      <c r="G172" s="260"/>
      <c r="H172" s="260"/>
      <c r="I172" s="260"/>
      <c r="J172" s="45"/>
      <c r="K172" s="58"/>
      <c r="L172" s="43"/>
      <c r="M172" s="45"/>
    </row>
    <row r="173" spans="1:13" ht="14.25" hidden="1" x14ac:dyDescent="0.2">
      <c r="A173" s="58"/>
      <c r="B173" s="58"/>
      <c r="C173" s="63"/>
      <c r="D173" s="260" t="s">
        <v>1580</v>
      </c>
      <c r="E173" s="260"/>
      <c r="F173" s="260"/>
      <c r="G173" s="260"/>
      <c r="H173" s="260"/>
      <c r="I173" s="260"/>
      <c r="J173" s="45"/>
      <c r="K173" s="58"/>
      <c r="L173" s="43"/>
      <c r="M173" s="45">
        <f>SUM(AO39:AO164)</f>
        <v>0</v>
      </c>
    </row>
    <row r="174" spans="1:13" ht="14.25" hidden="1" x14ac:dyDescent="0.2">
      <c r="A174" s="58"/>
      <c r="B174" s="58"/>
      <c r="C174" s="63"/>
      <c r="D174" s="262" t="s">
        <v>1582</v>
      </c>
      <c r="E174" s="260"/>
      <c r="F174" s="260"/>
      <c r="G174" s="260"/>
      <c r="H174" s="260"/>
      <c r="I174" s="260"/>
      <c r="J174" s="45"/>
      <c r="K174" s="58"/>
      <c r="L174" s="43"/>
      <c r="M174" s="45"/>
    </row>
    <row r="175" spans="1:13" ht="14.25" hidden="1" x14ac:dyDescent="0.2">
      <c r="A175" s="58"/>
      <c r="B175" s="58"/>
      <c r="C175" s="63"/>
      <c r="D175" s="260" t="s">
        <v>1601</v>
      </c>
      <c r="E175" s="260"/>
      <c r="F175" s="260"/>
      <c r="G175" s="260"/>
      <c r="H175" s="260"/>
      <c r="I175" s="260"/>
      <c r="J175" s="45"/>
      <c r="K175" s="58"/>
      <c r="L175" s="43"/>
      <c r="M175" s="45">
        <f>SUM(AT39:AT164)</f>
        <v>0</v>
      </c>
    </row>
    <row r="176" spans="1:13" ht="14.25" hidden="1" x14ac:dyDescent="0.2">
      <c r="A176" s="58"/>
      <c r="B176" s="58"/>
      <c r="C176" s="63"/>
      <c r="D176" s="260" t="s">
        <v>1583</v>
      </c>
      <c r="E176" s="260"/>
      <c r="F176" s="260"/>
      <c r="G176" s="260"/>
      <c r="H176" s="260"/>
      <c r="I176" s="260"/>
      <c r="J176" s="45"/>
      <c r="K176" s="58"/>
      <c r="L176" s="43"/>
      <c r="M176" s="45">
        <f>SUM(AV39:AV164)</f>
        <v>0</v>
      </c>
    </row>
    <row r="177" spans="1:13" ht="14.25" hidden="1" x14ac:dyDescent="0.2">
      <c r="A177" s="58"/>
      <c r="B177" s="58"/>
      <c r="C177" s="63"/>
      <c r="D177" s="260" t="s">
        <v>1584</v>
      </c>
      <c r="E177" s="260"/>
      <c r="F177" s="260"/>
      <c r="G177" s="260"/>
      <c r="H177" s="260"/>
      <c r="I177" s="260"/>
      <c r="J177" s="45"/>
      <c r="K177" s="58"/>
      <c r="L177" s="43"/>
      <c r="M177" s="45">
        <f>M179+M180</f>
        <v>0</v>
      </c>
    </row>
    <row r="178" spans="1:13" ht="14.25" hidden="1" x14ac:dyDescent="0.2">
      <c r="A178" s="58"/>
      <c r="B178" s="58"/>
      <c r="C178" s="63"/>
      <c r="D178" s="262" t="s">
        <v>1581</v>
      </c>
      <c r="E178" s="260"/>
      <c r="F178" s="260"/>
      <c r="G178" s="260"/>
      <c r="H178" s="260"/>
      <c r="I178" s="260"/>
      <c r="J178" s="45"/>
      <c r="K178" s="58"/>
      <c r="L178" s="43"/>
      <c r="M178" s="45"/>
    </row>
    <row r="179" spans="1:13" ht="14.25" hidden="1" x14ac:dyDescent="0.2">
      <c r="A179" s="58"/>
      <c r="B179" s="58"/>
      <c r="C179" s="63"/>
      <c r="D179" s="260" t="s">
        <v>1585</v>
      </c>
      <c r="E179" s="260"/>
      <c r="F179" s="260"/>
      <c r="G179" s="260"/>
      <c r="H179" s="260"/>
      <c r="I179" s="260"/>
      <c r="J179" s="45"/>
      <c r="K179" s="58"/>
      <c r="L179" s="43"/>
      <c r="M179" s="45">
        <f>SUM(AW39:AW164)-SUM(BK39:BK164)</f>
        <v>0</v>
      </c>
    </row>
    <row r="180" spans="1:13" ht="14.25" hidden="1" x14ac:dyDescent="0.2">
      <c r="A180" s="58"/>
      <c r="B180" s="58"/>
      <c r="C180" s="63"/>
      <c r="D180" s="260" t="s">
        <v>1586</v>
      </c>
      <c r="E180" s="260"/>
      <c r="F180" s="260"/>
      <c r="G180" s="260"/>
      <c r="H180" s="260"/>
      <c r="I180" s="260"/>
      <c r="J180" s="45"/>
      <c r="K180" s="58"/>
      <c r="L180" s="43"/>
      <c r="M180" s="45">
        <f>SUM(BC39:BC164)</f>
        <v>0</v>
      </c>
    </row>
    <row r="181" spans="1:13" ht="14.25" hidden="1" x14ac:dyDescent="0.2">
      <c r="A181" s="58"/>
      <c r="B181" s="58"/>
      <c r="C181" s="63"/>
      <c r="D181" s="260" t="s">
        <v>1587</v>
      </c>
      <c r="E181" s="260"/>
      <c r="F181" s="260"/>
      <c r="G181" s="260"/>
      <c r="H181" s="260"/>
      <c r="I181" s="260"/>
      <c r="J181" s="45"/>
      <c r="K181" s="58"/>
      <c r="L181" s="43"/>
      <c r="M181" s="45">
        <f>SUM(BB39:BB164)</f>
        <v>0</v>
      </c>
    </row>
    <row r="182" spans="1:13" ht="14.25" x14ac:dyDescent="0.2">
      <c r="A182" s="58"/>
      <c r="B182" s="58"/>
      <c r="C182" s="63"/>
      <c r="D182" s="260" t="s">
        <v>1588</v>
      </c>
      <c r="E182" s="260"/>
      <c r="F182" s="260"/>
      <c r="G182" s="260"/>
      <c r="H182" s="260"/>
      <c r="I182" s="260"/>
      <c r="J182" s="45"/>
      <c r="K182" s="58"/>
      <c r="L182" s="43"/>
      <c r="M182" s="45">
        <f>SUM(AR39:AR164)+SUM(AT39:AT164)+SUM(AV39:AV164)</f>
        <v>15091.29</v>
      </c>
    </row>
    <row r="183" spans="1:13" ht="14.25" x14ac:dyDescent="0.2">
      <c r="A183" s="58"/>
      <c r="B183" s="58"/>
      <c r="C183" s="63"/>
      <c r="D183" s="260" t="s">
        <v>1589</v>
      </c>
      <c r="E183" s="260"/>
      <c r="F183" s="260"/>
      <c r="G183" s="260"/>
      <c r="H183" s="260"/>
      <c r="I183" s="260"/>
      <c r="J183" s="45"/>
      <c r="K183" s="58"/>
      <c r="L183" s="43"/>
      <c r="M183" s="45">
        <f>SUM(AZ39:AZ164)</f>
        <v>11167.56</v>
      </c>
    </row>
    <row r="184" spans="1:13" ht="14.25" x14ac:dyDescent="0.2">
      <c r="A184" s="58"/>
      <c r="B184" s="58"/>
      <c r="C184" s="63"/>
      <c r="D184" s="260" t="s">
        <v>1590</v>
      </c>
      <c r="E184" s="260"/>
      <c r="F184" s="260"/>
      <c r="G184" s="260"/>
      <c r="H184" s="260"/>
      <c r="I184" s="260"/>
      <c r="J184" s="45"/>
      <c r="K184" s="58"/>
      <c r="L184" s="43"/>
      <c r="M184" s="45">
        <f>SUM(BA39:BA164)</f>
        <v>5432.86</v>
      </c>
    </row>
    <row r="185" spans="1:13" ht="14.25" hidden="1" x14ac:dyDescent="0.2">
      <c r="A185" s="58"/>
      <c r="B185" s="58"/>
      <c r="C185" s="63"/>
      <c r="D185" s="260" t="s">
        <v>1618</v>
      </c>
      <c r="E185" s="260"/>
      <c r="F185" s="260"/>
      <c r="G185" s="260"/>
      <c r="H185" s="260"/>
      <c r="I185" s="260"/>
      <c r="J185" s="45"/>
      <c r="K185" s="58"/>
      <c r="L185" s="43"/>
      <c r="M185" s="45">
        <f>M187+M188</f>
        <v>0</v>
      </c>
    </row>
    <row r="186" spans="1:13" ht="14.25" hidden="1" x14ac:dyDescent="0.2">
      <c r="A186" s="58"/>
      <c r="B186" s="58"/>
      <c r="C186" s="63"/>
      <c r="D186" s="262" t="s">
        <v>1578</v>
      </c>
      <c r="E186" s="260"/>
      <c r="F186" s="260"/>
      <c r="G186" s="260"/>
      <c r="H186" s="260"/>
      <c r="I186" s="260"/>
      <c r="J186" s="45"/>
      <c r="K186" s="58"/>
      <c r="L186" s="43"/>
      <c r="M186" s="45"/>
    </row>
    <row r="187" spans="1:13" ht="14.25" hidden="1" x14ac:dyDescent="0.2">
      <c r="A187" s="58"/>
      <c r="B187" s="58"/>
      <c r="C187" s="63"/>
      <c r="D187" s="260" t="s">
        <v>1592</v>
      </c>
      <c r="E187" s="260"/>
      <c r="F187" s="260"/>
      <c r="G187" s="260"/>
      <c r="H187" s="260"/>
      <c r="I187" s="260"/>
      <c r="J187" s="45"/>
      <c r="K187" s="58"/>
      <c r="L187" s="43"/>
      <c r="M187" s="45">
        <f>SUM(BK39:BK164)</f>
        <v>0</v>
      </c>
    </row>
    <row r="188" spans="1:13" ht="14.25" hidden="1" x14ac:dyDescent="0.2">
      <c r="A188" s="58"/>
      <c r="B188" s="58"/>
      <c r="C188" s="63"/>
      <c r="D188" s="260" t="s">
        <v>1593</v>
      </c>
      <c r="E188" s="260"/>
      <c r="F188" s="260"/>
      <c r="G188" s="260"/>
      <c r="H188" s="260"/>
      <c r="I188" s="260"/>
      <c r="J188" s="45"/>
      <c r="K188" s="58"/>
      <c r="L188" s="43"/>
      <c r="M188" s="45">
        <f>SUM(BD39:BD164)</f>
        <v>0</v>
      </c>
    </row>
    <row r="189" spans="1:13" ht="14.25" x14ac:dyDescent="0.2">
      <c r="A189" s="58"/>
      <c r="B189" s="58"/>
      <c r="C189" s="63"/>
      <c r="D189" s="260" t="s">
        <v>1619</v>
      </c>
      <c r="E189" s="260"/>
      <c r="F189" s="260"/>
      <c r="G189" s="260"/>
      <c r="H189" s="260"/>
      <c r="I189" s="260"/>
      <c r="J189" s="45"/>
      <c r="K189" s="58"/>
      <c r="L189" s="43"/>
      <c r="M189" s="45">
        <f>M140</f>
        <v>31691.71</v>
      </c>
    </row>
    <row r="190" spans="1:13" ht="14.25" x14ac:dyDescent="0.2">
      <c r="A190" s="58"/>
      <c r="B190" s="58"/>
      <c r="C190" s="63"/>
      <c r="D190" s="259" t="s">
        <v>1596</v>
      </c>
      <c r="E190" s="260"/>
      <c r="F190" s="260"/>
      <c r="G190" s="260"/>
      <c r="H190" s="260"/>
      <c r="I190" s="260"/>
      <c r="J190" s="45"/>
      <c r="K190" s="58"/>
      <c r="L190" s="43"/>
      <c r="M190" s="45"/>
    </row>
    <row r="191" spans="1:13" ht="14.25" hidden="1" x14ac:dyDescent="0.2">
      <c r="A191" s="58"/>
      <c r="B191" s="58"/>
      <c r="C191" s="63"/>
      <c r="D191" s="260" t="s">
        <v>1597</v>
      </c>
      <c r="E191" s="260"/>
      <c r="F191" s="260"/>
      <c r="G191" s="260"/>
      <c r="H191" s="260"/>
      <c r="I191" s="260"/>
      <c r="J191" s="45"/>
      <c r="K191" s="58"/>
      <c r="L191" s="43"/>
      <c r="M191" s="45">
        <f>SUM(AX39:AX164)</f>
        <v>0</v>
      </c>
    </row>
    <row r="192" spans="1:13" ht="14.25" hidden="1" x14ac:dyDescent="0.2">
      <c r="A192" s="58"/>
      <c r="B192" s="58"/>
      <c r="C192" s="63"/>
      <c r="D192" s="260" t="s">
        <v>1598</v>
      </c>
      <c r="E192" s="260"/>
      <c r="F192" s="260"/>
      <c r="G192" s="260"/>
      <c r="H192" s="260"/>
      <c r="I192" s="260"/>
      <c r="J192" s="45"/>
      <c r="K192" s="58"/>
      <c r="L192" s="43"/>
      <c r="M192" s="45">
        <f>SUM(AY39:AY164)</f>
        <v>0</v>
      </c>
    </row>
    <row r="193" spans="1:98" ht="14.25" x14ac:dyDescent="0.2">
      <c r="A193" s="58"/>
      <c r="B193" s="58"/>
      <c r="C193" s="63"/>
      <c r="D193" s="260" t="s">
        <v>1599</v>
      </c>
      <c r="E193" s="260"/>
      <c r="F193" s="260"/>
      <c r="G193" s="261"/>
      <c r="H193" s="48">
        <f>Source!F910</f>
        <v>13.0572</v>
      </c>
      <c r="I193" s="58"/>
      <c r="J193" s="58"/>
      <c r="K193" s="58"/>
      <c r="L193" s="58"/>
      <c r="M193" s="58"/>
    </row>
    <row r="194" spans="1:98" ht="14.25" hidden="1" customHeight="1" x14ac:dyDescent="0.2">
      <c r="A194" s="58"/>
      <c r="B194" s="58"/>
      <c r="C194" s="63"/>
      <c r="D194" s="260" t="s">
        <v>1600</v>
      </c>
      <c r="E194" s="260"/>
      <c r="F194" s="260"/>
      <c r="G194" s="261"/>
      <c r="H194" s="48">
        <f>Source!F911</f>
        <v>0</v>
      </c>
      <c r="I194" s="58"/>
      <c r="J194" s="58"/>
      <c r="K194" s="58"/>
      <c r="L194" s="58"/>
      <c r="M194" s="58"/>
    </row>
    <row r="196" spans="1:98" ht="14.25" x14ac:dyDescent="0.2">
      <c r="D196" s="257" t="str">
        <f>Source!H917</f>
        <v>Итого по разделу</v>
      </c>
      <c r="E196" s="257"/>
      <c r="F196" s="257"/>
      <c r="G196" s="257"/>
      <c r="H196" s="257"/>
      <c r="I196" s="257"/>
      <c r="J196" s="257"/>
      <c r="K196" s="257"/>
      <c r="L196" s="257"/>
      <c r="M196" s="56">
        <f>IF(Source!Y917=0, "", Source!Y917)</f>
        <v>31691.71</v>
      </c>
    </row>
    <row r="197" spans="1:98" ht="14.25" x14ac:dyDescent="0.2">
      <c r="D197" s="257" t="str">
        <f>Source!H918</f>
        <v>в т.ч. ОЗП, ЗПМ, НР и СП</v>
      </c>
      <c r="E197" s="257"/>
      <c r="F197" s="257"/>
      <c r="G197" s="257"/>
      <c r="H197" s="257"/>
      <c r="I197" s="257"/>
      <c r="J197" s="257"/>
      <c r="K197" s="257"/>
      <c r="L197" s="257"/>
      <c r="M197" s="56">
        <f>IF(Source!Y918=0, "", Source!Y918)</f>
        <v>31691.71</v>
      </c>
    </row>
    <row r="198" spans="1:98" ht="14.25" x14ac:dyDescent="0.2">
      <c r="D198" s="257" t="str">
        <f>Source!H919</f>
        <v>в т.ч. ЭМиМ</v>
      </c>
      <c r="E198" s="257"/>
      <c r="F198" s="257"/>
      <c r="G198" s="257"/>
      <c r="H198" s="257"/>
      <c r="I198" s="257"/>
      <c r="J198" s="257"/>
      <c r="K198" s="257"/>
      <c r="L198" s="257"/>
      <c r="M198" s="56" t="str">
        <f>IF(Source!Y919=0, "", Source!Y919)</f>
        <v/>
      </c>
    </row>
    <row r="199" spans="1:98" ht="14.25" x14ac:dyDescent="0.2">
      <c r="D199" s="257" t="str">
        <f>Source!H920</f>
        <v>в т.ч. стоимость материалов, учтенных расценками</v>
      </c>
      <c r="E199" s="257"/>
      <c r="F199" s="257"/>
      <c r="G199" s="257"/>
      <c r="H199" s="257"/>
      <c r="I199" s="257"/>
      <c r="J199" s="257"/>
      <c r="K199" s="257"/>
      <c r="L199" s="257"/>
      <c r="M199" s="56" t="str">
        <f>IF(Source!Y920=0, "", Source!Y920)</f>
        <v/>
      </c>
    </row>
    <row r="200" spans="1:98" ht="14.25" x14ac:dyDescent="0.2">
      <c r="D200" s="257" t="str">
        <f>Source!H921</f>
        <v>в т.ч. стоимость материалов неучтенных расценками</v>
      </c>
      <c r="E200" s="257"/>
      <c r="F200" s="257"/>
      <c r="G200" s="257"/>
      <c r="H200" s="257"/>
      <c r="I200" s="257"/>
      <c r="J200" s="257"/>
      <c r="K200" s="257"/>
      <c r="L200" s="257"/>
      <c r="M200" s="56" t="str">
        <f>IF(Source!Y921=0, "", Source!Y921)</f>
        <v/>
      </c>
    </row>
    <row r="201" spans="1:98" ht="14.25" x14ac:dyDescent="0.2">
      <c r="D201" s="257" t="str">
        <f>Source!H922</f>
        <v>Итого по разделу стоимость работ с учетом К-0,196253 приводящего к стоимости работ по договору-аналогу</v>
      </c>
      <c r="E201" s="257"/>
      <c r="F201" s="257"/>
      <c r="G201" s="257"/>
      <c r="H201" s="257"/>
      <c r="I201" s="257"/>
      <c r="J201" s="257"/>
      <c r="K201" s="257"/>
      <c r="L201" s="257"/>
      <c r="M201" s="56">
        <f>IF(Source!Y922=0, "", Source!Y922)</f>
        <v>6219.59</v>
      </c>
    </row>
    <row r="202" spans="1:98" ht="14.25" x14ac:dyDescent="0.2">
      <c r="D202" s="257" t="str">
        <f>Source!H923</f>
        <v>Итого по статьям затрат ОЗП, ЗПМ, НР и СП с учетом ИПЦ на 2,3,4 кв. 2024г. и ИПЦ на 2025г. - 1,0785</v>
      </c>
      <c r="E202" s="257"/>
      <c r="F202" s="257"/>
      <c r="G202" s="257"/>
      <c r="H202" s="257"/>
      <c r="I202" s="257"/>
      <c r="J202" s="257"/>
      <c r="K202" s="257"/>
      <c r="L202" s="257"/>
      <c r="M202" s="56">
        <f>IF(Source!Y923=0, "", Source!Y923)</f>
        <v>6707.83</v>
      </c>
    </row>
    <row r="203" spans="1:98" ht="14.25" x14ac:dyDescent="0.2">
      <c r="D203" s="257" t="str">
        <f>Source!H924</f>
        <v>Итого стоимость материалов, учтенных и неучтенных расценками, + ЭМиМ с учетом  ИЦП на 2,3,4 кв. 2024г.и  ИЦП на 2025г. - 1,0927</v>
      </c>
      <c r="E203" s="257"/>
      <c r="F203" s="257"/>
      <c r="G203" s="257"/>
      <c r="H203" s="257"/>
      <c r="I203" s="257"/>
      <c r="J203" s="257"/>
      <c r="K203" s="257"/>
      <c r="L203" s="257"/>
      <c r="M203" s="56" t="str">
        <f>IF(Source!Y924=0, "", Source!Y924)</f>
        <v/>
      </c>
      <c r="CT203" s="78" t="s">
        <v>389</v>
      </c>
    </row>
    <row r="204" spans="1:98" ht="14.25" x14ac:dyDescent="0.2">
      <c r="D204" s="257" t="str">
        <f>Source!H925</f>
        <v>Итого по разделу стоимоть работ и материалов с учетом ИПЦ и ИЦП</v>
      </c>
      <c r="E204" s="257"/>
      <c r="F204" s="257"/>
      <c r="G204" s="257"/>
      <c r="H204" s="257"/>
      <c r="I204" s="257"/>
      <c r="J204" s="257"/>
      <c r="K204" s="257"/>
      <c r="L204" s="257"/>
      <c r="M204" s="56">
        <f>IF(Source!Y925=0, "", Source!Y925)</f>
        <v>6707.83</v>
      </c>
    </row>
    <row r="207" spans="1:98" ht="14.25" customHeight="1" x14ac:dyDescent="0.2">
      <c r="A207" s="118"/>
      <c r="B207" s="16"/>
      <c r="C207" s="100" t="s">
        <v>1743</v>
      </c>
      <c r="D207" s="120" t="str">
        <f>IF(Source!AM12&lt;&gt;"", Source!AM12," ")</f>
        <v xml:space="preserve"> </v>
      </c>
      <c r="E207" s="121"/>
      <c r="F207" s="121"/>
      <c r="G207" s="121"/>
      <c r="H207" s="121"/>
      <c r="I207" s="119" t="str">
        <f>IF(Source!AL12&lt;&gt;"", Source!AL12," ")</f>
        <v xml:space="preserve"> </v>
      </c>
      <c r="J207" s="10"/>
      <c r="K207" s="10"/>
      <c r="L207" s="10"/>
      <c r="M207" s="10"/>
    </row>
    <row r="208" spans="1:98" ht="14.25" customHeight="1" x14ac:dyDescent="0.2">
      <c r="A208" s="26"/>
      <c r="B208" s="16"/>
      <c r="C208" s="103"/>
      <c r="D208" s="366" t="s">
        <v>1621</v>
      </c>
      <c r="E208" s="366"/>
      <c r="F208" s="366"/>
      <c r="G208" s="366"/>
      <c r="H208" s="366"/>
      <c r="I208" s="19"/>
      <c r="J208" s="10"/>
      <c r="K208" s="10"/>
      <c r="L208" s="10"/>
      <c r="M208" s="10"/>
    </row>
    <row r="209" spans="1:13" ht="12.75" customHeight="1" x14ac:dyDescent="0.2">
      <c r="A209" s="26"/>
      <c r="B209" s="16"/>
      <c r="C209" s="122"/>
      <c r="D209" s="26"/>
      <c r="E209" s="26"/>
      <c r="F209" s="26"/>
      <c r="G209" s="26"/>
      <c r="H209" s="26"/>
      <c r="I209" s="26"/>
      <c r="J209" s="10"/>
      <c r="K209" s="10"/>
      <c r="L209" s="10"/>
      <c r="M209" s="10"/>
    </row>
    <row r="210" spans="1:13" ht="14.25" customHeight="1" x14ac:dyDescent="0.2">
      <c r="A210" s="26"/>
      <c r="B210" s="16"/>
      <c r="C210" s="100" t="s">
        <v>1744</v>
      </c>
      <c r="D210" s="120" t="str">
        <f>IF(Source!AI12&lt;&gt;"", Source!AI12," ")</f>
        <v xml:space="preserve"> </v>
      </c>
      <c r="E210" s="121"/>
      <c r="F210" s="121"/>
      <c r="G210" s="121"/>
      <c r="H210" s="121"/>
      <c r="I210" s="123" t="str">
        <f>IF(Source!AH12&lt;&gt;"", Source!AH12," ")</f>
        <v xml:space="preserve"> </v>
      </c>
      <c r="J210" s="10"/>
      <c r="K210" s="10"/>
      <c r="L210" s="10"/>
      <c r="M210" s="10"/>
    </row>
    <row r="211" spans="1:13" ht="14.25" customHeight="1" x14ac:dyDescent="0.2">
      <c r="A211" s="26"/>
      <c r="B211" s="19"/>
      <c r="C211" s="19"/>
      <c r="D211" s="366" t="s">
        <v>1621</v>
      </c>
      <c r="E211" s="366"/>
      <c r="F211" s="366"/>
      <c r="G211" s="366"/>
      <c r="H211" s="366"/>
      <c r="I211" s="19"/>
      <c r="J211" s="10"/>
      <c r="K211" s="10"/>
      <c r="L211" s="10"/>
      <c r="M211" s="10"/>
    </row>
  </sheetData>
  <mergeCells count="191"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B33:B36"/>
    <mergeCell ref="A39:M39"/>
    <mergeCell ref="A41:M41"/>
    <mergeCell ref="D50:I50"/>
    <mergeCell ref="J50:K50"/>
    <mergeCell ref="L50:M50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D64:I64"/>
    <mergeCell ref="D65:I65"/>
    <mergeCell ref="D66:I66"/>
    <mergeCell ref="D67:I67"/>
    <mergeCell ref="D68:I68"/>
    <mergeCell ref="D69:I69"/>
    <mergeCell ref="D59:I59"/>
    <mergeCell ref="J59:K59"/>
    <mergeCell ref="L59:M59"/>
    <mergeCell ref="D61:I61"/>
    <mergeCell ref="D62:I62"/>
    <mergeCell ref="D63:I63"/>
    <mergeCell ref="D76:I76"/>
    <mergeCell ref="D77:I77"/>
    <mergeCell ref="D78:I78"/>
    <mergeCell ref="D79:I79"/>
    <mergeCell ref="D80:I80"/>
    <mergeCell ref="D81:I81"/>
    <mergeCell ref="D70:I70"/>
    <mergeCell ref="D71:I71"/>
    <mergeCell ref="D72:I72"/>
    <mergeCell ref="D73:I73"/>
    <mergeCell ref="D74:I74"/>
    <mergeCell ref="D75:I75"/>
    <mergeCell ref="D88:I88"/>
    <mergeCell ref="D89:G89"/>
    <mergeCell ref="D90:G90"/>
    <mergeCell ref="D93:I93"/>
    <mergeCell ref="D95:I95"/>
    <mergeCell ref="D96:I96"/>
    <mergeCell ref="D82:I82"/>
    <mergeCell ref="D83:I83"/>
    <mergeCell ref="D84:I84"/>
    <mergeCell ref="D85:I85"/>
    <mergeCell ref="D86:I86"/>
    <mergeCell ref="D87:I87"/>
    <mergeCell ref="D103:I103"/>
    <mergeCell ref="D104:I104"/>
    <mergeCell ref="D105:I105"/>
    <mergeCell ref="D106:I106"/>
    <mergeCell ref="D107:I107"/>
    <mergeCell ref="D108:I108"/>
    <mergeCell ref="D97:I97"/>
    <mergeCell ref="D98:I98"/>
    <mergeCell ref="D99:I99"/>
    <mergeCell ref="D100:I100"/>
    <mergeCell ref="D101:I101"/>
    <mergeCell ref="D102:I102"/>
    <mergeCell ref="D116:I116"/>
    <mergeCell ref="D117:I117"/>
    <mergeCell ref="D118:I118"/>
    <mergeCell ref="D119:I119"/>
    <mergeCell ref="D120:I120"/>
    <mergeCell ref="D121:I121"/>
    <mergeCell ref="D109:I109"/>
    <mergeCell ref="D110:I110"/>
    <mergeCell ref="D111:I111"/>
    <mergeCell ref="D112:I112"/>
    <mergeCell ref="D113:I113"/>
    <mergeCell ref="D115:I115"/>
    <mergeCell ref="D128:I128"/>
    <mergeCell ref="D129:I129"/>
    <mergeCell ref="D130:I130"/>
    <mergeCell ref="D131:I131"/>
    <mergeCell ref="D132:I132"/>
    <mergeCell ref="D133:I133"/>
    <mergeCell ref="D122:I122"/>
    <mergeCell ref="D123:I123"/>
    <mergeCell ref="D124:I124"/>
    <mergeCell ref="D125:I125"/>
    <mergeCell ref="D126:I126"/>
    <mergeCell ref="D127:I127"/>
    <mergeCell ref="D142:I142"/>
    <mergeCell ref="D143:I143"/>
    <mergeCell ref="D144:I144"/>
    <mergeCell ref="D145:I145"/>
    <mergeCell ref="D146:I146"/>
    <mergeCell ref="D147:I147"/>
    <mergeCell ref="D135:I135"/>
    <mergeCell ref="D136:I136"/>
    <mergeCell ref="D137:I137"/>
    <mergeCell ref="D138:I138"/>
    <mergeCell ref="D140:I140"/>
    <mergeCell ref="D141:I141"/>
    <mergeCell ref="D154:I154"/>
    <mergeCell ref="D155:I155"/>
    <mergeCell ref="D156:I156"/>
    <mergeCell ref="D157:I157"/>
    <mergeCell ref="D158:I158"/>
    <mergeCell ref="D159:I159"/>
    <mergeCell ref="D148:I148"/>
    <mergeCell ref="D149:I149"/>
    <mergeCell ref="D150:I150"/>
    <mergeCell ref="D151:I151"/>
    <mergeCell ref="D152:I152"/>
    <mergeCell ref="D153:I153"/>
    <mergeCell ref="D167:I167"/>
    <mergeCell ref="D168:I168"/>
    <mergeCell ref="D169:I169"/>
    <mergeCell ref="D170:I170"/>
    <mergeCell ref="D171:I171"/>
    <mergeCell ref="D172:I172"/>
    <mergeCell ref="D160:I160"/>
    <mergeCell ref="D161:I161"/>
    <mergeCell ref="D162:I162"/>
    <mergeCell ref="D163:I163"/>
    <mergeCell ref="D164:I164"/>
    <mergeCell ref="D166:I166"/>
    <mergeCell ref="D179:I179"/>
    <mergeCell ref="D180:I180"/>
    <mergeCell ref="D181:I181"/>
    <mergeCell ref="D182:I182"/>
    <mergeCell ref="D183:I183"/>
    <mergeCell ref="D184:I184"/>
    <mergeCell ref="D173:I173"/>
    <mergeCell ref="D174:I174"/>
    <mergeCell ref="D175:I175"/>
    <mergeCell ref="D176:I176"/>
    <mergeCell ref="D177:I177"/>
    <mergeCell ref="D178:I178"/>
    <mergeCell ref="D191:I191"/>
    <mergeCell ref="D192:I192"/>
    <mergeCell ref="D193:G193"/>
    <mergeCell ref="D194:G194"/>
    <mergeCell ref="D196:L196"/>
    <mergeCell ref="D197:L197"/>
    <mergeCell ref="D185:I185"/>
    <mergeCell ref="D186:I186"/>
    <mergeCell ref="D187:I187"/>
    <mergeCell ref="D188:I188"/>
    <mergeCell ref="D189:I189"/>
    <mergeCell ref="D190:I190"/>
    <mergeCell ref="D204:L204"/>
    <mergeCell ref="D208:H208"/>
    <mergeCell ref="D211:H211"/>
    <mergeCell ref="D198:L198"/>
    <mergeCell ref="D199:L199"/>
    <mergeCell ref="D200:L200"/>
    <mergeCell ref="D201:L201"/>
    <mergeCell ref="D202:L202"/>
    <mergeCell ref="D203:L203"/>
  </mergeCells>
  <pageMargins left="0.4" right="0.2" top="0.2" bottom="0.4" header="0.2" footer="0.2"/>
  <pageSetup scale="49" fitToHeight="0" orientation="portrait" r:id="rId1"/>
  <headerFooter>
    <oddHeader>&amp;L&amp;8</oddHeader>
    <oddFooter>&amp;R&amp;P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230"/>
  <sheetViews>
    <sheetView zoomScaleNormal="100" workbookViewId="0">
      <selection activeCell="A86" sqref="A86"/>
    </sheetView>
  </sheetViews>
  <sheetFormatPr defaultRowHeight="12.75" x14ac:dyDescent="0.2"/>
  <cols>
    <col min="1" max="2" width="5.7109375" customWidth="1"/>
    <col min="3" max="3" width="20.7109375" customWidth="1"/>
    <col min="4" max="4" width="40.7109375" customWidth="1"/>
    <col min="5" max="5" width="10.7109375" customWidth="1"/>
    <col min="6" max="13" width="15.7109375" customWidth="1"/>
    <col min="15" max="101" width="0" hidden="1" customWidth="1"/>
  </cols>
  <sheetData>
    <row r="1" spans="1:13" x14ac:dyDescent="0.2">
      <c r="A1" s="9">
        <f>Source!B1</f>
        <v>0</v>
      </c>
    </row>
    <row r="2" spans="1:13" ht="12.75" customHeight="1" x14ac:dyDescent="0.2">
      <c r="A2" s="26"/>
      <c r="B2" s="26"/>
      <c r="C2" s="26"/>
      <c r="D2" s="26"/>
      <c r="E2" s="26"/>
      <c r="F2" s="26"/>
      <c r="G2" s="26"/>
      <c r="H2" s="26"/>
      <c r="I2" s="26"/>
      <c r="J2" s="400" t="s">
        <v>1713</v>
      </c>
      <c r="K2" s="400"/>
      <c r="L2" s="400"/>
      <c r="M2" s="400"/>
    </row>
    <row r="3" spans="1:13" ht="12.75" customHeight="1" x14ac:dyDescent="0.2">
      <c r="A3" s="26"/>
      <c r="B3" s="26"/>
      <c r="C3" s="26"/>
      <c r="D3" s="26"/>
      <c r="E3" s="26"/>
      <c r="F3" s="26"/>
      <c r="G3" s="26"/>
      <c r="H3" s="26"/>
      <c r="I3" s="400" t="s">
        <v>1714</v>
      </c>
      <c r="J3" s="400"/>
      <c r="K3" s="400"/>
      <c r="L3" s="400"/>
      <c r="M3" s="400"/>
    </row>
    <row r="4" spans="1:13" ht="12.7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400" t="s">
        <v>1715</v>
      </c>
      <c r="K4" s="400"/>
      <c r="L4" s="400"/>
      <c r="M4" s="400"/>
    </row>
    <row r="5" spans="1:13" ht="12.75" customHeight="1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ht="14.25" customHeigh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394" t="s">
        <v>1716</v>
      </c>
      <c r="L6" s="394"/>
      <c r="M6" s="394"/>
    </row>
    <row r="7" spans="1:13" ht="28.5" customHeight="1" x14ac:dyDescent="0.2">
      <c r="A7" s="26"/>
      <c r="B7" s="26"/>
      <c r="C7" s="26"/>
      <c r="D7" s="26"/>
      <c r="E7" s="26"/>
      <c r="F7" s="26"/>
      <c r="G7" s="26"/>
      <c r="H7" s="26"/>
      <c r="I7" s="26"/>
      <c r="J7" s="104" t="s">
        <v>1717</v>
      </c>
      <c r="K7" s="381">
        <v>322005</v>
      </c>
      <c r="L7" s="382"/>
      <c r="M7" s="383"/>
    </row>
    <row r="8" spans="1:13" ht="12.75" customHeight="1" x14ac:dyDescent="0.2">
      <c r="A8" s="26"/>
      <c r="B8" s="26"/>
      <c r="C8" s="26"/>
      <c r="D8" s="26"/>
      <c r="E8" s="26"/>
      <c r="F8" s="26"/>
      <c r="G8" s="26"/>
      <c r="H8" s="26"/>
      <c r="I8" s="26"/>
      <c r="J8" s="106"/>
      <c r="K8" s="390" t="str">
        <f>IF(Source!AT15 &lt;&gt; "", Source!AT15, "")</f>
        <v/>
      </c>
      <c r="L8" s="391"/>
      <c r="M8" s="392"/>
    </row>
    <row r="9" spans="1:13" ht="14.25" customHeight="1" x14ac:dyDescent="0.2">
      <c r="A9" s="396" t="s">
        <v>1718</v>
      </c>
      <c r="B9" s="396"/>
      <c r="C9" s="397" t="str">
        <f>IF(Source!BA15 &lt;&gt; "", Source!BA15, IF(Source!AU15 &lt;&gt; "", Source!AU15, ""))</f>
        <v/>
      </c>
      <c r="D9" s="397"/>
      <c r="E9" s="397"/>
      <c r="F9" s="397"/>
      <c r="G9" s="397"/>
      <c r="H9" s="397"/>
      <c r="I9" s="397"/>
      <c r="J9" s="107" t="s">
        <v>1719</v>
      </c>
      <c r="K9" s="393"/>
      <c r="L9" s="394"/>
      <c r="M9" s="395"/>
    </row>
    <row r="10" spans="1:13" ht="12.75" customHeight="1" x14ac:dyDescent="0.2">
      <c r="A10" s="26"/>
      <c r="B10" s="26"/>
      <c r="C10" s="366" t="s">
        <v>1720</v>
      </c>
      <c r="D10" s="366"/>
      <c r="E10" s="366"/>
      <c r="F10" s="366"/>
      <c r="G10" s="366"/>
      <c r="H10" s="366"/>
      <c r="I10" s="366"/>
      <c r="J10" s="106"/>
      <c r="K10" s="390" t="str">
        <f>IF(Source!AK15 &lt;&gt; "", Source!AK15, "")</f>
        <v/>
      </c>
      <c r="L10" s="391"/>
      <c r="M10" s="392"/>
    </row>
    <row r="11" spans="1:13" ht="14.25" customHeight="1" x14ac:dyDescent="0.2">
      <c r="A11" s="396" t="s">
        <v>1721</v>
      </c>
      <c r="B11" s="396"/>
      <c r="C11" s="397" t="str">
        <f>IF(Source!AX12&lt;&gt; "", Source!AX12, IF(Source!AJ12 &lt;&gt; "", Source!AJ12, ""))</f>
        <v/>
      </c>
      <c r="D11" s="397"/>
      <c r="E11" s="397"/>
      <c r="F11" s="397"/>
      <c r="G11" s="397"/>
      <c r="H11" s="397"/>
      <c r="I11" s="397"/>
      <c r="J11" s="107" t="s">
        <v>1719</v>
      </c>
      <c r="K11" s="393"/>
      <c r="L11" s="394"/>
      <c r="M11" s="395"/>
    </row>
    <row r="12" spans="1:13" ht="12.75" customHeight="1" x14ac:dyDescent="0.2">
      <c r="A12" s="26"/>
      <c r="B12" s="26"/>
      <c r="C12" s="366" t="s">
        <v>1720</v>
      </c>
      <c r="D12" s="366"/>
      <c r="E12" s="366"/>
      <c r="F12" s="366"/>
      <c r="G12" s="366"/>
      <c r="H12" s="366"/>
      <c r="I12" s="366"/>
      <c r="J12" s="106"/>
      <c r="K12" s="390" t="str">
        <f>IF(Source!AO15 &lt;&gt; "", Source!AO15, "")</f>
        <v/>
      </c>
      <c r="L12" s="391"/>
      <c r="M12" s="392"/>
    </row>
    <row r="13" spans="1:13" ht="14.25" customHeight="1" x14ac:dyDescent="0.2">
      <c r="A13" s="396" t="s">
        <v>1722</v>
      </c>
      <c r="B13" s="396"/>
      <c r="C13" s="397" t="str">
        <f>IF(Source!AY12&lt;&gt; "", Source!AY12, IF(Source!AN12 &lt;&gt; "", Source!AN12, ""))</f>
        <v/>
      </c>
      <c r="D13" s="397"/>
      <c r="E13" s="397"/>
      <c r="F13" s="397"/>
      <c r="G13" s="397"/>
      <c r="H13" s="397"/>
      <c r="I13" s="397"/>
      <c r="J13" s="107" t="s">
        <v>1719</v>
      </c>
      <c r="K13" s="393"/>
      <c r="L13" s="394"/>
      <c r="M13" s="395"/>
    </row>
    <row r="14" spans="1:13" ht="12.75" customHeight="1" x14ac:dyDescent="0.2">
      <c r="A14" s="26"/>
      <c r="B14" s="26"/>
      <c r="C14" s="366" t="s">
        <v>1720</v>
      </c>
      <c r="D14" s="366"/>
      <c r="E14" s="366"/>
      <c r="F14" s="366"/>
      <c r="G14" s="366"/>
      <c r="H14" s="366"/>
      <c r="I14" s="366"/>
      <c r="J14" s="106"/>
      <c r="K14" s="390" t="str">
        <f>IF(Source!CO15 &lt;&gt; "", Source!CO15, "")</f>
        <v/>
      </c>
      <c r="L14" s="391"/>
      <c r="M14" s="392"/>
    </row>
    <row r="15" spans="1:13" ht="14.25" customHeight="1" x14ac:dyDescent="0.2">
      <c r="A15" s="396" t="s">
        <v>1723</v>
      </c>
      <c r="B15" s="396"/>
      <c r="C15" s="397" t="s">
        <v>2</v>
      </c>
      <c r="D15" s="397"/>
      <c r="E15" s="397"/>
      <c r="F15" s="397"/>
      <c r="G15" s="397"/>
      <c r="H15" s="397"/>
      <c r="I15" s="397"/>
      <c r="J15" s="108"/>
      <c r="K15" s="393"/>
      <c r="L15" s="394"/>
      <c r="M15" s="395"/>
    </row>
    <row r="16" spans="1:13" ht="12.75" customHeight="1" x14ac:dyDescent="0.2">
      <c r="A16" s="26"/>
      <c r="B16" s="26"/>
      <c r="C16" s="366" t="s">
        <v>1724</v>
      </c>
      <c r="D16" s="366"/>
      <c r="E16" s="366"/>
      <c r="F16" s="366"/>
      <c r="G16" s="366"/>
      <c r="H16" s="366"/>
      <c r="I16" s="366"/>
      <c r="J16" s="106"/>
      <c r="K16" s="390" t="str">
        <f>IF(Source!CP15 &lt;&gt; "", Source!CP15, "")</f>
        <v/>
      </c>
      <c r="L16" s="391"/>
      <c r="M16" s="392"/>
    </row>
    <row r="17" spans="1:13" ht="14.25" customHeight="1" x14ac:dyDescent="0.2">
      <c r="A17" s="396" t="s">
        <v>1725</v>
      </c>
      <c r="B17" s="396"/>
      <c r="C17" s="397" t="str">
        <f>IF(Source!G12&lt;&gt;"Новый объект", Source!G12, "")</f>
        <v>I-359115 МТП,0,4,10 акр_160/250_2кв.2026</v>
      </c>
      <c r="D17" s="397"/>
      <c r="E17" s="397"/>
      <c r="F17" s="397"/>
      <c r="G17" s="397"/>
      <c r="H17" s="397"/>
      <c r="I17" s="397"/>
      <c r="J17" s="108"/>
      <c r="K17" s="393"/>
      <c r="L17" s="394"/>
      <c r="M17" s="395"/>
    </row>
    <row r="18" spans="1:13" ht="12.75" customHeight="1" x14ac:dyDescent="0.2">
      <c r="A18" s="26"/>
      <c r="B18" s="26"/>
      <c r="C18" s="366" t="s">
        <v>1726</v>
      </c>
      <c r="D18" s="366"/>
      <c r="E18" s="366"/>
      <c r="F18" s="366"/>
      <c r="G18" s="366"/>
      <c r="H18" s="366"/>
      <c r="I18" s="366"/>
      <c r="J18" s="26"/>
      <c r="K18" s="110"/>
      <c r="L18" s="110"/>
      <c r="M18" s="110"/>
    </row>
    <row r="19" spans="1:13" ht="14.25" customHeight="1" x14ac:dyDescent="0.2">
      <c r="A19" s="26"/>
      <c r="B19" s="26"/>
      <c r="C19" s="26"/>
      <c r="D19" s="26"/>
      <c r="E19" s="26"/>
      <c r="F19" s="26"/>
      <c r="G19" s="26"/>
      <c r="H19" s="398" t="s">
        <v>1727</v>
      </c>
      <c r="I19" s="398"/>
      <c r="J19" s="399"/>
      <c r="K19" s="381" t="str">
        <f>IF(Source!CQ15 &lt;&gt; "", Source!CQ15, "")</f>
        <v/>
      </c>
      <c r="L19" s="382"/>
      <c r="M19" s="383"/>
    </row>
    <row r="20" spans="1:13" ht="14.25" customHeight="1" x14ac:dyDescent="0.2">
      <c r="A20" s="26"/>
      <c r="B20" s="26"/>
      <c r="C20" s="26"/>
      <c r="D20" s="26"/>
      <c r="E20" s="26"/>
      <c r="F20" s="26"/>
      <c r="G20" s="26"/>
      <c r="H20" s="379" t="s">
        <v>1728</v>
      </c>
      <c r="I20" s="380"/>
      <c r="J20" s="111" t="s">
        <v>1729</v>
      </c>
      <c r="K20" s="381" t="str">
        <f>IF(Source!CR15 &lt;&gt; "", Source!CR15, "")</f>
        <v/>
      </c>
      <c r="L20" s="382"/>
      <c r="M20" s="383"/>
    </row>
    <row r="21" spans="1:13" ht="14.25" customHeight="1" x14ac:dyDescent="0.2">
      <c r="A21" s="26"/>
      <c r="B21" s="26"/>
      <c r="C21" s="26"/>
      <c r="D21" s="26"/>
      <c r="E21" s="26"/>
      <c r="F21" s="26"/>
      <c r="G21" s="26"/>
      <c r="H21" s="26"/>
      <c r="I21" s="105"/>
      <c r="J21" s="111" t="s">
        <v>1730</v>
      </c>
      <c r="K21" s="384" t="str">
        <f>IF(Source!CS15 &lt;&gt; 0, Source!CS15, "")</f>
        <v/>
      </c>
      <c r="L21" s="385"/>
      <c r="M21" s="386"/>
    </row>
    <row r="22" spans="1:13" ht="14.25" customHeight="1" x14ac:dyDescent="0.2">
      <c r="A22" s="26"/>
      <c r="B22" s="26"/>
      <c r="C22" s="26"/>
      <c r="D22" s="26"/>
      <c r="E22" s="26"/>
      <c r="F22" s="26"/>
      <c r="G22" s="26"/>
      <c r="H22" s="26"/>
      <c r="I22" s="26"/>
      <c r="J22" s="112" t="s">
        <v>1731</v>
      </c>
      <c r="K22" s="381" t="str">
        <f>IF(Source!CT15 &lt;&gt; "", Source!CT15, "")</f>
        <v/>
      </c>
      <c r="L22" s="382"/>
      <c r="M22" s="383"/>
    </row>
    <row r="23" spans="1:13" ht="12.75" customHeight="1" x14ac:dyDescent="0.2">
      <c r="A23" s="26"/>
      <c r="B23" s="26"/>
      <c r="C23" s="26"/>
      <c r="D23" s="26"/>
      <c r="E23" s="26"/>
      <c r="F23" s="26"/>
      <c r="G23" s="113"/>
      <c r="H23" s="113"/>
      <c r="I23" s="113"/>
      <c r="J23" s="113"/>
      <c r="K23" s="109"/>
      <c r="L23" s="109"/>
      <c r="M23" s="109"/>
    </row>
    <row r="24" spans="1:13" ht="12.75" customHeight="1" x14ac:dyDescent="0.2">
      <c r="A24" s="26"/>
      <c r="B24" s="26"/>
      <c r="C24" s="26"/>
      <c r="D24" s="26"/>
      <c r="E24" s="26"/>
      <c r="F24" s="106"/>
      <c r="G24" s="374" t="s">
        <v>1732</v>
      </c>
      <c r="H24" s="270" t="s">
        <v>1733</v>
      </c>
      <c r="I24" s="372" t="s">
        <v>1734</v>
      </c>
      <c r="J24" s="389"/>
      <c r="K24" s="114"/>
      <c r="L24" s="26"/>
      <c r="M24" s="26"/>
    </row>
    <row r="25" spans="1:13" ht="12.75" customHeight="1" x14ac:dyDescent="0.2">
      <c r="A25" s="26"/>
      <c r="B25" s="26"/>
      <c r="C25" s="26"/>
      <c r="D25" s="26"/>
      <c r="E25" s="26"/>
      <c r="F25" s="108"/>
      <c r="G25" s="387"/>
      <c r="H25" s="388"/>
      <c r="I25" s="33" t="s">
        <v>1735</v>
      </c>
      <c r="J25" s="33" t="s">
        <v>1736</v>
      </c>
      <c r="K25" s="114"/>
      <c r="L25" s="26"/>
      <c r="M25" s="26"/>
    </row>
    <row r="26" spans="1:13" ht="12.75" customHeight="1" x14ac:dyDescent="0.2">
      <c r="A26" s="26"/>
      <c r="B26" s="26"/>
      <c r="C26" s="26"/>
      <c r="D26" s="26"/>
      <c r="E26" s="26"/>
      <c r="F26" s="105"/>
      <c r="G26" s="115" t="str">
        <f>IF(Source!CN15 &lt;&gt; "", Source!CN15, "")</f>
        <v/>
      </c>
      <c r="H26" s="116" t="str">
        <f>IF(Source!CX15 &lt;&gt; 0, Source!CX15, "")</f>
        <v/>
      </c>
      <c r="I26" s="116" t="str">
        <f>IF(Source!CV15 &lt;&gt; 0, Source!CV15, "")</f>
        <v/>
      </c>
      <c r="J26" s="116" t="str">
        <f>IF(Source!CW15 &lt;&gt; 0, Source!CW15, "")</f>
        <v/>
      </c>
      <c r="K26" s="114"/>
      <c r="L26" s="26"/>
      <c r="M26" s="26"/>
    </row>
    <row r="27" spans="1:13" ht="12.75" customHeight="1" x14ac:dyDescent="0.2">
      <c r="A27" s="26"/>
      <c r="B27" s="26"/>
      <c r="C27" s="26"/>
      <c r="D27" s="26"/>
      <c r="E27" s="26"/>
      <c r="F27" s="26"/>
      <c r="G27" s="109"/>
      <c r="H27" s="109"/>
      <c r="I27" s="109"/>
      <c r="J27" s="109"/>
      <c r="K27" s="26"/>
      <c r="L27" s="26"/>
      <c r="M27" s="26"/>
    </row>
    <row r="28" spans="1:13" ht="18" customHeight="1" x14ac:dyDescent="0.25">
      <c r="A28" s="370" t="s">
        <v>1737</v>
      </c>
      <c r="B28" s="370"/>
      <c r="C28" s="370"/>
      <c r="D28" s="370"/>
      <c r="E28" s="370"/>
      <c r="F28" s="370"/>
      <c r="G28" s="370"/>
      <c r="H28" s="370"/>
      <c r="I28" s="370"/>
      <c r="J28" s="370"/>
      <c r="K28" s="370"/>
      <c r="L28" s="370"/>
      <c r="M28" s="370"/>
    </row>
    <row r="29" spans="1:13" ht="18" customHeight="1" x14ac:dyDescent="0.25">
      <c r="A29" s="370" t="s">
        <v>1738</v>
      </c>
      <c r="B29" s="370"/>
      <c r="C29" s="370"/>
      <c r="D29" s="370"/>
      <c r="E29" s="370"/>
      <c r="F29" s="370"/>
      <c r="G29" s="370"/>
      <c r="H29" s="370"/>
      <c r="I29" s="370"/>
      <c r="J29" s="370"/>
      <c r="K29" s="370"/>
      <c r="L29" s="370"/>
      <c r="M29" s="370"/>
    </row>
    <row r="30" spans="1:13" ht="12.75" customHeight="1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</row>
    <row r="31" spans="1:13" ht="14.25" customHeight="1" x14ac:dyDescent="0.2">
      <c r="A31" s="371" t="s">
        <v>1544</v>
      </c>
      <c r="B31" s="371"/>
      <c r="C31" s="371"/>
      <c r="D31" s="371"/>
      <c r="E31" s="371"/>
      <c r="F31" s="371"/>
      <c r="G31" s="371"/>
      <c r="H31" s="371"/>
      <c r="I31" s="371"/>
      <c r="J31" s="371"/>
      <c r="K31" s="371"/>
      <c r="L31" s="371"/>
      <c r="M31" s="371"/>
    </row>
    <row r="32" spans="1:13" ht="12.75" customHeight="1" x14ac:dyDescent="0.2">
      <c r="A32" s="372" t="s">
        <v>1529</v>
      </c>
      <c r="B32" s="373"/>
      <c r="C32" s="374" t="s">
        <v>1530</v>
      </c>
      <c r="D32" s="270" t="s">
        <v>1531</v>
      </c>
      <c r="E32" s="270" t="s">
        <v>1532</v>
      </c>
      <c r="F32" s="273" t="s">
        <v>1533</v>
      </c>
      <c r="G32" s="274"/>
      <c r="H32" s="275"/>
      <c r="I32" s="273" t="s">
        <v>1534</v>
      </c>
      <c r="J32" s="274"/>
      <c r="K32" s="274"/>
      <c r="L32" s="274"/>
      <c r="M32" s="275"/>
    </row>
    <row r="33" spans="1:13" ht="12.75" customHeight="1" x14ac:dyDescent="0.2">
      <c r="A33" s="270" t="s">
        <v>1529</v>
      </c>
      <c r="B33" s="367" t="s">
        <v>1739</v>
      </c>
      <c r="C33" s="375"/>
      <c r="D33" s="271"/>
      <c r="E33" s="271"/>
      <c r="F33" s="276"/>
      <c r="G33" s="277"/>
      <c r="H33" s="278"/>
      <c r="I33" s="377"/>
      <c r="J33" s="277"/>
      <c r="K33" s="277"/>
      <c r="L33" s="277"/>
      <c r="M33" s="278"/>
    </row>
    <row r="34" spans="1:13" ht="12.75" customHeight="1" x14ac:dyDescent="0.2">
      <c r="A34" s="271"/>
      <c r="B34" s="368"/>
      <c r="C34" s="375"/>
      <c r="D34" s="271"/>
      <c r="E34" s="271"/>
      <c r="F34" s="276"/>
      <c r="G34" s="277"/>
      <c r="H34" s="278"/>
      <c r="I34" s="377"/>
      <c r="J34" s="277"/>
      <c r="K34" s="277"/>
      <c r="L34" s="277"/>
      <c r="M34" s="278"/>
    </row>
    <row r="35" spans="1:13" ht="12.75" customHeight="1" x14ac:dyDescent="0.2">
      <c r="A35" s="271"/>
      <c r="B35" s="368"/>
      <c r="C35" s="375"/>
      <c r="D35" s="271"/>
      <c r="E35" s="271"/>
      <c r="F35" s="279"/>
      <c r="G35" s="280"/>
      <c r="H35" s="281"/>
      <c r="I35" s="378"/>
      <c r="J35" s="280"/>
      <c r="K35" s="280"/>
      <c r="L35" s="280"/>
      <c r="M35" s="281"/>
    </row>
    <row r="36" spans="1:13" ht="51" customHeight="1" x14ac:dyDescent="0.2">
      <c r="A36" s="272"/>
      <c r="B36" s="369"/>
      <c r="C36" s="376"/>
      <c r="D36" s="272"/>
      <c r="E36" s="272"/>
      <c r="F36" s="33" t="s">
        <v>1535</v>
      </c>
      <c r="G36" s="33" t="s">
        <v>1536</v>
      </c>
      <c r="H36" s="34" t="s">
        <v>1537</v>
      </c>
      <c r="I36" s="33" t="s">
        <v>1538</v>
      </c>
      <c r="J36" s="33" t="s">
        <v>1539</v>
      </c>
      <c r="K36" s="33" t="s">
        <v>1540</v>
      </c>
      <c r="L36" s="33" t="s">
        <v>1536</v>
      </c>
      <c r="M36" s="33" t="s">
        <v>1541</v>
      </c>
    </row>
    <row r="37" spans="1:13" ht="12.75" customHeight="1" x14ac:dyDescent="0.2">
      <c r="A37" s="117">
        <v>1</v>
      </c>
      <c r="B37" s="117">
        <v>2</v>
      </c>
      <c r="C37" s="117">
        <v>3</v>
      </c>
      <c r="D37" s="117">
        <v>4</v>
      </c>
      <c r="E37" s="117">
        <v>5</v>
      </c>
      <c r="F37" s="117">
        <v>6</v>
      </c>
      <c r="G37" s="117">
        <v>7</v>
      </c>
      <c r="H37" s="117">
        <v>8</v>
      </c>
      <c r="I37" s="117">
        <v>9</v>
      </c>
      <c r="J37" s="117">
        <v>10</v>
      </c>
      <c r="K37" s="117">
        <v>11</v>
      </c>
      <c r="L37" s="117">
        <v>12</v>
      </c>
      <c r="M37" s="117">
        <v>13</v>
      </c>
    </row>
    <row r="39" spans="1:13" ht="16.5" x14ac:dyDescent="0.2">
      <c r="A39" s="264" t="s">
        <v>1751</v>
      </c>
      <c r="B39" s="264"/>
      <c r="C39" s="264"/>
      <c r="D39" s="264"/>
      <c r="E39" s="264"/>
      <c r="F39" s="264"/>
      <c r="G39" s="264"/>
      <c r="H39" s="264"/>
      <c r="I39" s="264"/>
      <c r="J39" s="264"/>
      <c r="K39" s="264"/>
      <c r="L39" s="264"/>
      <c r="M39" s="264"/>
    </row>
    <row r="41" spans="1:13" ht="16.5" x14ac:dyDescent="0.2">
      <c r="A41" s="264" t="s">
        <v>1677</v>
      </c>
      <c r="B41" s="264"/>
      <c r="C41" s="264"/>
      <c r="D41" s="264"/>
      <c r="E41" s="264"/>
      <c r="F41" s="264"/>
      <c r="G41" s="264"/>
      <c r="H41" s="264"/>
      <c r="I41" s="264"/>
      <c r="J41" s="264"/>
      <c r="K41" s="264"/>
      <c r="L41" s="264"/>
      <c r="M41" s="264"/>
    </row>
    <row r="42" spans="1:13" ht="28.5" x14ac:dyDescent="0.2">
      <c r="A42" s="39" t="s">
        <v>15</v>
      </c>
      <c r="B42" s="39" t="s">
        <v>15</v>
      </c>
      <c r="C42" s="41" t="s">
        <v>1662</v>
      </c>
      <c r="D42" s="41" t="str">
        <f>Source!G935</f>
        <v>Замер полного сопротивления цепи "фаза-нуль"</v>
      </c>
      <c r="E42" s="42" t="str">
        <f>Source!H935</f>
        <v>ШТ</v>
      </c>
      <c r="F42" s="43">
        <f>Source!K935</f>
        <v>1</v>
      </c>
      <c r="G42" s="43"/>
      <c r="H42" s="43">
        <f>Source!I935</f>
        <v>1</v>
      </c>
      <c r="I42" s="45"/>
      <c r="J42" s="44"/>
      <c r="K42" s="45"/>
      <c r="L42" s="44"/>
      <c r="M42" s="45"/>
    </row>
    <row r="43" spans="1:13" ht="15" x14ac:dyDescent="0.2">
      <c r="A43" s="40"/>
      <c r="B43" s="40"/>
      <c r="C43" s="43">
        <v>1</v>
      </c>
      <c r="D43" s="40" t="s">
        <v>1548</v>
      </c>
      <c r="E43" s="42" t="s">
        <v>826</v>
      </c>
      <c r="F43" s="48"/>
      <c r="G43" s="43"/>
      <c r="H43" s="43">
        <f>Source!U935</f>
        <v>1</v>
      </c>
      <c r="I43" s="43"/>
      <c r="J43" s="43"/>
      <c r="K43" s="43"/>
      <c r="L43" s="43"/>
      <c r="M43" s="49">
        <f>SUM(M44:M45)-SUMIF(CE44:CE45, 1, M44:M45)</f>
        <v>1144.3499999999999</v>
      </c>
    </row>
    <row r="44" spans="1:13" ht="14.25" x14ac:dyDescent="0.2">
      <c r="A44" s="41"/>
      <c r="B44" s="41"/>
      <c r="C44" s="41" t="s">
        <v>1111</v>
      </c>
      <c r="D44" s="41" t="s">
        <v>1112</v>
      </c>
      <c r="E44" s="42" t="s">
        <v>896</v>
      </c>
      <c r="F44" s="43">
        <v>0.5</v>
      </c>
      <c r="G44" s="43"/>
      <c r="H44" s="43">
        <f>SmtRes!CX537</f>
        <v>0.5</v>
      </c>
      <c r="I44" s="45"/>
      <c r="J44" s="44"/>
      <c r="K44" s="45">
        <f>SmtRes!CZ537</f>
        <v>1157.2</v>
      </c>
      <c r="L44" s="44"/>
      <c r="M44" s="45">
        <f>SmtRes!DI537</f>
        <v>578.6</v>
      </c>
    </row>
    <row r="45" spans="1:13" ht="14.25" x14ac:dyDescent="0.2">
      <c r="A45" s="41"/>
      <c r="B45" s="41"/>
      <c r="C45" s="41" t="s">
        <v>1113</v>
      </c>
      <c r="D45" s="50" t="s">
        <v>1114</v>
      </c>
      <c r="E45" s="51" t="s">
        <v>896</v>
      </c>
      <c r="F45" s="52">
        <v>0.5</v>
      </c>
      <c r="G45" s="52"/>
      <c r="H45" s="52">
        <f>SmtRes!CX538</f>
        <v>0.5</v>
      </c>
      <c r="I45" s="53"/>
      <c r="J45" s="54"/>
      <c r="K45" s="53">
        <f>SmtRes!CZ538</f>
        <v>1131.49</v>
      </c>
      <c r="L45" s="54"/>
      <c r="M45" s="53">
        <f>SmtRes!DI538</f>
        <v>565.75</v>
      </c>
    </row>
    <row r="46" spans="1:13" ht="15" x14ac:dyDescent="0.2">
      <c r="A46" s="41"/>
      <c r="B46" s="41"/>
      <c r="C46" s="41"/>
      <c r="D46" s="57" t="s">
        <v>1553</v>
      </c>
      <c r="E46" s="42"/>
      <c r="F46" s="43"/>
      <c r="G46" s="43"/>
      <c r="H46" s="43"/>
      <c r="I46" s="45"/>
      <c r="J46" s="44"/>
      <c r="K46" s="45"/>
      <c r="L46" s="44"/>
      <c r="M46" s="45">
        <f>M43</f>
        <v>1144.3499999999999</v>
      </c>
    </row>
    <row r="47" spans="1:13" ht="14.25" x14ac:dyDescent="0.2">
      <c r="A47" s="41"/>
      <c r="B47" s="41"/>
      <c r="C47" s="41"/>
      <c r="D47" s="41" t="s">
        <v>1554</v>
      </c>
      <c r="E47" s="42"/>
      <c r="F47" s="43"/>
      <c r="G47" s="43"/>
      <c r="H47" s="43"/>
      <c r="I47" s="45"/>
      <c r="J47" s="44"/>
      <c r="K47" s="45"/>
      <c r="L47" s="44"/>
      <c r="M47" s="45">
        <f>SUM(AR42:AR50)+SUM(AS42:AS50)+SUM(AT42:AT50)+SUM(AU42:AU50)+SUM(AV42:AV50)</f>
        <v>1144.3499999999999</v>
      </c>
    </row>
    <row r="48" spans="1:13" ht="14.25" x14ac:dyDescent="0.2">
      <c r="A48" s="41"/>
      <c r="B48" s="41"/>
      <c r="C48" s="41" t="s">
        <v>643</v>
      </c>
      <c r="D48" s="41" t="s">
        <v>1645</v>
      </c>
      <c r="E48" s="42" t="s">
        <v>60</v>
      </c>
      <c r="F48" s="43">
        <f>Source!BZ935</f>
        <v>74</v>
      </c>
      <c r="G48" s="43"/>
      <c r="H48" s="43">
        <f>Source!AT935</f>
        <v>74</v>
      </c>
      <c r="I48" s="45"/>
      <c r="J48" s="44"/>
      <c r="K48" s="45"/>
      <c r="L48" s="44"/>
      <c r="M48" s="45">
        <f>SUM(AZ42:AZ50)</f>
        <v>846.82</v>
      </c>
    </row>
    <row r="49" spans="1:82" ht="14.25" x14ac:dyDescent="0.2">
      <c r="A49" s="50"/>
      <c r="B49" s="50"/>
      <c r="C49" s="50" t="s">
        <v>644</v>
      </c>
      <c r="D49" s="50" t="s">
        <v>1646</v>
      </c>
      <c r="E49" s="51" t="s">
        <v>60</v>
      </c>
      <c r="F49" s="52">
        <f>Source!CA935</f>
        <v>36</v>
      </c>
      <c r="G49" s="52"/>
      <c r="H49" s="52">
        <f>Source!AU935</f>
        <v>36</v>
      </c>
      <c r="I49" s="53"/>
      <c r="J49" s="54"/>
      <c r="K49" s="53"/>
      <c r="L49" s="54"/>
      <c r="M49" s="53">
        <f>SUM(BA42:BA50)</f>
        <v>411.97</v>
      </c>
    </row>
    <row r="50" spans="1:82" ht="15" x14ac:dyDescent="0.2">
      <c r="D50" s="268" t="s">
        <v>1557</v>
      </c>
      <c r="E50" s="268"/>
      <c r="F50" s="268"/>
      <c r="G50" s="268"/>
      <c r="H50" s="268"/>
      <c r="I50" s="268"/>
      <c r="J50" s="269">
        <f>IF(F42&lt;&gt;0,L50/F42, 0)</f>
        <v>2403.14</v>
      </c>
      <c r="K50" s="269"/>
      <c r="L50" s="269">
        <f>M43+M48+M49</f>
        <v>2403.14</v>
      </c>
      <c r="M50" s="269"/>
      <c r="AD50">
        <f>ROUND((Source!AT935/100)*((ROUND(SUMIF(SmtRes!AQ537:'SmtRes'!AQ538,"=1",SmtRes!AD537:'SmtRes'!AD538)*Source!I935, 2)+ROUND(SUMIF(SmtRes!AQ537:'SmtRes'!AQ538,"=1",SmtRes!AC537:'SmtRes'!AC538)*Source!I935, 2))), 2)</f>
        <v>1693.63</v>
      </c>
      <c r="AE50">
        <f>ROUND((Source!AU935/100)*((ROUND(SUMIF(SmtRes!AQ537:'SmtRes'!AQ538,"=1",SmtRes!AD537:'SmtRes'!AD538)*Source!I935, 2)+ROUND(SUMIF(SmtRes!AQ537:'SmtRes'!AQ538,"=1",SmtRes!AC537:'SmtRes'!AC538)*Source!I935, 2))), 2)</f>
        <v>823.93</v>
      </c>
      <c r="AN50" s="55">
        <f>M43+M48+M49</f>
        <v>2403.14</v>
      </c>
      <c r="AO50">
        <f>0</f>
        <v>0</v>
      </c>
      <c r="AQ50" t="s">
        <v>1558</v>
      </c>
      <c r="AR50" s="55">
        <f>M43</f>
        <v>1144.3499999999999</v>
      </c>
      <c r="AT50">
        <f>0</f>
        <v>0</v>
      </c>
      <c r="AV50" t="s">
        <v>1558</v>
      </c>
      <c r="AW50">
        <f>0</f>
        <v>0</v>
      </c>
      <c r="AZ50">
        <f>Source!X935</f>
        <v>846.82</v>
      </c>
      <c r="BA50">
        <f>Source!Y935</f>
        <v>411.97</v>
      </c>
      <c r="BT50" s="55">
        <f>L50</f>
        <v>2403.14</v>
      </c>
      <c r="BW50">
        <f>ROUND(L50*80/100, 2)</f>
        <v>1922.51</v>
      </c>
      <c r="BX50" s="55">
        <f>L50-BW50</f>
        <v>480.63</v>
      </c>
      <c r="CB50">
        <f>Source!BM935</f>
        <v>200001</v>
      </c>
      <c r="CC50" t="str">
        <f>Source!E935</f>
        <v>1</v>
      </c>
      <c r="CD50">
        <v>4</v>
      </c>
    </row>
    <row r="51" spans="1:82" ht="42.75" x14ac:dyDescent="0.2">
      <c r="A51" s="39" t="s">
        <v>27</v>
      </c>
      <c r="B51" s="39" t="s">
        <v>27</v>
      </c>
      <c r="C51" s="41" t="s">
        <v>1678</v>
      </c>
      <c r="D51" s="41" t="str">
        <f>Source!G936</f>
        <v>Фазировка электрической линии или трансформатора с сетью напряжением: до 1 кВ</v>
      </c>
      <c r="E51" s="42" t="str">
        <f>Source!H936</f>
        <v>ШТ</v>
      </c>
      <c r="F51" s="43">
        <f>Source!K936</f>
        <v>1</v>
      </c>
      <c r="G51" s="43"/>
      <c r="H51" s="43">
        <f>Source!I936</f>
        <v>1</v>
      </c>
      <c r="I51" s="45"/>
      <c r="J51" s="44"/>
      <c r="K51" s="45"/>
      <c r="L51" s="44"/>
      <c r="M51" s="45"/>
    </row>
    <row r="52" spans="1:82" ht="15" x14ac:dyDescent="0.2">
      <c r="A52" s="40"/>
      <c r="B52" s="40"/>
      <c r="C52" s="43">
        <v>1</v>
      </c>
      <c r="D52" s="40" t="s">
        <v>1548</v>
      </c>
      <c r="E52" s="42" t="s">
        <v>826</v>
      </c>
      <c r="F52" s="48"/>
      <c r="G52" s="43"/>
      <c r="H52" s="43">
        <f>Source!U936</f>
        <v>0.82</v>
      </c>
      <c r="I52" s="43"/>
      <c r="J52" s="43"/>
      <c r="K52" s="43"/>
      <c r="L52" s="43"/>
      <c r="M52" s="49">
        <f>SUM(M53:M54)-SUMIF(CE53:CE54, 1, M53:M54)</f>
        <v>938.36</v>
      </c>
    </row>
    <row r="53" spans="1:82" ht="14.25" x14ac:dyDescent="0.2">
      <c r="A53" s="41"/>
      <c r="B53" s="41"/>
      <c r="C53" s="41" t="s">
        <v>1111</v>
      </c>
      <c r="D53" s="41" t="s">
        <v>1112</v>
      </c>
      <c r="E53" s="42" t="s">
        <v>896</v>
      </c>
      <c r="F53" s="43">
        <v>0.41</v>
      </c>
      <c r="G53" s="43"/>
      <c r="H53" s="43">
        <f>SmtRes!CX539</f>
        <v>0.41</v>
      </c>
      <c r="I53" s="45"/>
      <c r="J53" s="44"/>
      <c r="K53" s="45">
        <f>SmtRes!CZ539</f>
        <v>1157.2</v>
      </c>
      <c r="L53" s="44"/>
      <c r="M53" s="45">
        <f>SmtRes!DI539</f>
        <v>474.45</v>
      </c>
    </row>
    <row r="54" spans="1:82" ht="14.25" x14ac:dyDescent="0.2">
      <c r="A54" s="41"/>
      <c r="B54" s="41"/>
      <c r="C54" s="41" t="s">
        <v>1113</v>
      </c>
      <c r="D54" s="50" t="s">
        <v>1114</v>
      </c>
      <c r="E54" s="51" t="s">
        <v>896</v>
      </c>
      <c r="F54" s="52">
        <v>0.41</v>
      </c>
      <c r="G54" s="52"/>
      <c r="H54" s="52">
        <f>SmtRes!CX540</f>
        <v>0.41</v>
      </c>
      <c r="I54" s="53"/>
      <c r="J54" s="54"/>
      <c r="K54" s="53">
        <f>SmtRes!CZ540</f>
        <v>1131.49</v>
      </c>
      <c r="L54" s="54"/>
      <c r="M54" s="53">
        <f>SmtRes!DI540</f>
        <v>463.91</v>
      </c>
    </row>
    <row r="55" spans="1:82" ht="15" x14ac:dyDescent="0.2">
      <c r="A55" s="41"/>
      <c r="B55" s="41"/>
      <c r="C55" s="41"/>
      <c r="D55" s="57" t="s">
        <v>1553</v>
      </c>
      <c r="E55" s="42"/>
      <c r="F55" s="43"/>
      <c r="G55" s="43"/>
      <c r="H55" s="43"/>
      <c r="I55" s="45"/>
      <c r="J55" s="44"/>
      <c r="K55" s="45"/>
      <c r="L55" s="44"/>
      <c r="M55" s="45">
        <f>M52</f>
        <v>938.36</v>
      </c>
    </row>
    <row r="56" spans="1:82" ht="14.25" x14ac:dyDescent="0.2">
      <c r="A56" s="41"/>
      <c r="B56" s="41"/>
      <c r="C56" s="41"/>
      <c r="D56" s="41" t="s">
        <v>1554</v>
      </c>
      <c r="E56" s="42"/>
      <c r="F56" s="43"/>
      <c r="G56" s="43"/>
      <c r="H56" s="43"/>
      <c r="I56" s="45"/>
      <c r="J56" s="44"/>
      <c r="K56" s="45"/>
      <c r="L56" s="44"/>
      <c r="M56" s="45">
        <f>SUM(AR51:AR59)+SUM(AS51:AS59)+SUM(AT51:AT59)+SUM(AU51:AU59)+SUM(AV51:AV59)</f>
        <v>938.36</v>
      </c>
    </row>
    <row r="57" spans="1:82" ht="14.25" x14ac:dyDescent="0.2">
      <c r="A57" s="41"/>
      <c r="B57" s="41"/>
      <c r="C57" s="41" t="s">
        <v>643</v>
      </c>
      <c r="D57" s="41" t="s">
        <v>1645</v>
      </c>
      <c r="E57" s="42" t="s">
        <v>60</v>
      </c>
      <c r="F57" s="43">
        <f>Source!BZ936</f>
        <v>74</v>
      </c>
      <c r="G57" s="43"/>
      <c r="H57" s="43">
        <f>Source!AT936</f>
        <v>74</v>
      </c>
      <c r="I57" s="45"/>
      <c r="J57" s="44"/>
      <c r="K57" s="45"/>
      <c r="L57" s="44"/>
      <c r="M57" s="45">
        <f>SUM(AZ51:AZ59)</f>
        <v>694.39</v>
      </c>
    </row>
    <row r="58" spans="1:82" ht="14.25" x14ac:dyDescent="0.2">
      <c r="A58" s="50"/>
      <c r="B58" s="50"/>
      <c r="C58" s="50" t="s">
        <v>644</v>
      </c>
      <c r="D58" s="50" t="s">
        <v>1646</v>
      </c>
      <c r="E58" s="51" t="s">
        <v>60</v>
      </c>
      <c r="F58" s="52">
        <f>Source!CA936</f>
        <v>36</v>
      </c>
      <c r="G58" s="52"/>
      <c r="H58" s="52">
        <f>Source!AU936</f>
        <v>36</v>
      </c>
      <c r="I58" s="53"/>
      <c r="J58" s="54"/>
      <c r="K58" s="53"/>
      <c r="L58" s="54"/>
      <c r="M58" s="53">
        <f>SUM(BA51:BA59)</f>
        <v>337.81</v>
      </c>
    </row>
    <row r="59" spans="1:82" ht="15" x14ac:dyDescent="0.2">
      <c r="D59" s="268" t="s">
        <v>1557</v>
      </c>
      <c r="E59" s="268"/>
      <c r="F59" s="268"/>
      <c r="G59" s="268"/>
      <c r="H59" s="268"/>
      <c r="I59" s="268"/>
      <c r="J59" s="269">
        <f>IF(F51&lt;&gt;0,L59/F51, 0)</f>
        <v>1970.56</v>
      </c>
      <c r="K59" s="269"/>
      <c r="L59" s="269">
        <f>M52+M57+M58</f>
        <v>1970.56</v>
      </c>
      <c r="M59" s="269"/>
      <c r="AD59">
        <f>ROUND((Source!AT936/100)*((ROUND(SUMIF(SmtRes!AQ539:'SmtRes'!AQ540,"=1",SmtRes!AD539:'SmtRes'!AD540)*Source!I936, 2)+ROUND(SUMIF(SmtRes!AQ539:'SmtRes'!AQ540,"=1",SmtRes!AC539:'SmtRes'!AC540)*Source!I936, 2))), 2)</f>
        <v>1693.63</v>
      </c>
      <c r="AE59">
        <f>ROUND((Source!AU936/100)*((ROUND(SUMIF(SmtRes!AQ539:'SmtRes'!AQ540,"=1",SmtRes!AD539:'SmtRes'!AD540)*Source!I936, 2)+ROUND(SUMIF(SmtRes!AQ539:'SmtRes'!AQ540,"=1",SmtRes!AC539:'SmtRes'!AC540)*Source!I936, 2))), 2)</f>
        <v>823.93</v>
      </c>
      <c r="AN59" s="55">
        <f>M52+M57+M58</f>
        <v>1970.56</v>
      </c>
      <c r="AO59">
        <f>0</f>
        <v>0</v>
      </c>
      <c r="AQ59" t="s">
        <v>1558</v>
      </c>
      <c r="AR59" s="55">
        <f>M52</f>
        <v>938.36</v>
      </c>
      <c r="AT59">
        <f>0</f>
        <v>0</v>
      </c>
      <c r="AV59" t="s">
        <v>1558</v>
      </c>
      <c r="AW59">
        <f>0</f>
        <v>0</v>
      </c>
      <c r="AZ59">
        <f>Source!X936</f>
        <v>694.39</v>
      </c>
      <c r="BA59">
        <f>Source!Y936</f>
        <v>337.81</v>
      </c>
      <c r="BT59" s="55">
        <f>L59</f>
        <v>1970.56</v>
      </c>
      <c r="BW59">
        <f>ROUND(L59*80/100, 2)</f>
        <v>1576.45</v>
      </c>
      <c r="BX59" s="55">
        <f>L59-BW59</f>
        <v>394.11</v>
      </c>
      <c r="CB59">
        <f>Source!BM936</f>
        <v>200001</v>
      </c>
      <c r="CC59" t="str">
        <f>Source!E936</f>
        <v>2</v>
      </c>
      <c r="CD59">
        <v>4</v>
      </c>
    </row>
    <row r="60" spans="1:82" ht="42.75" x14ac:dyDescent="0.2">
      <c r="A60" s="39" t="s">
        <v>31</v>
      </c>
      <c r="B60" s="39" t="s">
        <v>31</v>
      </c>
      <c r="C60" s="41" t="s">
        <v>1643</v>
      </c>
      <c r="D60" s="41" t="str">
        <f>Source!G937</f>
        <v>Проверка наличия цепи между заземлителями и заземленными элементами</v>
      </c>
      <c r="E60" s="42" t="str">
        <f>Source!H937</f>
        <v>100 измерений</v>
      </c>
      <c r="F60" s="43">
        <f>Source!K937</f>
        <v>0.02</v>
      </c>
      <c r="G60" s="43"/>
      <c r="H60" s="43">
        <f>Source!I937</f>
        <v>0.02</v>
      </c>
      <c r="I60" s="45"/>
      <c r="J60" s="44"/>
      <c r="K60" s="45"/>
      <c r="L60" s="44"/>
      <c r="M60" s="45"/>
    </row>
    <row r="61" spans="1:82" x14ac:dyDescent="0.2">
      <c r="D61" s="60" t="str">
        <f>"Объем: "&amp;Source!I937&amp;"=2/"&amp;"100"</f>
        <v>Объем: 0,02=2/100</v>
      </c>
    </row>
    <row r="62" spans="1:82" ht="15" x14ac:dyDescent="0.2">
      <c r="A62" s="40"/>
      <c r="B62" s="40"/>
      <c r="C62" s="43">
        <v>1</v>
      </c>
      <c r="D62" s="40" t="s">
        <v>1548</v>
      </c>
      <c r="E62" s="42" t="s">
        <v>826</v>
      </c>
      <c r="F62" s="48"/>
      <c r="G62" s="43"/>
      <c r="H62" s="43">
        <f>Source!U937</f>
        <v>0.25919999999999999</v>
      </c>
      <c r="I62" s="43"/>
      <c r="J62" s="43"/>
      <c r="K62" s="43"/>
      <c r="L62" s="43"/>
      <c r="M62" s="49">
        <f>SUM(M63:M64)-SUMIF(CE63:CE64, 1, M63:M64)</f>
        <v>296.61</v>
      </c>
    </row>
    <row r="63" spans="1:82" ht="14.25" x14ac:dyDescent="0.2">
      <c r="A63" s="41"/>
      <c r="B63" s="41"/>
      <c r="C63" s="41" t="s">
        <v>1111</v>
      </c>
      <c r="D63" s="41" t="s">
        <v>1112</v>
      </c>
      <c r="E63" s="42" t="s">
        <v>896</v>
      </c>
      <c r="F63" s="43">
        <v>6.48</v>
      </c>
      <c r="G63" s="43"/>
      <c r="H63" s="43">
        <f>SmtRes!CX541</f>
        <v>0.12959999999999999</v>
      </c>
      <c r="I63" s="45"/>
      <c r="J63" s="44"/>
      <c r="K63" s="45">
        <f>SmtRes!CZ541</f>
        <v>1157.2</v>
      </c>
      <c r="L63" s="44"/>
      <c r="M63" s="45">
        <f>SmtRes!DI541</f>
        <v>149.97</v>
      </c>
    </row>
    <row r="64" spans="1:82" ht="14.25" x14ac:dyDescent="0.2">
      <c r="A64" s="41"/>
      <c r="B64" s="41"/>
      <c r="C64" s="41" t="s">
        <v>1113</v>
      </c>
      <c r="D64" s="50" t="s">
        <v>1114</v>
      </c>
      <c r="E64" s="51" t="s">
        <v>896</v>
      </c>
      <c r="F64" s="52">
        <v>6.48</v>
      </c>
      <c r="G64" s="52"/>
      <c r="H64" s="52">
        <f>SmtRes!CX542</f>
        <v>0.12959999999999999</v>
      </c>
      <c r="I64" s="53"/>
      <c r="J64" s="54"/>
      <c r="K64" s="53">
        <f>SmtRes!CZ542</f>
        <v>1131.49</v>
      </c>
      <c r="L64" s="54"/>
      <c r="M64" s="53">
        <f>SmtRes!DI542</f>
        <v>146.63999999999999</v>
      </c>
    </row>
    <row r="65" spans="1:82" ht="15" x14ac:dyDescent="0.2">
      <c r="A65" s="41"/>
      <c r="B65" s="41"/>
      <c r="C65" s="41"/>
      <c r="D65" s="57" t="s">
        <v>1553</v>
      </c>
      <c r="E65" s="42"/>
      <c r="F65" s="43"/>
      <c r="G65" s="43"/>
      <c r="H65" s="43"/>
      <c r="I65" s="45"/>
      <c r="J65" s="44"/>
      <c r="K65" s="45"/>
      <c r="L65" s="44"/>
      <c r="M65" s="45">
        <f>M62</f>
        <v>296.61</v>
      </c>
    </row>
    <row r="66" spans="1:82" ht="14.25" x14ac:dyDescent="0.2">
      <c r="A66" s="41"/>
      <c r="B66" s="41"/>
      <c r="C66" s="41"/>
      <c r="D66" s="41" t="s">
        <v>1554</v>
      </c>
      <c r="E66" s="42"/>
      <c r="F66" s="43"/>
      <c r="G66" s="43"/>
      <c r="H66" s="43"/>
      <c r="I66" s="45"/>
      <c r="J66" s="44"/>
      <c r="K66" s="45"/>
      <c r="L66" s="44"/>
      <c r="M66" s="45">
        <f>SUM(AR60:AR69)+SUM(AS60:AS69)+SUM(AT60:AT69)+SUM(AU60:AU69)+SUM(AV60:AV69)</f>
        <v>296.61</v>
      </c>
    </row>
    <row r="67" spans="1:82" ht="14.25" x14ac:dyDescent="0.2">
      <c r="A67" s="41"/>
      <c r="B67" s="41"/>
      <c r="C67" s="41" t="s">
        <v>643</v>
      </c>
      <c r="D67" s="41" t="s">
        <v>1645</v>
      </c>
      <c r="E67" s="42" t="s">
        <v>60</v>
      </c>
      <c r="F67" s="43">
        <f>Source!BZ937</f>
        <v>74</v>
      </c>
      <c r="G67" s="43"/>
      <c r="H67" s="43">
        <f>Source!AT937</f>
        <v>74</v>
      </c>
      <c r="I67" s="45"/>
      <c r="J67" s="44"/>
      <c r="K67" s="45"/>
      <c r="L67" s="44"/>
      <c r="M67" s="45">
        <f>SUM(AZ60:AZ69)</f>
        <v>219.49</v>
      </c>
    </row>
    <row r="68" spans="1:82" ht="14.25" x14ac:dyDescent="0.2">
      <c r="A68" s="50"/>
      <c r="B68" s="50"/>
      <c r="C68" s="50" t="s">
        <v>644</v>
      </c>
      <c r="D68" s="50" t="s">
        <v>1646</v>
      </c>
      <c r="E68" s="51" t="s">
        <v>60</v>
      </c>
      <c r="F68" s="52">
        <f>Source!CA937</f>
        <v>36</v>
      </c>
      <c r="G68" s="52"/>
      <c r="H68" s="52">
        <f>Source!AU937</f>
        <v>36</v>
      </c>
      <c r="I68" s="53"/>
      <c r="J68" s="54"/>
      <c r="K68" s="53"/>
      <c r="L68" s="54"/>
      <c r="M68" s="53">
        <f>SUM(BA60:BA69)</f>
        <v>106.78</v>
      </c>
    </row>
    <row r="69" spans="1:82" ht="15" x14ac:dyDescent="0.2">
      <c r="D69" s="268" t="s">
        <v>1557</v>
      </c>
      <c r="E69" s="268"/>
      <c r="F69" s="268"/>
      <c r="G69" s="268"/>
      <c r="H69" s="268"/>
      <c r="I69" s="268"/>
      <c r="J69" s="269">
        <f>IF(F60&lt;&gt;0,L69/F60, 0)</f>
        <v>31144</v>
      </c>
      <c r="K69" s="269"/>
      <c r="L69" s="269">
        <f>M62+M67+M68</f>
        <v>622.88</v>
      </c>
      <c r="M69" s="269"/>
      <c r="AD69">
        <f>ROUND((Source!AT937/100)*((ROUND(SUMIF(SmtRes!AQ541:'SmtRes'!AQ542,"=1",SmtRes!AD541:'SmtRes'!AD542)*Source!I937, 2)+ROUND(SUMIF(SmtRes!AQ541:'SmtRes'!AQ542,"=1",SmtRes!AC541:'SmtRes'!AC542)*Source!I937, 2))), 2)</f>
        <v>33.869999999999997</v>
      </c>
      <c r="AE69">
        <f>ROUND((Source!AU937/100)*((ROUND(SUMIF(SmtRes!AQ541:'SmtRes'!AQ542,"=1",SmtRes!AD541:'SmtRes'!AD542)*Source!I937, 2)+ROUND(SUMIF(SmtRes!AQ541:'SmtRes'!AQ542,"=1",SmtRes!AC541:'SmtRes'!AC542)*Source!I937, 2))), 2)</f>
        <v>16.48</v>
      </c>
      <c r="AN69" s="55">
        <f>M62+M67+M68</f>
        <v>622.88</v>
      </c>
      <c r="AO69">
        <f>0</f>
        <v>0</v>
      </c>
      <c r="AQ69" t="s">
        <v>1558</v>
      </c>
      <c r="AR69" s="55">
        <f>M62</f>
        <v>296.61</v>
      </c>
      <c r="AT69">
        <f>0</f>
        <v>0</v>
      </c>
      <c r="AV69" t="s">
        <v>1558</v>
      </c>
      <c r="AW69">
        <f>0</f>
        <v>0</v>
      </c>
      <c r="AZ69">
        <f>Source!X937</f>
        <v>219.49</v>
      </c>
      <c r="BA69">
        <f>Source!Y937</f>
        <v>106.78</v>
      </c>
      <c r="BT69" s="55">
        <f>L69</f>
        <v>622.88</v>
      </c>
      <c r="BW69">
        <f>ROUND(L69*80/100, 2)</f>
        <v>498.3</v>
      </c>
      <c r="BX69" s="55">
        <f>L69-BW69</f>
        <v>124.58</v>
      </c>
      <c r="CB69">
        <f>Source!BM937</f>
        <v>200001</v>
      </c>
      <c r="CC69" t="str">
        <f>Source!E937</f>
        <v>3</v>
      </c>
      <c r="CD69">
        <v>4</v>
      </c>
    </row>
    <row r="70" spans="1:82" ht="28.5" x14ac:dyDescent="0.2">
      <c r="A70" s="39" t="s">
        <v>35</v>
      </c>
      <c r="B70" s="39" t="s">
        <v>35</v>
      </c>
      <c r="C70" s="41" t="s">
        <v>1647</v>
      </c>
      <c r="D70" s="41" t="str">
        <f>Source!G938</f>
        <v>Измерение сопротивления растеканию тока: заземлителя</v>
      </c>
      <c r="E70" s="42" t="str">
        <f>Source!H938</f>
        <v>измерение</v>
      </c>
      <c r="F70" s="43">
        <f>Source!K938</f>
        <v>2</v>
      </c>
      <c r="G70" s="43"/>
      <c r="H70" s="43">
        <f>Source!I938</f>
        <v>2</v>
      </c>
      <c r="I70" s="45"/>
      <c r="J70" s="44"/>
      <c r="K70" s="45"/>
      <c r="L70" s="44"/>
      <c r="M70" s="45"/>
    </row>
    <row r="71" spans="1:82" ht="15" x14ac:dyDescent="0.2">
      <c r="A71" s="40"/>
      <c r="B71" s="40"/>
      <c r="C71" s="43">
        <v>1</v>
      </c>
      <c r="D71" s="40" t="s">
        <v>1548</v>
      </c>
      <c r="E71" s="42" t="s">
        <v>826</v>
      </c>
      <c r="F71" s="48"/>
      <c r="G71" s="43"/>
      <c r="H71" s="43">
        <f>Source!U938</f>
        <v>2</v>
      </c>
      <c r="I71" s="43"/>
      <c r="J71" s="43"/>
      <c r="K71" s="43"/>
      <c r="L71" s="43"/>
      <c r="M71" s="49">
        <f>SUM(M72:M73)-SUMIF(CE72:CE73, 1, M72:M73)</f>
        <v>2288.69</v>
      </c>
    </row>
    <row r="72" spans="1:82" ht="14.25" x14ac:dyDescent="0.2">
      <c r="A72" s="41"/>
      <c r="B72" s="41"/>
      <c r="C72" s="41" t="s">
        <v>1111</v>
      </c>
      <c r="D72" s="41" t="s">
        <v>1112</v>
      </c>
      <c r="E72" s="42" t="s">
        <v>896</v>
      </c>
      <c r="F72" s="43">
        <v>0.5</v>
      </c>
      <c r="G72" s="43"/>
      <c r="H72" s="43">
        <f>SmtRes!CX543</f>
        <v>1</v>
      </c>
      <c r="I72" s="45"/>
      <c r="J72" s="44"/>
      <c r="K72" s="45">
        <f>SmtRes!CZ543</f>
        <v>1157.2</v>
      </c>
      <c r="L72" s="44"/>
      <c r="M72" s="45">
        <f>SmtRes!DI543</f>
        <v>1157.2</v>
      </c>
    </row>
    <row r="73" spans="1:82" ht="14.25" x14ac:dyDescent="0.2">
      <c r="A73" s="41"/>
      <c r="B73" s="41"/>
      <c r="C73" s="41" t="s">
        <v>1113</v>
      </c>
      <c r="D73" s="50" t="s">
        <v>1114</v>
      </c>
      <c r="E73" s="51" t="s">
        <v>896</v>
      </c>
      <c r="F73" s="52">
        <v>0.5</v>
      </c>
      <c r="G73" s="52"/>
      <c r="H73" s="52">
        <f>SmtRes!CX544</f>
        <v>1</v>
      </c>
      <c r="I73" s="53"/>
      <c r="J73" s="54"/>
      <c r="K73" s="53">
        <f>SmtRes!CZ544</f>
        <v>1131.49</v>
      </c>
      <c r="L73" s="54"/>
      <c r="M73" s="53">
        <f>SmtRes!DI544</f>
        <v>1131.49</v>
      </c>
    </row>
    <row r="74" spans="1:82" ht="15" x14ac:dyDescent="0.2">
      <c r="A74" s="41"/>
      <c r="B74" s="41"/>
      <c r="C74" s="41"/>
      <c r="D74" s="57" t="s">
        <v>1553</v>
      </c>
      <c r="E74" s="42"/>
      <c r="F74" s="43"/>
      <c r="G74" s="43"/>
      <c r="H74" s="43"/>
      <c r="I74" s="45"/>
      <c r="J74" s="44"/>
      <c r="K74" s="45"/>
      <c r="L74" s="44"/>
      <c r="M74" s="45">
        <f>M71</f>
        <v>2288.69</v>
      </c>
    </row>
    <row r="75" spans="1:82" ht="14.25" x14ac:dyDescent="0.2">
      <c r="A75" s="41"/>
      <c r="B75" s="41"/>
      <c r="C75" s="41"/>
      <c r="D75" s="41" t="s">
        <v>1554</v>
      </c>
      <c r="E75" s="42"/>
      <c r="F75" s="43"/>
      <c r="G75" s="43"/>
      <c r="H75" s="43"/>
      <c r="I75" s="45"/>
      <c r="J75" s="44"/>
      <c r="K75" s="45"/>
      <c r="L75" s="44"/>
      <c r="M75" s="45">
        <f>SUM(AR70:AR78)+SUM(AS70:AS78)+SUM(AT70:AT78)+SUM(AU70:AU78)+SUM(AV70:AV78)</f>
        <v>2288.69</v>
      </c>
    </row>
    <row r="76" spans="1:82" ht="14.25" x14ac:dyDescent="0.2">
      <c r="A76" s="41"/>
      <c r="B76" s="41"/>
      <c r="C76" s="41" t="s">
        <v>643</v>
      </c>
      <c r="D76" s="41" t="s">
        <v>1645</v>
      </c>
      <c r="E76" s="42" t="s">
        <v>60</v>
      </c>
      <c r="F76" s="43">
        <f>Source!BZ938</f>
        <v>74</v>
      </c>
      <c r="G76" s="43"/>
      <c r="H76" s="43">
        <f>Source!AT938</f>
        <v>74</v>
      </c>
      <c r="I76" s="45"/>
      <c r="J76" s="44"/>
      <c r="K76" s="45"/>
      <c r="L76" s="44"/>
      <c r="M76" s="45">
        <f>SUM(AZ70:AZ78)</f>
        <v>1693.63</v>
      </c>
    </row>
    <row r="77" spans="1:82" ht="14.25" x14ac:dyDescent="0.2">
      <c r="A77" s="50"/>
      <c r="B77" s="50"/>
      <c r="C77" s="50" t="s">
        <v>644</v>
      </c>
      <c r="D77" s="50" t="s">
        <v>1646</v>
      </c>
      <c r="E77" s="51" t="s">
        <v>60</v>
      </c>
      <c r="F77" s="52">
        <f>Source!CA938</f>
        <v>36</v>
      </c>
      <c r="G77" s="52"/>
      <c r="H77" s="52">
        <f>Source!AU938</f>
        <v>36</v>
      </c>
      <c r="I77" s="53"/>
      <c r="J77" s="54"/>
      <c r="K77" s="53"/>
      <c r="L77" s="54"/>
      <c r="M77" s="53">
        <f>SUM(BA70:BA78)</f>
        <v>823.93</v>
      </c>
    </row>
    <row r="78" spans="1:82" ht="15" x14ac:dyDescent="0.2">
      <c r="D78" s="268" t="s">
        <v>1557</v>
      </c>
      <c r="E78" s="268"/>
      <c r="F78" s="268"/>
      <c r="G78" s="268"/>
      <c r="H78" s="268"/>
      <c r="I78" s="268"/>
      <c r="J78" s="269">
        <f>IF(F70&lt;&gt;0,L78/F70, 0)</f>
        <v>2403.13</v>
      </c>
      <c r="K78" s="269"/>
      <c r="L78" s="269">
        <f>M71+M76+M77</f>
        <v>4806.25</v>
      </c>
      <c r="M78" s="269"/>
      <c r="AD78">
        <f>ROUND((Source!AT938/100)*((ROUND(SUMIF(SmtRes!AQ543:'SmtRes'!AQ544,"=1",SmtRes!AD543:'SmtRes'!AD544)*Source!I938, 2)+ROUND(SUMIF(SmtRes!AQ543:'SmtRes'!AQ544,"=1",SmtRes!AC543:'SmtRes'!AC544)*Source!I938, 2))), 2)</f>
        <v>3387.26</v>
      </c>
      <c r="AE78">
        <f>ROUND((Source!AU938/100)*((ROUND(SUMIF(SmtRes!AQ543:'SmtRes'!AQ544,"=1",SmtRes!AD543:'SmtRes'!AD544)*Source!I938, 2)+ROUND(SUMIF(SmtRes!AQ543:'SmtRes'!AQ544,"=1",SmtRes!AC543:'SmtRes'!AC544)*Source!I938, 2))), 2)</f>
        <v>1647.86</v>
      </c>
      <c r="AN78" s="55">
        <f>M71+M76+M77</f>
        <v>4806.25</v>
      </c>
      <c r="AO78">
        <f>0</f>
        <v>0</v>
      </c>
      <c r="AQ78" t="s">
        <v>1558</v>
      </c>
      <c r="AR78" s="55">
        <f>M71</f>
        <v>2288.69</v>
      </c>
      <c r="AT78">
        <f>0</f>
        <v>0</v>
      </c>
      <c r="AV78" t="s">
        <v>1558</v>
      </c>
      <c r="AW78">
        <f>0</f>
        <v>0</v>
      </c>
      <c r="AZ78">
        <f>Source!X938</f>
        <v>1693.63</v>
      </c>
      <c r="BA78">
        <f>Source!Y938</f>
        <v>823.93</v>
      </c>
      <c r="BT78" s="55">
        <f>L78</f>
        <v>4806.25</v>
      </c>
      <c r="BW78">
        <f>ROUND(L78*80/100, 2)</f>
        <v>3845</v>
      </c>
      <c r="BX78" s="55">
        <f>L78-BW78</f>
        <v>961.25</v>
      </c>
      <c r="CB78">
        <f>Source!BM938</f>
        <v>200001</v>
      </c>
      <c r="CC78" t="str">
        <f>Source!E938</f>
        <v>4</v>
      </c>
      <c r="CD78">
        <v>4</v>
      </c>
    </row>
    <row r="79" spans="1:82" ht="114" x14ac:dyDescent="0.2">
      <c r="A79" s="39" t="s">
        <v>39</v>
      </c>
      <c r="B79" s="39" t="s">
        <v>39</v>
      </c>
      <c r="C79" s="41" t="s">
        <v>1670</v>
      </c>
      <c r="D79" s="41" t="str">
        <f>Source!G939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E79" s="42" t="str">
        <f>Source!H939</f>
        <v>ШТ</v>
      </c>
      <c r="F79" s="43">
        <f>Source!K939</f>
        <v>1</v>
      </c>
      <c r="G79" s="43"/>
      <c r="H79" s="43">
        <f>Source!I939</f>
        <v>1</v>
      </c>
      <c r="I79" s="45"/>
      <c r="J79" s="44"/>
      <c r="K79" s="45"/>
      <c r="L79" s="44"/>
      <c r="M79" s="45"/>
    </row>
    <row r="80" spans="1:82" ht="15" x14ac:dyDescent="0.2">
      <c r="A80" s="40"/>
      <c r="B80" s="40"/>
      <c r="C80" s="43">
        <v>1</v>
      </c>
      <c r="D80" s="40" t="s">
        <v>1548</v>
      </c>
      <c r="E80" s="42" t="s">
        <v>826</v>
      </c>
      <c r="F80" s="48"/>
      <c r="G80" s="43"/>
      <c r="H80" s="43">
        <f>Source!U939</f>
        <v>0.32</v>
      </c>
      <c r="I80" s="43"/>
      <c r="J80" s="43"/>
      <c r="K80" s="43"/>
      <c r="L80" s="43"/>
      <c r="M80" s="49">
        <f>SUM(M81:M82)-SUMIF(CE81:CE82, 1, M81:M82)</f>
        <v>366.19</v>
      </c>
    </row>
    <row r="81" spans="1:82" ht="14.25" x14ac:dyDescent="0.2">
      <c r="A81" s="41"/>
      <c r="B81" s="41"/>
      <c r="C81" s="41" t="s">
        <v>1111</v>
      </c>
      <c r="D81" s="41" t="s">
        <v>1112</v>
      </c>
      <c r="E81" s="42" t="s">
        <v>896</v>
      </c>
      <c r="F81" s="43">
        <v>0.16</v>
      </c>
      <c r="G81" s="43"/>
      <c r="H81" s="43">
        <f>SmtRes!CX545</f>
        <v>0.16</v>
      </c>
      <c r="I81" s="45"/>
      <c r="J81" s="44"/>
      <c r="K81" s="45">
        <f>SmtRes!CZ545</f>
        <v>1157.2</v>
      </c>
      <c r="L81" s="44"/>
      <c r="M81" s="45">
        <f>SmtRes!DI545</f>
        <v>185.15</v>
      </c>
    </row>
    <row r="82" spans="1:82" ht="14.25" x14ac:dyDescent="0.2">
      <c r="A82" s="41"/>
      <c r="B82" s="41"/>
      <c r="C82" s="41" t="s">
        <v>1113</v>
      </c>
      <c r="D82" s="50" t="s">
        <v>1114</v>
      </c>
      <c r="E82" s="51" t="s">
        <v>896</v>
      </c>
      <c r="F82" s="52">
        <v>0.16</v>
      </c>
      <c r="G82" s="52"/>
      <c r="H82" s="52">
        <f>SmtRes!CX546</f>
        <v>0.16</v>
      </c>
      <c r="I82" s="53"/>
      <c r="J82" s="54"/>
      <c r="K82" s="53">
        <f>SmtRes!CZ546</f>
        <v>1131.49</v>
      </c>
      <c r="L82" s="54"/>
      <c r="M82" s="53">
        <f>SmtRes!DI546</f>
        <v>181.04</v>
      </c>
    </row>
    <row r="83" spans="1:82" ht="15" x14ac:dyDescent="0.2">
      <c r="A83" s="41"/>
      <c r="B83" s="41"/>
      <c r="C83" s="41"/>
      <c r="D83" s="57" t="s">
        <v>1553</v>
      </c>
      <c r="E83" s="42"/>
      <c r="F83" s="43"/>
      <c r="G83" s="43"/>
      <c r="H83" s="43"/>
      <c r="I83" s="45"/>
      <c r="J83" s="44"/>
      <c r="K83" s="45"/>
      <c r="L83" s="44"/>
      <c r="M83" s="45">
        <f>M80</f>
        <v>366.19</v>
      </c>
    </row>
    <row r="84" spans="1:82" ht="14.25" x14ac:dyDescent="0.2">
      <c r="A84" s="41"/>
      <c r="B84" s="41"/>
      <c r="C84" s="41"/>
      <c r="D84" s="41" t="s">
        <v>1554</v>
      </c>
      <c r="E84" s="42"/>
      <c r="F84" s="43"/>
      <c r="G84" s="43"/>
      <c r="H84" s="43"/>
      <c r="I84" s="45"/>
      <c r="J84" s="44"/>
      <c r="K84" s="45"/>
      <c r="L84" s="44"/>
      <c r="M84" s="45">
        <f>SUM(AR79:AR87)+SUM(AS79:AS87)+SUM(AT79:AT87)+SUM(AU79:AU87)+SUM(AV79:AV87)</f>
        <v>366.19</v>
      </c>
    </row>
    <row r="85" spans="1:82" ht="14.25" x14ac:dyDescent="0.2">
      <c r="A85" s="41"/>
      <c r="B85" s="41"/>
      <c r="C85" s="41" t="s">
        <v>643</v>
      </c>
      <c r="D85" s="41" t="s">
        <v>1645</v>
      </c>
      <c r="E85" s="42" t="s">
        <v>60</v>
      </c>
      <c r="F85" s="43">
        <f>Source!BZ939</f>
        <v>74</v>
      </c>
      <c r="G85" s="43"/>
      <c r="H85" s="43">
        <f>Source!AT939</f>
        <v>74</v>
      </c>
      <c r="I85" s="45"/>
      <c r="J85" s="44"/>
      <c r="K85" s="45"/>
      <c r="L85" s="44"/>
      <c r="M85" s="45">
        <f>SUM(AZ79:AZ87)</f>
        <v>270.98</v>
      </c>
    </row>
    <row r="86" spans="1:82" ht="14.25" x14ac:dyDescent="0.2">
      <c r="A86" s="50"/>
      <c r="B86" s="50"/>
      <c r="C86" s="50" t="s">
        <v>644</v>
      </c>
      <c r="D86" s="50" t="s">
        <v>1646</v>
      </c>
      <c r="E86" s="51" t="s">
        <v>60</v>
      </c>
      <c r="F86" s="52">
        <f>Source!CA939</f>
        <v>36</v>
      </c>
      <c r="G86" s="52"/>
      <c r="H86" s="52">
        <f>Source!AU939</f>
        <v>36</v>
      </c>
      <c r="I86" s="53"/>
      <c r="J86" s="54"/>
      <c r="K86" s="53"/>
      <c r="L86" s="54"/>
      <c r="M86" s="53">
        <f>SUM(BA79:BA87)</f>
        <v>131.83000000000001</v>
      </c>
    </row>
    <row r="87" spans="1:82" ht="15" x14ac:dyDescent="0.2">
      <c r="D87" s="268" t="s">
        <v>1557</v>
      </c>
      <c r="E87" s="268"/>
      <c r="F87" s="268"/>
      <c r="G87" s="268"/>
      <c r="H87" s="268"/>
      <c r="I87" s="268"/>
      <c r="J87" s="269">
        <f>IF(F79&lt;&gt;0,L87/F79, 0)</f>
        <v>769</v>
      </c>
      <c r="K87" s="269"/>
      <c r="L87" s="269">
        <f>M80+M85+M86</f>
        <v>769</v>
      </c>
      <c r="M87" s="269"/>
      <c r="AD87">
        <f>ROUND((Source!AT939/100)*((ROUND(SUMIF(SmtRes!AQ545:'SmtRes'!AQ546,"=1",SmtRes!AD545:'SmtRes'!AD546)*Source!I939, 2)+ROUND(SUMIF(SmtRes!AQ545:'SmtRes'!AQ546,"=1",SmtRes!AC545:'SmtRes'!AC546)*Source!I939, 2))), 2)</f>
        <v>1693.63</v>
      </c>
      <c r="AE87">
        <f>ROUND((Source!AU939/100)*((ROUND(SUMIF(SmtRes!AQ545:'SmtRes'!AQ546,"=1",SmtRes!AD545:'SmtRes'!AD546)*Source!I939, 2)+ROUND(SUMIF(SmtRes!AQ545:'SmtRes'!AQ546,"=1",SmtRes!AC545:'SmtRes'!AC546)*Source!I939, 2))), 2)</f>
        <v>823.93</v>
      </c>
      <c r="AN87" s="55">
        <f>M80+M85+M86</f>
        <v>769</v>
      </c>
      <c r="AO87">
        <f>0</f>
        <v>0</v>
      </c>
      <c r="AQ87" t="s">
        <v>1558</v>
      </c>
      <c r="AR87" s="55">
        <f>M80</f>
        <v>366.19</v>
      </c>
      <c r="AT87">
        <f>0</f>
        <v>0</v>
      </c>
      <c r="AV87" t="s">
        <v>1558</v>
      </c>
      <c r="AW87">
        <f>0</f>
        <v>0</v>
      </c>
      <c r="AZ87">
        <f>Source!X939</f>
        <v>270.98</v>
      </c>
      <c r="BA87">
        <f>Source!Y939</f>
        <v>131.83000000000001</v>
      </c>
      <c r="BT87" s="55">
        <f>L87</f>
        <v>769</v>
      </c>
      <c r="BW87">
        <f>ROUND(L87*80/100, 2)</f>
        <v>615.20000000000005</v>
      </c>
      <c r="BX87" s="55">
        <f>L87-BW87</f>
        <v>153.80000000000001</v>
      </c>
      <c r="CB87">
        <f>Source!BM939</f>
        <v>200001</v>
      </c>
      <c r="CC87" t="str">
        <f>Source!E939</f>
        <v>5</v>
      </c>
      <c r="CD87">
        <v>4</v>
      </c>
    </row>
    <row r="89" spans="1:82" ht="15" x14ac:dyDescent="0.2">
      <c r="A89" s="64"/>
      <c r="B89" s="64"/>
      <c r="C89" s="65"/>
      <c r="D89" s="259" t="s">
        <v>1577</v>
      </c>
      <c r="E89" s="259"/>
      <c r="F89" s="259"/>
      <c r="G89" s="259"/>
      <c r="H89" s="259"/>
      <c r="I89" s="259"/>
      <c r="J89" s="49"/>
      <c r="K89" s="64"/>
      <c r="L89" s="66"/>
      <c r="M89" s="49">
        <f>M91+M92+M98+M102</f>
        <v>5034.2</v>
      </c>
    </row>
    <row r="90" spans="1:82" ht="14.25" x14ac:dyDescent="0.2">
      <c r="A90" s="58"/>
      <c r="B90" s="58"/>
      <c r="C90" s="63"/>
      <c r="D90" s="262" t="s">
        <v>1578</v>
      </c>
      <c r="E90" s="260"/>
      <c r="F90" s="260"/>
      <c r="G90" s="260"/>
      <c r="H90" s="260"/>
      <c r="I90" s="260"/>
      <c r="J90" s="45"/>
      <c r="K90" s="58"/>
      <c r="L90" s="43"/>
      <c r="M90" s="45"/>
    </row>
    <row r="91" spans="1:82" ht="14.25" x14ac:dyDescent="0.2">
      <c r="A91" s="58"/>
      <c r="B91" s="58"/>
      <c r="C91" s="63"/>
      <c r="D91" s="260" t="s">
        <v>1579</v>
      </c>
      <c r="E91" s="260"/>
      <c r="F91" s="260"/>
      <c r="G91" s="260"/>
      <c r="H91" s="260"/>
      <c r="I91" s="260"/>
      <c r="J91" s="45"/>
      <c r="K91" s="58"/>
      <c r="L91" s="43"/>
      <c r="M91" s="45">
        <f>SUM(AR41:AR87)</f>
        <v>5034.2</v>
      </c>
    </row>
    <row r="92" spans="1:82" ht="14.25" hidden="1" x14ac:dyDescent="0.2">
      <c r="A92" s="58"/>
      <c r="B92" s="58"/>
      <c r="C92" s="63"/>
      <c r="D92" s="260" t="s">
        <v>1580</v>
      </c>
      <c r="E92" s="260"/>
      <c r="F92" s="260"/>
      <c r="G92" s="260"/>
      <c r="H92" s="260"/>
      <c r="I92" s="260"/>
      <c r="J92" s="45"/>
      <c r="K92" s="58"/>
      <c r="L92" s="43"/>
      <c r="M92" s="45">
        <f>M94+M97+M96</f>
        <v>0</v>
      </c>
    </row>
    <row r="93" spans="1:82" ht="14.25" hidden="1" x14ac:dyDescent="0.2">
      <c r="A93" s="58"/>
      <c r="B93" s="58"/>
      <c r="C93" s="63"/>
      <c r="D93" s="262" t="s">
        <v>1581</v>
      </c>
      <c r="E93" s="260"/>
      <c r="F93" s="260"/>
      <c r="G93" s="260"/>
      <c r="H93" s="260"/>
      <c r="I93" s="260"/>
      <c r="J93" s="45"/>
      <c r="K93" s="58"/>
      <c r="L93" s="43"/>
      <c r="M93" s="45"/>
    </row>
    <row r="94" spans="1:82" ht="14.25" hidden="1" x14ac:dyDescent="0.2">
      <c r="A94" s="58"/>
      <c r="B94" s="58"/>
      <c r="C94" s="63"/>
      <c r="D94" s="260" t="s">
        <v>1580</v>
      </c>
      <c r="E94" s="260"/>
      <c r="F94" s="260"/>
      <c r="G94" s="260"/>
      <c r="H94" s="260"/>
      <c r="I94" s="260"/>
      <c r="J94" s="45"/>
      <c r="K94" s="58"/>
      <c r="L94" s="43"/>
      <c r="M94" s="45">
        <f>SUM(AO41:AO87)</f>
        <v>0</v>
      </c>
    </row>
    <row r="95" spans="1:82" ht="14.25" hidden="1" x14ac:dyDescent="0.2">
      <c r="A95" s="58"/>
      <c r="B95" s="58"/>
      <c r="C95" s="63"/>
      <c r="D95" s="262" t="s">
        <v>1582</v>
      </c>
      <c r="E95" s="260"/>
      <c r="F95" s="260"/>
      <c r="G95" s="260"/>
      <c r="H95" s="260"/>
      <c r="I95" s="260"/>
      <c r="J95" s="45"/>
      <c r="K95" s="58"/>
      <c r="L95" s="43"/>
      <c r="M95" s="45"/>
    </row>
    <row r="96" spans="1:82" ht="14.25" hidden="1" x14ac:dyDescent="0.2">
      <c r="A96" s="58"/>
      <c r="B96" s="58"/>
      <c r="C96" s="63"/>
      <c r="D96" s="260" t="s">
        <v>1601</v>
      </c>
      <c r="E96" s="260"/>
      <c r="F96" s="260"/>
      <c r="G96" s="260"/>
      <c r="H96" s="260"/>
      <c r="I96" s="260"/>
      <c r="J96" s="45"/>
      <c r="K96" s="58"/>
      <c r="L96" s="43"/>
      <c r="M96" s="45">
        <f>SUM(AT41:AT87)</f>
        <v>0</v>
      </c>
    </row>
    <row r="97" spans="1:13" ht="14.25" hidden="1" x14ac:dyDescent="0.2">
      <c r="A97" s="58"/>
      <c r="B97" s="58"/>
      <c r="C97" s="63"/>
      <c r="D97" s="260" t="s">
        <v>1583</v>
      </c>
      <c r="E97" s="260"/>
      <c r="F97" s="260"/>
      <c r="G97" s="260"/>
      <c r="H97" s="260"/>
      <c r="I97" s="260"/>
      <c r="J97" s="45"/>
      <c r="K97" s="58"/>
      <c r="L97" s="43"/>
      <c r="M97" s="45">
        <f>SUM(AV41:AV87)</f>
        <v>0</v>
      </c>
    </row>
    <row r="98" spans="1:13" ht="14.25" hidden="1" x14ac:dyDescent="0.2">
      <c r="A98" s="58"/>
      <c r="B98" s="58"/>
      <c r="C98" s="63"/>
      <c r="D98" s="260" t="s">
        <v>1584</v>
      </c>
      <c r="E98" s="260"/>
      <c r="F98" s="260"/>
      <c r="G98" s="260"/>
      <c r="H98" s="260"/>
      <c r="I98" s="260"/>
      <c r="J98" s="45"/>
      <c r="K98" s="58"/>
      <c r="L98" s="43"/>
      <c r="M98" s="45">
        <f>M100+M101</f>
        <v>0</v>
      </c>
    </row>
    <row r="99" spans="1:13" ht="14.25" hidden="1" x14ac:dyDescent="0.2">
      <c r="A99" s="58"/>
      <c r="B99" s="58"/>
      <c r="C99" s="63"/>
      <c r="D99" s="262" t="s">
        <v>1581</v>
      </c>
      <c r="E99" s="260"/>
      <c r="F99" s="260"/>
      <c r="G99" s="260"/>
      <c r="H99" s="260"/>
      <c r="I99" s="260"/>
      <c r="J99" s="45"/>
      <c r="K99" s="58"/>
      <c r="L99" s="43"/>
      <c r="M99" s="45"/>
    </row>
    <row r="100" spans="1:13" ht="14.25" hidden="1" x14ac:dyDescent="0.2">
      <c r="A100" s="58"/>
      <c r="B100" s="58"/>
      <c r="C100" s="63"/>
      <c r="D100" s="260" t="s">
        <v>1585</v>
      </c>
      <c r="E100" s="260"/>
      <c r="F100" s="260"/>
      <c r="G100" s="260"/>
      <c r="H100" s="260"/>
      <c r="I100" s="260"/>
      <c r="J100" s="45"/>
      <c r="K100" s="58"/>
      <c r="L100" s="43"/>
      <c r="M100" s="45">
        <f>SUM(AW41:AW87)-SUM(BK41:BK87)</f>
        <v>0</v>
      </c>
    </row>
    <row r="101" spans="1:13" ht="14.25" hidden="1" x14ac:dyDescent="0.2">
      <c r="A101" s="58"/>
      <c r="B101" s="58"/>
      <c r="C101" s="63"/>
      <c r="D101" s="260" t="s">
        <v>1586</v>
      </c>
      <c r="E101" s="260"/>
      <c r="F101" s="260"/>
      <c r="G101" s="260"/>
      <c r="H101" s="260"/>
      <c r="I101" s="260"/>
      <c r="J101" s="45"/>
      <c r="K101" s="58"/>
      <c r="L101" s="43"/>
      <c r="M101" s="45">
        <f>SUM(BC41:BC87)</f>
        <v>0</v>
      </c>
    </row>
    <row r="102" spans="1:13" ht="14.25" hidden="1" x14ac:dyDescent="0.2">
      <c r="A102" s="58"/>
      <c r="B102" s="58"/>
      <c r="C102" s="63"/>
      <c r="D102" s="260" t="s">
        <v>1587</v>
      </c>
      <c r="E102" s="260"/>
      <c r="F102" s="260"/>
      <c r="G102" s="260"/>
      <c r="H102" s="260"/>
      <c r="I102" s="260"/>
      <c r="J102" s="45"/>
      <c r="K102" s="58"/>
      <c r="L102" s="43"/>
      <c r="M102" s="45">
        <f>SUM(BB41:BB87)</f>
        <v>0</v>
      </c>
    </row>
    <row r="103" spans="1:13" ht="14.25" x14ac:dyDescent="0.2">
      <c r="A103" s="58"/>
      <c r="B103" s="58"/>
      <c r="C103" s="63"/>
      <c r="D103" s="260" t="s">
        <v>1588</v>
      </c>
      <c r="E103" s="260"/>
      <c r="F103" s="260"/>
      <c r="G103" s="260"/>
      <c r="H103" s="260"/>
      <c r="I103" s="260"/>
      <c r="J103" s="45"/>
      <c r="K103" s="58"/>
      <c r="L103" s="43"/>
      <c r="M103" s="45">
        <f>SUM(AR41:AR87)+SUM(AT41:AT87)+SUM(AV41:AV87)</f>
        <v>5034.2</v>
      </c>
    </row>
    <row r="104" spans="1:13" ht="14.25" x14ac:dyDescent="0.2">
      <c r="A104" s="58"/>
      <c r="B104" s="58"/>
      <c r="C104" s="63"/>
      <c r="D104" s="260" t="s">
        <v>1589</v>
      </c>
      <c r="E104" s="260"/>
      <c r="F104" s="260"/>
      <c r="G104" s="260"/>
      <c r="H104" s="260"/>
      <c r="I104" s="260"/>
      <c r="J104" s="45"/>
      <c r="K104" s="58"/>
      <c r="L104" s="43"/>
      <c r="M104" s="45">
        <f>SUM(AZ41:AZ87)</f>
        <v>3725.31</v>
      </c>
    </row>
    <row r="105" spans="1:13" ht="14.25" x14ac:dyDescent="0.2">
      <c r="A105" s="58"/>
      <c r="B105" s="58"/>
      <c r="C105" s="63"/>
      <c r="D105" s="260" t="s">
        <v>1590</v>
      </c>
      <c r="E105" s="260"/>
      <c r="F105" s="260"/>
      <c r="G105" s="260"/>
      <c r="H105" s="260"/>
      <c r="I105" s="260"/>
      <c r="J105" s="45"/>
      <c r="K105" s="58"/>
      <c r="L105" s="43"/>
      <c r="M105" s="45">
        <f>SUM(BA41:BA87)</f>
        <v>1812.32</v>
      </c>
    </row>
    <row r="106" spans="1:13" ht="14.25" hidden="1" x14ac:dyDescent="0.2">
      <c r="A106" s="58"/>
      <c r="B106" s="58"/>
      <c r="C106" s="63"/>
      <c r="D106" s="260" t="s">
        <v>1591</v>
      </c>
      <c r="E106" s="260"/>
      <c r="F106" s="260"/>
      <c r="G106" s="260"/>
      <c r="H106" s="260"/>
      <c r="I106" s="260"/>
      <c r="J106" s="45"/>
      <c r="K106" s="58"/>
      <c r="L106" s="43"/>
      <c r="M106" s="45">
        <f>M108+M109</f>
        <v>0</v>
      </c>
    </row>
    <row r="107" spans="1:13" ht="14.25" hidden="1" x14ac:dyDescent="0.2">
      <c r="A107" s="58"/>
      <c r="B107" s="58"/>
      <c r="C107" s="63"/>
      <c r="D107" s="262" t="s">
        <v>1578</v>
      </c>
      <c r="E107" s="260"/>
      <c r="F107" s="260"/>
      <c r="G107" s="260"/>
      <c r="H107" s="260"/>
      <c r="I107" s="260"/>
      <c r="J107" s="45"/>
      <c r="K107" s="58"/>
      <c r="L107" s="43"/>
      <c r="M107" s="45"/>
    </row>
    <row r="108" spans="1:13" ht="14.25" hidden="1" x14ac:dyDescent="0.2">
      <c r="A108" s="58"/>
      <c r="B108" s="58"/>
      <c r="C108" s="63"/>
      <c r="D108" s="260" t="s">
        <v>1592</v>
      </c>
      <c r="E108" s="260"/>
      <c r="F108" s="260"/>
      <c r="G108" s="260"/>
      <c r="H108" s="260"/>
      <c r="I108" s="260"/>
      <c r="J108" s="45"/>
      <c r="K108" s="58"/>
      <c r="L108" s="43"/>
      <c r="M108" s="45">
        <f>SUM(BK41:BK87)</f>
        <v>0</v>
      </c>
    </row>
    <row r="109" spans="1:13" ht="14.25" hidden="1" x14ac:dyDescent="0.2">
      <c r="A109" s="58"/>
      <c r="B109" s="58"/>
      <c r="C109" s="63"/>
      <c r="D109" s="260" t="s">
        <v>1593</v>
      </c>
      <c r="E109" s="260"/>
      <c r="F109" s="260"/>
      <c r="G109" s="260"/>
      <c r="H109" s="260"/>
      <c r="I109" s="260"/>
      <c r="J109" s="45"/>
      <c r="K109" s="58"/>
      <c r="L109" s="43"/>
      <c r="M109" s="45">
        <f>SUM(BD41:BD87)</f>
        <v>0</v>
      </c>
    </row>
    <row r="110" spans="1:13" ht="14.25" hidden="1" x14ac:dyDescent="0.2">
      <c r="A110" s="58"/>
      <c r="B110" s="58"/>
      <c r="C110" s="63"/>
      <c r="D110" s="260" t="s">
        <v>1594</v>
      </c>
      <c r="E110" s="260"/>
      <c r="F110" s="260"/>
      <c r="G110" s="260"/>
      <c r="H110" s="260"/>
      <c r="I110" s="260"/>
      <c r="J110" s="45"/>
      <c r="K110" s="58"/>
      <c r="L110" s="43"/>
      <c r="M110" s="45"/>
    </row>
    <row r="111" spans="1:13" ht="14.25" hidden="1" x14ac:dyDescent="0.2">
      <c r="A111" s="58"/>
      <c r="B111" s="58"/>
      <c r="C111" s="63"/>
      <c r="D111" s="260" t="s">
        <v>1594</v>
      </c>
      <c r="E111" s="260"/>
      <c r="F111" s="260"/>
      <c r="G111" s="260"/>
      <c r="H111" s="260"/>
      <c r="I111" s="260"/>
      <c r="J111" s="45"/>
      <c r="K111" s="58"/>
      <c r="L111" s="43"/>
      <c r="M111" s="45">
        <f>SUM(BQ41:BQ87)</f>
        <v>0</v>
      </c>
    </row>
    <row r="112" spans="1:13" ht="14.25" hidden="1" x14ac:dyDescent="0.2">
      <c r="A112" s="58"/>
      <c r="B112" s="58"/>
      <c r="C112" s="63"/>
      <c r="D112" s="260" t="s">
        <v>1595</v>
      </c>
      <c r="E112" s="260"/>
      <c r="F112" s="260"/>
      <c r="G112" s="260"/>
      <c r="H112" s="260"/>
      <c r="I112" s="260"/>
      <c r="J112" s="45"/>
      <c r="K112" s="58"/>
      <c r="L112" s="43"/>
      <c r="M112" s="45">
        <f>SUM(BO41:BO87)</f>
        <v>0</v>
      </c>
    </row>
    <row r="113" spans="1:13" ht="15" x14ac:dyDescent="0.2">
      <c r="A113" s="64"/>
      <c r="B113" s="64"/>
      <c r="C113" s="65"/>
      <c r="D113" s="259" t="s">
        <v>375</v>
      </c>
      <c r="E113" s="259"/>
      <c r="F113" s="259"/>
      <c r="G113" s="259"/>
      <c r="H113" s="259"/>
      <c r="I113" s="259"/>
      <c r="J113" s="49"/>
      <c r="K113" s="64"/>
      <c r="L113" s="66"/>
      <c r="M113" s="49">
        <f>M89+M104+M105+M106+M111+M112</f>
        <v>10571.83</v>
      </c>
    </row>
    <row r="114" spans="1:13" ht="14.25" x14ac:dyDescent="0.2">
      <c r="A114" s="58"/>
      <c r="B114" s="58"/>
      <c r="C114" s="63"/>
      <c r="D114" s="262" t="s">
        <v>1596</v>
      </c>
      <c r="E114" s="260"/>
      <c r="F114" s="260"/>
      <c r="G114" s="260"/>
      <c r="H114" s="260"/>
      <c r="I114" s="260"/>
      <c r="J114" s="45"/>
      <c r="K114" s="58"/>
      <c r="L114" s="43"/>
      <c r="M114" s="45"/>
    </row>
    <row r="115" spans="1:13" ht="14.25" hidden="1" x14ac:dyDescent="0.2">
      <c r="A115" s="58"/>
      <c r="B115" s="58"/>
      <c r="C115" s="63"/>
      <c r="D115" s="260" t="s">
        <v>1597</v>
      </c>
      <c r="E115" s="260"/>
      <c r="F115" s="260"/>
      <c r="G115" s="260"/>
      <c r="H115" s="260"/>
      <c r="I115" s="260"/>
      <c r="J115" s="45"/>
      <c r="K115" s="58"/>
      <c r="L115" s="43"/>
      <c r="M115" s="45">
        <f>SUM(AX41:AX87)</f>
        <v>0</v>
      </c>
    </row>
    <row r="116" spans="1:13" ht="14.25" hidden="1" x14ac:dyDescent="0.2">
      <c r="A116" s="58"/>
      <c r="B116" s="58"/>
      <c r="C116" s="63"/>
      <c r="D116" s="260" t="s">
        <v>1598</v>
      </c>
      <c r="E116" s="260"/>
      <c r="F116" s="260"/>
      <c r="G116" s="260"/>
      <c r="H116" s="260"/>
      <c r="I116" s="260"/>
      <c r="J116" s="45"/>
      <c r="K116" s="58"/>
      <c r="L116" s="43"/>
      <c r="M116" s="45">
        <f>SUM(AY41:AY87)</f>
        <v>0</v>
      </c>
    </row>
    <row r="117" spans="1:13" ht="14.25" x14ac:dyDescent="0.2">
      <c r="A117" s="58"/>
      <c r="B117" s="58"/>
      <c r="C117" s="63"/>
      <c r="D117" s="260" t="s">
        <v>1599</v>
      </c>
      <c r="E117" s="260"/>
      <c r="F117" s="260"/>
      <c r="G117" s="261"/>
      <c r="H117" s="48">
        <f>Source!F964</f>
        <v>4.3992000000000004</v>
      </c>
      <c r="I117" s="58"/>
      <c r="J117" s="58"/>
      <c r="K117" s="58"/>
      <c r="L117" s="58"/>
      <c r="M117" s="58"/>
    </row>
    <row r="118" spans="1:13" ht="14.25" hidden="1" customHeight="1" x14ac:dyDescent="0.2">
      <c r="A118" s="58"/>
      <c r="B118" s="58"/>
      <c r="C118" s="63"/>
      <c r="D118" s="260" t="s">
        <v>1600</v>
      </c>
      <c r="E118" s="260"/>
      <c r="F118" s="260"/>
      <c r="G118" s="261"/>
      <c r="H118" s="48">
        <f>Source!F965</f>
        <v>0</v>
      </c>
      <c r="I118" s="58"/>
      <c r="J118" s="58"/>
      <c r="K118" s="58"/>
      <c r="L118" s="58"/>
      <c r="M118" s="58"/>
    </row>
    <row r="121" spans="1:13" ht="15" x14ac:dyDescent="0.2">
      <c r="A121" s="74"/>
      <c r="B121" s="74"/>
      <c r="C121" s="75"/>
      <c r="D121" s="263" t="s">
        <v>1741</v>
      </c>
      <c r="E121" s="263"/>
      <c r="F121" s="263"/>
      <c r="G121" s="263"/>
      <c r="H121" s="263"/>
      <c r="I121" s="263"/>
      <c r="J121" s="76"/>
      <c r="K121" s="74"/>
      <c r="L121" s="77"/>
      <c r="M121" s="76"/>
    </row>
    <row r="123" spans="1:13" ht="15" hidden="1" x14ac:dyDescent="0.2">
      <c r="A123" s="64"/>
      <c r="B123" s="64"/>
      <c r="C123" s="65"/>
      <c r="D123" s="259" t="s">
        <v>1605</v>
      </c>
      <c r="E123" s="259"/>
      <c r="F123" s="259"/>
      <c r="G123" s="259"/>
      <c r="H123" s="259"/>
      <c r="I123" s="259"/>
      <c r="J123" s="49"/>
      <c r="K123" s="64"/>
      <c r="L123" s="66"/>
      <c r="M123" s="49">
        <f>M125+M140+M141</f>
        <v>0</v>
      </c>
    </row>
    <row r="124" spans="1:13" ht="14.25" hidden="1" x14ac:dyDescent="0.2">
      <c r="A124" s="58"/>
      <c r="B124" s="58"/>
      <c r="C124" s="63"/>
      <c r="D124" s="262" t="s">
        <v>1578</v>
      </c>
      <c r="E124" s="260"/>
      <c r="F124" s="260"/>
      <c r="G124" s="260"/>
      <c r="H124" s="260"/>
      <c r="I124" s="260"/>
      <c r="J124" s="45"/>
      <c r="K124" s="58"/>
      <c r="L124" s="43"/>
      <c r="M124" s="45"/>
    </row>
    <row r="125" spans="1:13" ht="14.25" hidden="1" x14ac:dyDescent="0.2">
      <c r="A125" s="58"/>
      <c r="B125" s="58"/>
      <c r="C125" s="63"/>
      <c r="D125" s="260" t="s">
        <v>1606</v>
      </c>
      <c r="E125" s="260"/>
      <c r="F125" s="260"/>
      <c r="G125" s="260"/>
      <c r="H125" s="260"/>
      <c r="I125" s="260"/>
      <c r="J125" s="45"/>
      <c r="K125" s="58"/>
      <c r="L125" s="43"/>
      <c r="M125" s="45">
        <f>M127+M128+M134+M138</f>
        <v>0</v>
      </c>
    </row>
    <row r="126" spans="1:13" ht="14.25" hidden="1" x14ac:dyDescent="0.2">
      <c r="A126" s="58"/>
      <c r="B126" s="58"/>
      <c r="C126" s="63"/>
      <c r="D126" s="262" t="s">
        <v>1578</v>
      </c>
      <c r="E126" s="260"/>
      <c r="F126" s="260"/>
      <c r="G126" s="260"/>
      <c r="H126" s="260"/>
      <c r="I126" s="260"/>
      <c r="J126" s="45"/>
      <c r="K126" s="58"/>
      <c r="L126" s="43"/>
      <c r="M126" s="45"/>
    </row>
    <row r="127" spans="1:13" ht="14.25" hidden="1" x14ac:dyDescent="0.2">
      <c r="A127" s="58"/>
      <c r="B127" s="58"/>
      <c r="C127" s="63"/>
      <c r="D127" s="260" t="s">
        <v>1607</v>
      </c>
      <c r="E127" s="260"/>
      <c r="F127" s="260"/>
      <c r="G127" s="260"/>
      <c r="H127" s="260"/>
      <c r="I127" s="260"/>
      <c r="J127" s="45"/>
      <c r="K127" s="58"/>
      <c r="L127" s="43"/>
      <c r="M127" s="45">
        <f>SUMIF(CD39:CD119, 1, AR39:AR119)</f>
        <v>0</v>
      </c>
    </row>
    <row r="128" spans="1:13" ht="14.25" hidden="1" x14ac:dyDescent="0.2">
      <c r="A128" s="58"/>
      <c r="B128" s="58"/>
      <c r="C128" s="63"/>
      <c r="D128" s="260" t="s">
        <v>1580</v>
      </c>
      <c r="E128" s="260"/>
      <c r="F128" s="260"/>
      <c r="G128" s="260"/>
      <c r="H128" s="260"/>
      <c r="I128" s="260"/>
      <c r="J128" s="45"/>
      <c r="K128" s="58"/>
      <c r="L128" s="43"/>
      <c r="M128" s="45">
        <f>M130+M133+M132</f>
        <v>0</v>
      </c>
    </row>
    <row r="129" spans="1:13" ht="14.25" hidden="1" x14ac:dyDescent="0.2">
      <c r="A129" s="58"/>
      <c r="B129" s="58"/>
      <c r="C129" s="63"/>
      <c r="D129" s="262" t="s">
        <v>1581</v>
      </c>
      <c r="E129" s="260"/>
      <c r="F129" s="260"/>
      <c r="G129" s="260"/>
      <c r="H129" s="260"/>
      <c r="I129" s="260"/>
      <c r="J129" s="45"/>
      <c r="K129" s="58"/>
      <c r="L129" s="43"/>
      <c r="M129" s="45"/>
    </row>
    <row r="130" spans="1:13" ht="14.25" hidden="1" x14ac:dyDescent="0.2">
      <c r="A130" s="58"/>
      <c r="B130" s="58"/>
      <c r="C130" s="63"/>
      <c r="D130" s="260" t="s">
        <v>1580</v>
      </c>
      <c r="E130" s="260"/>
      <c r="F130" s="260"/>
      <c r="G130" s="260"/>
      <c r="H130" s="260"/>
      <c r="I130" s="260"/>
      <c r="J130" s="45"/>
      <c r="K130" s="58"/>
      <c r="L130" s="43"/>
      <c r="M130" s="45">
        <f>SUMIF(CD39:CD119, 1, AO39:AO119)</f>
        <v>0</v>
      </c>
    </row>
    <row r="131" spans="1:13" ht="14.25" hidden="1" x14ac:dyDescent="0.2">
      <c r="A131" s="58"/>
      <c r="B131" s="58"/>
      <c r="C131" s="63"/>
      <c r="D131" s="262" t="s">
        <v>1582</v>
      </c>
      <c r="E131" s="260"/>
      <c r="F131" s="260"/>
      <c r="G131" s="260"/>
      <c r="H131" s="260"/>
      <c r="I131" s="260"/>
      <c r="J131" s="45"/>
      <c r="K131" s="58"/>
      <c r="L131" s="43"/>
      <c r="M131" s="45"/>
    </row>
    <row r="132" spans="1:13" ht="14.25" hidden="1" x14ac:dyDescent="0.2">
      <c r="A132" s="58"/>
      <c r="B132" s="58"/>
      <c r="C132" s="63"/>
      <c r="D132" s="260" t="s">
        <v>1601</v>
      </c>
      <c r="E132" s="260"/>
      <c r="F132" s="260"/>
      <c r="G132" s="260"/>
      <c r="H132" s="260"/>
      <c r="I132" s="260"/>
      <c r="J132" s="45"/>
      <c r="K132" s="58"/>
      <c r="L132" s="43"/>
      <c r="M132" s="45">
        <f>SUMIF(CD39:CD119, 1, AT39:AT119)</f>
        <v>0</v>
      </c>
    </row>
    <row r="133" spans="1:13" ht="14.25" hidden="1" x14ac:dyDescent="0.2">
      <c r="A133" s="58"/>
      <c r="B133" s="58"/>
      <c r="C133" s="63"/>
      <c r="D133" s="260" t="s">
        <v>1583</v>
      </c>
      <c r="E133" s="260"/>
      <c r="F133" s="260"/>
      <c r="G133" s="260"/>
      <c r="H133" s="260"/>
      <c r="I133" s="260"/>
      <c r="J133" s="45"/>
      <c r="K133" s="58"/>
      <c r="L133" s="43"/>
      <c r="M133" s="45">
        <f>SUMIF(CD39:CD119, 1, AV39:AV119)</f>
        <v>0</v>
      </c>
    </row>
    <row r="134" spans="1:13" ht="14.25" hidden="1" x14ac:dyDescent="0.2">
      <c r="A134" s="58"/>
      <c r="B134" s="58"/>
      <c r="C134" s="63"/>
      <c r="D134" s="260" t="s">
        <v>1584</v>
      </c>
      <c r="E134" s="260"/>
      <c r="F134" s="260"/>
      <c r="G134" s="260"/>
      <c r="H134" s="260"/>
      <c r="I134" s="260"/>
      <c r="J134" s="45"/>
      <c r="K134" s="58"/>
      <c r="L134" s="43"/>
      <c r="M134" s="45">
        <f>M136+M137</f>
        <v>0</v>
      </c>
    </row>
    <row r="135" spans="1:13" ht="14.25" hidden="1" x14ac:dyDescent="0.2">
      <c r="A135" s="58"/>
      <c r="B135" s="58"/>
      <c r="C135" s="63"/>
      <c r="D135" s="262" t="s">
        <v>1581</v>
      </c>
      <c r="E135" s="260"/>
      <c r="F135" s="260"/>
      <c r="G135" s="260"/>
      <c r="H135" s="260"/>
      <c r="I135" s="260"/>
      <c r="J135" s="45"/>
      <c r="K135" s="58"/>
      <c r="L135" s="43"/>
      <c r="M135" s="45"/>
    </row>
    <row r="136" spans="1:13" ht="14.25" hidden="1" x14ac:dyDescent="0.2">
      <c r="A136" s="58"/>
      <c r="B136" s="58"/>
      <c r="C136" s="63"/>
      <c r="D136" s="260" t="s">
        <v>1585</v>
      </c>
      <c r="E136" s="260"/>
      <c r="F136" s="260"/>
      <c r="G136" s="260"/>
      <c r="H136" s="260"/>
      <c r="I136" s="260"/>
      <c r="J136" s="45"/>
      <c r="K136" s="58"/>
      <c r="L136" s="43"/>
      <c r="M136" s="45">
        <f>SUMIF(CD39:CD119, 1, AW39:AW119)-SUMIF(CD39:CD119, 1, BK39:BK119)</f>
        <v>0</v>
      </c>
    </row>
    <row r="137" spans="1:13" ht="14.25" hidden="1" x14ac:dyDescent="0.2">
      <c r="A137" s="58"/>
      <c r="B137" s="58"/>
      <c r="C137" s="63"/>
      <c r="D137" s="260" t="s">
        <v>1586</v>
      </c>
      <c r="E137" s="260"/>
      <c r="F137" s="260"/>
      <c r="G137" s="260"/>
      <c r="H137" s="260"/>
      <c r="I137" s="260"/>
      <c r="J137" s="45"/>
      <c r="K137" s="58"/>
      <c r="L137" s="43"/>
      <c r="M137" s="45">
        <f>SUMIF(CD39:CD119, 1, BC39:BC119)</f>
        <v>0</v>
      </c>
    </row>
    <row r="138" spans="1:13" ht="14.25" hidden="1" x14ac:dyDescent="0.2">
      <c r="A138" s="58"/>
      <c r="B138" s="58"/>
      <c r="C138" s="63"/>
      <c r="D138" s="260" t="s">
        <v>1587</v>
      </c>
      <c r="E138" s="260"/>
      <c r="F138" s="260"/>
      <c r="G138" s="260"/>
      <c r="H138" s="260"/>
      <c r="I138" s="260"/>
      <c r="J138" s="45"/>
      <c r="K138" s="58"/>
      <c r="L138" s="43"/>
      <c r="M138" s="45">
        <f>SUMIF(CD39:CD119, 1, BB39:BB119)</f>
        <v>0</v>
      </c>
    </row>
    <row r="139" spans="1:13" ht="14.25" hidden="1" x14ac:dyDescent="0.2">
      <c r="A139" s="58"/>
      <c r="B139" s="58"/>
      <c r="C139" s="63"/>
      <c r="D139" s="260" t="s">
        <v>1608</v>
      </c>
      <c r="E139" s="260"/>
      <c r="F139" s="260"/>
      <c r="G139" s="260"/>
      <c r="H139" s="260"/>
      <c r="I139" s="260"/>
      <c r="J139" s="45"/>
      <c r="K139" s="58"/>
      <c r="L139" s="43"/>
      <c r="M139" s="45">
        <f>SUMIF(CD39:CD119, 1, AR39:AR119)+SUMIF(CD39:CD119, 1, AT39:AT119)+SUMIF(CD39:CD119, 1, AV39:AV119)</f>
        <v>0</v>
      </c>
    </row>
    <row r="140" spans="1:13" ht="14.25" hidden="1" x14ac:dyDescent="0.2">
      <c r="A140" s="58"/>
      <c r="B140" s="58"/>
      <c r="C140" s="63"/>
      <c r="D140" s="260" t="s">
        <v>1609</v>
      </c>
      <c r="E140" s="260"/>
      <c r="F140" s="260"/>
      <c r="G140" s="260"/>
      <c r="H140" s="260"/>
      <c r="I140" s="260"/>
      <c r="J140" s="45"/>
      <c r="K140" s="58"/>
      <c r="L140" s="43"/>
      <c r="M140" s="45">
        <f>SUMIF(CD39:CD119, 1, AZ39:AZ119)</f>
        <v>0</v>
      </c>
    </row>
    <row r="141" spans="1:13" ht="14.25" hidden="1" x14ac:dyDescent="0.2">
      <c r="A141" s="58"/>
      <c r="B141" s="58"/>
      <c r="C141" s="63"/>
      <c r="D141" s="260" t="s">
        <v>1610</v>
      </c>
      <c r="E141" s="260"/>
      <c r="F141" s="260"/>
      <c r="G141" s="260"/>
      <c r="H141" s="260"/>
      <c r="I141" s="260"/>
      <c r="J141" s="45"/>
      <c r="K141" s="58"/>
      <c r="L141" s="43"/>
      <c r="M141" s="45">
        <f>SUMIF(CD39:CD119, 1, BA39:BA119)</f>
        <v>0</v>
      </c>
    </row>
    <row r="142" spans="1:13" hidden="1" x14ac:dyDescent="0.2"/>
    <row r="143" spans="1:13" ht="15" hidden="1" x14ac:dyDescent="0.2">
      <c r="A143" s="64"/>
      <c r="B143" s="64"/>
      <c r="C143" s="65"/>
      <c r="D143" s="259" t="s">
        <v>1611</v>
      </c>
      <c r="E143" s="259"/>
      <c r="F143" s="259"/>
      <c r="G143" s="259"/>
      <c r="H143" s="259"/>
      <c r="I143" s="259"/>
      <c r="J143" s="49"/>
      <c r="K143" s="64"/>
      <c r="L143" s="66"/>
      <c r="M143" s="49">
        <f>M145+M160+M161</f>
        <v>0</v>
      </c>
    </row>
    <row r="144" spans="1:13" ht="14.25" hidden="1" x14ac:dyDescent="0.2">
      <c r="A144" s="58"/>
      <c r="B144" s="58"/>
      <c r="C144" s="63"/>
      <c r="D144" s="262" t="s">
        <v>1578</v>
      </c>
      <c r="E144" s="260"/>
      <c r="F144" s="260"/>
      <c r="G144" s="260"/>
      <c r="H144" s="260"/>
      <c r="I144" s="260"/>
      <c r="J144" s="45"/>
      <c r="K144" s="58"/>
      <c r="L144" s="43"/>
      <c r="M144" s="45"/>
    </row>
    <row r="145" spans="1:13" ht="14.25" hidden="1" x14ac:dyDescent="0.2">
      <c r="A145" s="58"/>
      <c r="B145" s="58"/>
      <c r="C145" s="63"/>
      <c r="D145" s="260" t="s">
        <v>1606</v>
      </c>
      <c r="E145" s="260"/>
      <c r="F145" s="260"/>
      <c r="G145" s="260"/>
      <c r="H145" s="260"/>
      <c r="I145" s="260"/>
      <c r="J145" s="45"/>
      <c r="K145" s="58"/>
      <c r="L145" s="43"/>
      <c r="M145" s="45">
        <f>M147+M148+M154+M158</f>
        <v>0</v>
      </c>
    </row>
    <row r="146" spans="1:13" ht="14.25" hidden="1" x14ac:dyDescent="0.2">
      <c r="A146" s="58"/>
      <c r="B146" s="58"/>
      <c r="C146" s="63"/>
      <c r="D146" s="262" t="s">
        <v>1578</v>
      </c>
      <c r="E146" s="260"/>
      <c r="F146" s="260"/>
      <c r="G146" s="260"/>
      <c r="H146" s="260"/>
      <c r="I146" s="260"/>
      <c r="J146" s="45"/>
      <c r="K146" s="58"/>
      <c r="L146" s="43"/>
      <c r="M146" s="45"/>
    </row>
    <row r="147" spans="1:13" ht="14.25" hidden="1" x14ac:dyDescent="0.2">
      <c r="A147" s="58"/>
      <c r="B147" s="58"/>
      <c r="C147" s="63"/>
      <c r="D147" s="260" t="s">
        <v>1607</v>
      </c>
      <c r="E147" s="260"/>
      <c r="F147" s="260"/>
      <c r="G147" s="260"/>
      <c r="H147" s="260"/>
      <c r="I147" s="260"/>
      <c r="J147" s="45"/>
      <c r="K147" s="58"/>
      <c r="L147" s="43"/>
      <c r="M147" s="45">
        <f>SUMIF(CD39:CD141, 2, AR39:AR141)</f>
        <v>0</v>
      </c>
    </row>
    <row r="148" spans="1:13" ht="14.25" hidden="1" x14ac:dyDescent="0.2">
      <c r="A148" s="58"/>
      <c r="B148" s="58"/>
      <c r="C148" s="63"/>
      <c r="D148" s="260" t="s">
        <v>1580</v>
      </c>
      <c r="E148" s="260"/>
      <c r="F148" s="260"/>
      <c r="G148" s="260"/>
      <c r="H148" s="260"/>
      <c r="I148" s="260"/>
      <c r="J148" s="45"/>
      <c r="K148" s="58"/>
      <c r="L148" s="43"/>
      <c r="M148" s="45">
        <f>M150+M153+M152</f>
        <v>0</v>
      </c>
    </row>
    <row r="149" spans="1:13" ht="14.25" hidden="1" x14ac:dyDescent="0.2">
      <c r="A149" s="58"/>
      <c r="B149" s="58"/>
      <c r="C149" s="63"/>
      <c r="D149" s="262" t="s">
        <v>1581</v>
      </c>
      <c r="E149" s="260"/>
      <c r="F149" s="260"/>
      <c r="G149" s="260"/>
      <c r="H149" s="260"/>
      <c r="I149" s="260"/>
      <c r="J149" s="45"/>
      <c r="K149" s="58"/>
      <c r="L149" s="43"/>
      <c r="M149" s="45"/>
    </row>
    <row r="150" spans="1:13" ht="14.25" hidden="1" x14ac:dyDescent="0.2">
      <c r="A150" s="58"/>
      <c r="B150" s="58"/>
      <c r="C150" s="63"/>
      <c r="D150" s="260" t="s">
        <v>1580</v>
      </c>
      <c r="E150" s="260"/>
      <c r="F150" s="260"/>
      <c r="G150" s="260"/>
      <c r="H150" s="260"/>
      <c r="I150" s="260"/>
      <c r="J150" s="45"/>
      <c r="K150" s="58"/>
      <c r="L150" s="43"/>
      <c r="M150" s="45">
        <f>SUMIF(CD39:CD141, 2, AO39:AO141)</f>
        <v>0</v>
      </c>
    </row>
    <row r="151" spans="1:13" ht="14.25" hidden="1" x14ac:dyDescent="0.2">
      <c r="A151" s="58"/>
      <c r="B151" s="58"/>
      <c r="C151" s="63"/>
      <c r="D151" s="262" t="s">
        <v>1582</v>
      </c>
      <c r="E151" s="260"/>
      <c r="F151" s="260"/>
      <c r="G151" s="260"/>
      <c r="H151" s="260"/>
      <c r="I151" s="260"/>
      <c r="J151" s="45"/>
      <c r="K151" s="58"/>
      <c r="L151" s="43"/>
      <c r="M151" s="45"/>
    </row>
    <row r="152" spans="1:13" ht="14.25" hidden="1" x14ac:dyDescent="0.2">
      <c r="A152" s="58"/>
      <c r="B152" s="58"/>
      <c r="C152" s="63"/>
      <c r="D152" s="260" t="s">
        <v>1601</v>
      </c>
      <c r="E152" s="260"/>
      <c r="F152" s="260"/>
      <c r="G152" s="260"/>
      <c r="H152" s="260"/>
      <c r="I152" s="260"/>
      <c r="J152" s="45"/>
      <c r="K152" s="58"/>
      <c r="L152" s="43"/>
      <c r="M152" s="45">
        <f>SUMIF(CD39:CD141, 2, AT39:AT141)</f>
        <v>0</v>
      </c>
    </row>
    <row r="153" spans="1:13" ht="14.25" hidden="1" x14ac:dyDescent="0.2">
      <c r="A153" s="58"/>
      <c r="B153" s="58"/>
      <c r="C153" s="63"/>
      <c r="D153" s="260" t="s">
        <v>1583</v>
      </c>
      <c r="E153" s="260"/>
      <c r="F153" s="260"/>
      <c r="G153" s="260"/>
      <c r="H153" s="260"/>
      <c r="I153" s="260"/>
      <c r="J153" s="45"/>
      <c r="K153" s="58"/>
      <c r="L153" s="43"/>
      <c r="M153" s="45">
        <f>SUMIF(CD39:CD141, 2, AV39:AV141)</f>
        <v>0</v>
      </c>
    </row>
    <row r="154" spans="1:13" ht="14.25" hidden="1" x14ac:dyDescent="0.2">
      <c r="A154" s="58"/>
      <c r="B154" s="58"/>
      <c r="C154" s="63"/>
      <c r="D154" s="260" t="s">
        <v>1584</v>
      </c>
      <c r="E154" s="260"/>
      <c r="F154" s="260"/>
      <c r="G154" s="260"/>
      <c r="H154" s="260"/>
      <c r="I154" s="260"/>
      <c r="J154" s="45"/>
      <c r="K154" s="58"/>
      <c r="L154" s="43"/>
      <c r="M154" s="45">
        <f>M156+M157</f>
        <v>0</v>
      </c>
    </row>
    <row r="155" spans="1:13" ht="14.25" hidden="1" x14ac:dyDescent="0.2">
      <c r="A155" s="58"/>
      <c r="B155" s="58"/>
      <c r="C155" s="63"/>
      <c r="D155" s="262" t="s">
        <v>1581</v>
      </c>
      <c r="E155" s="260"/>
      <c r="F155" s="260"/>
      <c r="G155" s="260"/>
      <c r="H155" s="260"/>
      <c r="I155" s="260"/>
      <c r="J155" s="45"/>
      <c r="K155" s="58"/>
      <c r="L155" s="43"/>
      <c r="M155" s="45"/>
    </row>
    <row r="156" spans="1:13" ht="14.25" hidden="1" x14ac:dyDescent="0.2">
      <c r="A156" s="58"/>
      <c r="B156" s="58"/>
      <c r="C156" s="63"/>
      <c r="D156" s="260" t="s">
        <v>1585</v>
      </c>
      <c r="E156" s="260"/>
      <c r="F156" s="260"/>
      <c r="G156" s="260"/>
      <c r="H156" s="260"/>
      <c r="I156" s="260"/>
      <c r="J156" s="45"/>
      <c r="K156" s="58"/>
      <c r="L156" s="43"/>
      <c r="M156" s="45">
        <f>SUMIF(CD39:CD141, 2, AW39:AW141)-SUMIF(CD39:CD141, 2, BK39:BK141)</f>
        <v>0</v>
      </c>
    </row>
    <row r="157" spans="1:13" ht="14.25" hidden="1" x14ac:dyDescent="0.2">
      <c r="A157" s="58"/>
      <c r="B157" s="58"/>
      <c r="C157" s="63"/>
      <c r="D157" s="260" t="s">
        <v>1586</v>
      </c>
      <c r="E157" s="260"/>
      <c r="F157" s="260"/>
      <c r="G157" s="260"/>
      <c r="H157" s="260"/>
      <c r="I157" s="260"/>
      <c r="J157" s="45"/>
      <c r="K157" s="58"/>
      <c r="L157" s="43"/>
      <c r="M157" s="45">
        <f>SUMIF(CD39:CD141, 2, BC39:BC141)</f>
        <v>0</v>
      </c>
    </row>
    <row r="158" spans="1:13" ht="14.25" hidden="1" x14ac:dyDescent="0.2">
      <c r="A158" s="58"/>
      <c r="B158" s="58"/>
      <c r="C158" s="63"/>
      <c r="D158" s="260" t="s">
        <v>1587</v>
      </c>
      <c r="E158" s="260"/>
      <c r="F158" s="260"/>
      <c r="G158" s="260"/>
      <c r="H158" s="260"/>
      <c r="I158" s="260"/>
      <c r="J158" s="45"/>
      <c r="K158" s="58"/>
      <c r="L158" s="43"/>
      <c r="M158" s="45">
        <f>SUMIF(CD39:CD141, 2, BB39:BB141)</f>
        <v>0</v>
      </c>
    </row>
    <row r="159" spans="1:13" ht="14.25" hidden="1" x14ac:dyDescent="0.2">
      <c r="A159" s="58"/>
      <c r="B159" s="58"/>
      <c r="C159" s="63"/>
      <c r="D159" s="260" t="s">
        <v>1608</v>
      </c>
      <c r="E159" s="260"/>
      <c r="F159" s="260"/>
      <c r="G159" s="260"/>
      <c r="H159" s="260"/>
      <c r="I159" s="260"/>
      <c r="J159" s="45"/>
      <c r="K159" s="58"/>
      <c r="L159" s="43"/>
      <c r="M159" s="45">
        <f>SUMIF(CD39:CD141, 2, AR39:AR141)+SUMIF(CD39:CD141, 2, AT39:AT141)+SUMIF(CD39:CD141, 2, AV39:AV141)</f>
        <v>0</v>
      </c>
    </row>
    <row r="160" spans="1:13" ht="14.25" hidden="1" x14ac:dyDescent="0.2">
      <c r="A160" s="58"/>
      <c r="B160" s="58"/>
      <c r="C160" s="63"/>
      <c r="D160" s="260" t="s">
        <v>1609</v>
      </c>
      <c r="E160" s="260"/>
      <c r="F160" s="260"/>
      <c r="G160" s="260"/>
      <c r="H160" s="260"/>
      <c r="I160" s="260"/>
      <c r="J160" s="45"/>
      <c r="K160" s="58"/>
      <c r="L160" s="43"/>
      <c r="M160" s="45">
        <f>SUMIF(CD39:CD141, 2, AZ39:AZ141)</f>
        <v>0</v>
      </c>
    </row>
    <row r="161" spans="1:13" ht="14.25" hidden="1" x14ac:dyDescent="0.2">
      <c r="A161" s="58"/>
      <c r="B161" s="58"/>
      <c r="C161" s="63"/>
      <c r="D161" s="260" t="s">
        <v>1610</v>
      </c>
      <c r="E161" s="260"/>
      <c r="F161" s="260"/>
      <c r="G161" s="260"/>
      <c r="H161" s="260"/>
      <c r="I161" s="260"/>
      <c r="J161" s="45"/>
      <c r="K161" s="58"/>
      <c r="L161" s="43"/>
      <c r="M161" s="45">
        <f>SUMIF(CD39:CD141, 2, BA39:BA141)</f>
        <v>0</v>
      </c>
    </row>
    <row r="162" spans="1:13" hidden="1" x14ac:dyDescent="0.2"/>
    <row r="163" spans="1:13" ht="15" hidden="1" x14ac:dyDescent="0.2">
      <c r="A163" s="64"/>
      <c r="B163" s="64"/>
      <c r="C163" s="65"/>
      <c r="D163" s="259" t="s">
        <v>1612</v>
      </c>
      <c r="E163" s="259"/>
      <c r="F163" s="259"/>
      <c r="G163" s="259"/>
      <c r="H163" s="259"/>
      <c r="I163" s="259"/>
      <c r="J163" s="49"/>
      <c r="K163" s="64"/>
      <c r="L163" s="66"/>
      <c r="M163" s="49">
        <f>M165+M166</f>
        <v>0</v>
      </c>
    </row>
    <row r="164" spans="1:13" ht="14.25" hidden="1" x14ac:dyDescent="0.2">
      <c r="A164" s="58"/>
      <c r="B164" s="58"/>
      <c r="C164" s="63"/>
      <c r="D164" s="262" t="s">
        <v>1578</v>
      </c>
      <c r="E164" s="260"/>
      <c r="F164" s="260"/>
      <c r="G164" s="260"/>
      <c r="H164" s="260"/>
      <c r="I164" s="260"/>
      <c r="J164" s="45"/>
      <c r="K164" s="58"/>
      <c r="L164" s="43"/>
      <c r="M164" s="45"/>
    </row>
    <row r="165" spans="1:13" ht="14.25" hidden="1" x14ac:dyDescent="0.2">
      <c r="A165" s="58"/>
      <c r="B165" s="58"/>
      <c r="C165" s="63"/>
      <c r="D165" s="260" t="s">
        <v>1592</v>
      </c>
      <c r="E165" s="260"/>
      <c r="F165" s="260"/>
      <c r="G165" s="260"/>
      <c r="H165" s="260"/>
      <c r="I165" s="260"/>
      <c r="J165" s="45"/>
      <c r="K165" s="58"/>
      <c r="L165" s="43"/>
      <c r="M165" s="45">
        <f>SUMIF(CD39:CD161, 3, BK39:BK161)</f>
        <v>0</v>
      </c>
    </row>
    <row r="166" spans="1:13" ht="14.25" hidden="1" x14ac:dyDescent="0.2">
      <c r="A166" s="58"/>
      <c r="B166" s="58"/>
      <c r="C166" s="63"/>
      <c r="D166" s="260" t="s">
        <v>1593</v>
      </c>
      <c r="E166" s="260"/>
      <c r="F166" s="260"/>
      <c r="G166" s="260"/>
      <c r="H166" s="260"/>
      <c r="I166" s="260"/>
      <c r="J166" s="45"/>
      <c r="K166" s="58"/>
      <c r="L166" s="43"/>
      <c r="M166" s="45">
        <f>SUMIF(CD39:CD161, 3, BD39:BD161)</f>
        <v>0</v>
      </c>
    </row>
    <row r="168" spans="1:13" ht="15" x14ac:dyDescent="0.2">
      <c r="A168" s="64"/>
      <c r="B168" s="64"/>
      <c r="C168" s="65"/>
      <c r="D168" s="259" t="s">
        <v>1613</v>
      </c>
      <c r="E168" s="259"/>
      <c r="F168" s="259"/>
      <c r="G168" s="259"/>
      <c r="H168" s="259"/>
      <c r="I168" s="259"/>
      <c r="J168" s="49"/>
      <c r="K168" s="64"/>
      <c r="L168" s="66"/>
      <c r="M168" s="49">
        <f>M176+M191+M192+M170+M171+M172+M173</f>
        <v>10571.83</v>
      </c>
    </row>
    <row r="169" spans="1:13" ht="14.25" x14ac:dyDescent="0.2">
      <c r="A169" s="58"/>
      <c r="B169" s="58"/>
      <c r="C169" s="63"/>
      <c r="D169" s="262" t="s">
        <v>1578</v>
      </c>
      <c r="E169" s="260"/>
      <c r="F169" s="260"/>
      <c r="G169" s="260"/>
      <c r="H169" s="260"/>
      <c r="I169" s="260"/>
      <c r="J169" s="45"/>
      <c r="K169" s="58"/>
      <c r="L169" s="43"/>
      <c r="M169" s="45"/>
    </row>
    <row r="170" spans="1:13" ht="14.25" hidden="1" x14ac:dyDescent="0.2">
      <c r="A170" s="58"/>
      <c r="B170" s="58"/>
      <c r="C170" s="63"/>
      <c r="D170" s="260" t="s">
        <v>1614</v>
      </c>
      <c r="E170" s="260"/>
      <c r="F170" s="260"/>
      <c r="G170" s="260"/>
      <c r="H170" s="260"/>
      <c r="I170" s="260"/>
      <c r="J170" s="45"/>
      <c r="K170" s="58"/>
      <c r="L170" s="43"/>
      <c r="M170" s="45"/>
    </row>
    <row r="171" spans="1:13" ht="14.25" hidden="1" x14ac:dyDescent="0.2">
      <c r="A171" s="58"/>
      <c r="B171" s="58"/>
      <c r="C171" s="63"/>
      <c r="D171" s="260" t="s">
        <v>1614</v>
      </c>
      <c r="E171" s="260"/>
      <c r="F171" s="260"/>
      <c r="G171" s="260"/>
      <c r="H171" s="260"/>
      <c r="I171" s="260"/>
      <c r="J171" s="45"/>
      <c r="K171" s="58"/>
      <c r="L171" s="43"/>
      <c r="M171" s="45">
        <f>SUM(BQ39:BQ166)</f>
        <v>0</v>
      </c>
    </row>
    <row r="172" spans="1:13" ht="14.25" hidden="1" x14ac:dyDescent="0.2">
      <c r="A172" s="58"/>
      <c r="B172" s="58"/>
      <c r="C172" s="63"/>
      <c r="D172" s="260" t="s">
        <v>1615</v>
      </c>
      <c r="E172" s="260"/>
      <c r="F172" s="260"/>
      <c r="G172" s="260"/>
      <c r="H172" s="260"/>
      <c r="I172" s="260"/>
      <c r="J172" s="45"/>
      <c r="K172" s="58"/>
      <c r="L172" s="43"/>
      <c r="M172" s="45">
        <f>SUMIF(CD39:CD166, 4, BB39:BB166)+SUMIF(CD39:CD166, 4, BC39:BC166)+SUMIF(CD39:CD166, 4, BD39:BD166)</f>
        <v>0</v>
      </c>
    </row>
    <row r="173" spans="1:13" ht="14.25" hidden="1" x14ac:dyDescent="0.2">
      <c r="A173" s="58"/>
      <c r="B173" s="58"/>
      <c r="C173" s="63"/>
      <c r="D173" s="260" t="s">
        <v>1616</v>
      </c>
      <c r="E173" s="260"/>
      <c r="F173" s="260"/>
      <c r="G173" s="260"/>
      <c r="H173" s="260"/>
      <c r="I173" s="260"/>
      <c r="J173" s="45"/>
      <c r="K173" s="58"/>
      <c r="L173" s="43"/>
      <c r="M173" s="45">
        <f>SUM(BO39:BO166)</f>
        <v>0</v>
      </c>
    </row>
    <row r="174" spans="1:13" ht="14.25" x14ac:dyDescent="0.2">
      <c r="A174" s="58"/>
      <c r="B174" s="58"/>
      <c r="C174" s="63"/>
      <c r="D174" s="260" t="s">
        <v>640</v>
      </c>
      <c r="E174" s="260"/>
      <c r="F174" s="260"/>
      <c r="G174" s="260"/>
      <c r="H174" s="260"/>
      <c r="I174" s="260"/>
      <c r="J174" s="45"/>
      <c r="K174" s="58"/>
      <c r="L174" s="43"/>
      <c r="M174" s="45">
        <f>M176+M191+M192</f>
        <v>10571.83</v>
      </c>
    </row>
    <row r="175" spans="1:13" ht="14.25" x14ac:dyDescent="0.2">
      <c r="A175" s="58"/>
      <c r="B175" s="58"/>
      <c r="C175" s="63"/>
      <c r="D175" s="262" t="s">
        <v>1578</v>
      </c>
      <c r="E175" s="260"/>
      <c r="F175" s="260"/>
      <c r="G175" s="260"/>
      <c r="H175" s="260"/>
      <c r="I175" s="260"/>
      <c r="J175" s="45"/>
      <c r="K175" s="58"/>
      <c r="L175" s="43"/>
      <c r="M175" s="45"/>
    </row>
    <row r="176" spans="1:13" ht="14.25" x14ac:dyDescent="0.2">
      <c r="A176" s="58"/>
      <c r="B176" s="58"/>
      <c r="C176" s="63"/>
      <c r="D176" s="260" t="s">
        <v>1606</v>
      </c>
      <c r="E176" s="260"/>
      <c r="F176" s="260"/>
      <c r="G176" s="260"/>
      <c r="H176" s="260"/>
      <c r="I176" s="260"/>
      <c r="J176" s="45"/>
      <c r="K176" s="58"/>
      <c r="L176" s="43"/>
      <c r="M176" s="45">
        <f>M178+M179+M185+M189</f>
        <v>5034.2</v>
      </c>
    </row>
    <row r="177" spans="1:13" ht="14.25" x14ac:dyDescent="0.2">
      <c r="A177" s="58"/>
      <c r="B177" s="58"/>
      <c r="C177" s="63"/>
      <c r="D177" s="262" t="s">
        <v>1578</v>
      </c>
      <c r="E177" s="260"/>
      <c r="F177" s="260"/>
      <c r="G177" s="260"/>
      <c r="H177" s="260"/>
      <c r="I177" s="260"/>
      <c r="J177" s="45"/>
      <c r="K177" s="58"/>
      <c r="L177" s="43"/>
      <c r="M177" s="45"/>
    </row>
    <row r="178" spans="1:13" ht="14.25" x14ac:dyDescent="0.2">
      <c r="A178" s="58"/>
      <c r="B178" s="58"/>
      <c r="C178" s="63"/>
      <c r="D178" s="260" t="s">
        <v>1607</v>
      </c>
      <c r="E178" s="260"/>
      <c r="F178" s="260"/>
      <c r="G178" s="260"/>
      <c r="H178" s="260"/>
      <c r="I178" s="260"/>
      <c r="J178" s="45"/>
      <c r="K178" s="58"/>
      <c r="L178" s="43"/>
      <c r="M178" s="45">
        <f>SUMIF(CD39:CD166, 4, AR39:AR166)</f>
        <v>5034.2</v>
      </c>
    </row>
    <row r="179" spans="1:13" ht="14.25" hidden="1" x14ac:dyDescent="0.2">
      <c r="A179" s="58"/>
      <c r="B179" s="58"/>
      <c r="C179" s="63"/>
      <c r="D179" s="260" t="s">
        <v>1580</v>
      </c>
      <c r="E179" s="260"/>
      <c r="F179" s="260"/>
      <c r="G179" s="260"/>
      <c r="H179" s="260"/>
      <c r="I179" s="260"/>
      <c r="J179" s="45"/>
      <c r="K179" s="58"/>
      <c r="L179" s="43"/>
      <c r="M179" s="45">
        <f>M181+M184+M183</f>
        <v>0</v>
      </c>
    </row>
    <row r="180" spans="1:13" ht="14.25" hidden="1" x14ac:dyDescent="0.2">
      <c r="A180" s="58"/>
      <c r="B180" s="58"/>
      <c r="C180" s="63"/>
      <c r="D180" s="262" t="s">
        <v>1581</v>
      </c>
      <c r="E180" s="260"/>
      <c r="F180" s="260"/>
      <c r="G180" s="260"/>
      <c r="H180" s="260"/>
      <c r="I180" s="260"/>
      <c r="J180" s="45"/>
      <c r="K180" s="58"/>
      <c r="L180" s="43"/>
      <c r="M180" s="45"/>
    </row>
    <row r="181" spans="1:13" ht="14.25" hidden="1" x14ac:dyDescent="0.2">
      <c r="A181" s="58"/>
      <c r="B181" s="58"/>
      <c r="C181" s="63"/>
      <c r="D181" s="260" t="s">
        <v>1580</v>
      </c>
      <c r="E181" s="260"/>
      <c r="F181" s="260"/>
      <c r="G181" s="260"/>
      <c r="H181" s="260"/>
      <c r="I181" s="260"/>
      <c r="J181" s="45"/>
      <c r="K181" s="58"/>
      <c r="L181" s="43"/>
      <c r="M181" s="45">
        <f>SUMIF(CD39:CD166, 4, AO39:AO166)</f>
        <v>0</v>
      </c>
    </row>
    <row r="182" spans="1:13" ht="14.25" hidden="1" x14ac:dyDescent="0.2">
      <c r="A182" s="58"/>
      <c r="B182" s="58"/>
      <c r="C182" s="63"/>
      <c r="D182" s="262" t="s">
        <v>1582</v>
      </c>
      <c r="E182" s="260"/>
      <c r="F182" s="260"/>
      <c r="G182" s="260"/>
      <c r="H182" s="260"/>
      <c r="I182" s="260"/>
      <c r="J182" s="45"/>
      <c r="K182" s="58"/>
      <c r="L182" s="43"/>
      <c r="M182" s="45"/>
    </row>
    <row r="183" spans="1:13" ht="14.25" hidden="1" x14ac:dyDescent="0.2">
      <c r="A183" s="58"/>
      <c r="B183" s="58"/>
      <c r="C183" s="63"/>
      <c r="D183" s="260" t="s">
        <v>1601</v>
      </c>
      <c r="E183" s="260"/>
      <c r="F183" s="260"/>
      <c r="G183" s="260"/>
      <c r="H183" s="260"/>
      <c r="I183" s="260"/>
      <c r="J183" s="45"/>
      <c r="K183" s="58"/>
      <c r="L183" s="43"/>
      <c r="M183" s="45">
        <f>SUMIF(CD39:CD166, 4, AT39:AT166)</f>
        <v>0</v>
      </c>
    </row>
    <row r="184" spans="1:13" ht="14.25" hidden="1" x14ac:dyDescent="0.2">
      <c r="A184" s="58"/>
      <c r="B184" s="58"/>
      <c r="C184" s="63"/>
      <c r="D184" s="260" t="s">
        <v>1583</v>
      </c>
      <c r="E184" s="260"/>
      <c r="F184" s="260"/>
      <c r="G184" s="260"/>
      <c r="H184" s="260"/>
      <c r="I184" s="260"/>
      <c r="J184" s="45"/>
      <c r="K184" s="58"/>
      <c r="L184" s="43"/>
      <c r="M184" s="45">
        <f>SUMIF(CD39:CD166, 4, AV39:AV166)</f>
        <v>0</v>
      </c>
    </row>
    <row r="185" spans="1:13" ht="14.25" hidden="1" x14ac:dyDescent="0.2">
      <c r="A185" s="58"/>
      <c r="B185" s="58"/>
      <c r="C185" s="63"/>
      <c r="D185" s="260" t="s">
        <v>1584</v>
      </c>
      <c r="E185" s="260"/>
      <c r="F185" s="260"/>
      <c r="G185" s="260"/>
      <c r="H185" s="260"/>
      <c r="I185" s="260"/>
      <c r="J185" s="45"/>
      <c r="K185" s="58"/>
      <c r="L185" s="43"/>
      <c r="M185" s="45">
        <f>M187+M188</f>
        <v>0</v>
      </c>
    </row>
    <row r="186" spans="1:13" ht="14.25" hidden="1" x14ac:dyDescent="0.2">
      <c r="A186" s="58"/>
      <c r="B186" s="58"/>
      <c r="C186" s="63"/>
      <c r="D186" s="262" t="s">
        <v>1581</v>
      </c>
      <c r="E186" s="260"/>
      <c r="F186" s="260"/>
      <c r="G186" s="260"/>
      <c r="H186" s="260"/>
      <c r="I186" s="260"/>
      <c r="J186" s="45"/>
      <c r="K186" s="58"/>
      <c r="L186" s="43"/>
      <c r="M186" s="45"/>
    </row>
    <row r="187" spans="1:13" ht="14.25" hidden="1" x14ac:dyDescent="0.2">
      <c r="A187" s="58"/>
      <c r="B187" s="58"/>
      <c r="C187" s="63"/>
      <c r="D187" s="260" t="s">
        <v>1585</v>
      </c>
      <c r="E187" s="260"/>
      <c r="F187" s="260"/>
      <c r="G187" s="260"/>
      <c r="H187" s="260"/>
      <c r="I187" s="260"/>
      <c r="J187" s="45"/>
      <c r="K187" s="58"/>
      <c r="L187" s="43"/>
      <c r="M187" s="45">
        <f>SUMIF(CD39:CD166, 4, AW39:AW166)-SUMIF(CD39:CD166, 4, BK39:BK166)</f>
        <v>0</v>
      </c>
    </row>
    <row r="188" spans="1:13" ht="14.25" hidden="1" x14ac:dyDescent="0.2">
      <c r="A188" s="58"/>
      <c r="B188" s="58"/>
      <c r="C188" s="63"/>
      <c r="D188" s="260" t="s">
        <v>1586</v>
      </c>
      <c r="E188" s="260"/>
      <c r="F188" s="260"/>
      <c r="G188" s="260"/>
      <c r="H188" s="260"/>
      <c r="I188" s="260"/>
      <c r="J188" s="45"/>
      <c r="K188" s="58"/>
      <c r="L188" s="43"/>
      <c r="M188" s="45">
        <f>SUMIF(CD39:CD166, 4, BC39:BC166)</f>
        <v>0</v>
      </c>
    </row>
    <row r="189" spans="1:13" ht="14.25" hidden="1" x14ac:dyDescent="0.2">
      <c r="A189" s="58"/>
      <c r="B189" s="58"/>
      <c r="C189" s="63"/>
      <c r="D189" s="260" t="s">
        <v>1587</v>
      </c>
      <c r="E189" s="260"/>
      <c r="F189" s="260"/>
      <c r="G189" s="260"/>
      <c r="H189" s="260"/>
      <c r="I189" s="260"/>
      <c r="J189" s="45"/>
      <c r="K189" s="58"/>
      <c r="L189" s="43"/>
      <c r="M189" s="45">
        <f>SUMIF(CD39:CD166, 4, BB39:BB166)</f>
        <v>0</v>
      </c>
    </row>
    <row r="190" spans="1:13" ht="14.25" x14ac:dyDescent="0.2">
      <c r="A190" s="58"/>
      <c r="B190" s="58"/>
      <c r="C190" s="63"/>
      <c r="D190" s="260" t="s">
        <v>1608</v>
      </c>
      <c r="E190" s="260"/>
      <c r="F190" s="260"/>
      <c r="G190" s="260"/>
      <c r="H190" s="260"/>
      <c r="I190" s="260"/>
      <c r="J190" s="45"/>
      <c r="K190" s="58"/>
      <c r="L190" s="43"/>
      <c r="M190" s="45">
        <f>SUMIF(CD39:CD166, 4, AR39:AR166)+SUMIF(CD39:CD166, 4, AT39:AT166)+SUMIF(CD39:CD166, 4, AV39:AV166)</f>
        <v>5034.2</v>
      </c>
    </row>
    <row r="191" spans="1:13" ht="14.25" x14ac:dyDescent="0.2">
      <c r="A191" s="58"/>
      <c r="B191" s="58"/>
      <c r="C191" s="63"/>
      <c r="D191" s="260" t="s">
        <v>1609</v>
      </c>
      <c r="E191" s="260"/>
      <c r="F191" s="260"/>
      <c r="G191" s="260"/>
      <c r="H191" s="260"/>
      <c r="I191" s="260"/>
      <c r="J191" s="45"/>
      <c r="K191" s="58"/>
      <c r="L191" s="43"/>
      <c r="M191" s="45">
        <f>SUMIF(CD39:CD166, 4, AZ39:AZ166)</f>
        <v>3725.31</v>
      </c>
    </row>
    <row r="192" spans="1:13" ht="14.25" x14ac:dyDescent="0.2">
      <c r="A192" s="58"/>
      <c r="B192" s="58"/>
      <c r="C192" s="63"/>
      <c r="D192" s="260" t="s">
        <v>1610</v>
      </c>
      <c r="E192" s="260"/>
      <c r="F192" s="260"/>
      <c r="G192" s="260"/>
      <c r="H192" s="260"/>
      <c r="I192" s="260"/>
      <c r="J192" s="45"/>
      <c r="K192" s="58"/>
      <c r="L192" s="43"/>
      <c r="M192" s="45">
        <f>SUMIF(CD39:CD166, 4, BA39:BA166)</f>
        <v>1812.32</v>
      </c>
    </row>
    <row r="194" spans="1:13" ht="15" x14ac:dyDescent="0.2">
      <c r="A194" s="64"/>
      <c r="B194" s="64"/>
      <c r="C194" s="65"/>
      <c r="D194" s="259" t="s">
        <v>1742</v>
      </c>
      <c r="E194" s="259"/>
      <c r="F194" s="259"/>
      <c r="G194" s="259"/>
      <c r="H194" s="259"/>
      <c r="I194" s="259"/>
      <c r="J194" s="49"/>
      <c r="K194" s="64"/>
      <c r="L194" s="66"/>
      <c r="M194" s="49">
        <f>M123+M143+M163+M168</f>
        <v>10571.83</v>
      </c>
    </row>
    <row r="195" spans="1:13" ht="14.25" x14ac:dyDescent="0.2">
      <c r="A195" s="58"/>
      <c r="B195" s="58"/>
      <c r="C195" s="63"/>
      <c r="D195" s="262" t="s">
        <v>1578</v>
      </c>
      <c r="E195" s="260"/>
      <c r="F195" s="260"/>
      <c r="G195" s="260"/>
      <c r="H195" s="260"/>
      <c r="I195" s="260"/>
      <c r="J195" s="45"/>
      <c r="K195" s="58"/>
      <c r="L195" s="43"/>
      <c r="M195" s="45"/>
    </row>
    <row r="196" spans="1:13" ht="14.25" x14ac:dyDescent="0.2">
      <c r="A196" s="58"/>
      <c r="B196" s="58"/>
      <c r="C196" s="63"/>
      <c r="D196" s="260" t="s">
        <v>1606</v>
      </c>
      <c r="E196" s="260"/>
      <c r="F196" s="260"/>
      <c r="G196" s="260"/>
      <c r="H196" s="260"/>
      <c r="I196" s="260"/>
      <c r="J196" s="45"/>
      <c r="K196" s="58"/>
      <c r="L196" s="43"/>
      <c r="M196" s="45">
        <f>M198+M199+M205+M209</f>
        <v>5034.2</v>
      </c>
    </row>
    <row r="197" spans="1:13" ht="14.25" x14ac:dyDescent="0.2">
      <c r="A197" s="58"/>
      <c r="B197" s="58"/>
      <c r="C197" s="63"/>
      <c r="D197" s="262" t="s">
        <v>1578</v>
      </c>
      <c r="E197" s="260"/>
      <c r="F197" s="260"/>
      <c r="G197" s="260"/>
      <c r="H197" s="260"/>
      <c r="I197" s="260"/>
      <c r="J197" s="45"/>
      <c r="K197" s="58"/>
      <c r="L197" s="43"/>
      <c r="M197" s="45"/>
    </row>
    <row r="198" spans="1:13" ht="14.25" x14ac:dyDescent="0.2">
      <c r="A198" s="58"/>
      <c r="B198" s="58"/>
      <c r="C198" s="63"/>
      <c r="D198" s="260" t="s">
        <v>1607</v>
      </c>
      <c r="E198" s="260"/>
      <c r="F198" s="260"/>
      <c r="G198" s="260"/>
      <c r="H198" s="260"/>
      <c r="I198" s="260"/>
      <c r="J198" s="45"/>
      <c r="K198" s="58"/>
      <c r="L198" s="43"/>
      <c r="M198" s="45">
        <f>SUM(AR39:AR192)</f>
        <v>5034.2</v>
      </c>
    </row>
    <row r="199" spans="1:13" ht="14.25" hidden="1" x14ac:dyDescent="0.2">
      <c r="A199" s="58"/>
      <c r="B199" s="58"/>
      <c r="C199" s="63"/>
      <c r="D199" s="260" t="s">
        <v>1580</v>
      </c>
      <c r="E199" s="260"/>
      <c r="F199" s="260"/>
      <c r="G199" s="260"/>
      <c r="H199" s="260"/>
      <c r="I199" s="260"/>
      <c r="J199" s="45"/>
      <c r="K199" s="58"/>
      <c r="L199" s="43"/>
      <c r="M199" s="45">
        <f>M201+M204+M203</f>
        <v>0</v>
      </c>
    </row>
    <row r="200" spans="1:13" ht="14.25" hidden="1" x14ac:dyDescent="0.2">
      <c r="A200" s="58"/>
      <c r="B200" s="58"/>
      <c r="C200" s="63"/>
      <c r="D200" s="262" t="s">
        <v>1581</v>
      </c>
      <c r="E200" s="260"/>
      <c r="F200" s="260"/>
      <c r="G200" s="260"/>
      <c r="H200" s="260"/>
      <c r="I200" s="260"/>
      <c r="J200" s="45"/>
      <c r="K200" s="58"/>
      <c r="L200" s="43"/>
      <c r="M200" s="45"/>
    </row>
    <row r="201" spans="1:13" ht="14.25" hidden="1" x14ac:dyDescent="0.2">
      <c r="A201" s="58"/>
      <c r="B201" s="58"/>
      <c r="C201" s="63"/>
      <c r="D201" s="260" t="s">
        <v>1580</v>
      </c>
      <c r="E201" s="260"/>
      <c r="F201" s="260"/>
      <c r="G201" s="260"/>
      <c r="H201" s="260"/>
      <c r="I201" s="260"/>
      <c r="J201" s="45"/>
      <c r="K201" s="58"/>
      <c r="L201" s="43"/>
      <c r="M201" s="45">
        <f>SUM(AO39:AO192)</f>
        <v>0</v>
      </c>
    </row>
    <row r="202" spans="1:13" ht="14.25" hidden="1" x14ac:dyDescent="0.2">
      <c r="A202" s="58"/>
      <c r="B202" s="58"/>
      <c r="C202" s="63"/>
      <c r="D202" s="262" t="s">
        <v>1582</v>
      </c>
      <c r="E202" s="260"/>
      <c r="F202" s="260"/>
      <c r="G202" s="260"/>
      <c r="H202" s="260"/>
      <c r="I202" s="260"/>
      <c r="J202" s="45"/>
      <c r="K202" s="58"/>
      <c r="L202" s="43"/>
      <c r="M202" s="45"/>
    </row>
    <row r="203" spans="1:13" ht="14.25" hidden="1" x14ac:dyDescent="0.2">
      <c r="A203" s="58"/>
      <c r="B203" s="58"/>
      <c r="C203" s="63"/>
      <c r="D203" s="260" t="s">
        <v>1601</v>
      </c>
      <c r="E203" s="260"/>
      <c r="F203" s="260"/>
      <c r="G203" s="260"/>
      <c r="H203" s="260"/>
      <c r="I203" s="260"/>
      <c r="J203" s="45"/>
      <c r="K203" s="58"/>
      <c r="L203" s="43"/>
      <c r="M203" s="45">
        <f>SUM(AT39:AT192)</f>
        <v>0</v>
      </c>
    </row>
    <row r="204" spans="1:13" ht="14.25" hidden="1" x14ac:dyDescent="0.2">
      <c r="A204" s="58"/>
      <c r="B204" s="58"/>
      <c r="C204" s="63"/>
      <c r="D204" s="260" t="s">
        <v>1583</v>
      </c>
      <c r="E204" s="260"/>
      <c r="F204" s="260"/>
      <c r="G204" s="260"/>
      <c r="H204" s="260"/>
      <c r="I204" s="260"/>
      <c r="J204" s="45"/>
      <c r="K204" s="58"/>
      <c r="L204" s="43"/>
      <c r="M204" s="45">
        <f>SUM(AV39:AV192)</f>
        <v>0</v>
      </c>
    </row>
    <row r="205" spans="1:13" ht="14.25" hidden="1" x14ac:dyDescent="0.2">
      <c r="A205" s="58"/>
      <c r="B205" s="58"/>
      <c r="C205" s="63"/>
      <c r="D205" s="260" t="s">
        <v>1584</v>
      </c>
      <c r="E205" s="260"/>
      <c r="F205" s="260"/>
      <c r="G205" s="260"/>
      <c r="H205" s="260"/>
      <c r="I205" s="260"/>
      <c r="J205" s="45"/>
      <c r="K205" s="58"/>
      <c r="L205" s="43"/>
      <c r="M205" s="45">
        <f>M207+M208</f>
        <v>0</v>
      </c>
    </row>
    <row r="206" spans="1:13" ht="14.25" hidden="1" x14ac:dyDescent="0.2">
      <c r="A206" s="58"/>
      <c r="B206" s="58"/>
      <c r="C206" s="63"/>
      <c r="D206" s="262" t="s">
        <v>1581</v>
      </c>
      <c r="E206" s="260"/>
      <c r="F206" s="260"/>
      <c r="G206" s="260"/>
      <c r="H206" s="260"/>
      <c r="I206" s="260"/>
      <c r="J206" s="45"/>
      <c r="K206" s="58"/>
      <c r="L206" s="43"/>
      <c r="M206" s="45"/>
    </row>
    <row r="207" spans="1:13" ht="14.25" hidden="1" x14ac:dyDescent="0.2">
      <c r="A207" s="58"/>
      <c r="B207" s="58"/>
      <c r="C207" s="63"/>
      <c r="D207" s="260" t="s">
        <v>1585</v>
      </c>
      <c r="E207" s="260"/>
      <c r="F207" s="260"/>
      <c r="G207" s="260"/>
      <c r="H207" s="260"/>
      <c r="I207" s="260"/>
      <c r="J207" s="45"/>
      <c r="K207" s="58"/>
      <c r="L207" s="43"/>
      <c r="M207" s="45">
        <f>SUM(AW39:AW192)-SUM(BK39:BK192)</f>
        <v>0</v>
      </c>
    </row>
    <row r="208" spans="1:13" ht="14.25" hidden="1" x14ac:dyDescent="0.2">
      <c r="A208" s="58"/>
      <c r="B208" s="58"/>
      <c r="C208" s="63"/>
      <c r="D208" s="260" t="s">
        <v>1586</v>
      </c>
      <c r="E208" s="260"/>
      <c r="F208" s="260"/>
      <c r="G208" s="260"/>
      <c r="H208" s="260"/>
      <c r="I208" s="260"/>
      <c r="J208" s="45"/>
      <c r="K208" s="58"/>
      <c r="L208" s="43"/>
      <c r="M208" s="45">
        <f>SUM(BC39:BC192)</f>
        <v>0</v>
      </c>
    </row>
    <row r="209" spans="1:13" ht="14.25" hidden="1" x14ac:dyDescent="0.2">
      <c r="A209" s="58"/>
      <c r="B209" s="58"/>
      <c r="C209" s="63"/>
      <c r="D209" s="260" t="s">
        <v>1587</v>
      </c>
      <c r="E209" s="260"/>
      <c r="F209" s="260"/>
      <c r="G209" s="260"/>
      <c r="H209" s="260"/>
      <c r="I209" s="260"/>
      <c r="J209" s="45"/>
      <c r="K209" s="58"/>
      <c r="L209" s="43"/>
      <c r="M209" s="45">
        <f>SUM(BB39:BB192)</f>
        <v>0</v>
      </c>
    </row>
    <row r="210" spans="1:13" ht="14.25" x14ac:dyDescent="0.2">
      <c r="A210" s="58"/>
      <c r="B210" s="58"/>
      <c r="C210" s="63"/>
      <c r="D210" s="260" t="s">
        <v>1588</v>
      </c>
      <c r="E210" s="260"/>
      <c r="F210" s="260"/>
      <c r="G210" s="260"/>
      <c r="H210" s="260"/>
      <c r="I210" s="260"/>
      <c r="J210" s="45"/>
      <c r="K210" s="58"/>
      <c r="L210" s="43"/>
      <c r="M210" s="45">
        <f>SUM(AR39:AR192)+SUM(AT39:AT192)+SUM(AV39:AV192)</f>
        <v>5034.2</v>
      </c>
    </row>
    <row r="211" spans="1:13" ht="14.25" x14ac:dyDescent="0.2">
      <c r="A211" s="58"/>
      <c r="B211" s="58"/>
      <c r="C211" s="63"/>
      <c r="D211" s="260" t="s">
        <v>1589</v>
      </c>
      <c r="E211" s="260"/>
      <c r="F211" s="260"/>
      <c r="G211" s="260"/>
      <c r="H211" s="260"/>
      <c r="I211" s="260"/>
      <c r="J211" s="45"/>
      <c r="K211" s="58"/>
      <c r="L211" s="43"/>
      <c r="M211" s="45">
        <f>SUM(AZ39:AZ192)</f>
        <v>3725.31</v>
      </c>
    </row>
    <row r="212" spans="1:13" ht="14.25" x14ac:dyDescent="0.2">
      <c r="A212" s="58"/>
      <c r="B212" s="58"/>
      <c r="C212" s="63"/>
      <c r="D212" s="260" t="s">
        <v>1590</v>
      </c>
      <c r="E212" s="260"/>
      <c r="F212" s="260"/>
      <c r="G212" s="260"/>
      <c r="H212" s="260"/>
      <c r="I212" s="260"/>
      <c r="J212" s="45"/>
      <c r="K212" s="58"/>
      <c r="L212" s="43"/>
      <c r="M212" s="45">
        <f>SUM(BA39:BA192)</f>
        <v>1812.32</v>
      </c>
    </row>
    <row r="213" spans="1:13" ht="14.25" hidden="1" x14ac:dyDescent="0.2">
      <c r="A213" s="58"/>
      <c r="B213" s="58"/>
      <c r="C213" s="63"/>
      <c r="D213" s="260" t="s">
        <v>1618</v>
      </c>
      <c r="E213" s="260"/>
      <c r="F213" s="260"/>
      <c r="G213" s="260"/>
      <c r="H213" s="260"/>
      <c r="I213" s="260"/>
      <c r="J213" s="45"/>
      <c r="K213" s="58"/>
      <c r="L213" s="43"/>
      <c r="M213" s="45">
        <f>M215+M216</f>
        <v>0</v>
      </c>
    </row>
    <row r="214" spans="1:13" ht="14.25" hidden="1" x14ac:dyDescent="0.2">
      <c r="A214" s="58"/>
      <c r="B214" s="58"/>
      <c r="C214" s="63"/>
      <c r="D214" s="262" t="s">
        <v>1578</v>
      </c>
      <c r="E214" s="260"/>
      <c r="F214" s="260"/>
      <c r="G214" s="260"/>
      <c r="H214" s="260"/>
      <c r="I214" s="260"/>
      <c r="J214" s="45"/>
      <c r="K214" s="58"/>
      <c r="L214" s="43"/>
      <c r="M214" s="45"/>
    </row>
    <row r="215" spans="1:13" ht="14.25" hidden="1" x14ac:dyDescent="0.2">
      <c r="A215" s="58"/>
      <c r="B215" s="58"/>
      <c r="C215" s="63"/>
      <c r="D215" s="260" t="s">
        <v>1592</v>
      </c>
      <c r="E215" s="260"/>
      <c r="F215" s="260"/>
      <c r="G215" s="260"/>
      <c r="H215" s="260"/>
      <c r="I215" s="260"/>
      <c r="J215" s="45"/>
      <c r="K215" s="58"/>
      <c r="L215" s="43"/>
      <c r="M215" s="45">
        <f>SUM(BK39:BK192)</f>
        <v>0</v>
      </c>
    </row>
    <row r="216" spans="1:13" ht="14.25" hidden="1" x14ac:dyDescent="0.2">
      <c r="A216" s="58"/>
      <c r="B216" s="58"/>
      <c r="C216" s="63"/>
      <c r="D216" s="260" t="s">
        <v>1593</v>
      </c>
      <c r="E216" s="260"/>
      <c r="F216" s="260"/>
      <c r="G216" s="260"/>
      <c r="H216" s="260"/>
      <c r="I216" s="260"/>
      <c r="J216" s="45"/>
      <c r="K216" s="58"/>
      <c r="L216" s="43"/>
      <c r="M216" s="45">
        <f>SUM(BD39:BD192)</f>
        <v>0</v>
      </c>
    </row>
    <row r="217" spans="1:13" ht="14.25" x14ac:dyDescent="0.2">
      <c r="A217" s="58"/>
      <c r="B217" s="58"/>
      <c r="C217" s="63"/>
      <c r="D217" s="260" t="s">
        <v>1619</v>
      </c>
      <c r="E217" s="260"/>
      <c r="F217" s="260"/>
      <c r="G217" s="260"/>
      <c r="H217" s="260"/>
      <c r="I217" s="260"/>
      <c r="J217" s="45"/>
      <c r="K217" s="58"/>
      <c r="L217" s="43"/>
      <c r="M217" s="45">
        <f>M168</f>
        <v>10571.83</v>
      </c>
    </row>
    <row r="218" spans="1:13" ht="14.25" x14ac:dyDescent="0.2">
      <c r="A218" s="58"/>
      <c r="B218" s="58"/>
      <c r="C218" s="63"/>
      <c r="D218" s="259" t="s">
        <v>1596</v>
      </c>
      <c r="E218" s="260"/>
      <c r="F218" s="260"/>
      <c r="G218" s="260"/>
      <c r="H218" s="260"/>
      <c r="I218" s="260"/>
      <c r="J218" s="45"/>
      <c r="K218" s="58"/>
      <c r="L218" s="43"/>
      <c r="M218" s="45"/>
    </row>
    <row r="219" spans="1:13" ht="14.25" hidden="1" x14ac:dyDescent="0.2">
      <c r="A219" s="58"/>
      <c r="B219" s="58"/>
      <c r="C219" s="63"/>
      <c r="D219" s="260" t="s">
        <v>1597</v>
      </c>
      <c r="E219" s="260"/>
      <c r="F219" s="260"/>
      <c r="G219" s="260"/>
      <c r="H219" s="260"/>
      <c r="I219" s="260"/>
      <c r="J219" s="45"/>
      <c r="K219" s="58"/>
      <c r="L219" s="43"/>
      <c r="M219" s="45">
        <f>SUM(AX39:AX192)</f>
        <v>0</v>
      </c>
    </row>
    <row r="220" spans="1:13" ht="14.25" hidden="1" x14ac:dyDescent="0.2">
      <c r="A220" s="58"/>
      <c r="B220" s="58"/>
      <c r="C220" s="63"/>
      <c r="D220" s="260" t="s">
        <v>1598</v>
      </c>
      <c r="E220" s="260"/>
      <c r="F220" s="260"/>
      <c r="G220" s="260"/>
      <c r="H220" s="260"/>
      <c r="I220" s="260"/>
      <c r="J220" s="45"/>
      <c r="K220" s="58"/>
      <c r="L220" s="43"/>
      <c r="M220" s="45">
        <f>SUM(AY39:AY192)</f>
        <v>0</v>
      </c>
    </row>
    <row r="221" spans="1:13" ht="14.25" x14ac:dyDescent="0.2">
      <c r="A221" s="58"/>
      <c r="B221" s="58"/>
      <c r="C221" s="63"/>
      <c r="D221" s="260" t="s">
        <v>1599</v>
      </c>
      <c r="E221" s="260"/>
      <c r="F221" s="260"/>
      <c r="G221" s="261"/>
      <c r="H221" s="48">
        <f>Source!F994</f>
        <v>4.3992000000000004</v>
      </c>
      <c r="I221" s="58"/>
      <c r="J221" s="58"/>
      <c r="K221" s="58"/>
      <c r="L221" s="58"/>
      <c r="M221" s="58"/>
    </row>
    <row r="222" spans="1:13" ht="14.25" hidden="1" customHeight="1" x14ac:dyDescent="0.2">
      <c r="A222" s="58"/>
      <c r="B222" s="58"/>
      <c r="C222" s="63"/>
      <c r="D222" s="260" t="s">
        <v>1600</v>
      </c>
      <c r="E222" s="260"/>
      <c r="F222" s="260"/>
      <c r="G222" s="261"/>
      <c r="H222" s="48">
        <f>Source!F995</f>
        <v>0</v>
      </c>
      <c r="I222" s="58"/>
      <c r="J222" s="58"/>
      <c r="K222" s="58"/>
      <c r="L222" s="58"/>
      <c r="M222" s="58"/>
    </row>
    <row r="226" spans="1:13" ht="14.25" customHeight="1" x14ac:dyDescent="0.2">
      <c r="A226" s="118"/>
      <c r="B226" s="16"/>
      <c r="C226" s="100" t="s">
        <v>1743</v>
      </c>
      <c r="D226" s="120" t="str">
        <f>IF(Source!AM12&lt;&gt;"", Source!AM12," ")</f>
        <v xml:space="preserve"> </v>
      </c>
      <c r="E226" s="121"/>
      <c r="F226" s="121"/>
      <c r="G226" s="121"/>
      <c r="H226" s="121"/>
      <c r="I226" s="119" t="str">
        <f>IF(Source!AL12&lt;&gt;"", Source!AL12," ")</f>
        <v xml:space="preserve"> </v>
      </c>
      <c r="J226" s="10"/>
      <c r="K226" s="10"/>
      <c r="L226" s="10"/>
      <c r="M226" s="10"/>
    </row>
    <row r="227" spans="1:13" ht="14.25" customHeight="1" x14ac:dyDescent="0.2">
      <c r="A227" s="26"/>
      <c r="B227" s="16"/>
      <c r="C227" s="103"/>
      <c r="D227" s="366" t="s">
        <v>1621</v>
      </c>
      <c r="E227" s="366"/>
      <c r="F227" s="366"/>
      <c r="G227" s="366"/>
      <c r="H227" s="366"/>
      <c r="I227" s="19"/>
      <c r="J227" s="10"/>
      <c r="K227" s="10"/>
      <c r="L227" s="10"/>
      <c r="M227" s="10"/>
    </row>
    <row r="228" spans="1:13" ht="12.75" customHeight="1" x14ac:dyDescent="0.2">
      <c r="A228" s="26"/>
      <c r="B228" s="16"/>
      <c r="C228" s="122"/>
      <c r="D228" s="26"/>
      <c r="E228" s="26"/>
      <c r="F228" s="26"/>
      <c r="G228" s="26"/>
      <c r="H228" s="26"/>
      <c r="I228" s="26"/>
      <c r="J228" s="10"/>
      <c r="K228" s="10"/>
      <c r="L228" s="10"/>
      <c r="M228" s="10"/>
    </row>
    <row r="229" spans="1:13" ht="14.25" customHeight="1" x14ac:dyDescent="0.2">
      <c r="A229" s="26"/>
      <c r="B229" s="16"/>
      <c r="C229" s="100" t="s">
        <v>1744</v>
      </c>
      <c r="D229" s="120" t="str">
        <f>IF(Source!AI12&lt;&gt;"", Source!AI12," ")</f>
        <v xml:space="preserve"> </v>
      </c>
      <c r="E229" s="121"/>
      <c r="F229" s="121"/>
      <c r="G229" s="121"/>
      <c r="H229" s="121"/>
      <c r="I229" s="123" t="str">
        <f>IF(Source!AH12&lt;&gt;"", Source!AH12," ")</f>
        <v xml:space="preserve"> </v>
      </c>
      <c r="J229" s="10"/>
      <c r="K229" s="10"/>
      <c r="L229" s="10"/>
      <c r="M229" s="10"/>
    </row>
    <row r="230" spans="1:13" ht="14.25" customHeight="1" x14ac:dyDescent="0.2">
      <c r="A230" s="26"/>
      <c r="B230" s="19"/>
      <c r="C230" s="19"/>
      <c r="D230" s="366" t="s">
        <v>1621</v>
      </c>
      <c r="E230" s="366"/>
      <c r="F230" s="366"/>
      <c r="G230" s="366"/>
      <c r="H230" s="366"/>
      <c r="I230" s="19"/>
      <c r="J230" s="10"/>
      <c r="K230" s="10"/>
      <c r="L230" s="10"/>
      <c r="M230" s="10"/>
    </row>
  </sheetData>
  <mergeCells count="191"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B33:B36"/>
    <mergeCell ref="A39:M39"/>
    <mergeCell ref="A41:M41"/>
    <mergeCell ref="D50:I50"/>
    <mergeCell ref="J50:K50"/>
    <mergeCell ref="L50:M50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D78:I78"/>
    <mergeCell ref="J78:K78"/>
    <mergeCell ref="L78:M78"/>
    <mergeCell ref="D87:I87"/>
    <mergeCell ref="J87:K87"/>
    <mergeCell ref="L87:M87"/>
    <mergeCell ref="D59:I59"/>
    <mergeCell ref="J59:K59"/>
    <mergeCell ref="L59:M59"/>
    <mergeCell ref="D69:I69"/>
    <mergeCell ref="J69:K69"/>
    <mergeCell ref="L69:M69"/>
    <mergeCell ref="D95:I95"/>
    <mergeCell ref="D96:I96"/>
    <mergeCell ref="D97:I97"/>
    <mergeCell ref="D98:I98"/>
    <mergeCell ref="D99:I99"/>
    <mergeCell ref="D100:I100"/>
    <mergeCell ref="D89:I89"/>
    <mergeCell ref="D90:I90"/>
    <mergeCell ref="D91:I91"/>
    <mergeCell ref="D92:I92"/>
    <mergeCell ref="D93:I93"/>
    <mergeCell ref="D94:I94"/>
    <mergeCell ref="D107:I107"/>
    <mergeCell ref="D108:I108"/>
    <mergeCell ref="D109:I109"/>
    <mergeCell ref="D110:I110"/>
    <mergeCell ref="D111:I111"/>
    <mergeCell ref="D112:I112"/>
    <mergeCell ref="D101:I101"/>
    <mergeCell ref="D102:I102"/>
    <mergeCell ref="D103:I103"/>
    <mergeCell ref="D104:I104"/>
    <mergeCell ref="D105:I105"/>
    <mergeCell ref="D106:I106"/>
    <mergeCell ref="D121:I121"/>
    <mergeCell ref="D123:I123"/>
    <mergeCell ref="D124:I124"/>
    <mergeCell ref="D125:I125"/>
    <mergeCell ref="D126:I126"/>
    <mergeCell ref="D127:I127"/>
    <mergeCell ref="D113:I113"/>
    <mergeCell ref="D114:I114"/>
    <mergeCell ref="D115:I115"/>
    <mergeCell ref="D116:I116"/>
    <mergeCell ref="D117:G117"/>
    <mergeCell ref="D118:G118"/>
    <mergeCell ref="D134:I134"/>
    <mergeCell ref="D135:I135"/>
    <mergeCell ref="D136:I136"/>
    <mergeCell ref="D137:I137"/>
    <mergeCell ref="D138:I138"/>
    <mergeCell ref="D139:I139"/>
    <mergeCell ref="D128:I128"/>
    <mergeCell ref="D129:I129"/>
    <mergeCell ref="D130:I130"/>
    <mergeCell ref="D131:I131"/>
    <mergeCell ref="D132:I132"/>
    <mergeCell ref="D133:I133"/>
    <mergeCell ref="D147:I147"/>
    <mergeCell ref="D148:I148"/>
    <mergeCell ref="D149:I149"/>
    <mergeCell ref="D150:I150"/>
    <mergeCell ref="D151:I151"/>
    <mergeCell ref="D152:I152"/>
    <mergeCell ref="D140:I140"/>
    <mergeCell ref="D141:I141"/>
    <mergeCell ref="D143:I143"/>
    <mergeCell ref="D144:I144"/>
    <mergeCell ref="D145:I145"/>
    <mergeCell ref="D146:I146"/>
    <mergeCell ref="D159:I159"/>
    <mergeCell ref="D160:I160"/>
    <mergeCell ref="D161:I161"/>
    <mergeCell ref="D163:I163"/>
    <mergeCell ref="D164:I164"/>
    <mergeCell ref="D165:I165"/>
    <mergeCell ref="D153:I153"/>
    <mergeCell ref="D154:I154"/>
    <mergeCell ref="D155:I155"/>
    <mergeCell ref="D156:I156"/>
    <mergeCell ref="D157:I157"/>
    <mergeCell ref="D158:I158"/>
    <mergeCell ref="D173:I173"/>
    <mergeCell ref="D174:I174"/>
    <mergeCell ref="D175:I175"/>
    <mergeCell ref="D176:I176"/>
    <mergeCell ref="D177:I177"/>
    <mergeCell ref="D178:I178"/>
    <mergeCell ref="D166:I166"/>
    <mergeCell ref="D168:I168"/>
    <mergeCell ref="D169:I169"/>
    <mergeCell ref="D170:I170"/>
    <mergeCell ref="D171:I171"/>
    <mergeCell ref="D172:I172"/>
    <mergeCell ref="D185:I185"/>
    <mergeCell ref="D186:I186"/>
    <mergeCell ref="D187:I187"/>
    <mergeCell ref="D188:I188"/>
    <mergeCell ref="D189:I189"/>
    <mergeCell ref="D190:I190"/>
    <mergeCell ref="D179:I179"/>
    <mergeCell ref="D180:I180"/>
    <mergeCell ref="D181:I181"/>
    <mergeCell ref="D182:I182"/>
    <mergeCell ref="D183:I183"/>
    <mergeCell ref="D184:I184"/>
    <mergeCell ref="D198:I198"/>
    <mergeCell ref="D199:I199"/>
    <mergeCell ref="D200:I200"/>
    <mergeCell ref="D201:I201"/>
    <mergeCell ref="D202:I202"/>
    <mergeCell ref="D203:I203"/>
    <mergeCell ref="D191:I191"/>
    <mergeCell ref="D192:I192"/>
    <mergeCell ref="D194:I194"/>
    <mergeCell ref="D195:I195"/>
    <mergeCell ref="D196:I196"/>
    <mergeCell ref="D197:I197"/>
    <mergeCell ref="D210:I210"/>
    <mergeCell ref="D211:I211"/>
    <mergeCell ref="D212:I212"/>
    <mergeCell ref="D213:I213"/>
    <mergeCell ref="D214:I214"/>
    <mergeCell ref="D215:I215"/>
    <mergeCell ref="D204:I204"/>
    <mergeCell ref="D205:I205"/>
    <mergeCell ref="D206:I206"/>
    <mergeCell ref="D207:I207"/>
    <mergeCell ref="D208:I208"/>
    <mergeCell ref="D209:I209"/>
    <mergeCell ref="D222:G222"/>
    <mergeCell ref="D227:H227"/>
    <mergeCell ref="D230:H230"/>
    <mergeCell ref="D216:I216"/>
    <mergeCell ref="D217:I217"/>
    <mergeCell ref="D218:I218"/>
    <mergeCell ref="D219:I219"/>
    <mergeCell ref="D220:I220"/>
    <mergeCell ref="D221:G221"/>
  </mergeCells>
  <pageMargins left="0.4" right="0.2" top="0.2" bottom="0.4" header="0.2" footer="0.2"/>
  <pageSetup scale="49" fitToHeight="0" orientation="portrait" r:id="rId1"/>
  <headerFooter>
    <oddHeader>&amp;L&amp;8</oddHeader>
    <oddFooter>&amp;R&amp;P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IK1082"/>
  <sheetViews>
    <sheetView topLeftCell="A62" workbookViewId="0">
      <selection activeCell="I28" sqref="I28:K97"/>
    </sheetView>
  </sheetViews>
  <sheetFormatPr defaultColWidth="9.140625" defaultRowHeight="12.75" x14ac:dyDescent="0.2"/>
  <cols>
    <col min="1" max="256" width="9.140625" customWidth="1"/>
  </cols>
  <sheetData>
    <row r="12" spans="1:133" x14ac:dyDescent="0.2">
      <c r="A12" s="1">
        <v>1</v>
      </c>
      <c r="B12" s="1">
        <v>1076</v>
      </c>
      <c r="C12" s="1">
        <v>0</v>
      </c>
      <c r="D12" s="1">
        <f>ROW(A1002)</f>
        <v>1002</v>
      </c>
      <c r="E12" s="1">
        <v>0</v>
      </c>
      <c r="F12" s="1" t="s">
        <v>1</v>
      </c>
      <c r="G12" s="1" t="s">
        <v>2</v>
      </c>
      <c r="H12" s="1" t="s">
        <v>0</v>
      </c>
      <c r="I12" s="1">
        <v>0</v>
      </c>
      <c r="J12" s="1" t="s">
        <v>1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1498</v>
      </c>
      <c r="V12" s="1">
        <v>0</v>
      </c>
      <c r="W12" s="1" t="s">
        <v>0</v>
      </c>
      <c r="X12" s="1" t="s">
        <v>0</v>
      </c>
      <c r="Y12" s="1" t="s">
        <v>0</v>
      </c>
      <c r="Z12" s="1" t="s">
        <v>0</v>
      </c>
      <c r="AA12" s="1" t="s">
        <v>0</v>
      </c>
      <c r="AB12" s="1" t="s">
        <v>0</v>
      </c>
      <c r="AC12" s="1" t="s">
        <v>0</v>
      </c>
      <c r="AD12" s="1" t="s">
        <v>0</v>
      </c>
      <c r="AE12" s="1" t="s">
        <v>0</v>
      </c>
      <c r="AF12" s="1" t="s">
        <v>0</v>
      </c>
      <c r="AG12" s="1" t="s">
        <v>0</v>
      </c>
      <c r="AH12" s="1" t="s">
        <v>0</v>
      </c>
      <c r="AI12" s="1" t="s">
        <v>0</v>
      </c>
      <c r="AJ12" s="1" t="s">
        <v>0</v>
      </c>
      <c r="AK12" s="1"/>
      <c r="AL12" s="1" t="s">
        <v>0</v>
      </c>
      <c r="AM12" s="1" t="s">
        <v>0</v>
      </c>
      <c r="AN12" s="1" t="s">
        <v>0</v>
      </c>
      <c r="AO12" s="1"/>
      <c r="AP12" s="1" t="s">
        <v>0</v>
      </c>
      <c r="AQ12" s="1" t="s">
        <v>0</v>
      </c>
      <c r="AR12" s="1" t="s">
        <v>0</v>
      </c>
      <c r="AS12" s="1"/>
      <c r="AT12" s="1"/>
      <c r="AU12" s="1"/>
      <c r="AV12" s="1"/>
      <c r="AW12" s="1"/>
      <c r="AX12" s="1" t="s">
        <v>0</v>
      </c>
      <c r="AY12" s="1" t="s">
        <v>0</v>
      </c>
      <c r="AZ12" s="1" t="s">
        <v>0</v>
      </c>
      <c r="BA12" s="1"/>
      <c r="BB12" s="1">
        <v>0</v>
      </c>
      <c r="BC12" s="1"/>
      <c r="BD12" s="1"/>
      <c r="BE12" s="1"/>
      <c r="BF12" s="1"/>
      <c r="BG12" s="1"/>
      <c r="BH12" s="1" t="s">
        <v>3</v>
      </c>
      <c r="BI12" s="1" t="s">
        <v>4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5</v>
      </c>
      <c r="BZ12" s="1" t="s">
        <v>6</v>
      </c>
      <c r="CA12" s="1" t="s">
        <v>7</v>
      </c>
      <c r="CB12" s="1" t="s">
        <v>7</v>
      </c>
      <c r="CC12" s="1" t="s">
        <v>7</v>
      </c>
      <c r="CD12" s="1" t="s">
        <v>7</v>
      </c>
      <c r="CE12" s="1" t="s">
        <v>8</v>
      </c>
      <c r="CF12" s="1">
        <v>0</v>
      </c>
      <c r="CG12" s="1">
        <v>0</v>
      </c>
      <c r="CH12" s="1">
        <v>487063562</v>
      </c>
      <c r="CI12" s="1" t="s">
        <v>0</v>
      </c>
      <c r="CJ12" s="1" t="s">
        <v>0</v>
      </c>
      <c r="CK12" s="1">
        <v>18</v>
      </c>
      <c r="CL12" s="1"/>
      <c r="CM12" s="1"/>
      <c r="CN12" s="1"/>
      <c r="CO12" s="1"/>
      <c r="CP12" s="1"/>
      <c r="CQ12" s="1" t="s">
        <v>9</v>
      </c>
      <c r="CR12" s="1" t="s">
        <v>10</v>
      </c>
      <c r="CS12" s="1">
        <v>46161</v>
      </c>
      <c r="CT12" s="1">
        <v>567</v>
      </c>
      <c r="CU12" s="1">
        <v>18</v>
      </c>
      <c r="CV12" s="1" t="s">
        <v>1499</v>
      </c>
      <c r="CW12" s="1"/>
      <c r="CX12" s="1"/>
      <c r="CY12" s="1">
        <v>0</v>
      </c>
      <c r="CZ12" s="1" t="s">
        <v>0</v>
      </c>
      <c r="DA12" s="1" t="s">
        <v>0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B1002</f>
        <v>1076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I-359115</v>
      </c>
      <c r="G18" s="2" t="str">
        <f t="shared" si="0"/>
        <v>I-359115 МТП,0,4,10 акр_160/250_2кв.2026</v>
      </c>
      <c r="H18" s="2"/>
      <c r="I18" s="2"/>
      <c r="J18" s="2"/>
      <c r="K18" s="2"/>
      <c r="L18" s="2"/>
      <c r="M18" s="2"/>
      <c r="N18" s="2"/>
      <c r="O18" s="2">
        <f t="shared" ref="O18:AT18" si="1">O1002</f>
        <v>1901343.53</v>
      </c>
      <c r="P18" s="2">
        <f t="shared" si="1"/>
        <v>1630321.67</v>
      </c>
      <c r="Q18" s="2">
        <f t="shared" si="1"/>
        <v>27266.39</v>
      </c>
      <c r="R18" s="2">
        <f t="shared" si="1"/>
        <v>20157.509999999998</v>
      </c>
      <c r="S18" s="2">
        <f t="shared" si="1"/>
        <v>223597.96</v>
      </c>
      <c r="T18" s="2">
        <f t="shared" si="1"/>
        <v>0</v>
      </c>
      <c r="U18" s="2">
        <f t="shared" si="1"/>
        <v>248.92143999999999</v>
      </c>
      <c r="V18" s="2">
        <f t="shared" si="1"/>
        <v>21.08304</v>
      </c>
      <c r="W18" s="2">
        <f t="shared" si="1"/>
        <v>0</v>
      </c>
      <c r="X18" s="2">
        <f t="shared" si="1"/>
        <v>225525.98</v>
      </c>
      <c r="Y18" s="2">
        <f t="shared" si="1"/>
        <v>123017.12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1259213.6000000001</v>
      </c>
      <c r="AQ18" s="2">
        <f t="shared" si="1"/>
        <v>0</v>
      </c>
      <c r="AR18" s="2">
        <f t="shared" si="1"/>
        <v>2249886.63</v>
      </c>
      <c r="AS18" s="2">
        <f t="shared" si="1"/>
        <v>729879.71</v>
      </c>
      <c r="AT18" s="2">
        <f t="shared" si="1"/>
        <v>99637.57</v>
      </c>
      <c r="AU18" s="2">
        <f t="shared" ref="AU18:BZ18" si="2">AU1002</f>
        <v>161155.75</v>
      </c>
      <c r="AV18" s="2">
        <f t="shared" si="2"/>
        <v>1630321.67</v>
      </c>
      <c r="AW18" s="2">
        <f t="shared" si="2"/>
        <v>371108.07</v>
      </c>
      <c r="AX18" s="2">
        <f t="shared" si="2"/>
        <v>0</v>
      </c>
      <c r="AY18" s="2">
        <f t="shared" si="2"/>
        <v>371108.07</v>
      </c>
      <c r="AZ18" s="2">
        <f t="shared" si="2"/>
        <v>1259213.6000000001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CA1002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DG1002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EM1002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FS1002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ROW(A166)</f>
        <v>166</v>
      </c>
      <c r="E20" s="1"/>
      <c r="F20" s="1" t="s">
        <v>11</v>
      </c>
      <c r="G20" s="1" t="s">
        <v>12</v>
      </c>
      <c r="H20" s="1" t="s">
        <v>0</v>
      </c>
      <c r="I20" s="1">
        <v>0</v>
      </c>
      <c r="J20" s="1" t="s">
        <v>0</v>
      </c>
      <c r="K20" s="1">
        <v>-1</v>
      </c>
      <c r="L20" s="1" t="s">
        <v>11</v>
      </c>
      <c r="M20" s="1" t="s">
        <v>0</v>
      </c>
      <c r="N20" s="1"/>
      <c r="O20" s="1"/>
      <c r="P20" s="1"/>
      <c r="Q20" s="1"/>
      <c r="R20" s="1"/>
      <c r="S20" s="1">
        <v>0</v>
      </c>
      <c r="T20" s="1"/>
      <c r="U20" s="1" t="s">
        <v>0</v>
      </c>
      <c r="V20" s="1">
        <v>0</v>
      </c>
      <c r="W20" s="1"/>
      <c r="X20" s="1"/>
      <c r="Y20" s="1"/>
      <c r="Z20" s="1"/>
      <c r="AA20" s="1"/>
      <c r="AB20" s="1" t="s">
        <v>0</v>
      </c>
      <c r="AC20" s="1" t="s">
        <v>0</v>
      </c>
      <c r="AD20" s="1" t="s">
        <v>0</v>
      </c>
      <c r="AE20" s="1" t="s">
        <v>0</v>
      </c>
      <c r="AF20" s="1" t="s">
        <v>0</v>
      </c>
      <c r="AG20" s="1" t="s">
        <v>0</v>
      </c>
      <c r="AH20" s="1"/>
      <c r="AI20" s="1"/>
      <c r="AJ20" s="1"/>
      <c r="AK20" s="1"/>
      <c r="AL20" s="1"/>
      <c r="AM20" s="1"/>
      <c r="AN20" s="1"/>
      <c r="AO20" s="1"/>
      <c r="AP20" s="1" t="s">
        <v>0</v>
      </c>
      <c r="AQ20" s="1" t="s">
        <v>0</v>
      </c>
      <c r="AR20" s="1" t="s">
        <v>0</v>
      </c>
      <c r="AS20" s="1"/>
      <c r="AT20" s="1"/>
      <c r="AU20" s="1"/>
      <c r="AV20" s="1"/>
      <c r="AW20" s="1"/>
      <c r="AX20" s="1"/>
      <c r="AY20" s="1"/>
      <c r="AZ20" s="1" t="s">
        <v>0</v>
      </c>
      <c r="BA20" s="1"/>
      <c r="BB20" s="1" t="s">
        <v>0</v>
      </c>
      <c r="BC20" s="1" t="s">
        <v>0</v>
      </c>
      <c r="BD20" s="1" t="s">
        <v>0</v>
      </c>
      <c r="BE20" s="1" t="s">
        <v>0</v>
      </c>
      <c r="BF20" s="1" t="s">
        <v>0</v>
      </c>
      <c r="BG20" s="1" t="s">
        <v>0</v>
      </c>
      <c r="BH20" s="1" t="s">
        <v>0</v>
      </c>
      <c r="BI20" s="1" t="s">
        <v>0</v>
      </c>
      <c r="BJ20" s="1" t="s">
        <v>0</v>
      </c>
      <c r="BK20" s="1" t="s">
        <v>0</v>
      </c>
      <c r="BL20" s="1" t="s">
        <v>0</v>
      </c>
      <c r="BM20" s="1" t="s">
        <v>0</v>
      </c>
      <c r="BN20" s="1" t="s">
        <v>0</v>
      </c>
      <c r="BO20" s="1" t="s">
        <v>0</v>
      </c>
      <c r="BP20" s="1" t="s">
        <v>0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0</v>
      </c>
      <c r="CJ20" s="1" t="s">
        <v>0</v>
      </c>
      <c r="CK20" t="s">
        <v>0</v>
      </c>
      <c r="CL20" t="s">
        <v>0</v>
      </c>
      <c r="CM20" t="s">
        <v>0</v>
      </c>
      <c r="CN20" t="s">
        <v>0</v>
      </c>
      <c r="CO20" t="s">
        <v>0</v>
      </c>
      <c r="CP20" t="s">
        <v>0</v>
      </c>
      <c r="CQ20" t="s">
        <v>0</v>
      </c>
    </row>
    <row r="22" spans="1:245" x14ac:dyDescent="0.2">
      <c r="A22" s="2">
        <v>52</v>
      </c>
      <c r="B22" s="2">
        <f t="shared" ref="B22:G22" si="7">B166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>Строительство ВЛ-10кВ</v>
      </c>
      <c r="H22" s="2"/>
      <c r="I22" s="2"/>
      <c r="J22" s="2"/>
      <c r="K22" s="2"/>
      <c r="L22" s="2"/>
      <c r="M22" s="2"/>
      <c r="N22" s="2"/>
      <c r="O22" s="2">
        <f t="shared" ref="O22:AT22" si="8">O166</f>
        <v>108562.82</v>
      </c>
      <c r="P22" s="2">
        <f t="shared" si="8"/>
        <v>87539.5</v>
      </c>
      <c r="Q22" s="2">
        <f t="shared" si="8"/>
        <v>1810.8</v>
      </c>
      <c r="R22" s="2">
        <f t="shared" si="8"/>
        <v>1580</v>
      </c>
      <c r="S22" s="2">
        <f t="shared" si="8"/>
        <v>17632.52</v>
      </c>
      <c r="T22" s="2">
        <f t="shared" si="8"/>
        <v>0</v>
      </c>
      <c r="U22" s="2">
        <f t="shared" si="8"/>
        <v>20.53425</v>
      </c>
      <c r="V22" s="2">
        <f t="shared" si="8"/>
        <v>1.53024</v>
      </c>
      <c r="W22" s="2">
        <f t="shared" si="8"/>
        <v>0</v>
      </c>
      <c r="X22" s="2">
        <f t="shared" si="8"/>
        <v>19137.59</v>
      </c>
      <c r="Y22" s="2">
        <f t="shared" si="8"/>
        <v>10557.52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80261.72</v>
      </c>
      <c r="AQ22" s="2">
        <f t="shared" si="8"/>
        <v>0</v>
      </c>
      <c r="AR22" s="2">
        <f t="shared" si="8"/>
        <v>138257.93</v>
      </c>
      <c r="AS22" s="2">
        <f t="shared" si="8"/>
        <v>32574.23</v>
      </c>
      <c r="AT22" s="2">
        <f t="shared" si="8"/>
        <v>25421.98</v>
      </c>
      <c r="AU22" s="2">
        <f t="shared" ref="AU22:BZ22" si="9">AU166</f>
        <v>0</v>
      </c>
      <c r="AV22" s="2">
        <f t="shared" si="9"/>
        <v>87539.5</v>
      </c>
      <c r="AW22" s="2">
        <f t="shared" si="9"/>
        <v>7277.78</v>
      </c>
      <c r="AX22" s="2">
        <f t="shared" si="9"/>
        <v>0</v>
      </c>
      <c r="AY22" s="2">
        <f t="shared" si="9"/>
        <v>7277.78</v>
      </c>
      <c r="AZ22" s="2">
        <f t="shared" si="9"/>
        <v>80261.72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CA166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DG166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EM166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FS166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ROW(A99)</f>
        <v>99</v>
      </c>
      <c r="E24" s="1"/>
      <c r="F24" s="1" t="s">
        <v>13</v>
      </c>
      <c r="G24" s="1" t="s">
        <v>14</v>
      </c>
      <c r="H24" s="1" t="s">
        <v>0</v>
      </c>
      <c r="I24" s="1">
        <v>0</v>
      </c>
      <c r="J24" s="1"/>
      <c r="K24" s="1">
        <v>-1</v>
      </c>
      <c r="L24" s="1"/>
      <c r="M24" s="1" t="s">
        <v>0</v>
      </c>
      <c r="N24" s="1"/>
      <c r="O24" s="1"/>
      <c r="P24" s="1"/>
      <c r="Q24" s="1"/>
      <c r="R24" s="1"/>
      <c r="S24" s="1">
        <v>0</v>
      </c>
      <c r="T24" s="1"/>
      <c r="U24" s="1" t="s">
        <v>0</v>
      </c>
      <c r="V24" s="1">
        <v>0</v>
      </c>
      <c r="W24" s="1"/>
      <c r="X24" s="1"/>
      <c r="Y24" s="1"/>
      <c r="Z24" s="1"/>
      <c r="AA24" s="1"/>
      <c r="AB24" s="1" t="s">
        <v>0</v>
      </c>
      <c r="AC24" s="1" t="s">
        <v>0</v>
      </c>
      <c r="AD24" s="1" t="s">
        <v>0</v>
      </c>
      <c r="AE24" s="1" t="s">
        <v>0</v>
      </c>
      <c r="AF24" s="1" t="s">
        <v>0</v>
      </c>
      <c r="AG24" s="1" t="s">
        <v>0</v>
      </c>
      <c r="AH24" s="1"/>
      <c r="AI24" s="1"/>
      <c r="AJ24" s="1"/>
      <c r="AK24" s="1"/>
      <c r="AL24" s="1"/>
      <c r="AM24" s="1"/>
      <c r="AN24" s="1"/>
      <c r="AO24" s="1"/>
      <c r="AP24" s="1" t="s">
        <v>0</v>
      </c>
      <c r="AQ24" s="1" t="s">
        <v>0</v>
      </c>
      <c r="AR24" s="1" t="s">
        <v>0</v>
      </c>
      <c r="AS24" s="1"/>
      <c r="AT24" s="1"/>
      <c r="AU24" s="1"/>
      <c r="AV24" s="1"/>
      <c r="AW24" s="1"/>
      <c r="AX24" s="1"/>
      <c r="AY24" s="1"/>
      <c r="AZ24" s="1" t="s">
        <v>0</v>
      </c>
      <c r="BA24" s="1"/>
      <c r="BB24" s="1" t="s">
        <v>0</v>
      </c>
      <c r="BC24" s="1" t="s">
        <v>0</v>
      </c>
      <c r="BD24" s="1" t="s">
        <v>0</v>
      </c>
      <c r="BE24" s="1" t="s">
        <v>0</v>
      </c>
      <c r="BF24" s="1" t="s">
        <v>0</v>
      </c>
      <c r="BG24" s="1" t="s">
        <v>0</v>
      </c>
      <c r="BH24" s="1" t="s">
        <v>0</v>
      </c>
      <c r="BI24" s="1" t="s">
        <v>0</v>
      </c>
      <c r="BJ24" s="1" t="s">
        <v>0</v>
      </c>
      <c r="BK24" s="1" t="s">
        <v>0</v>
      </c>
      <c r="BL24" s="1" t="s">
        <v>0</v>
      </c>
      <c r="BM24" s="1" t="s">
        <v>0</v>
      </c>
      <c r="BN24" s="1" t="s">
        <v>0</v>
      </c>
      <c r="BO24" s="1" t="s">
        <v>0</v>
      </c>
      <c r="BP24" s="1" t="s">
        <v>0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B99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СМР ВЛ-10кВ</v>
      </c>
      <c r="H26" s="2"/>
      <c r="I26" s="2"/>
      <c r="J26" s="2"/>
      <c r="K26" s="2"/>
      <c r="L26" s="2"/>
      <c r="M26" s="2"/>
      <c r="N26" s="2"/>
      <c r="O26" s="2">
        <f t="shared" ref="O26:AT26" si="15">O99</f>
        <v>28301.1</v>
      </c>
      <c r="P26" s="2">
        <f t="shared" si="15"/>
        <v>7277.78</v>
      </c>
      <c r="Q26" s="2">
        <f t="shared" si="15"/>
        <v>1810.8</v>
      </c>
      <c r="R26" s="2">
        <f t="shared" si="15"/>
        <v>1580</v>
      </c>
      <c r="S26" s="2">
        <f t="shared" si="15"/>
        <v>17632.52</v>
      </c>
      <c r="T26" s="2">
        <f t="shared" si="15"/>
        <v>0</v>
      </c>
      <c r="U26" s="2">
        <f t="shared" si="15"/>
        <v>20.53425</v>
      </c>
      <c r="V26" s="2">
        <f t="shared" si="15"/>
        <v>1.53024</v>
      </c>
      <c r="W26" s="2">
        <f t="shared" si="15"/>
        <v>0</v>
      </c>
      <c r="X26" s="2">
        <f t="shared" si="15"/>
        <v>19137.59</v>
      </c>
      <c r="Y26" s="2">
        <f t="shared" si="15"/>
        <v>10557.52</v>
      </c>
      <c r="Z26" s="2">
        <f t="shared" si="15"/>
        <v>0</v>
      </c>
      <c r="AA26" s="2">
        <f t="shared" si="15"/>
        <v>0</v>
      </c>
      <c r="AB26" s="2">
        <f t="shared" si="15"/>
        <v>28301.1</v>
      </c>
      <c r="AC26" s="2">
        <f t="shared" si="15"/>
        <v>7277.78</v>
      </c>
      <c r="AD26" s="2">
        <f t="shared" si="15"/>
        <v>1810.8</v>
      </c>
      <c r="AE26" s="2">
        <f t="shared" si="15"/>
        <v>1580</v>
      </c>
      <c r="AF26" s="2">
        <f t="shared" si="15"/>
        <v>17632.52</v>
      </c>
      <c r="AG26" s="2">
        <f t="shared" si="15"/>
        <v>0</v>
      </c>
      <c r="AH26" s="2">
        <f t="shared" si="15"/>
        <v>20.53425</v>
      </c>
      <c r="AI26" s="2">
        <f t="shared" si="15"/>
        <v>1.53024</v>
      </c>
      <c r="AJ26" s="2">
        <f t="shared" si="15"/>
        <v>0</v>
      </c>
      <c r="AK26" s="2">
        <f t="shared" si="15"/>
        <v>19137.59</v>
      </c>
      <c r="AL26" s="2">
        <f t="shared" si="15"/>
        <v>10557.52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57996.21</v>
      </c>
      <c r="AS26" s="2">
        <f t="shared" si="15"/>
        <v>32574.23</v>
      </c>
      <c r="AT26" s="2">
        <f t="shared" si="15"/>
        <v>25421.98</v>
      </c>
      <c r="AU26" s="2">
        <f t="shared" ref="AU26:BZ26" si="16">AU99</f>
        <v>0</v>
      </c>
      <c r="AV26" s="2">
        <f t="shared" si="16"/>
        <v>7277.78</v>
      </c>
      <c r="AW26" s="2">
        <f t="shared" si="16"/>
        <v>7277.78</v>
      </c>
      <c r="AX26" s="2">
        <f t="shared" si="16"/>
        <v>0</v>
      </c>
      <c r="AY26" s="2">
        <f t="shared" si="16"/>
        <v>7277.78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CA99</f>
        <v>57996.21</v>
      </c>
      <c r="CB26" s="2">
        <f t="shared" si="17"/>
        <v>32574.23</v>
      </c>
      <c r="CC26" s="2">
        <f t="shared" si="17"/>
        <v>25421.98</v>
      </c>
      <c r="CD26" s="2">
        <f t="shared" si="17"/>
        <v>0</v>
      </c>
      <c r="CE26" s="2">
        <f t="shared" si="17"/>
        <v>7277.78</v>
      </c>
      <c r="CF26" s="2">
        <f t="shared" si="17"/>
        <v>7277.78</v>
      </c>
      <c r="CG26" s="2">
        <f t="shared" si="17"/>
        <v>0</v>
      </c>
      <c r="CH26" s="2">
        <f t="shared" si="17"/>
        <v>7277.78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DG99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EM99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FS99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ROW(SmtRes!A5)</f>
        <v>5</v>
      </c>
      <c r="D28">
        <f>ROW(EtalonRes!A5)</f>
        <v>5</v>
      </c>
      <c r="E28" t="s">
        <v>15</v>
      </c>
      <c r="F28" t="s">
        <v>16</v>
      </c>
      <c r="G28" t="s">
        <v>17</v>
      </c>
      <c r="H28" t="s">
        <v>18</v>
      </c>
      <c r="O28">
        <f t="shared" ref="O28:O34" si="21">ROUND(CP28,2)</f>
        <v>0</v>
      </c>
      <c r="P28">
        <f>SUMIF(SmtRes!AQ1:'SmtRes'!AQ5,"=1",SmtRes!DF1:'SmtRes'!DF5)</f>
        <v>0</v>
      </c>
      <c r="Q28">
        <f>SUMIF(SmtRes!AQ1:'SmtRes'!AQ5,"=1",SmtRes!DG1:'SmtRes'!DG5)</f>
        <v>0</v>
      </c>
      <c r="R28">
        <f>SUMIF(SmtRes!AQ1:'SmtRes'!AQ5,"=1",SmtRes!DH1:'SmtRes'!DH5)</f>
        <v>0</v>
      </c>
      <c r="S28">
        <f>SUMIF(SmtRes!AQ1:'SmtRes'!AQ5,"=1",SmtRes!DI1:'SmtRes'!DI5)</f>
        <v>0</v>
      </c>
      <c r="T28">
        <f t="shared" ref="T28:T59" si="22">ROUND(CU28*I28,2)</f>
        <v>0</v>
      </c>
      <c r="U28">
        <f>SUMIF(SmtRes!AQ1:'SmtRes'!AQ5,"=1",SmtRes!CV1:'SmtRes'!CV5)</f>
        <v>0</v>
      </c>
      <c r="V28">
        <f>SUMIF(SmtRes!AQ1:'SmtRes'!AQ5,"=1",SmtRes!CW1:'SmtRes'!CW5)</f>
        <v>0</v>
      </c>
      <c r="W28">
        <f t="shared" ref="W28:W59" si="23">ROUND(CX28*I28,2)</f>
        <v>0</v>
      </c>
      <c r="X28">
        <f t="shared" ref="X28:X59" si="24">ROUND(CY28,2)</f>
        <v>0</v>
      </c>
      <c r="Y28">
        <f t="shared" ref="Y28:Y59" si="25">ROUND(CZ28,2)</f>
        <v>0</v>
      </c>
      <c r="AA28">
        <v>451934638</v>
      </c>
      <c r="AB28">
        <f t="shared" ref="AB28:AB59" si="26">ROUND((AC28+AD28+AF28),6)</f>
        <v>1030.1966399999999</v>
      </c>
      <c r="AC28">
        <f>ROUND((0),6)</f>
        <v>0</v>
      </c>
      <c r="AD28">
        <f>ROUND((((SUM(SmtRes!BR1:'SmtRes'!BR5))-(SUM(SmtRes!BS1:'SmtRes'!BS5)))+AE28),6)</f>
        <v>643.23072000000002</v>
      </c>
      <c r="AE28">
        <f>ROUND((SUM(SmtRes!BS1:'SmtRes'!BS5)),6)</f>
        <v>581.37696000000005</v>
      </c>
      <c r="AF28">
        <f>ROUND((SUM(SmtRes!BT1:'SmtRes'!BT5)),6)</f>
        <v>386.96591999999998</v>
      </c>
      <c r="AG28">
        <f t="shared" ref="AG28:AG59" si="27">ROUND((AP28),6)</f>
        <v>0</v>
      </c>
      <c r="AH28">
        <f>(SUM(SmtRes!BU1:'SmtRes'!BU5))</f>
        <v>0.52800000000000002</v>
      </c>
      <c r="AI28">
        <f>(SUM(SmtRes!BV1:'SmtRes'!BV5))</f>
        <v>0.57599999999999996</v>
      </c>
      <c r="AJ28">
        <f t="shared" ref="AJ28:AJ59" si="28">(AS28)</f>
        <v>0</v>
      </c>
      <c r="AK28">
        <v>1342.9780000000001</v>
      </c>
      <c r="AL28">
        <v>0</v>
      </c>
      <c r="AM28">
        <v>536.02560000000005</v>
      </c>
      <c r="AN28">
        <v>484.48079999999999</v>
      </c>
      <c r="AO28">
        <v>322.47160000000002</v>
      </c>
      <c r="AP28">
        <v>0</v>
      </c>
      <c r="AQ28">
        <v>0.44</v>
      </c>
      <c r="AR28">
        <v>0.48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0</v>
      </c>
      <c r="BE28" t="s">
        <v>0</v>
      </c>
      <c r="BF28" t="s">
        <v>0</v>
      </c>
      <c r="BG28" t="s">
        <v>0</v>
      </c>
      <c r="BH28">
        <v>0</v>
      </c>
      <c r="BI28">
        <v>1</v>
      </c>
      <c r="BJ28" t="s">
        <v>19</v>
      </c>
      <c r="BM28">
        <v>33001</v>
      </c>
      <c r="BN28">
        <v>0</v>
      </c>
      <c r="BO28" t="s">
        <v>0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0</v>
      </c>
      <c r="BZ28">
        <v>103</v>
      </c>
      <c r="CA28">
        <v>60</v>
      </c>
      <c r="CB28" t="s">
        <v>0</v>
      </c>
      <c r="CE28">
        <v>0</v>
      </c>
      <c r="CF28">
        <v>0</v>
      </c>
      <c r="CG28">
        <v>0</v>
      </c>
      <c r="CM28">
        <v>0</v>
      </c>
      <c r="CN28" t="s">
        <v>1501</v>
      </c>
      <c r="CO28">
        <v>0</v>
      </c>
      <c r="CP28">
        <f t="shared" ref="CP28:CP34" si="29">(P28+Q28+S28+R28)</f>
        <v>0</v>
      </c>
      <c r="CQ28">
        <f>SUMIF(SmtRes!AQ1:'SmtRes'!AQ5,"=1",SmtRes!AA1:'SmtRes'!AA5)</f>
        <v>0</v>
      </c>
      <c r="CR28">
        <f>SUMIF(SmtRes!AQ1:'SmtRes'!AQ5,"=1",SmtRes!AB1:'SmtRes'!AB5)</f>
        <v>2233.44</v>
      </c>
      <c r="CS28">
        <f>SUMIF(SmtRes!AQ1:'SmtRes'!AQ5,"=1",SmtRes!AC1:'SmtRes'!AC5)</f>
        <v>2018.67</v>
      </c>
      <c r="CT28">
        <f>SUMIF(SmtRes!AQ1:'SmtRes'!AQ5,"=1",SmtRes!AD1:'SmtRes'!AD5)</f>
        <v>732.89</v>
      </c>
      <c r="CU28">
        <f t="shared" ref="CU28:CU34" si="30">AG28</f>
        <v>0</v>
      </c>
      <c r="CV28">
        <f>SUMIF(SmtRes!AQ1:'SmtRes'!AQ5,"=1",SmtRes!BU1:'SmtRes'!BU5)</f>
        <v>0.52800000000000002</v>
      </c>
      <c r="CW28">
        <f>SUMIF(SmtRes!AQ1:'SmtRes'!AQ5,"=1",SmtRes!BV1:'SmtRes'!BV5)</f>
        <v>0.57599999999999996</v>
      </c>
      <c r="CX28">
        <f t="shared" ref="CX28:CX34" si="31">AJ28</f>
        <v>0</v>
      </c>
      <c r="CY28">
        <f t="shared" ref="CY28:CY34" si="32">(((S28+R28)*AT28)/100)</f>
        <v>0</v>
      </c>
      <c r="CZ28">
        <f t="shared" ref="CZ28:CZ34" si="33">(((S28+R28)*AU28)/100)</f>
        <v>0</v>
      </c>
      <c r="DB28">
        <v>1</v>
      </c>
      <c r="DC28" t="s">
        <v>0</v>
      </c>
      <c r="DD28" t="s">
        <v>0</v>
      </c>
      <c r="DE28" t="s">
        <v>20</v>
      </c>
      <c r="DF28" t="s">
        <v>20</v>
      </c>
      <c r="DG28" t="s">
        <v>20</v>
      </c>
      <c r="DH28" t="s">
        <v>0</v>
      </c>
      <c r="DI28" t="s">
        <v>20</v>
      </c>
      <c r="DJ28" t="s">
        <v>20</v>
      </c>
      <c r="DK28" t="s">
        <v>0</v>
      </c>
      <c r="DL28" t="s">
        <v>0</v>
      </c>
      <c r="DM28" t="s">
        <v>0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DZ28" t="s">
        <v>0</v>
      </c>
      <c r="EA28" t="s">
        <v>0</v>
      </c>
      <c r="EB28" t="s">
        <v>0</v>
      </c>
      <c r="EC28" t="s">
        <v>0</v>
      </c>
      <c r="EE28">
        <v>434535474</v>
      </c>
      <c r="EF28">
        <v>2</v>
      </c>
      <c r="EG28" t="s">
        <v>21</v>
      </c>
      <c r="EH28">
        <v>27</v>
      </c>
      <c r="EI28" t="s">
        <v>22</v>
      </c>
      <c r="EJ28">
        <v>1</v>
      </c>
      <c r="EK28">
        <v>33001</v>
      </c>
      <c r="EL28" t="s">
        <v>22</v>
      </c>
      <c r="EM28" t="s">
        <v>23</v>
      </c>
      <c r="EO28" t="s">
        <v>24</v>
      </c>
      <c r="EQ28">
        <v>131072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0.44</v>
      </c>
      <c r="EX28">
        <v>0.48</v>
      </c>
      <c r="EY28">
        <v>0</v>
      </c>
      <c r="FQ28">
        <v>0</v>
      </c>
      <c r="FR28">
        <v>0</v>
      </c>
      <c r="FS28">
        <v>0</v>
      </c>
      <c r="FX28">
        <v>103</v>
      </c>
      <c r="FY28">
        <v>60</v>
      </c>
      <c r="GA28" t="s">
        <v>0</v>
      </c>
      <c r="GD28">
        <v>1</v>
      </c>
      <c r="GF28">
        <v>224039852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59" si="34">ROUND(IF(AND(BH28=3,BI28=3,FS28&lt;&gt;0),P28,0),2)</f>
        <v>0</v>
      </c>
      <c r="GM28">
        <f t="shared" ref="GM28:GM59" si="35">ROUND(O28+X28+Y28,2)+GX28</f>
        <v>0</v>
      </c>
      <c r="GN28">
        <f t="shared" ref="GN28:GN59" si="36">IF(OR(BI28=0,BI28=1),GM28-GX28,0)</f>
        <v>0</v>
      </c>
      <c r="GO28">
        <f t="shared" ref="GO28:GO59" si="37">IF(BI28=2,GM28-GX28,0)</f>
        <v>0</v>
      </c>
      <c r="GP28">
        <f t="shared" ref="GP28:GP59" si="38">IF(BI28=4,GM28-GX28,0)</f>
        <v>0</v>
      </c>
      <c r="GR28">
        <v>0</v>
      </c>
      <c r="GS28">
        <v>3</v>
      </c>
      <c r="GT28">
        <v>0</v>
      </c>
      <c r="GU28" t="s">
        <v>0</v>
      </c>
      <c r="GV28">
        <f t="shared" ref="GV28:GV75" si="39">ROUND((GT28),6)</f>
        <v>0</v>
      </c>
      <c r="GW28">
        <v>1</v>
      </c>
      <c r="GX28">
        <f t="shared" ref="GX28:GX59" si="40">ROUND(HC28*I28,2)</f>
        <v>0</v>
      </c>
      <c r="HA28">
        <v>0</v>
      </c>
      <c r="HB28">
        <v>0</v>
      </c>
      <c r="HC28">
        <f t="shared" ref="HC28:HC34" si="41">GV28*GW28</f>
        <v>0</v>
      </c>
      <c r="HE28" t="s">
        <v>0</v>
      </c>
      <c r="HF28" t="s">
        <v>0</v>
      </c>
      <c r="HM28" t="s">
        <v>0</v>
      </c>
      <c r="HN28" t="s">
        <v>25</v>
      </c>
      <c r="HO28" t="s">
        <v>26</v>
      </c>
      <c r="HP28" t="s">
        <v>22</v>
      </c>
      <c r="HQ28" t="s">
        <v>22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ROW(SmtRes!A9)</f>
        <v>9</v>
      </c>
      <c r="D29">
        <f>ROW(EtalonRes!A9)</f>
        <v>9</v>
      </c>
      <c r="E29" t="s">
        <v>27</v>
      </c>
      <c r="F29" t="s">
        <v>28</v>
      </c>
      <c r="G29" t="s">
        <v>29</v>
      </c>
      <c r="H29" t="s">
        <v>18</v>
      </c>
      <c r="O29">
        <f t="shared" si="21"/>
        <v>0</v>
      </c>
      <c r="P29">
        <f>SUMIF(SmtRes!AQ6:'SmtRes'!AQ9,"=1",SmtRes!DF6:'SmtRes'!DF9)</f>
        <v>0</v>
      </c>
      <c r="Q29">
        <f>SUMIF(SmtRes!AQ6:'SmtRes'!AQ9,"=1",SmtRes!DG6:'SmtRes'!DG9)</f>
        <v>0</v>
      </c>
      <c r="R29">
        <f>SUMIF(SmtRes!AQ6:'SmtRes'!AQ9,"=1",SmtRes!DH6:'SmtRes'!DH9)</f>
        <v>0</v>
      </c>
      <c r="S29">
        <f>SUMIF(SmtRes!AQ6:'SmtRes'!AQ9,"=1",SmtRes!DI6:'SmtRes'!DI9)</f>
        <v>0</v>
      </c>
      <c r="T29">
        <f t="shared" si="22"/>
        <v>0</v>
      </c>
      <c r="U29">
        <f>SUMIF(SmtRes!AQ6:'SmtRes'!AQ9,"=1",SmtRes!CV6:'SmtRes'!CV9)</f>
        <v>0</v>
      </c>
      <c r="V29">
        <f>SUMIF(SmtRes!AQ6:'SmtRes'!AQ9,"=1",SmtRes!CW6:'SmtRes'!CW9)</f>
        <v>0</v>
      </c>
      <c r="W29">
        <f t="shared" si="23"/>
        <v>0</v>
      </c>
      <c r="X29">
        <f t="shared" si="24"/>
        <v>0</v>
      </c>
      <c r="Y29">
        <f t="shared" si="25"/>
        <v>0</v>
      </c>
      <c r="AA29">
        <v>451934638</v>
      </c>
      <c r="AB29">
        <f t="shared" si="26"/>
        <v>329.25684000000001</v>
      </c>
      <c r="AC29">
        <f>ROUND((0),6)</f>
        <v>0</v>
      </c>
      <c r="AD29">
        <f>ROUND((((SUM(SmtRes!BR6:'SmtRes'!BR9))-(SUM(SmtRes!BS6:'SmtRes'!BS9)))+AE29),6)</f>
        <v>109.38984000000001</v>
      </c>
      <c r="AE29">
        <f>ROUND((SUM(SmtRes!BS6:'SmtRes'!BS9)),6)</f>
        <v>144.72695999999999</v>
      </c>
      <c r="AF29">
        <f>ROUND((SUM(SmtRes!BT6:'SmtRes'!BT9)),6)</f>
        <v>219.86699999999999</v>
      </c>
      <c r="AG29">
        <f t="shared" si="27"/>
        <v>0</v>
      </c>
      <c r="AH29">
        <f>(SUM(SmtRes!BU6:'SmtRes'!BU9))</f>
        <v>0.3</v>
      </c>
      <c r="AI29">
        <f>(SUM(SmtRes!BV6:'SmtRes'!BV9))</f>
        <v>0.16800000000000001</v>
      </c>
      <c r="AJ29">
        <f t="shared" si="28"/>
        <v>0</v>
      </c>
      <c r="AK29">
        <v>394.98649999999998</v>
      </c>
      <c r="AL29">
        <v>0</v>
      </c>
      <c r="AM29">
        <v>91.158199999999994</v>
      </c>
      <c r="AN29">
        <v>120.6058</v>
      </c>
      <c r="AO29">
        <v>183.2225</v>
      </c>
      <c r="AP29">
        <v>0</v>
      </c>
      <c r="AQ29">
        <v>0.25</v>
      </c>
      <c r="AR29">
        <v>0.14000000000000001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0</v>
      </c>
      <c r="BE29" t="s">
        <v>0</v>
      </c>
      <c r="BF29" t="s">
        <v>0</v>
      </c>
      <c r="BG29" t="s">
        <v>0</v>
      </c>
      <c r="BH29">
        <v>0</v>
      </c>
      <c r="BI29">
        <v>1</v>
      </c>
      <c r="BJ29" t="s">
        <v>30</v>
      </c>
      <c r="BM29">
        <v>33001</v>
      </c>
      <c r="BN29">
        <v>0</v>
      </c>
      <c r="BO29" t="s">
        <v>0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0</v>
      </c>
      <c r="BZ29">
        <v>103</v>
      </c>
      <c r="CA29">
        <v>60</v>
      </c>
      <c r="CB29" t="s">
        <v>0</v>
      </c>
      <c r="CE29">
        <v>0</v>
      </c>
      <c r="CF29">
        <v>0</v>
      </c>
      <c r="CG29">
        <v>0</v>
      </c>
      <c r="CM29">
        <v>0</v>
      </c>
      <c r="CN29" t="s">
        <v>1501</v>
      </c>
      <c r="CO29">
        <v>0</v>
      </c>
      <c r="CP29">
        <f t="shared" si="29"/>
        <v>0</v>
      </c>
      <c r="CQ29">
        <f>SUMIF(SmtRes!AQ6:'SmtRes'!AQ9,"=1",SmtRes!AA6:'SmtRes'!AA9)</f>
        <v>0</v>
      </c>
      <c r="CR29">
        <f>SUMIF(SmtRes!AQ6:'SmtRes'!AQ9,"=1",SmtRes!AB6:'SmtRes'!AB9)</f>
        <v>651.13</v>
      </c>
      <c r="CS29">
        <f>SUMIF(SmtRes!AQ6:'SmtRes'!AQ9,"=1",SmtRes!AC6:'SmtRes'!AC9)</f>
        <v>861.47</v>
      </c>
      <c r="CT29">
        <f>SUMIF(SmtRes!AQ6:'SmtRes'!AQ9,"=1",SmtRes!AD6:'SmtRes'!AD9)</f>
        <v>732.89</v>
      </c>
      <c r="CU29">
        <f t="shared" si="30"/>
        <v>0</v>
      </c>
      <c r="CV29">
        <f>SUMIF(SmtRes!AQ6:'SmtRes'!AQ9,"=1",SmtRes!BU6:'SmtRes'!BU9)</f>
        <v>0.3</v>
      </c>
      <c r="CW29">
        <f>SUMIF(SmtRes!AQ6:'SmtRes'!AQ9,"=1",SmtRes!BV6:'SmtRes'!BV9)</f>
        <v>0.16800000000000001</v>
      </c>
      <c r="CX29">
        <f t="shared" si="31"/>
        <v>0</v>
      </c>
      <c r="CY29">
        <f t="shared" si="32"/>
        <v>0</v>
      </c>
      <c r="CZ29">
        <f t="shared" si="33"/>
        <v>0</v>
      </c>
      <c r="DB29">
        <v>2</v>
      </c>
      <c r="DC29" t="s">
        <v>0</v>
      </c>
      <c r="DD29" t="s">
        <v>0</v>
      </c>
      <c r="DE29" t="s">
        <v>20</v>
      </c>
      <c r="DF29" t="s">
        <v>20</v>
      </c>
      <c r="DG29" t="s">
        <v>20</v>
      </c>
      <c r="DH29" t="s">
        <v>0</v>
      </c>
      <c r="DI29" t="s">
        <v>20</v>
      </c>
      <c r="DJ29" t="s">
        <v>20</v>
      </c>
      <c r="DK29" t="s">
        <v>0</v>
      </c>
      <c r="DL29" t="s">
        <v>0</v>
      </c>
      <c r="DM29" t="s">
        <v>0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18</v>
      </c>
      <c r="DW29" t="s">
        <v>18</v>
      </c>
      <c r="DX29">
        <v>1</v>
      </c>
      <c r="DZ29" t="s">
        <v>0</v>
      </c>
      <c r="EA29" t="s">
        <v>0</v>
      </c>
      <c r="EB29" t="s">
        <v>0</v>
      </c>
      <c r="EC29" t="s">
        <v>0</v>
      </c>
      <c r="EE29">
        <v>434535474</v>
      </c>
      <c r="EF29">
        <v>2</v>
      </c>
      <c r="EG29" t="s">
        <v>21</v>
      </c>
      <c r="EH29">
        <v>27</v>
      </c>
      <c r="EI29" t="s">
        <v>22</v>
      </c>
      <c r="EJ29">
        <v>1</v>
      </c>
      <c r="EK29">
        <v>33001</v>
      </c>
      <c r="EL29" t="s">
        <v>22</v>
      </c>
      <c r="EM29" t="s">
        <v>23</v>
      </c>
      <c r="EO29" t="s">
        <v>24</v>
      </c>
      <c r="EQ29">
        <v>131072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0.25</v>
      </c>
      <c r="EX29">
        <v>0.14000000000000001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0</v>
      </c>
      <c r="GD29">
        <v>1</v>
      </c>
      <c r="GF29">
        <v>998242216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4"/>
        <v>0</v>
      </c>
      <c r="GM29">
        <f t="shared" si="35"/>
        <v>0</v>
      </c>
      <c r="GN29">
        <f t="shared" si="36"/>
        <v>0</v>
      </c>
      <c r="GO29">
        <f t="shared" si="37"/>
        <v>0</v>
      </c>
      <c r="GP29">
        <f t="shared" si="38"/>
        <v>0</v>
      </c>
      <c r="GR29">
        <v>0</v>
      </c>
      <c r="GS29">
        <v>3</v>
      </c>
      <c r="GT29">
        <v>0</v>
      </c>
      <c r="GU29" t="s">
        <v>0</v>
      </c>
      <c r="GV29">
        <f t="shared" si="39"/>
        <v>0</v>
      </c>
      <c r="GW29">
        <v>1</v>
      </c>
      <c r="GX29">
        <f t="shared" si="40"/>
        <v>0</v>
      </c>
      <c r="HA29">
        <v>0</v>
      </c>
      <c r="HB29">
        <v>0</v>
      </c>
      <c r="HC29">
        <f t="shared" si="41"/>
        <v>0</v>
      </c>
      <c r="HE29" t="s">
        <v>0</v>
      </c>
      <c r="HF29" t="s">
        <v>0</v>
      </c>
      <c r="HM29" t="s">
        <v>0</v>
      </c>
      <c r="HN29" t="s">
        <v>25</v>
      </c>
      <c r="HO29" t="s">
        <v>26</v>
      </c>
      <c r="HP29" t="s">
        <v>22</v>
      </c>
      <c r="HQ29" t="s">
        <v>22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ROW(SmtRes!A13)</f>
        <v>13</v>
      </c>
      <c r="D30">
        <f>ROW(EtalonRes!A13)</f>
        <v>13</v>
      </c>
      <c r="E30" t="s">
        <v>31</v>
      </c>
      <c r="F30" t="s">
        <v>32</v>
      </c>
      <c r="G30" t="s">
        <v>33</v>
      </c>
      <c r="H30" t="s">
        <v>18</v>
      </c>
      <c r="O30">
        <f t="shared" si="21"/>
        <v>0</v>
      </c>
      <c r="P30">
        <f>SUMIF(SmtRes!AQ10:'SmtRes'!AQ13,"=1",SmtRes!DF10:'SmtRes'!DF13)</f>
        <v>0</v>
      </c>
      <c r="Q30">
        <f>SUMIF(SmtRes!AQ10:'SmtRes'!AQ13,"=1",SmtRes!DG10:'SmtRes'!DG13)</f>
        <v>0</v>
      </c>
      <c r="R30">
        <f>SUMIF(SmtRes!AQ10:'SmtRes'!AQ13,"=1",SmtRes!DH10:'SmtRes'!DH13)</f>
        <v>0</v>
      </c>
      <c r="S30">
        <f>SUMIF(SmtRes!AQ10:'SmtRes'!AQ13,"=1",SmtRes!DI10:'SmtRes'!DI13)</f>
        <v>0</v>
      </c>
      <c r="T30">
        <f t="shared" si="22"/>
        <v>0</v>
      </c>
      <c r="U30">
        <f>SUMIF(SmtRes!AQ10:'SmtRes'!AQ13,"=1",SmtRes!CV10:'SmtRes'!CV13)</f>
        <v>0</v>
      </c>
      <c r="V30">
        <f>SUMIF(SmtRes!AQ10:'SmtRes'!AQ13,"=1",SmtRes!CW10:'SmtRes'!CW13)</f>
        <v>0</v>
      </c>
      <c r="W30">
        <f t="shared" si="23"/>
        <v>0</v>
      </c>
      <c r="X30">
        <f t="shared" si="24"/>
        <v>0</v>
      </c>
      <c r="Y30">
        <f t="shared" si="25"/>
        <v>0</v>
      </c>
      <c r="AA30">
        <v>451934638</v>
      </c>
      <c r="AB30">
        <f t="shared" si="26"/>
        <v>324.0478</v>
      </c>
      <c r="AC30">
        <f>ROUND((0),6)</f>
        <v>0</v>
      </c>
      <c r="AD30">
        <f>ROUND((((SUM(SmtRes!BR10:'SmtRes'!BR13))-(SUM(SmtRes!BS10:'SmtRes'!BS13)))+AE30),6)</f>
        <v>104.1808</v>
      </c>
      <c r="AE30">
        <f>ROUND((SUM(SmtRes!BS10:'SmtRes'!BS13)),6)</f>
        <v>137.83519999999999</v>
      </c>
      <c r="AF30">
        <f>ROUND((SUM(SmtRes!BT10:'SmtRes'!BT13)),6)</f>
        <v>219.86699999999999</v>
      </c>
      <c r="AG30">
        <f t="shared" si="27"/>
        <v>0</v>
      </c>
      <c r="AH30">
        <f>(SUM(SmtRes!BU10:'SmtRes'!BU13))</f>
        <v>0.3</v>
      </c>
      <c r="AI30">
        <f>(SUM(SmtRes!BV10:'SmtRes'!BV13))</f>
        <v>0.16</v>
      </c>
      <c r="AJ30">
        <f t="shared" si="28"/>
        <v>0</v>
      </c>
      <c r="AK30">
        <v>461.88299999999998</v>
      </c>
      <c r="AL30">
        <v>0</v>
      </c>
      <c r="AM30">
        <v>104.1808</v>
      </c>
      <c r="AN30">
        <v>137.83519999999999</v>
      </c>
      <c r="AO30">
        <v>219.86699999999999</v>
      </c>
      <c r="AP30">
        <v>0</v>
      </c>
      <c r="AQ30">
        <v>0.3</v>
      </c>
      <c r="AR30">
        <v>0.16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0</v>
      </c>
      <c r="BE30" t="s">
        <v>0</v>
      </c>
      <c r="BF30" t="s">
        <v>0</v>
      </c>
      <c r="BG30" t="s">
        <v>0</v>
      </c>
      <c r="BH30">
        <v>0</v>
      </c>
      <c r="BI30">
        <v>1</v>
      </c>
      <c r="BJ30" t="s">
        <v>34</v>
      </c>
      <c r="BM30">
        <v>33001</v>
      </c>
      <c r="BN30">
        <v>0</v>
      </c>
      <c r="BO30" t="s">
        <v>0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0</v>
      </c>
      <c r="BZ30">
        <v>103</v>
      </c>
      <c r="CA30">
        <v>60</v>
      </c>
      <c r="CB30" t="s">
        <v>0</v>
      </c>
      <c r="CE30">
        <v>0</v>
      </c>
      <c r="CF30">
        <v>0</v>
      </c>
      <c r="CG30">
        <v>0</v>
      </c>
      <c r="CM30">
        <v>0</v>
      </c>
      <c r="CN30" t="s">
        <v>0</v>
      </c>
      <c r="CO30">
        <v>0</v>
      </c>
      <c r="CP30">
        <f t="shared" si="29"/>
        <v>0</v>
      </c>
      <c r="CQ30">
        <f>SUMIF(SmtRes!AQ10:'SmtRes'!AQ13,"=1",SmtRes!AA10:'SmtRes'!AA13)</f>
        <v>0</v>
      </c>
      <c r="CR30">
        <f>SUMIF(SmtRes!AQ10:'SmtRes'!AQ13,"=1",SmtRes!AB10:'SmtRes'!AB13)</f>
        <v>651.13</v>
      </c>
      <c r="CS30">
        <f>SUMIF(SmtRes!AQ10:'SmtRes'!AQ13,"=1",SmtRes!AC10:'SmtRes'!AC13)</f>
        <v>861.47</v>
      </c>
      <c r="CT30">
        <f>SUMIF(SmtRes!AQ10:'SmtRes'!AQ13,"=1",SmtRes!AD10:'SmtRes'!AD13)</f>
        <v>732.89</v>
      </c>
      <c r="CU30">
        <f t="shared" si="30"/>
        <v>0</v>
      </c>
      <c r="CV30">
        <f>SUMIF(SmtRes!AQ10:'SmtRes'!AQ13,"=1",SmtRes!BU10:'SmtRes'!BU13)</f>
        <v>0.3</v>
      </c>
      <c r="CW30">
        <f>SUMIF(SmtRes!AQ10:'SmtRes'!AQ13,"=1",SmtRes!BV10:'SmtRes'!BV13)</f>
        <v>0.16</v>
      </c>
      <c r="CX30">
        <f t="shared" si="31"/>
        <v>0</v>
      </c>
      <c r="CY30">
        <f t="shared" si="32"/>
        <v>0</v>
      </c>
      <c r="CZ30">
        <f t="shared" si="33"/>
        <v>0</v>
      </c>
      <c r="DC30" t="s">
        <v>0</v>
      </c>
      <c r="DD30" t="s">
        <v>0</v>
      </c>
      <c r="DE30" t="s">
        <v>0</v>
      </c>
      <c r="DF30" t="s">
        <v>0</v>
      </c>
      <c r="DG30" t="s">
        <v>0</v>
      </c>
      <c r="DH30" t="s">
        <v>0</v>
      </c>
      <c r="DI30" t="s">
        <v>0</v>
      </c>
      <c r="DJ30" t="s">
        <v>0</v>
      </c>
      <c r="DK30" t="s">
        <v>0</v>
      </c>
      <c r="DL30" t="s">
        <v>0</v>
      </c>
      <c r="DM30" t="s">
        <v>0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18</v>
      </c>
      <c r="DW30" t="s">
        <v>18</v>
      </c>
      <c r="DX30">
        <v>1</v>
      </c>
      <c r="DZ30" t="s">
        <v>0</v>
      </c>
      <c r="EA30" t="s">
        <v>0</v>
      </c>
      <c r="EB30" t="s">
        <v>0</v>
      </c>
      <c r="EC30" t="s">
        <v>0</v>
      </c>
      <c r="EE30">
        <v>434535474</v>
      </c>
      <c r="EF30">
        <v>2</v>
      </c>
      <c r="EG30" t="s">
        <v>21</v>
      </c>
      <c r="EH30">
        <v>27</v>
      </c>
      <c r="EI30" t="s">
        <v>22</v>
      </c>
      <c r="EJ30">
        <v>1</v>
      </c>
      <c r="EK30">
        <v>33001</v>
      </c>
      <c r="EL30" t="s">
        <v>22</v>
      </c>
      <c r="EM30" t="s">
        <v>23</v>
      </c>
      <c r="EO30" t="s">
        <v>0</v>
      </c>
      <c r="EQ30">
        <v>131072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0.3</v>
      </c>
      <c r="EX30">
        <v>0.16</v>
      </c>
      <c r="EY30">
        <v>0</v>
      </c>
      <c r="FQ30">
        <v>0</v>
      </c>
      <c r="FR30">
        <v>0</v>
      </c>
      <c r="FS30">
        <v>0</v>
      </c>
      <c r="FX30">
        <v>103</v>
      </c>
      <c r="FY30">
        <v>60</v>
      </c>
      <c r="GA30" t="s">
        <v>0</v>
      </c>
      <c r="GD30">
        <v>1</v>
      </c>
      <c r="GF30">
        <v>-2045136956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4"/>
        <v>0</v>
      </c>
      <c r="GM30">
        <f t="shared" si="35"/>
        <v>0</v>
      </c>
      <c r="GN30">
        <f t="shared" si="36"/>
        <v>0</v>
      </c>
      <c r="GO30">
        <f t="shared" si="37"/>
        <v>0</v>
      </c>
      <c r="GP30">
        <f t="shared" si="38"/>
        <v>0</v>
      </c>
      <c r="GR30">
        <v>0</v>
      </c>
      <c r="GS30">
        <v>3</v>
      </c>
      <c r="GT30">
        <v>0</v>
      </c>
      <c r="GU30" t="s">
        <v>0</v>
      </c>
      <c r="GV30">
        <f t="shared" si="39"/>
        <v>0</v>
      </c>
      <c r="GW30">
        <v>1</v>
      </c>
      <c r="GX30">
        <f t="shared" si="40"/>
        <v>0</v>
      </c>
      <c r="HA30">
        <v>0</v>
      </c>
      <c r="HB30">
        <v>0</v>
      </c>
      <c r="HC30">
        <f t="shared" si="41"/>
        <v>0</v>
      </c>
      <c r="HE30" t="s">
        <v>0</v>
      </c>
      <c r="HF30" t="s">
        <v>0</v>
      </c>
      <c r="HM30" t="s">
        <v>0</v>
      </c>
      <c r="HN30" t="s">
        <v>25</v>
      </c>
      <c r="HO30" t="s">
        <v>26</v>
      </c>
      <c r="HP30" t="s">
        <v>22</v>
      </c>
      <c r="HQ30" t="s">
        <v>22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ROW(SmtRes!A31)</f>
        <v>31</v>
      </c>
      <c r="D31">
        <f>ROW(EtalonRes!A31)</f>
        <v>31</v>
      </c>
      <c r="E31" t="s">
        <v>35</v>
      </c>
      <c r="F31" t="s">
        <v>36</v>
      </c>
      <c r="G31" t="s">
        <v>37</v>
      </c>
      <c r="H31" t="s">
        <v>18</v>
      </c>
      <c r="O31">
        <f t="shared" si="21"/>
        <v>0</v>
      </c>
      <c r="P31">
        <f>SUMIF(SmtRes!AQ14:'SmtRes'!AQ31,"=1",SmtRes!DF14:'SmtRes'!DF31)</f>
        <v>0</v>
      </c>
      <c r="Q31">
        <f>SUMIF(SmtRes!AQ14:'SmtRes'!AQ31,"=1",SmtRes!DG14:'SmtRes'!DG31)</f>
        <v>0</v>
      </c>
      <c r="R31">
        <f>SUMIF(SmtRes!AQ14:'SmtRes'!AQ31,"=1",SmtRes!DH14:'SmtRes'!DH31)</f>
        <v>0</v>
      </c>
      <c r="S31">
        <f>SUMIF(SmtRes!AQ14:'SmtRes'!AQ31,"=1",SmtRes!DI14:'SmtRes'!DI31)</f>
        <v>0</v>
      </c>
      <c r="T31">
        <f t="shared" si="22"/>
        <v>0</v>
      </c>
      <c r="U31">
        <f>SUMIF(SmtRes!AQ14:'SmtRes'!AQ31,"=1",SmtRes!CV14:'SmtRes'!CV31)</f>
        <v>0</v>
      </c>
      <c r="V31">
        <f>SUMIF(SmtRes!AQ14:'SmtRes'!AQ31,"=1",SmtRes!CW14:'SmtRes'!CW31)</f>
        <v>0</v>
      </c>
      <c r="W31">
        <f t="shared" si="23"/>
        <v>0</v>
      </c>
      <c r="X31">
        <f t="shared" si="24"/>
        <v>0</v>
      </c>
      <c r="Y31">
        <f t="shared" si="25"/>
        <v>0</v>
      </c>
      <c r="AA31">
        <v>451934638</v>
      </c>
      <c r="AB31">
        <f t="shared" si="26"/>
        <v>4859.6123980000002</v>
      </c>
      <c r="AC31">
        <f>ROUND((SUM(SmtRes!BQ14:'SmtRes'!BQ31)),6)</f>
        <v>115.838998</v>
      </c>
      <c r="AD31">
        <f>ROUND((((SUM(SmtRes!BR14:'SmtRes'!BR31))-(SUM(SmtRes!BS14:'SmtRes'!BS31)))+AE31),6)</f>
        <v>1828.31556</v>
      </c>
      <c r="AE31">
        <f>ROUND((SUM(SmtRes!BS14:'SmtRes'!BS31)),6)</f>
        <v>1004.29596</v>
      </c>
      <c r="AF31">
        <f>ROUND((SUM(SmtRes!BT14:'SmtRes'!BT31)),6)</f>
        <v>2915.45784</v>
      </c>
      <c r="AG31">
        <f t="shared" si="27"/>
        <v>0</v>
      </c>
      <c r="AH31">
        <f>(SUM(SmtRes!BU14:'SmtRes'!BU31))</f>
        <v>3.6720000000000002</v>
      </c>
      <c r="AI31">
        <f>(SUM(SmtRes!BV14:'SmtRes'!BV31))</f>
        <v>1.044</v>
      </c>
      <c r="AJ31">
        <f t="shared" si="28"/>
        <v>0</v>
      </c>
      <c r="AK31">
        <v>4905.8967979999998</v>
      </c>
      <c r="AL31">
        <v>115.838998</v>
      </c>
      <c r="AM31">
        <v>1523.5962999999999</v>
      </c>
      <c r="AN31">
        <v>836.91330000000005</v>
      </c>
      <c r="AO31">
        <v>2429.5482000000002</v>
      </c>
      <c r="AP31">
        <v>0</v>
      </c>
      <c r="AQ31">
        <v>3.06</v>
      </c>
      <c r="AR31">
        <v>0.87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0</v>
      </c>
      <c r="BE31" t="s">
        <v>0</v>
      </c>
      <c r="BF31" t="s">
        <v>0</v>
      </c>
      <c r="BG31" t="s">
        <v>0</v>
      </c>
      <c r="BH31">
        <v>0</v>
      </c>
      <c r="BI31">
        <v>1</v>
      </c>
      <c r="BJ31" t="s">
        <v>38</v>
      </c>
      <c r="BM31">
        <v>33001</v>
      </c>
      <c r="BN31">
        <v>0</v>
      </c>
      <c r="BO31" t="s">
        <v>0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0</v>
      </c>
      <c r="BZ31">
        <v>103</v>
      </c>
      <c r="CA31">
        <v>60</v>
      </c>
      <c r="CB31" t="s">
        <v>0</v>
      </c>
      <c r="CE31">
        <v>0</v>
      </c>
      <c r="CF31">
        <v>0</v>
      </c>
      <c r="CG31">
        <v>0</v>
      </c>
      <c r="CM31">
        <v>0</v>
      </c>
      <c r="CN31" t="s">
        <v>1501</v>
      </c>
      <c r="CO31">
        <v>0</v>
      </c>
      <c r="CP31">
        <f t="shared" si="29"/>
        <v>0</v>
      </c>
      <c r="CQ31">
        <f>SUMIF(SmtRes!AQ14:'SmtRes'!AQ31,"=1",SmtRes!AA14:'SmtRes'!AA31)</f>
        <v>103791.98</v>
      </c>
      <c r="CR31">
        <f>SUMIF(SmtRes!AQ14:'SmtRes'!AQ31,"=1",SmtRes!AB14:'SmtRes'!AB31)</f>
        <v>3196.07</v>
      </c>
      <c r="CS31">
        <f>SUMIF(SmtRes!AQ14:'SmtRes'!AQ31,"=1",SmtRes!AC14:'SmtRes'!AC31)</f>
        <v>1851.52</v>
      </c>
      <c r="CT31">
        <f>SUMIF(SmtRes!AQ14:'SmtRes'!AQ31,"=1",SmtRes!AD14:'SmtRes'!AD31)</f>
        <v>793.97</v>
      </c>
      <c r="CU31">
        <f t="shared" si="30"/>
        <v>0</v>
      </c>
      <c r="CV31">
        <f>SUMIF(SmtRes!AQ14:'SmtRes'!AQ31,"=1",SmtRes!BU14:'SmtRes'!BU31)</f>
        <v>3.6720000000000002</v>
      </c>
      <c r="CW31">
        <f>SUMIF(SmtRes!AQ14:'SmtRes'!AQ31,"=1",SmtRes!BV14:'SmtRes'!BV31)</f>
        <v>1.044</v>
      </c>
      <c r="CX31">
        <f t="shared" si="31"/>
        <v>0</v>
      </c>
      <c r="CY31">
        <f t="shared" si="32"/>
        <v>0</v>
      </c>
      <c r="CZ31">
        <f t="shared" si="33"/>
        <v>0</v>
      </c>
      <c r="DB31">
        <v>3</v>
      </c>
      <c r="DC31" t="s">
        <v>0</v>
      </c>
      <c r="DD31" t="s">
        <v>0</v>
      </c>
      <c r="DE31" t="s">
        <v>20</v>
      </c>
      <c r="DF31" t="s">
        <v>20</v>
      </c>
      <c r="DG31" t="s">
        <v>20</v>
      </c>
      <c r="DH31" t="s">
        <v>0</v>
      </c>
      <c r="DI31" t="s">
        <v>20</v>
      </c>
      <c r="DJ31" t="s">
        <v>20</v>
      </c>
      <c r="DK31" t="s">
        <v>0</v>
      </c>
      <c r="DL31" t="s">
        <v>0</v>
      </c>
      <c r="DM31" t="s">
        <v>0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18</v>
      </c>
      <c r="DW31" t="s">
        <v>18</v>
      </c>
      <c r="DX31">
        <v>1</v>
      </c>
      <c r="DZ31" t="s">
        <v>0</v>
      </c>
      <c r="EA31" t="s">
        <v>0</v>
      </c>
      <c r="EB31" t="s">
        <v>0</v>
      </c>
      <c r="EC31" t="s">
        <v>0</v>
      </c>
      <c r="EE31">
        <v>434535474</v>
      </c>
      <c r="EF31">
        <v>2</v>
      </c>
      <c r="EG31" t="s">
        <v>21</v>
      </c>
      <c r="EH31">
        <v>27</v>
      </c>
      <c r="EI31" t="s">
        <v>22</v>
      </c>
      <c r="EJ31">
        <v>1</v>
      </c>
      <c r="EK31">
        <v>33001</v>
      </c>
      <c r="EL31" t="s">
        <v>22</v>
      </c>
      <c r="EM31" t="s">
        <v>23</v>
      </c>
      <c r="EO31" t="s">
        <v>24</v>
      </c>
      <c r="EQ31">
        <v>131072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3.06</v>
      </c>
      <c r="EX31">
        <v>0.87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0</v>
      </c>
      <c r="GD31">
        <v>1</v>
      </c>
      <c r="GF31">
        <v>-1108270854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4"/>
        <v>0</v>
      </c>
      <c r="GM31">
        <f t="shared" si="35"/>
        <v>0</v>
      </c>
      <c r="GN31">
        <f t="shared" si="36"/>
        <v>0</v>
      </c>
      <c r="GO31">
        <f t="shared" si="37"/>
        <v>0</v>
      </c>
      <c r="GP31">
        <f t="shared" si="38"/>
        <v>0</v>
      </c>
      <c r="GR31">
        <v>0</v>
      </c>
      <c r="GS31">
        <v>3</v>
      </c>
      <c r="GT31">
        <v>0</v>
      </c>
      <c r="GU31" t="s">
        <v>0</v>
      </c>
      <c r="GV31">
        <f t="shared" si="39"/>
        <v>0</v>
      </c>
      <c r="GW31">
        <v>1</v>
      </c>
      <c r="GX31">
        <f t="shared" si="40"/>
        <v>0</v>
      </c>
      <c r="HA31">
        <v>0</v>
      </c>
      <c r="HB31">
        <v>0</v>
      </c>
      <c r="HC31">
        <f t="shared" si="41"/>
        <v>0</v>
      </c>
      <c r="HE31" t="s">
        <v>0</v>
      </c>
      <c r="HF31" t="s">
        <v>0</v>
      </c>
      <c r="HM31" t="s">
        <v>0</v>
      </c>
      <c r="HN31" t="s">
        <v>25</v>
      </c>
      <c r="HO31" t="s">
        <v>26</v>
      </c>
      <c r="HP31" t="s">
        <v>22</v>
      </c>
      <c r="HQ31" t="s">
        <v>22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ROW(SmtRes!A50)</f>
        <v>50</v>
      </c>
      <c r="D32">
        <f>ROW(EtalonRes!A50)</f>
        <v>50</v>
      </c>
      <c r="E32" t="s">
        <v>39</v>
      </c>
      <c r="F32" t="s">
        <v>40</v>
      </c>
      <c r="G32" t="s">
        <v>41</v>
      </c>
      <c r="H32" t="s">
        <v>18</v>
      </c>
      <c r="O32">
        <f t="shared" si="21"/>
        <v>0</v>
      </c>
      <c r="P32">
        <f>SUMIF(SmtRes!AQ32:'SmtRes'!AQ50,"=1",SmtRes!DF32:'SmtRes'!DF50)</f>
        <v>0</v>
      </c>
      <c r="Q32">
        <f>SUMIF(SmtRes!AQ32:'SmtRes'!AQ50,"=1",SmtRes!DG32:'SmtRes'!DG50)</f>
        <v>0</v>
      </c>
      <c r="R32">
        <f>SUMIF(SmtRes!AQ32:'SmtRes'!AQ50,"=1",SmtRes!DH32:'SmtRes'!DH50)</f>
        <v>0</v>
      </c>
      <c r="S32">
        <f>SUMIF(SmtRes!AQ32:'SmtRes'!AQ50,"=1",SmtRes!DI32:'SmtRes'!DI50)</f>
        <v>0</v>
      </c>
      <c r="T32">
        <f t="shared" si="22"/>
        <v>0</v>
      </c>
      <c r="U32">
        <f>SUMIF(SmtRes!AQ32:'SmtRes'!AQ50,"=1",SmtRes!CV32:'SmtRes'!CV50)</f>
        <v>0</v>
      </c>
      <c r="V32">
        <f>SUMIF(SmtRes!AQ32:'SmtRes'!AQ50,"=1",SmtRes!CW32:'SmtRes'!CW50)</f>
        <v>0</v>
      </c>
      <c r="W32">
        <f t="shared" si="23"/>
        <v>0</v>
      </c>
      <c r="X32">
        <f t="shared" si="24"/>
        <v>0</v>
      </c>
      <c r="Y32">
        <f t="shared" si="25"/>
        <v>0</v>
      </c>
      <c r="AA32">
        <v>451934638</v>
      </c>
      <c r="AB32">
        <f t="shared" si="26"/>
        <v>8423.1435980000006</v>
      </c>
      <c r="AC32">
        <f>ROUND((SUM(SmtRes!BQ32:'SmtRes'!BQ50)),6)</f>
        <v>115.838998</v>
      </c>
      <c r="AD32">
        <f>ROUND((((SUM(SmtRes!BR32:'SmtRes'!BR50))-(SUM(SmtRes!BS32:'SmtRes'!BS50)))+AE32),6)</f>
        <v>3559.364</v>
      </c>
      <c r="AE32">
        <f>ROUND((SUM(SmtRes!BS32:'SmtRes'!BS50)),6)</f>
        <v>1928.6679999999999</v>
      </c>
      <c r="AF32">
        <f>ROUND((SUM(SmtRes!BT32:'SmtRes'!BT50)),6)</f>
        <v>4747.9405999999999</v>
      </c>
      <c r="AG32">
        <f t="shared" si="27"/>
        <v>0</v>
      </c>
      <c r="AH32">
        <f>(SUM(SmtRes!BU32:'SmtRes'!BU50))</f>
        <v>5.98</v>
      </c>
      <c r="AI32">
        <f>(SUM(SmtRes!BV32:'SmtRes'!BV50))</f>
        <v>2</v>
      </c>
      <c r="AJ32">
        <f t="shared" si="28"/>
        <v>0</v>
      </c>
      <c r="AK32">
        <v>10351.811598</v>
      </c>
      <c r="AL32">
        <v>115.838998</v>
      </c>
      <c r="AM32">
        <v>3559.364</v>
      </c>
      <c r="AN32">
        <v>1928.6679999999999</v>
      </c>
      <c r="AO32">
        <v>4747.9405999999999</v>
      </c>
      <c r="AP32">
        <v>0</v>
      </c>
      <c r="AQ32">
        <v>5.98</v>
      </c>
      <c r="AR32">
        <v>2</v>
      </c>
      <c r="AS32">
        <v>0</v>
      </c>
      <c r="AT32">
        <v>103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0</v>
      </c>
      <c r="BE32" t="s">
        <v>0</v>
      </c>
      <c r="BF32" t="s">
        <v>0</v>
      </c>
      <c r="BG32" t="s">
        <v>0</v>
      </c>
      <c r="BH32">
        <v>0</v>
      </c>
      <c r="BI32">
        <v>1</v>
      </c>
      <c r="BJ32" t="s">
        <v>42</v>
      </c>
      <c r="BM32">
        <v>33001</v>
      </c>
      <c r="BN32">
        <v>0</v>
      </c>
      <c r="BO32" t="s">
        <v>0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0</v>
      </c>
      <c r="BZ32">
        <v>103</v>
      </c>
      <c r="CA32">
        <v>60</v>
      </c>
      <c r="CB32" t="s">
        <v>0</v>
      </c>
      <c r="CE32">
        <v>0</v>
      </c>
      <c r="CF32">
        <v>0</v>
      </c>
      <c r="CG32">
        <v>0</v>
      </c>
      <c r="CM32">
        <v>0</v>
      </c>
      <c r="CN32" t="s">
        <v>0</v>
      </c>
      <c r="CO32">
        <v>0</v>
      </c>
      <c r="CP32">
        <f t="shared" si="29"/>
        <v>0</v>
      </c>
      <c r="CQ32">
        <f>SUMIF(SmtRes!AQ32:'SmtRes'!AQ50,"=1",SmtRes!AA32:'SmtRes'!AA50)</f>
        <v>103791.98</v>
      </c>
      <c r="CR32">
        <f>SUMIF(SmtRes!AQ32:'SmtRes'!AQ50,"=1",SmtRes!AB32:'SmtRes'!AB50)</f>
        <v>3196.07</v>
      </c>
      <c r="CS32">
        <f>SUMIF(SmtRes!AQ32:'SmtRes'!AQ50,"=1",SmtRes!AC32:'SmtRes'!AC50)</f>
        <v>1851.52</v>
      </c>
      <c r="CT32">
        <f>SUMIF(SmtRes!AQ32:'SmtRes'!AQ50,"=1",SmtRes!AD32:'SmtRes'!AD50)</f>
        <v>793.97</v>
      </c>
      <c r="CU32">
        <f t="shared" si="30"/>
        <v>0</v>
      </c>
      <c r="CV32">
        <f>SUMIF(SmtRes!AQ32:'SmtRes'!AQ50,"=1",SmtRes!BU32:'SmtRes'!BU50)</f>
        <v>5.98</v>
      </c>
      <c r="CW32">
        <f>SUMIF(SmtRes!AQ32:'SmtRes'!AQ50,"=1",SmtRes!BV32:'SmtRes'!BV50)</f>
        <v>2</v>
      </c>
      <c r="CX32">
        <f t="shared" si="31"/>
        <v>0</v>
      </c>
      <c r="CY32">
        <f t="shared" si="32"/>
        <v>0</v>
      </c>
      <c r="CZ32">
        <f t="shared" si="33"/>
        <v>0</v>
      </c>
      <c r="DC32" t="s">
        <v>0</v>
      </c>
      <c r="DD32" t="s">
        <v>0</v>
      </c>
      <c r="DE32" t="s">
        <v>0</v>
      </c>
      <c r="DF32" t="s">
        <v>0</v>
      </c>
      <c r="DG32" t="s">
        <v>0</v>
      </c>
      <c r="DH32" t="s">
        <v>0</v>
      </c>
      <c r="DI32" t="s">
        <v>0</v>
      </c>
      <c r="DJ32" t="s">
        <v>0</v>
      </c>
      <c r="DK32" t="s">
        <v>0</v>
      </c>
      <c r="DL32" t="s">
        <v>0</v>
      </c>
      <c r="DM32" t="s">
        <v>0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18</v>
      </c>
      <c r="DW32" t="s">
        <v>18</v>
      </c>
      <c r="DX32">
        <v>1</v>
      </c>
      <c r="DZ32" t="s">
        <v>0</v>
      </c>
      <c r="EA32" t="s">
        <v>0</v>
      </c>
      <c r="EB32" t="s">
        <v>0</v>
      </c>
      <c r="EC32" t="s">
        <v>0</v>
      </c>
      <c r="EE32">
        <v>434535474</v>
      </c>
      <c r="EF32">
        <v>2</v>
      </c>
      <c r="EG32" t="s">
        <v>21</v>
      </c>
      <c r="EH32">
        <v>27</v>
      </c>
      <c r="EI32" t="s">
        <v>22</v>
      </c>
      <c r="EJ32">
        <v>1</v>
      </c>
      <c r="EK32">
        <v>33001</v>
      </c>
      <c r="EL32" t="s">
        <v>22</v>
      </c>
      <c r="EM32" t="s">
        <v>23</v>
      </c>
      <c r="EO32" t="s">
        <v>0</v>
      </c>
      <c r="EQ32">
        <v>131072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5.98</v>
      </c>
      <c r="EX32">
        <v>2</v>
      </c>
      <c r="EY32">
        <v>0</v>
      </c>
      <c r="FQ32">
        <v>0</v>
      </c>
      <c r="FR32">
        <v>0</v>
      </c>
      <c r="FS32">
        <v>0</v>
      </c>
      <c r="FX32">
        <v>103</v>
      </c>
      <c r="FY32">
        <v>60</v>
      </c>
      <c r="GA32" t="s">
        <v>0</v>
      </c>
      <c r="GD32">
        <v>1</v>
      </c>
      <c r="GF32">
        <v>739228677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4"/>
        <v>0</v>
      </c>
      <c r="GM32">
        <f t="shared" si="35"/>
        <v>0</v>
      </c>
      <c r="GN32">
        <f t="shared" si="36"/>
        <v>0</v>
      </c>
      <c r="GO32">
        <f t="shared" si="37"/>
        <v>0</v>
      </c>
      <c r="GP32">
        <f t="shared" si="38"/>
        <v>0</v>
      </c>
      <c r="GR32">
        <v>0</v>
      </c>
      <c r="GS32">
        <v>3</v>
      </c>
      <c r="GT32">
        <v>0</v>
      </c>
      <c r="GU32" t="s">
        <v>0</v>
      </c>
      <c r="GV32">
        <f t="shared" si="39"/>
        <v>0</v>
      </c>
      <c r="GW32">
        <v>1</v>
      </c>
      <c r="GX32">
        <f t="shared" si="40"/>
        <v>0</v>
      </c>
      <c r="HA32">
        <v>0</v>
      </c>
      <c r="HB32">
        <v>0</v>
      </c>
      <c r="HC32">
        <f t="shared" si="41"/>
        <v>0</v>
      </c>
      <c r="HE32" t="s">
        <v>0</v>
      </c>
      <c r="HF32" t="s">
        <v>0</v>
      </c>
      <c r="HM32" t="s">
        <v>0</v>
      </c>
      <c r="HN32" t="s">
        <v>25</v>
      </c>
      <c r="HO32" t="s">
        <v>26</v>
      </c>
      <c r="HP32" t="s">
        <v>22</v>
      </c>
      <c r="HQ32" t="s">
        <v>22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ROW(SmtRes!A69)</f>
        <v>69</v>
      </c>
      <c r="D33">
        <f>ROW(EtalonRes!A69)</f>
        <v>69</v>
      </c>
      <c r="E33" t="s">
        <v>43</v>
      </c>
      <c r="F33" t="s">
        <v>44</v>
      </c>
      <c r="G33" t="s">
        <v>45</v>
      </c>
      <c r="H33" t="s">
        <v>18</v>
      </c>
      <c r="O33">
        <f t="shared" si="21"/>
        <v>0</v>
      </c>
      <c r="P33">
        <f>SUMIF(SmtRes!AQ51:'SmtRes'!AQ69,"=1",SmtRes!DF51:'SmtRes'!DF69)</f>
        <v>0</v>
      </c>
      <c r="Q33">
        <f>SUMIF(SmtRes!AQ51:'SmtRes'!AQ69,"=1",SmtRes!DG51:'SmtRes'!DG69)</f>
        <v>0</v>
      </c>
      <c r="R33">
        <f>SUMIF(SmtRes!AQ51:'SmtRes'!AQ69,"=1",SmtRes!DH51:'SmtRes'!DH69)</f>
        <v>0</v>
      </c>
      <c r="S33">
        <f>SUMIF(SmtRes!AQ51:'SmtRes'!AQ69,"=1",SmtRes!DI51:'SmtRes'!DI69)</f>
        <v>0</v>
      </c>
      <c r="T33">
        <f t="shared" si="22"/>
        <v>0</v>
      </c>
      <c r="U33">
        <f>SUMIF(SmtRes!AQ51:'SmtRes'!AQ69,"=1",SmtRes!CV51:'SmtRes'!CV69)</f>
        <v>0</v>
      </c>
      <c r="V33">
        <f>SUMIF(SmtRes!AQ51:'SmtRes'!AQ69,"=1",SmtRes!CW51:'SmtRes'!CW69)</f>
        <v>0</v>
      </c>
      <c r="W33">
        <f t="shared" si="23"/>
        <v>0</v>
      </c>
      <c r="X33">
        <f t="shared" si="24"/>
        <v>0</v>
      </c>
      <c r="Y33">
        <f t="shared" si="25"/>
        <v>0</v>
      </c>
      <c r="AA33">
        <v>451934638</v>
      </c>
      <c r="AB33">
        <f t="shared" si="26"/>
        <v>13023.802298000001</v>
      </c>
      <c r="AC33">
        <f>ROUND((SUM(SmtRes!BQ51:'SmtRes'!BQ69)),6)</f>
        <v>115.838998</v>
      </c>
      <c r="AD33">
        <f>ROUND((((SUM(SmtRes!BR51:'SmtRes'!BR69))-(SUM(SmtRes!BS51:'SmtRes'!BS69)))+AE33),6)</f>
        <v>5762.2332999999999</v>
      </c>
      <c r="AE33">
        <f>ROUND((SUM(SmtRes!BS51:'SmtRes'!BS69)),6)</f>
        <v>3099.6266999999998</v>
      </c>
      <c r="AF33">
        <f>ROUND((SUM(SmtRes!BT51:'SmtRes'!BT69)),6)</f>
        <v>7145.73</v>
      </c>
      <c r="AG33">
        <f t="shared" si="27"/>
        <v>0</v>
      </c>
      <c r="AH33">
        <f>(SUM(SmtRes!BU51:'SmtRes'!BU69))</f>
        <v>9</v>
      </c>
      <c r="AI33">
        <f>(SUM(SmtRes!BV51:'SmtRes'!BV69))</f>
        <v>3.21</v>
      </c>
      <c r="AJ33">
        <f t="shared" si="28"/>
        <v>0</v>
      </c>
      <c r="AK33">
        <v>16123.428997999999</v>
      </c>
      <c r="AL33">
        <v>115.838998</v>
      </c>
      <c r="AM33">
        <v>5762.2332999999999</v>
      </c>
      <c r="AN33">
        <v>3099.6266999999998</v>
      </c>
      <c r="AO33">
        <v>7145.73</v>
      </c>
      <c r="AP33">
        <v>0</v>
      </c>
      <c r="AQ33">
        <v>9</v>
      </c>
      <c r="AR33">
        <v>3.21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0</v>
      </c>
      <c r="BE33" t="s">
        <v>0</v>
      </c>
      <c r="BF33" t="s">
        <v>0</v>
      </c>
      <c r="BG33" t="s">
        <v>0</v>
      </c>
      <c r="BH33">
        <v>0</v>
      </c>
      <c r="BI33">
        <v>1</v>
      </c>
      <c r="BJ33" t="s">
        <v>46</v>
      </c>
      <c r="BM33">
        <v>33001</v>
      </c>
      <c r="BN33">
        <v>0</v>
      </c>
      <c r="BO33" t="s">
        <v>0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0</v>
      </c>
      <c r="BZ33">
        <v>103</v>
      </c>
      <c r="CA33">
        <v>60</v>
      </c>
      <c r="CB33" t="s">
        <v>0</v>
      </c>
      <c r="CE33">
        <v>0</v>
      </c>
      <c r="CF33">
        <v>0</v>
      </c>
      <c r="CG33">
        <v>0</v>
      </c>
      <c r="CM33">
        <v>0</v>
      </c>
      <c r="CN33" t="s">
        <v>0</v>
      </c>
      <c r="CO33">
        <v>0</v>
      </c>
      <c r="CP33">
        <f t="shared" si="29"/>
        <v>0</v>
      </c>
      <c r="CQ33">
        <f>SUMIF(SmtRes!AQ51:'SmtRes'!AQ69,"=1",SmtRes!AA51:'SmtRes'!AA69)</f>
        <v>103791.98</v>
      </c>
      <c r="CR33">
        <f>SUMIF(SmtRes!AQ51:'SmtRes'!AQ69,"=1",SmtRes!AB51:'SmtRes'!AB69)</f>
        <v>3196.07</v>
      </c>
      <c r="CS33">
        <f>SUMIF(SmtRes!AQ51:'SmtRes'!AQ69,"=1",SmtRes!AC51:'SmtRes'!AC69)</f>
        <v>1851.52</v>
      </c>
      <c r="CT33">
        <f>SUMIF(SmtRes!AQ51:'SmtRes'!AQ69,"=1",SmtRes!AD51:'SmtRes'!AD69)</f>
        <v>793.97</v>
      </c>
      <c r="CU33">
        <f t="shared" si="30"/>
        <v>0</v>
      </c>
      <c r="CV33">
        <f>SUMIF(SmtRes!AQ51:'SmtRes'!AQ69,"=1",SmtRes!BU51:'SmtRes'!BU69)</f>
        <v>9</v>
      </c>
      <c r="CW33">
        <f>SUMIF(SmtRes!AQ51:'SmtRes'!AQ69,"=1",SmtRes!BV51:'SmtRes'!BV69)</f>
        <v>3.21</v>
      </c>
      <c r="CX33">
        <f t="shared" si="31"/>
        <v>0</v>
      </c>
      <c r="CY33">
        <f t="shared" si="32"/>
        <v>0</v>
      </c>
      <c r="CZ33">
        <f t="shared" si="33"/>
        <v>0</v>
      </c>
      <c r="DC33" t="s">
        <v>0</v>
      </c>
      <c r="DD33" t="s">
        <v>0</v>
      </c>
      <c r="DE33" t="s">
        <v>0</v>
      </c>
      <c r="DF33" t="s">
        <v>0</v>
      </c>
      <c r="DG33" t="s">
        <v>0</v>
      </c>
      <c r="DH33" t="s">
        <v>0</v>
      </c>
      <c r="DI33" t="s">
        <v>0</v>
      </c>
      <c r="DJ33" t="s">
        <v>0</v>
      </c>
      <c r="DK33" t="s">
        <v>0</v>
      </c>
      <c r="DL33" t="s">
        <v>0</v>
      </c>
      <c r="DM33" t="s">
        <v>0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18</v>
      </c>
      <c r="DW33" t="s">
        <v>18</v>
      </c>
      <c r="DX33">
        <v>1</v>
      </c>
      <c r="DZ33" t="s">
        <v>0</v>
      </c>
      <c r="EA33" t="s">
        <v>0</v>
      </c>
      <c r="EB33" t="s">
        <v>0</v>
      </c>
      <c r="EC33" t="s">
        <v>0</v>
      </c>
      <c r="EE33">
        <v>434535474</v>
      </c>
      <c r="EF33">
        <v>2</v>
      </c>
      <c r="EG33" t="s">
        <v>21</v>
      </c>
      <c r="EH33">
        <v>27</v>
      </c>
      <c r="EI33" t="s">
        <v>22</v>
      </c>
      <c r="EJ33">
        <v>1</v>
      </c>
      <c r="EK33">
        <v>33001</v>
      </c>
      <c r="EL33" t="s">
        <v>22</v>
      </c>
      <c r="EM33" t="s">
        <v>23</v>
      </c>
      <c r="EO33" t="s">
        <v>0</v>
      </c>
      <c r="EQ33">
        <v>131072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9</v>
      </c>
      <c r="EX33">
        <v>3.21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0</v>
      </c>
      <c r="GD33">
        <v>1</v>
      </c>
      <c r="GF33">
        <v>1808466150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4"/>
        <v>0</v>
      </c>
      <c r="GM33">
        <f t="shared" si="35"/>
        <v>0</v>
      </c>
      <c r="GN33">
        <f t="shared" si="36"/>
        <v>0</v>
      </c>
      <c r="GO33">
        <f t="shared" si="37"/>
        <v>0</v>
      </c>
      <c r="GP33">
        <f t="shared" si="38"/>
        <v>0</v>
      </c>
      <c r="GR33">
        <v>0</v>
      </c>
      <c r="GS33">
        <v>3</v>
      </c>
      <c r="GT33">
        <v>0</v>
      </c>
      <c r="GU33" t="s">
        <v>0</v>
      </c>
      <c r="GV33">
        <f t="shared" si="39"/>
        <v>0</v>
      </c>
      <c r="GW33">
        <v>1</v>
      </c>
      <c r="GX33">
        <f t="shared" si="40"/>
        <v>0</v>
      </c>
      <c r="HA33">
        <v>0</v>
      </c>
      <c r="HB33">
        <v>0</v>
      </c>
      <c r="HC33">
        <f t="shared" si="41"/>
        <v>0</v>
      </c>
      <c r="HE33" t="s">
        <v>0</v>
      </c>
      <c r="HF33" t="s">
        <v>0</v>
      </c>
      <c r="HM33" t="s">
        <v>0</v>
      </c>
      <c r="HN33" t="s">
        <v>25</v>
      </c>
      <c r="HO33" t="s">
        <v>26</v>
      </c>
      <c r="HP33" t="s">
        <v>22</v>
      </c>
      <c r="HQ33" t="s">
        <v>22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ROW(SmtRes!A73)</f>
        <v>73</v>
      </c>
      <c r="D34">
        <f>ROW(EtalonRes!A73)</f>
        <v>73</v>
      </c>
      <c r="E34" t="s">
        <v>47</v>
      </c>
      <c r="F34" t="s">
        <v>48</v>
      </c>
      <c r="G34" t="s">
        <v>49</v>
      </c>
      <c r="H34" t="s">
        <v>18</v>
      </c>
      <c r="O34">
        <f t="shared" si="21"/>
        <v>0</v>
      </c>
      <c r="P34">
        <f>SUMIF(SmtRes!AQ70:'SmtRes'!AQ73,"=1",SmtRes!DF70:'SmtRes'!DF73)</f>
        <v>0</v>
      </c>
      <c r="Q34">
        <f>SUMIF(SmtRes!AQ70:'SmtRes'!AQ73,"=1",SmtRes!DG70:'SmtRes'!DG73)</f>
        <v>0</v>
      </c>
      <c r="R34">
        <f>SUMIF(SmtRes!AQ70:'SmtRes'!AQ73,"=1",SmtRes!DH70:'SmtRes'!DH73)</f>
        <v>0</v>
      </c>
      <c r="S34">
        <f>SUMIF(SmtRes!AQ70:'SmtRes'!AQ73,"=1",SmtRes!DI70:'SmtRes'!DI73)</f>
        <v>0</v>
      </c>
      <c r="T34">
        <f t="shared" si="22"/>
        <v>0</v>
      </c>
      <c r="U34">
        <f>SUMIF(SmtRes!AQ70:'SmtRes'!AQ73,"=1",SmtRes!CV70:'SmtRes'!CV73)</f>
        <v>0</v>
      </c>
      <c r="V34">
        <f>SUMIF(SmtRes!AQ70:'SmtRes'!AQ73,"=1",SmtRes!CW70:'SmtRes'!CW73)</f>
        <v>0</v>
      </c>
      <c r="W34">
        <f t="shared" si="23"/>
        <v>0</v>
      </c>
      <c r="X34">
        <f t="shared" si="24"/>
        <v>0</v>
      </c>
      <c r="Y34">
        <f t="shared" si="25"/>
        <v>0</v>
      </c>
      <c r="AA34">
        <v>451934638</v>
      </c>
      <c r="AB34">
        <f t="shared" si="26"/>
        <v>630.43380000000002</v>
      </c>
      <c r="AC34">
        <f>ROUND((0),6)</f>
        <v>0</v>
      </c>
      <c r="AD34">
        <f>ROUND((((SUM(SmtRes!BR70:'SmtRes'!BR73))-(SUM(SmtRes!BS70:'SmtRes'!BS73)))+AE34),6)</f>
        <v>284.81580000000002</v>
      </c>
      <c r="AE34">
        <f>ROUND((SUM(SmtRes!BS70:'SmtRes'!BS73)),6)</f>
        <v>208.29599999999999</v>
      </c>
      <c r="AF34">
        <f>ROUND((SUM(SmtRes!BT70:'SmtRes'!BT73)),6)</f>
        <v>345.61799999999999</v>
      </c>
      <c r="AG34">
        <f t="shared" si="27"/>
        <v>0</v>
      </c>
      <c r="AH34">
        <f>(SUM(SmtRes!BU70:'SmtRes'!BU73))</f>
        <v>0.42</v>
      </c>
      <c r="AI34">
        <f>(SUM(SmtRes!BV70:'SmtRes'!BV73))</f>
        <v>0.18</v>
      </c>
      <c r="AJ34">
        <f t="shared" si="28"/>
        <v>0</v>
      </c>
      <c r="AK34">
        <v>698.94150000000002</v>
      </c>
      <c r="AL34">
        <v>0</v>
      </c>
      <c r="AM34">
        <v>237.34649999999999</v>
      </c>
      <c r="AN34">
        <v>173.58</v>
      </c>
      <c r="AO34">
        <v>288.01499999999999</v>
      </c>
      <c r="AP34">
        <v>0</v>
      </c>
      <c r="AQ34">
        <v>0.35</v>
      </c>
      <c r="AR34">
        <v>0.15</v>
      </c>
      <c r="AS34">
        <v>0</v>
      </c>
      <c r="AT34">
        <v>97</v>
      </c>
      <c r="AU34">
        <v>51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0</v>
      </c>
      <c r="BE34" t="s">
        <v>0</v>
      </c>
      <c r="BF34" t="s">
        <v>0</v>
      </c>
      <c r="BG34" t="s">
        <v>0</v>
      </c>
      <c r="BH34">
        <v>0</v>
      </c>
      <c r="BI34">
        <v>2</v>
      </c>
      <c r="BJ34" t="s">
        <v>50</v>
      </c>
      <c r="BM34">
        <v>108001</v>
      </c>
      <c r="BN34">
        <v>0</v>
      </c>
      <c r="BO34" t="s">
        <v>0</v>
      </c>
      <c r="BP34">
        <v>0</v>
      </c>
      <c r="BQ34">
        <v>3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0</v>
      </c>
      <c r="BZ34">
        <v>97</v>
      </c>
      <c r="CA34">
        <v>51</v>
      </c>
      <c r="CB34" t="s">
        <v>0</v>
      </c>
      <c r="CE34">
        <v>0</v>
      </c>
      <c r="CF34">
        <v>0</v>
      </c>
      <c r="CG34">
        <v>0</v>
      </c>
      <c r="CM34">
        <v>0</v>
      </c>
      <c r="CN34" t="s">
        <v>1502</v>
      </c>
      <c r="CO34">
        <v>0</v>
      </c>
      <c r="CP34">
        <f t="shared" si="29"/>
        <v>0</v>
      </c>
      <c r="CQ34">
        <f>SUMIF(SmtRes!AQ70:'SmtRes'!AQ73,"=1",SmtRes!AA70:'SmtRes'!AA73)</f>
        <v>0</v>
      </c>
      <c r="CR34">
        <f>SUMIF(SmtRes!AQ70:'SmtRes'!AQ73,"=1",SmtRes!AB70:'SmtRes'!AB73)</f>
        <v>1582.31</v>
      </c>
      <c r="CS34">
        <f>SUMIF(SmtRes!AQ70:'SmtRes'!AQ73,"=1",SmtRes!AC70:'SmtRes'!AC73)</f>
        <v>1157.2</v>
      </c>
      <c r="CT34">
        <f>SUMIF(SmtRes!AQ70:'SmtRes'!AQ73,"=1",SmtRes!AD70:'SmtRes'!AD73)</f>
        <v>822.9</v>
      </c>
      <c r="CU34">
        <f t="shared" si="30"/>
        <v>0</v>
      </c>
      <c r="CV34">
        <f>SUMIF(SmtRes!AQ70:'SmtRes'!AQ73,"=1",SmtRes!BU70:'SmtRes'!BU73)</f>
        <v>0.42</v>
      </c>
      <c r="CW34">
        <f>SUMIF(SmtRes!AQ70:'SmtRes'!AQ73,"=1",SmtRes!BV70:'SmtRes'!BV73)</f>
        <v>0.18</v>
      </c>
      <c r="CX34">
        <f t="shared" si="31"/>
        <v>0</v>
      </c>
      <c r="CY34">
        <f t="shared" si="32"/>
        <v>0</v>
      </c>
      <c r="CZ34">
        <f t="shared" si="33"/>
        <v>0</v>
      </c>
      <c r="DB34">
        <v>4</v>
      </c>
      <c r="DC34" t="s">
        <v>0</v>
      </c>
      <c r="DD34" t="s">
        <v>0</v>
      </c>
      <c r="DE34" t="s">
        <v>20</v>
      </c>
      <c r="DF34" t="s">
        <v>20</v>
      </c>
      <c r="DG34" t="s">
        <v>20</v>
      </c>
      <c r="DH34" t="s">
        <v>0</v>
      </c>
      <c r="DI34" t="s">
        <v>20</v>
      </c>
      <c r="DJ34" t="s">
        <v>20</v>
      </c>
      <c r="DK34" t="s">
        <v>0</v>
      </c>
      <c r="DL34" t="s">
        <v>0</v>
      </c>
      <c r="DM34" t="s">
        <v>0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18</v>
      </c>
      <c r="DW34" t="s">
        <v>18</v>
      </c>
      <c r="DX34">
        <v>1</v>
      </c>
      <c r="DZ34" t="s">
        <v>0</v>
      </c>
      <c r="EA34" t="s">
        <v>0</v>
      </c>
      <c r="EB34" t="s">
        <v>0</v>
      </c>
      <c r="EC34" t="s">
        <v>0</v>
      </c>
      <c r="EE34">
        <v>434535296</v>
      </c>
      <c r="EF34">
        <v>3</v>
      </c>
      <c r="EG34" t="s">
        <v>51</v>
      </c>
      <c r="EH34">
        <v>0</v>
      </c>
      <c r="EI34" t="s">
        <v>0</v>
      </c>
      <c r="EJ34">
        <v>2</v>
      </c>
      <c r="EK34">
        <v>108001</v>
      </c>
      <c r="EL34" t="s">
        <v>52</v>
      </c>
      <c r="EM34" t="s">
        <v>53</v>
      </c>
      <c r="EO34" t="s">
        <v>54</v>
      </c>
      <c r="EQ34">
        <v>131072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0.35</v>
      </c>
      <c r="EX34">
        <v>0.15</v>
      </c>
      <c r="EY34">
        <v>0</v>
      </c>
      <c r="FQ34">
        <v>0</v>
      </c>
      <c r="FR34">
        <v>0</v>
      </c>
      <c r="FS34">
        <v>0</v>
      </c>
      <c r="FX34">
        <v>97</v>
      </c>
      <c r="FY34">
        <v>51</v>
      </c>
      <c r="GA34" t="s">
        <v>0</v>
      </c>
      <c r="GD34">
        <v>1</v>
      </c>
      <c r="GF34">
        <v>1107176272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4"/>
        <v>0</v>
      </c>
      <c r="GM34">
        <f t="shared" si="35"/>
        <v>0</v>
      </c>
      <c r="GN34">
        <f t="shared" si="36"/>
        <v>0</v>
      </c>
      <c r="GO34">
        <f t="shared" si="37"/>
        <v>0</v>
      </c>
      <c r="GP34">
        <f t="shared" si="38"/>
        <v>0</v>
      </c>
      <c r="GR34">
        <v>0</v>
      </c>
      <c r="GS34">
        <v>3</v>
      </c>
      <c r="GT34">
        <v>0</v>
      </c>
      <c r="GU34" t="s">
        <v>0</v>
      </c>
      <c r="GV34">
        <f t="shared" si="39"/>
        <v>0</v>
      </c>
      <c r="GW34">
        <v>1</v>
      </c>
      <c r="GX34">
        <f t="shared" si="40"/>
        <v>0</v>
      </c>
      <c r="HA34">
        <v>0</v>
      </c>
      <c r="HB34">
        <v>0</v>
      </c>
      <c r="HC34">
        <f t="shared" si="41"/>
        <v>0</v>
      </c>
      <c r="HE34" t="s">
        <v>0</v>
      </c>
      <c r="HF34" t="s">
        <v>0</v>
      </c>
      <c r="HM34" t="s">
        <v>0</v>
      </c>
      <c r="HN34" t="s">
        <v>55</v>
      </c>
      <c r="HO34" t="s">
        <v>56</v>
      </c>
      <c r="HP34" t="s">
        <v>52</v>
      </c>
      <c r="HQ34" t="s">
        <v>52</v>
      </c>
      <c r="HS34">
        <v>0</v>
      </c>
      <c r="IK34">
        <v>0</v>
      </c>
    </row>
    <row r="35" spans="1:245" x14ac:dyDescent="0.2">
      <c r="A35">
        <v>18</v>
      </c>
      <c r="B35">
        <v>1</v>
      </c>
      <c r="C35">
        <v>73</v>
      </c>
      <c r="E35" t="s">
        <v>57</v>
      </c>
      <c r="F35" t="s">
        <v>58</v>
      </c>
      <c r="G35" t="s">
        <v>59</v>
      </c>
      <c r="H35" t="s">
        <v>60</v>
      </c>
      <c r="O35">
        <f>ROUND(P35,2)</f>
        <v>0</v>
      </c>
      <c r="P35">
        <f>ROUND(ROUND(ROUND(SUMIF(SmtRes!AQ70:'SmtRes'!AQ73,"=1",SmtRes!CU70:'SmtRes'!CU73),2),2)*I35/100,2)</f>
        <v>0</v>
      </c>
      <c r="Q35">
        <f>ROUND(CR35*I35,2)</f>
        <v>0</v>
      </c>
      <c r="R35">
        <f>ROUND(CS35*I35,2)</f>
        <v>0</v>
      </c>
      <c r="S35">
        <f>ROUND(CT35*I35,2)</f>
        <v>0</v>
      </c>
      <c r="T35">
        <f t="shared" si="22"/>
        <v>0</v>
      </c>
      <c r="U35">
        <f>ROUND(CV35*I35,7)</f>
        <v>0</v>
      </c>
      <c r="V35">
        <f>ROUND(CW35*I35,7)</f>
        <v>0</v>
      </c>
      <c r="W35">
        <f t="shared" si="23"/>
        <v>0</v>
      </c>
      <c r="X35">
        <f t="shared" si="24"/>
        <v>0</v>
      </c>
      <c r="Y35">
        <f t="shared" si="25"/>
        <v>0</v>
      </c>
      <c r="AA35">
        <v>451934638</v>
      </c>
      <c r="AB35">
        <f t="shared" si="26"/>
        <v>0</v>
      </c>
      <c r="AC35">
        <f>ROUND((ES35),6)</f>
        <v>0</v>
      </c>
      <c r="AD35">
        <f>ROUND((((ET35)-(EU35))+AE35),6)</f>
        <v>0</v>
      </c>
      <c r="AE35">
        <f>ROUND((EU35),6)</f>
        <v>0</v>
      </c>
      <c r="AF35">
        <f>ROUND((EV35),6)</f>
        <v>0</v>
      </c>
      <c r="AG35">
        <f t="shared" si="27"/>
        <v>0</v>
      </c>
      <c r="AH35">
        <f>(EW35)</f>
        <v>0</v>
      </c>
      <c r="AI35">
        <f>(EX35)</f>
        <v>0</v>
      </c>
      <c r="AJ35">
        <f t="shared" si="28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97</v>
      </c>
      <c r="AU35">
        <v>51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0</v>
      </c>
      <c r="BE35" t="s">
        <v>0</v>
      </c>
      <c r="BF35" t="s">
        <v>0</v>
      </c>
      <c r="BG35" t="s">
        <v>0</v>
      </c>
      <c r="BH35">
        <v>3</v>
      </c>
      <c r="BI35">
        <v>2</v>
      </c>
      <c r="BJ35" t="s">
        <v>0</v>
      </c>
      <c r="BM35">
        <v>108001</v>
      </c>
      <c r="BN35">
        <v>0</v>
      </c>
      <c r="BO35" t="s">
        <v>0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0</v>
      </c>
      <c r="BZ35">
        <v>97</v>
      </c>
      <c r="CA35">
        <v>51</v>
      </c>
      <c r="CB35" t="s">
        <v>0</v>
      </c>
      <c r="CE35">
        <v>0</v>
      </c>
      <c r="CF35">
        <v>0</v>
      </c>
      <c r="CG35">
        <v>0</v>
      </c>
      <c r="CM35">
        <v>0</v>
      </c>
      <c r="CN35" t="s">
        <v>0</v>
      </c>
      <c r="CO35">
        <v>0</v>
      </c>
      <c r="CP35">
        <f>0</f>
        <v>0</v>
      </c>
      <c r="CQ35">
        <f>0</f>
        <v>0</v>
      </c>
      <c r="CR35">
        <f>0</f>
        <v>0</v>
      </c>
      <c r="CS35">
        <f>0</f>
        <v>0</v>
      </c>
      <c r="CT35">
        <f>0</f>
        <v>0</v>
      </c>
      <c r="CU35">
        <f>0</f>
        <v>0</v>
      </c>
      <c r="CV35">
        <f>0</f>
        <v>0</v>
      </c>
      <c r="CW35">
        <f>0</f>
        <v>0</v>
      </c>
      <c r="CX35">
        <f>0</f>
        <v>0</v>
      </c>
      <c r="CY35">
        <f>0</f>
        <v>0</v>
      </c>
      <c r="CZ35">
        <f>0</f>
        <v>0</v>
      </c>
      <c r="DC35" t="s">
        <v>0</v>
      </c>
      <c r="DD35" t="s">
        <v>0</v>
      </c>
      <c r="DE35" t="s">
        <v>0</v>
      </c>
      <c r="DF35" t="s">
        <v>0</v>
      </c>
      <c r="DG35" t="s">
        <v>0</v>
      </c>
      <c r="DH35" t="s">
        <v>0</v>
      </c>
      <c r="DI35" t="s">
        <v>0</v>
      </c>
      <c r="DJ35" t="s">
        <v>0</v>
      </c>
      <c r="DK35" t="s">
        <v>0</v>
      </c>
      <c r="DL35" t="s">
        <v>0</v>
      </c>
      <c r="DM35" t="s">
        <v>0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60</v>
      </c>
      <c r="DW35" t="s">
        <v>60</v>
      </c>
      <c r="DX35">
        <v>1</v>
      </c>
      <c r="DZ35" t="s">
        <v>0</v>
      </c>
      <c r="EA35" t="s">
        <v>0</v>
      </c>
      <c r="EB35" t="s">
        <v>0</v>
      </c>
      <c r="EC35" t="s">
        <v>0</v>
      </c>
      <c r="EE35">
        <v>434535296</v>
      </c>
      <c r="EF35">
        <v>3</v>
      </c>
      <c r="EG35" t="s">
        <v>51</v>
      </c>
      <c r="EH35">
        <v>0</v>
      </c>
      <c r="EI35" t="s">
        <v>0</v>
      </c>
      <c r="EJ35">
        <v>2</v>
      </c>
      <c r="EK35">
        <v>108001</v>
      </c>
      <c r="EL35" t="s">
        <v>52</v>
      </c>
      <c r="EM35" t="s">
        <v>53</v>
      </c>
      <c r="EO35" t="s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97</v>
      </c>
      <c r="FY35">
        <v>51</v>
      </c>
      <c r="GA35" t="s">
        <v>0</v>
      </c>
      <c r="GD35">
        <v>1</v>
      </c>
      <c r="GF35">
        <v>274903907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4"/>
        <v>0</v>
      </c>
      <c r="GM35">
        <f t="shared" si="35"/>
        <v>0</v>
      </c>
      <c r="GN35">
        <f t="shared" si="36"/>
        <v>0</v>
      </c>
      <c r="GO35">
        <f t="shared" si="37"/>
        <v>0</v>
      </c>
      <c r="GP35">
        <f t="shared" si="38"/>
        <v>0</v>
      </c>
      <c r="GR35">
        <v>0</v>
      </c>
      <c r="GS35">
        <v>3</v>
      </c>
      <c r="GT35">
        <v>0</v>
      </c>
      <c r="GU35" t="s">
        <v>0</v>
      </c>
      <c r="GV35">
        <f t="shared" si="39"/>
        <v>0</v>
      </c>
      <c r="GW35">
        <v>1</v>
      </c>
      <c r="GX35">
        <f t="shared" si="40"/>
        <v>0</v>
      </c>
      <c r="HA35">
        <v>0</v>
      </c>
      <c r="HB35">
        <v>0</v>
      </c>
      <c r="HC35">
        <f>0</f>
        <v>0</v>
      </c>
      <c r="HE35" t="s">
        <v>0</v>
      </c>
      <c r="HF35" t="s">
        <v>0</v>
      </c>
      <c r="HM35" t="s">
        <v>0</v>
      </c>
      <c r="HN35" t="s">
        <v>55</v>
      </c>
      <c r="HO35" t="s">
        <v>56</v>
      </c>
      <c r="HP35" t="s">
        <v>52</v>
      </c>
      <c r="HQ35" t="s">
        <v>52</v>
      </c>
      <c r="HS35">
        <v>0</v>
      </c>
      <c r="IK35">
        <v>0</v>
      </c>
    </row>
    <row r="36" spans="1:245" x14ac:dyDescent="0.2">
      <c r="A36">
        <v>17</v>
      </c>
      <c r="B36">
        <v>1</v>
      </c>
      <c r="C36">
        <f>ROW(SmtRes!A81)</f>
        <v>81</v>
      </c>
      <c r="D36">
        <f>ROW(EtalonRes!A81)</f>
        <v>81</v>
      </c>
      <c r="E36" t="s">
        <v>61</v>
      </c>
      <c r="F36" t="s">
        <v>62</v>
      </c>
      <c r="G36" t="s">
        <v>63</v>
      </c>
      <c r="H36" t="s">
        <v>64</v>
      </c>
      <c r="O36">
        <f t="shared" ref="O36:O67" si="42">ROUND(CP36,2)</f>
        <v>0</v>
      </c>
      <c r="P36">
        <f>SUMIF(SmtRes!AQ74:'SmtRes'!AQ81,"=1",SmtRes!DF74:'SmtRes'!DF81)</f>
        <v>0</v>
      </c>
      <c r="Q36">
        <f>SUMIF(SmtRes!AQ74:'SmtRes'!AQ81,"=1",SmtRes!DG74:'SmtRes'!DG81)</f>
        <v>0</v>
      </c>
      <c r="R36">
        <f>SUMIF(SmtRes!AQ74:'SmtRes'!AQ81,"=1",SmtRes!DH74:'SmtRes'!DH81)</f>
        <v>0</v>
      </c>
      <c r="S36">
        <f>SUMIF(SmtRes!AQ74:'SmtRes'!AQ81,"=1",SmtRes!DI74:'SmtRes'!DI81)</f>
        <v>0</v>
      </c>
      <c r="T36">
        <f t="shared" si="22"/>
        <v>0</v>
      </c>
      <c r="U36">
        <f>SUMIF(SmtRes!AQ74:'SmtRes'!AQ81,"=1",SmtRes!CV74:'SmtRes'!CV81)</f>
        <v>0</v>
      </c>
      <c r="V36">
        <f>SUMIF(SmtRes!AQ74:'SmtRes'!AQ81,"=1",SmtRes!CW74:'SmtRes'!CW81)</f>
        <v>0</v>
      </c>
      <c r="W36">
        <f t="shared" si="23"/>
        <v>0</v>
      </c>
      <c r="X36">
        <f t="shared" si="24"/>
        <v>0</v>
      </c>
      <c r="Y36">
        <f t="shared" si="25"/>
        <v>0</v>
      </c>
      <c r="AA36">
        <v>451934638</v>
      </c>
      <c r="AB36">
        <f t="shared" si="26"/>
        <v>23521.932400000002</v>
      </c>
      <c r="AC36">
        <f>ROUND((SUM(SmtRes!BQ74:'SmtRes'!BQ81)),6)</f>
        <v>1498.0930000000001</v>
      </c>
      <c r="AD36">
        <f>ROUND((((SUM(SmtRes!BR74:'SmtRes'!BR81))-(SUM(SmtRes!BS74:'SmtRes'!BS81)))+AE36),6)</f>
        <v>353.2842</v>
      </c>
      <c r="AE36">
        <f>ROUND((SUM(SmtRes!BS74:'SmtRes'!BS81)),6)</f>
        <v>206.75280000000001</v>
      </c>
      <c r="AF36">
        <f>ROUND((SUM(SmtRes!BT74:'SmtRes'!BT81)),6)</f>
        <v>21670.555199999999</v>
      </c>
      <c r="AG36">
        <f t="shared" si="27"/>
        <v>0</v>
      </c>
      <c r="AH36">
        <f>(SUM(SmtRes!BU74:'SmtRes'!BU81))</f>
        <v>25.44</v>
      </c>
      <c r="AI36">
        <f>(SUM(SmtRes!BV74:'SmtRes'!BV81))</f>
        <v>0.24</v>
      </c>
      <c r="AJ36">
        <f t="shared" si="28"/>
        <v>0</v>
      </c>
      <c r="AK36">
        <v>20023.586500000001</v>
      </c>
      <c r="AL36">
        <v>1498.0930000000001</v>
      </c>
      <c r="AM36">
        <v>294.40350000000001</v>
      </c>
      <c r="AN36">
        <v>172.29400000000001</v>
      </c>
      <c r="AO36">
        <v>18058.795999999998</v>
      </c>
      <c r="AP36">
        <v>0</v>
      </c>
      <c r="AQ36">
        <v>21.2</v>
      </c>
      <c r="AR36">
        <v>0.2</v>
      </c>
      <c r="AS36">
        <v>0</v>
      </c>
      <c r="AT36">
        <v>110</v>
      </c>
      <c r="AU36">
        <v>69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0</v>
      </c>
      <c r="BE36" t="s">
        <v>0</v>
      </c>
      <c r="BF36" t="s">
        <v>0</v>
      </c>
      <c r="BG36" t="s">
        <v>0</v>
      </c>
      <c r="BH36">
        <v>0</v>
      </c>
      <c r="BI36">
        <v>1</v>
      </c>
      <c r="BJ36" t="s">
        <v>65</v>
      </c>
      <c r="BM36">
        <v>8001</v>
      </c>
      <c r="BN36">
        <v>0</v>
      </c>
      <c r="BO36" t="s">
        <v>0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0</v>
      </c>
      <c r="BZ36">
        <v>110</v>
      </c>
      <c r="CA36">
        <v>69</v>
      </c>
      <c r="CB36" t="s">
        <v>0</v>
      </c>
      <c r="CE36">
        <v>0</v>
      </c>
      <c r="CF36">
        <v>0</v>
      </c>
      <c r="CG36">
        <v>0</v>
      </c>
      <c r="CM36">
        <v>0</v>
      </c>
      <c r="CN36" t="s">
        <v>1501</v>
      </c>
      <c r="CO36">
        <v>0</v>
      </c>
      <c r="CP36">
        <f t="shared" ref="CP36:CP67" si="43">(P36+Q36+S36+R36)</f>
        <v>0</v>
      </c>
      <c r="CQ36">
        <f>SUMIF(SmtRes!AQ74:'SmtRes'!AQ81,"=1",SmtRes!AA74:'SmtRes'!AA81)</f>
        <v>67873.34</v>
      </c>
      <c r="CR36">
        <f>SUMIF(SmtRes!AQ74:'SmtRes'!AQ81,"=1",SmtRes!AB74:'SmtRes'!AB81)</f>
        <v>683.35</v>
      </c>
      <c r="CS36">
        <f>SUMIF(SmtRes!AQ74:'SmtRes'!AQ81,"=1",SmtRes!AC74:'SmtRes'!AC81)</f>
        <v>861.47</v>
      </c>
      <c r="CT36">
        <f>SUMIF(SmtRes!AQ74:'SmtRes'!AQ81,"=1",SmtRes!AD74:'SmtRes'!AD81)</f>
        <v>851.83</v>
      </c>
      <c r="CU36">
        <f t="shared" ref="CU36:CU67" si="44">AG36</f>
        <v>0</v>
      </c>
      <c r="CV36">
        <f>SUMIF(SmtRes!AQ74:'SmtRes'!AQ81,"=1",SmtRes!BU74:'SmtRes'!BU81)</f>
        <v>25.44</v>
      </c>
      <c r="CW36">
        <f>SUMIF(SmtRes!AQ74:'SmtRes'!AQ81,"=1",SmtRes!BV74:'SmtRes'!BV81)</f>
        <v>0.24</v>
      </c>
      <c r="CX36">
        <f t="shared" ref="CX36:CX67" si="45">AJ36</f>
        <v>0</v>
      </c>
      <c r="CY36">
        <f>(((S36+R36)*AT36)/100)</f>
        <v>0</v>
      </c>
      <c r="CZ36">
        <f>(((S36+R36)*AU36)/100)</f>
        <v>0</v>
      </c>
      <c r="DB36">
        <v>5</v>
      </c>
      <c r="DC36" t="s">
        <v>0</v>
      </c>
      <c r="DD36" t="s">
        <v>0</v>
      </c>
      <c r="DE36" t="s">
        <v>20</v>
      </c>
      <c r="DF36" t="s">
        <v>20</v>
      </c>
      <c r="DG36" t="s">
        <v>20</v>
      </c>
      <c r="DH36" t="s">
        <v>0</v>
      </c>
      <c r="DI36" t="s">
        <v>20</v>
      </c>
      <c r="DJ36" t="s">
        <v>20</v>
      </c>
      <c r="DK36" t="s">
        <v>0</v>
      </c>
      <c r="DL36" t="s">
        <v>0</v>
      </c>
      <c r="DM36" t="s">
        <v>0</v>
      </c>
      <c r="DN36">
        <v>0</v>
      </c>
      <c r="DO36">
        <v>0</v>
      </c>
      <c r="DP36">
        <v>1</v>
      </c>
      <c r="DQ36">
        <v>1</v>
      </c>
      <c r="DU36">
        <v>1005</v>
      </c>
      <c r="DV36" t="s">
        <v>64</v>
      </c>
      <c r="DW36" t="s">
        <v>64</v>
      </c>
      <c r="DX36">
        <v>100</v>
      </c>
      <c r="DZ36" t="s">
        <v>0</v>
      </c>
      <c r="EA36" t="s">
        <v>0</v>
      </c>
      <c r="EB36" t="s">
        <v>0</v>
      </c>
      <c r="EC36" t="s">
        <v>0</v>
      </c>
      <c r="EE36">
        <v>434535418</v>
      </c>
      <c r="EF36">
        <v>2</v>
      </c>
      <c r="EG36" t="s">
        <v>21</v>
      </c>
      <c r="EH36">
        <v>8</v>
      </c>
      <c r="EI36" t="s">
        <v>66</v>
      </c>
      <c r="EJ36">
        <v>1</v>
      </c>
      <c r="EK36">
        <v>8001</v>
      </c>
      <c r="EL36" t="s">
        <v>66</v>
      </c>
      <c r="EM36" t="s">
        <v>67</v>
      </c>
      <c r="EO36" t="s">
        <v>24</v>
      </c>
      <c r="EQ36">
        <v>131072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21.2</v>
      </c>
      <c r="EX36">
        <v>0.2</v>
      </c>
      <c r="EY36">
        <v>0</v>
      </c>
      <c r="FQ36">
        <v>0</v>
      </c>
      <c r="FR36">
        <v>0</v>
      </c>
      <c r="FS36">
        <v>0</v>
      </c>
      <c r="FX36">
        <v>110</v>
      </c>
      <c r="FY36">
        <v>69</v>
      </c>
      <c r="GA36" t="s">
        <v>0</v>
      </c>
      <c r="GD36">
        <v>1</v>
      </c>
      <c r="GF36">
        <v>1407549938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4"/>
        <v>0</v>
      </c>
      <c r="GM36">
        <f t="shared" si="35"/>
        <v>0</v>
      </c>
      <c r="GN36">
        <f t="shared" si="36"/>
        <v>0</v>
      </c>
      <c r="GO36">
        <f t="shared" si="37"/>
        <v>0</v>
      </c>
      <c r="GP36">
        <f t="shared" si="38"/>
        <v>0</v>
      </c>
      <c r="GR36">
        <v>0</v>
      </c>
      <c r="GS36">
        <v>3</v>
      </c>
      <c r="GT36">
        <v>0</v>
      </c>
      <c r="GU36" t="s">
        <v>0</v>
      </c>
      <c r="GV36">
        <f t="shared" si="39"/>
        <v>0</v>
      </c>
      <c r="GW36">
        <v>1</v>
      </c>
      <c r="GX36">
        <f t="shared" si="40"/>
        <v>0</v>
      </c>
      <c r="HA36">
        <v>0</v>
      </c>
      <c r="HB36">
        <v>0</v>
      </c>
      <c r="HC36">
        <f t="shared" ref="HC36:HC67" si="46">GV36*GW36</f>
        <v>0</v>
      </c>
      <c r="HE36" t="s">
        <v>0</v>
      </c>
      <c r="HF36" t="s">
        <v>0</v>
      </c>
      <c r="HM36" t="s">
        <v>0</v>
      </c>
      <c r="HN36" t="s">
        <v>68</v>
      </c>
      <c r="HO36" t="s">
        <v>69</v>
      </c>
      <c r="HP36" t="s">
        <v>66</v>
      </c>
      <c r="HQ36" t="s">
        <v>66</v>
      </c>
      <c r="HS36">
        <v>0</v>
      </c>
      <c r="IK36">
        <v>0</v>
      </c>
    </row>
    <row r="37" spans="1:245" x14ac:dyDescent="0.2">
      <c r="A37">
        <v>17</v>
      </c>
      <c r="B37">
        <v>1</v>
      </c>
      <c r="E37" t="s">
        <v>70</v>
      </c>
      <c r="F37" t="s">
        <v>71</v>
      </c>
      <c r="G37" t="s">
        <v>72</v>
      </c>
      <c r="H37" t="s">
        <v>73</v>
      </c>
      <c r="O37">
        <f t="shared" si="42"/>
        <v>0</v>
      </c>
      <c r="P37">
        <f t="shared" ref="P37:P62" si="47">ROUND(CQ37*I37,2)</f>
        <v>0</v>
      </c>
      <c r="Q37">
        <f t="shared" ref="Q37:Q62" si="48">ROUND(CR37*I37,2)</f>
        <v>0</v>
      </c>
      <c r="R37">
        <f t="shared" ref="R37:R62" si="49">ROUND(CS37*I37,2)</f>
        <v>0</v>
      </c>
      <c r="S37">
        <f t="shared" ref="S37:S62" si="50">ROUND(CT37*I37,2)</f>
        <v>0</v>
      </c>
      <c r="T37">
        <f t="shared" si="22"/>
        <v>0</v>
      </c>
      <c r="U37">
        <f t="shared" ref="U37:U62" si="51">ROUND(CV37*I37,7)</f>
        <v>0</v>
      </c>
      <c r="V37">
        <f t="shared" ref="V37:V62" si="52">ROUND(CW37*I37,7)</f>
        <v>0</v>
      </c>
      <c r="W37">
        <f t="shared" si="23"/>
        <v>0</v>
      </c>
      <c r="X37">
        <f t="shared" si="24"/>
        <v>0</v>
      </c>
      <c r="Y37">
        <f t="shared" si="25"/>
        <v>0</v>
      </c>
      <c r="AA37">
        <v>451934638</v>
      </c>
      <c r="AB37">
        <f t="shared" si="26"/>
        <v>122.98</v>
      </c>
      <c r="AC37">
        <f t="shared" ref="AC37:AC62" si="53">ROUND((ES37),6)</f>
        <v>122.98</v>
      </c>
      <c r="AD37">
        <f>ROUND((((ET37)-(EU37))+AE37),6)</f>
        <v>0</v>
      </c>
      <c r="AE37">
        <f t="shared" ref="AE37:AE62" si="54">ROUND((EU37),6)</f>
        <v>0</v>
      </c>
      <c r="AF37">
        <f t="shared" ref="AF37:AF62" si="55">ROUND((EV37),6)</f>
        <v>0</v>
      </c>
      <c r="AG37">
        <f t="shared" si="27"/>
        <v>0</v>
      </c>
      <c r="AH37">
        <f t="shared" ref="AH37:AH62" si="56">(EW37)</f>
        <v>0</v>
      </c>
      <c r="AI37">
        <f t="shared" ref="AI37:AI62" si="57">(EX37)</f>
        <v>0</v>
      </c>
      <c r="AJ37">
        <f t="shared" si="28"/>
        <v>0</v>
      </c>
      <c r="AK37">
        <v>122.98</v>
      </c>
      <c r="AL37">
        <v>122.98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1.4</v>
      </c>
      <c r="BD37" t="s">
        <v>0</v>
      </c>
      <c r="BE37" t="s">
        <v>0</v>
      </c>
      <c r="BF37" t="s">
        <v>0</v>
      </c>
      <c r="BG37" t="s">
        <v>0</v>
      </c>
      <c r="BH37">
        <v>3</v>
      </c>
      <c r="BI37">
        <v>1</v>
      </c>
      <c r="BJ37" t="s">
        <v>74</v>
      </c>
      <c r="BM37">
        <v>500001</v>
      </c>
      <c r="BN37">
        <v>0</v>
      </c>
      <c r="BO37" t="s">
        <v>71</v>
      </c>
      <c r="BP37">
        <v>1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0</v>
      </c>
      <c r="BZ37">
        <v>0</v>
      </c>
      <c r="CA37">
        <v>0</v>
      </c>
      <c r="CB37" t="s">
        <v>0</v>
      </c>
      <c r="CE37">
        <v>0</v>
      </c>
      <c r="CF37">
        <v>0</v>
      </c>
      <c r="CG37">
        <v>0</v>
      </c>
      <c r="CM37">
        <v>0</v>
      </c>
      <c r="CN37" t="s">
        <v>0</v>
      </c>
      <c r="CO37">
        <v>0</v>
      </c>
      <c r="CP37">
        <f t="shared" si="43"/>
        <v>0</v>
      </c>
      <c r="CQ37">
        <f>ROUND(AL37*BC37,2)</f>
        <v>172.17</v>
      </c>
      <c r="CR37">
        <f>ROUND(AM37*BB37,2)</f>
        <v>0</v>
      </c>
      <c r="CS37">
        <f t="shared" ref="CS37:CS62" si="58">ROUND(AN37*BS37,2)</f>
        <v>0</v>
      </c>
      <c r="CT37">
        <f t="shared" ref="CT37:CT62" si="59">ROUND(AO37*BA37,2)</f>
        <v>0</v>
      </c>
      <c r="CU37">
        <f t="shared" si="44"/>
        <v>0</v>
      </c>
      <c r="CV37">
        <f t="shared" ref="CV37:CV62" si="60">AH37</f>
        <v>0</v>
      </c>
      <c r="CW37">
        <f t="shared" ref="CW37:CW62" si="61">AI37</f>
        <v>0</v>
      </c>
      <c r="CX37">
        <f t="shared" si="45"/>
        <v>0</v>
      </c>
      <c r="CY37">
        <f>0</f>
        <v>0</v>
      </c>
      <c r="CZ37">
        <f>0</f>
        <v>0</v>
      </c>
      <c r="DC37" t="s">
        <v>0</v>
      </c>
      <c r="DD37" t="s">
        <v>0</v>
      </c>
      <c r="DE37" t="s">
        <v>0</v>
      </c>
      <c r="DF37" t="s">
        <v>0</v>
      </c>
      <c r="DG37" t="s">
        <v>0</v>
      </c>
      <c r="DH37" t="s">
        <v>0</v>
      </c>
      <c r="DI37" t="s">
        <v>0</v>
      </c>
      <c r="DJ37" t="s">
        <v>0</v>
      </c>
      <c r="DK37" t="s">
        <v>0</v>
      </c>
      <c r="DL37" t="s">
        <v>0</v>
      </c>
      <c r="DM37" t="s">
        <v>0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73</v>
      </c>
      <c r="DW37" t="s">
        <v>73</v>
      </c>
      <c r="DX37">
        <v>1</v>
      </c>
      <c r="DZ37" t="s">
        <v>0</v>
      </c>
      <c r="EA37" t="s">
        <v>0</v>
      </c>
      <c r="EB37" t="s">
        <v>0</v>
      </c>
      <c r="EC37" t="s">
        <v>0</v>
      </c>
      <c r="EE37">
        <v>434535353</v>
      </c>
      <c r="EF37">
        <v>8</v>
      </c>
      <c r="EG37" t="s">
        <v>75</v>
      </c>
      <c r="EH37">
        <v>0</v>
      </c>
      <c r="EI37" t="s">
        <v>0</v>
      </c>
      <c r="EJ37">
        <v>1</v>
      </c>
      <c r="EK37">
        <v>500001</v>
      </c>
      <c r="EL37" t="s">
        <v>76</v>
      </c>
      <c r="EM37" t="s">
        <v>77</v>
      </c>
      <c r="EO37" t="s">
        <v>0</v>
      </c>
      <c r="EQ37">
        <v>131072</v>
      </c>
      <c r="ER37">
        <v>122.98</v>
      </c>
      <c r="ES37">
        <v>122.98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0</v>
      </c>
      <c r="GD37">
        <v>1</v>
      </c>
      <c r="GF37">
        <v>-1359513659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34"/>
        <v>0</v>
      </c>
      <c r="GM37">
        <f t="shared" si="35"/>
        <v>0</v>
      </c>
      <c r="GN37">
        <f t="shared" si="36"/>
        <v>0</v>
      </c>
      <c r="GO37">
        <f t="shared" si="37"/>
        <v>0</v>
      </c>
      <c r="GP37">
        <f t="shared" si="38"/>
        <v>0</v>
      </c>
      <c r="GR37">
        <v>0</v>
      </c>
      <c r="GS37">
        <v>3</v>
      </c>
      <c r="GT37">
        <v>0</v>
      </c>
      <c r="GU37" t="s">
        <v>0</v>
      </c>
      <c r="GV37">
        <f t="shared" si="39"/>
        <v>0</v>
      </c>
      <c r="GW37">
        <v>1</v>
      </c>
      <c r="GX37">
        <f t="shared" si="40"/>
        <v>0</v>
      </c>
      <c r="HA37">
        <v>0</v>
      </c>
      <c r="HB37">
        <v>0</v>
      </c>
      <c r="HC37">
        <f t="shared" si="46"/>
        <v>0</v>
      </c>
      <c r="HE37" t="s">
        <v>0</v>
      </c>
      <c r="HF37" t="s">
        <v>0</v>
      </c>
      <c r="HM37" t="s">
        <v>0</v>
      </c>
      <c r="HN37" t="s">
        <v>0</v>
      </c>
      <c r="HO37" t="s">
        <v>0</v>
      </c>
      <c r="HP37" t="s">
        <v>0</v>
      </c>
      <c r="HQ37" t="s">
        <v>0</v>
      </c>
      <c r="HS37">
        <v>0</v>
      </c>
      <c r="IK37">
        <v>0</v>
      </c>
    </row>
    <row r="38" spans="1:245" x14ac:dyDescent="0.2">
      <c r="A38">
        <v>17</v>
      </c>
      <c r="B38">
        <v>1</v>
      </c>
      <c r="E38" t="s">
        <v>78</v>
      </c>
      <c r="F38" t="s">
        <v>79</v>
      </c>
      <c r="G38" t="s">
        <v>80</v>
      </c>
      <c r="H38" t="s">
        <v>81</v>
      </c>
      <c r="O38">
        <f t="shared" si="42"/>
        <v>0</v>
      </c>
      <c r="P38">
        <f t="shared" si="47"/>
        <v>0</v>
      </c>
      <c r="Q38">
        <f t="shared" si="48"/>
        <v>0</v>
      </c>
      <c r="R38">
        <f t="shared" si="49"/>
        <v>0</v>
      </c>
      <c r="S38">
        <f t="shared" si="50"/>
        <v>0</v>
      </c>
      <c r="T38">
        <f t="shared" si="22"/>
        <v>0</v>
      </c>
      <c r="U38">
        <f t="shared" si="51"/>
        <v>0</v>
      </c>
      <c r="V38">
        <f t="shared" si="52"/>
        <v>0</v>
      </c>
      <c r="W38">
        <f t="shared" si="23"/>
        <v>0</v>
      </c>
      <c r="X38">
        <f t="shared" si="24"/>
        <v>0</v>
      </c>
      <c r="Y38">
        <f t="shared" si="25"/>
        <v>0</v>
      </c>
      <c r="AA38">
        <v>451934638</v>
      </c>
      <c r="AB38">
        <f t="shared" si="26"/>
        <v>19094.060000000001</v>
      </c>
      <c r="AC38">
        <f t="shared" si="53"/>
        <v>19094.060000000001</v>
      </c>
      <c r="AD38">
        <f>ROUND((ET38),6)</f>
        <v>0</v>
      </c>
      <c r="AE38">
        <f t="shared" si="54"/>
        <v>0</v>
      </c>
      <c r="AF38">
        <f t="shared" si="55"/>
        <v>0</v>
      </c>
      <c r="AG38">
        <f t="shared" si="27"/>
        <v>0</v>
      </c>
      <c r="AH38">
        <f t="shared" si="56"/>
        <v>0</v>
      </c>
      <c r="AI38">
        <f t="shared" si="57"/>
        <v>0</v>
      </c>
      <c r="AJ38">
        <f t="shared" si="28"/>
        <v>0</v>
      </c>
      <c r="AK38">
        <v>19094.060000000001</v>
      </c>
      <c r="AL38">
        <v>19094.060000000001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0</v>
      </c>
      <c r="BE38" t="s">
        <v>0</v>
      </c>
      <c r="BF38" t="s">
        <v>0</v>
      </c>
      <c r="BG38" t="s">
        <v>0</v>
      </c>
      <c r="BH38">
        <v>3</v>
      </c>
      <c r="BI38">
        <v>1</v>
      </c>
      <c r="BJ38" t="s">
        <v>79</v>
      </c>
      <c r="BM38">
        <v>900</v>
      </c>
      <c r="BN38">
        <v>0</v>
      </c>
      <c r="BO38" t="s">
        <v>0</v>
      </c>
      <c r="BP38">
        <v>0</v>
      </c>
      <c r="BQ38">
        <v>90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0</v>
      </c>
      <c r="BZ38">
        <v>0</v>
      </c>
      <c r="CA38">
        <v>0</v>
      </c>
      <c r="CB38" t="s">
        <v>0</v>
      </c>
      <c r="CE38">
        <v>0</v>
      </c>
      <c r="CF38">
        <v>0</v>
      </c>
      <c r="CG38">
        <v>0</v>
      </c>
      <c r="CM38">
        <v>0</v>
      </c>
      <c r="CN38" t="s">
        <v>0</v>
      </c>
      <c r="CO38">
        <v>0</v>
      </c>
      <c r="CP38">
        <f t="shared" si="43"/>
        <v>0</v>
      </c>
      <c r="CQ38">
        <f t="shared" ref="CQ38:CR40" si="62">ROUND(AL38,2)</f>
        <v>19094.060000000001</v>
      </c>
      <c r="CR38">
        <f t="shared" si="62"/>
        <v>0</v>
      </c>
      <c r="CS38">
        <f t="shared" si="58"/>
        <v>0</v>
      </c>
      <c r="CT38">
        <f t="shared" si="59"/>
        <v>0</v>
      </c>
      <c r="CU38">
        <f t="shared" si="44"/>
        <v>0</v>
      </c>
      <c r="CV38">
        <f t="shared" si="60"/>
        <v>0</v>
      </c>
      <c r="CW38">
        <f t="shared" si="61"/>
        <v>0</v>
      </c>
      <c r="CX38">
        <f t="shared" si="45"/>
        <v>0</v>
      </c>
      <c r="CY38">
        <f>0</f>
        <v>0</v>
      </c>
      <c r="CZ38">
        <f>0</f>
        <v>0</v>
      </c>
      <c r="DC38" t="s">
        <v>0</v>
      </c>
      <c r="DD38" t="s">
        <v>0</v>
      </c>
      <c r="DE38" t="s">
        <v>0</v>
      </c>
      <c r="DF38" t="s">
        <v>0</v>
      </c>
      <c r="DG38" t="s">
        <v>0</v>
      </c>
      <c r="DH38" t="s">
        <v>0</v>
      </c>
      <c r="DI38" t="s">
        <v>0</v>
      </c>
      <c r="DJ38" t="s">
        <v>0</v>
      </c>
      <c r="DK38" t="s">
        <v>0</v>
      </c>
      <c r="DL38" t="s">
        <v>0</v>
      </c>
      <c r="DM38" t="s">
        <v>0</v>
      </c>
      <c r="DN38">
        <v>0</v>
      </c>
      <c r="DO38">
        <v>0</v>
      </c>
      <c r="DP38">
        <v>1</v>
      </c>
      <c r="DQ38">
        <v>1</v>
      </c>
      <c r="DU38">
        <v>1010</v>
      </c>
      <c r="DV38" t="s">
        <v>81</v>
      </c>
      <c r="DW38" t="s">
        <v>82</v>
      </c>
      <c r="DX38">
        <v>1</v>
      </c>
      <c r="DZ38" t="s">
        <v>0</v>
      </c>
      <c r="EA38" t="s">
        <v>0</v>
      </c>
      <c r="EB38" t="s">
        <v>0</v>
      </c>
      <c r="EC38" t="s">
        <v>0</v>
      </c>
      <c r="EE38">
        <v>434535880</v>
      </c>
      <c r="EF38">
        <v>90</v>
      </c>
      <c r="EG38" t="s">
        <v>83</v>
      </c>
      <c r="EH38">
        <v>0</v>
      </c>
      <c r="EI38" t="s">
        <v>0</v>
      </c>
      <c r="EJ38">
        <v>1</v>
      </c>
      <c r="EK38">
        <v>900</v>
      </c>
      <c r="EL38" t="s">
        <v>83</v>
      </c>
      <c r="EM38" t="s">
        <v>84</v>
      </c>
      <c r="EO38" t="s">
        <v>0</v>
      </c>
      <c r="EQ38">
        <v>131088</v>
      </c>
      <c r="ER38">
        <v>0</v>
      </c>
      <c r="ES38">
        <v>19094.060000000001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5</v>
      </c>
      <c r="FC38">
        <v>0</v>
      </c>
      <c r="FD38">
        <v>18</v>
      </c>
      <c r="FF38">
        <v>19094.060000000001</v>
      </c>
      <c r="FQ38">
        <v>0</v>
      </c>
      <c r="FR38">
        <v>0</v>
      </c>
      <c r="FS38">
        <v>0</v>
      </c>
      <c r="FX38">
        <v>0</v>
      </c>
      <c r="FY38">
        <v>0</v>
      </c>
      <c r="GA38" t="s">
        <v>0</v>
      </c>
      <c r="GD38">
        <v>1</v>
      </c>
      <c r="GF38">
        <v>-2116729634</v>
      </c>
      <c r="GG38">
        <v>2</v>
      </c>
      <c r="GH38">
        <v>3</v>
      </c>
      <c r="GI38">
        <v>-2</v>
      </c>
      <c r="GJ38">
        <v>0</v>
      </c>
      <c r="GK38">
        <v>0</v>
      </c>
      <c r="GL38">
        <f t="shared" si="34"/>
        <v>0</v>
      </c>
      <c r="GM38">
        <f t="shared" si="35"/>
        <v>0</v>
      </c>
      <c r="GN38">
        <f t="shared" si="36"/>
        <v>0</v>
      </c>
      <c r="GO38">
        <f t="shared" si="37"/>
        <v>0</v>
      </c>
      <c r="GP38">
        <f t="shared" si="38"/>
        <v>0</v>
      </c>
      <c r="GR38">
        <v>1</v>
      </c>
      <c r="GS38">
        <v>1</v>
      </c>
      <c r="GT38">
        <v>0</v>
      </c>
      <c r="GU38" t="s">
        <v>0</v>
      </c>
      <c r="GV38">
        <f t="shared" si="39"/>
        <v>0</v>
      </c>
      <c r="GW38">
        <v>1</v>
      </c>
      <c r="GX38">
        <f t="shared" si="40"/>
        <v>0</v>
      </c>
      <c r="HA38">
        <v>0</v>
      </c>
      <c r="HB38">
        <v>0</v>
      </c>
      <c r="HC38">
        <f t="shared" si="46"/>
        <v>0</v>
      </c>
      <c r="HE38" t="s">
        <v>0</v>
      </c>
      <c r="HF38" t="s">
        <v>0</v>
      </c>
      <c r="HG38">
        <f>ROUND(ROUND(AL38,2)*I38,2)</f>
        <v>0</v>
      </c>
      <c r="HM38" t="s">
        <v>0</v>
      </c>
      <c r="HN38" t="s">
        <v>0</v>
      </c>
      <c r="HO38" t="s">
        <v>0</v>
      </c>
      <c r="HP38" t="s">
        <v>0</v>
      </c>
      <c r="HQ38" t="s">
        <v>0</v>
      </c>
      <c r="HS38">
        <v>0</v>
      </c>
      <c r="IK38">
        <v>0</v>
      </c>
    </row>
    <row r="39" spans="1:245" x14ac:dyDescent="0.2">
      <c r="A39">
        <v>17</v>
      </c>
      <c r="B39">
        <v>1</v>
      </c>
      <c r="E39" t="s">
        <v>85</v>
      </c>
      <c r="F39" t="s">
        <v>86</v>
      </c>
      <c r="G39" t="s">
        <v>87</v>
      </c>
      <c r="H39" t="s">
        <v>81</v>
      </c>
      <c r="O39">
        <f t="shared" si="42"/>
        <v>0</v>
      </c>
      <c r="P39">
        <f t="shared" si="47"/>
        <v>0</v>
      </c>
      <c r="Q39">
        <f t="shared" si="48"/>
        <v>0</v>
      </c>
      <c r="R39">
        <f t="shared" si="49"/>
        <v>0</v>
      </c>
      <c r="S39">
        <f t="shared" si="50"/>
        <v>0</v>
      </c>
      <c r="T39">
        <f t="shared" si="22"/>
        <v>0</v>
      </c>
      <c r="U39">
        <f t="shared" si="51"/>
        <v>0</v>
      </c>
      <c r="V39">
        <f t="shared" si="52"/>
        <v>0</v>
      </c>
      <c r="W39">
        <f t="shared" si="23"/>
        <v>0</v>
      </c>
      <c r="X39">
        <f t="shared" si="24"/>
        <v>0</v>
      </c>
      <c r="Y39">
        <f t="shared" si="25"/>
        <v>0</v>
      </c>
      <c r="AA39">
        <v>451934638</v>
      </c>
      <c r="AB39">
        <f t="shared" si="26"/>
        <v>1891.62</v>
      </c>
      <c r="AC39">
        <f t="shared" si="53"/>
        <v>1891.62</v>
      </c>
      <c r="AD39">
        <f>ROUND((ET39),6)</f>
        <v>0</v>
      </c>
      <c r="AE39">
        <f t="shared" si="54"/>
        <v>0</v>
      </c>
      <c r="AF39">
        <f t="shared" si="55"/>
        <v>0</v>
      </c>
      <c r="AG39">
        <f t="shared" si="27"/>
        <v>0</v>
      </c>
      <c r="AH39">
        <f t="shared" si="56"/>
        <v>0</v>
      </c>
      <c r="AI39">
        <f t="shared" si="57"/>
        <v>0</v>
      </c>
      <c r="AJ39">
        <f t="shared" si="28"/>
        <v>0</v>
      </c>
      <c r="AK39">
        <v>1891.62</v>
      </c>
      <c r="AL39">
        <v>1891.62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0</v>
      </c>
      <c r="BE39" t="s">
        <v>0</v>
      </c>
      <c r="BF39" t="s">
        <v>0</v>
      </c>
      <c r="BG39" t="s">
        <v>0</v>
      </c>
      <c r="BH39">
        <v>3</v>
      </c>
      <c r="BI39">
        <v>1</v>
      </c>
      <c r="BJ39" t="s">
        <v>86</v>
      </c>
      <c r="BM39">
        <v>900</v>
      </c>
      <c r="BN39">
        <v>0</v>
      </c>
      <c r="BO39" t="s">
        <v>0</v>
      </c>
      <c r="BP39">
        <v>0</v>
      </c>
      <c r="BQ39">
        <v>90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0</v>
      </c>
      <c r="BZ39">
        <v>0</v>
      </c>
      <c r="CA39">
        <v>0</v>
      </c>
      <c r="CB39" t="s">
        <v>0</v>
      </c>
      <c r="CE39">
        <v>0</v>
      </c>
      <c r="CF39">
        <v>0</v>
      </c>
      <c r="CG39">
        <v>0</v>
      </c>
      <c r="CM39">
        <v>0</v>
      </c>
      <c r="CN39" t="s">
        <v>0</v>
      </c>
      <c r="CO39">
        <v>0</v>
      </c>
      <c r="CP39">
        <f t="shared" si="43"/>
        <v>0</v>
      </c>
      <c r="CQ39">
        <f t="shared" si="62"/>
        <v>1891.62</v>
      </c>
      <c r="CR39">
        <f t="shared" si="62"/>
        <v>0</v>
      </c>
      <c r="CS39">
        <f t="shared" si="58"/>
        <v>0</v>
      </c>
      <c r="CT39">
        <f t="shared" si="59"/>
        <v>0</v>
      </c>
      <c r="CU39">
        <f t="shared" si="44"/>
        <v>0</v>
      </c>
      <c r="CV39">
        <f t="shared" si="60"/>
        <v>0</v>
      </c>
      <c r="CW39">
        <f t="shared" si="61"/>
        <v>0</v>
      </c>
      <c r="CX39">
        <f t="shared" si="45"/>
        <v>0</v>
      </c>
      <c r="CY39">
        <f>0</f>
        <v>0</v>
      </c>
      <c r="CZ39">
        <f>0</f>
        <v>0</v>
      </c>
      <c r="DC39" t="s">
        <v>0</v>
      </c>
      <c r="DD39" t="s">
        <v>0</v>
      </c>
      <c r="DE39" t="s">
        <v>0</v>
      </c>
      <c r="DF39" t="s">
        <v>0</v>
      </c>
      <c r="DG39" t="s">
        <v>0</v>
      </c>
      <c r="DH39" t="s">
        <v>0</v>
      </c>
      <c r="DI39" t="s">
        <v>0</v>
      </c>
      <c r="DJ39" t="s">
        <v>0</v>
      </c>
      <c r="DK39" t="s">
        <v>0</v>
      </c>
      <c r="DL39" t="s">
        <v>0</v>
      </c>
      <c r="DM39" t="s">
        <v>0</v>
      </c>
      <c r="DN39">
        <v>0</v>
      </c>
      <c r="DO39">
        <v>0</v>
      </c>
      <c r="DP39">
        <v>1</v>
      </c>
      <c r="DQ39">
        <v>1</v>
      </c>
      <c r="DU39">
        <v>1010</v>
      </c>
      <c r="DV39" t="s">
        <v>81</v>
      </c>
      <c r="DW39" t="s">
        <v>82</v>
      </c>
      <c r="DX39">
        <v>1</v>
      </c>
      <c r="DZ39" t="s">
        <v>0</v>
      </c>
      <c r="EA39" t="s">
        <v>0</v>
      </c>
      <c r="EB39" t="s">
        <v>0</v>
      </c>
      <c r="EC39" t="s">
        <v>0</v>
      </c>
      <c r="EE39">
        <v>434535880</v>
      </c>
      <c r="EF39">
        <v>90</v>
      </c>
      <c r="EG39" t="s">
        <v>83</v>
      </c>
      <c r="EH39">
        <v>0</v>
      </c>
      <c r="EI39" t="s">
        <v>0</v>
      </c>
      <c r="EJ39">
        <v>1</v>
      </c>
      <c r="EK39">
        <v>900</v>
      </c>
      <c r="EL39" t="s">
        <v>83</v>
      </c>
      <c r="EM39" t="s">
        <v>84</v>
      </c>
      <c r="EO39" t="s">
        <v>0</v>
      </c>
      <c r="EQ39">
        <v>131088</v>
      </c>
      <c r="ER39">
        <v>0</v>
      </c>
      <c r="ES39">
        <v>1891.62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5</v>
      </c>
      <c r="FC39">
        <v>0</v>
      </c>
      <c r="FD39">
        <v>18</v>
      </c>
      <c r="FF39">
        <v>1891.62</v>
      </c>
      <c r="FQ39">
        <v>0</v>
      </c>
      <c r="FR39">
        <v>0</v>
      </c>
      <c r="FS39">
        <v>0</v>
      </c>
      <c r="FX39">
        <v>0</v>
      </c>
      <c r="FY39">
        <v>0</v>
      </c>
      <c r="GA39" t="s">
        <v>0</v>
      </c>
      <c r="GD39">
        <v>1</v>
      </c>
      <c r="GF39">
        <v>-874747982</v>
      </c>
      <c r="GG39">
        <v>2</v>
      </c>
      <c r="GH39">
        <v>3</v>
      </c>
      <c r="GI39">
        <v>-2</v>
      </c>
      <c r="GJ39">
        <v>0</v>
      </c>
      <c r="GK39">
        <v>0</v>
      </c>
      <c r="GL39">
        <f t="shared" si="34"/>
        <v>0</v>
      </c>
      <c r="GM39">
        <f t="shared" si="35"/>
        <v>0</v>
      </c>
      <c r="GN39">
        <f t="shared" si="36"/>
        <v>0</v>
      </c>
      <c r="GO39">
        <f t="shared" si="37"/>
        <v>0</v>
      </c>
      <c r="GP39">
        <f t="shared" si="38"/>
        <v>0</v>
      </c>
      <c r="GR39">
        <v>1</v>
      </c>
      <c r="GS39">
        <v>1</v>
      </c>
      <c r="GT39">
        <v>0</v>
      </c>
      <c r="GU39" t="s">
        <v>0</v>
      </c>
      <c r="GV39">
        <f t="shared" si="39"/>
        <v>0</v>
      </c>
      <c r="GW39">
        <v>1</v>
      </c>
      <c r="GX39">
        <f t="shared" si="40"/>
        <v>0</v>
      </c>
      <c r="HA39">
        <v>0</v>
      </c>
      <c r="HB39">
        <v>0</v>
      </c>
      <c r="HC39">
        <f t="shared" si="46"/>
        <v>0</v>
      </c>
      <c r="HE39" t="s">
        <v>0</v>
      </c>
      <c r="HF39" t="s">
        <v>0</v>
      </c>
      <c r="HG39">
        <f>ROUND(ROUND(AL39,2)*I39,2)</f>
        <v>0</v>
      </c>
      <c r="HM39" t="s">
        <v>0</v>
      </c>
      <c r="HN39" t="s">
        <v>0</v>
      </c>
      <c r="HO39" t="s">
        <v>0</v>
      </c>
      <c r="HP39" t="s">
        <v>0</v>
      </c>
      <c r="HQ39" t="s">
        <v>0</v>
      </c>
      <c r="HS39">
        <v>0</v>
      </c>
      <c r="IK39">
        <v>0</v>
      </c>
    </row>
    <row r="40" spans="1:245" x14ac:dyDescent="0.2">
      <c r="A40">
        <v>17</v>
      </c>
      <c r="B40">
        <v>1</v>
      </c>
      <c r="E40" t="s">
        <v>88</v>
      </c>
      <c r="F40" t="s">
        <v>89</v>
      </c>
      <c r="G40" t="s">
        <v>90</v>
      </c>
      <c r="H40" t="s">
        <v>81</v>
      </c>
      <c r="O40">
        <f t="shared" si="42"/>
        <v>0</v>
      </c>
      <c r="P40">
        <f t="shared" si="47"/>
        <v>0</v>
      </c>
      <c r="Q40">
        <f t="shared" si="48"/>
        <v>0</v>
      </c>
      <c r="R40">
        <f t="shared" si="49"/>
        <v>0</v>
      </c>
      <c r="S40">
        <f t="shared" si="50"/>
        <v>0</v>
      </c>
      <c r="T40">
        <f t="shared" si="22"/>
        <v>0</v>
      </c>
      <c r="U40">
        <f t="shared" si="51"/>
        <v>0</v>
      </c>
      <c r="V40">
        <f t="shared" si="52"/>
        <v>0</v>
      </c>
      <c r="W40">
        <f t="shared" si="23"/>
        <v>0</v>
      </c>
      <c r="X40">
        <f t="shared" si="24"/>
        <v>0</v>
      </c>
      <c r="Y40">
        <f t="shared" si="25"/>
        <v>0</v>
      </c>
      <c r="AA40">
        <v>451934638</v>
      </c>
      <c r="AB40">
        <f t="shared" si="26"/>
        <v>1470.84</v>
      </c>
      <c r="AC40">
        <f t="shared" si="53"/>
        <v>1470.84</v>
      </c>
      <c r="AD40">
        <f>ROUND((ET40),6)</f>
        <v>0</v>
      </c>
      <c r="AE40">
        <f t="shared" si="54"/>
        <v>0</v>
      </c>
      <c r="AF40">
        <f t="shared" si="55"/>
        <v>0</v>
      </c>
      <c r="AG40">
        <f t="shared" si="27"/>
        <v>0</v>
      </c>
      <c r="AH40">
        <f t="shared" si="56"/>
        <v>0</v>
      </c>
      <c r="AI40">
        <f t="shared" si="57"/>
        <v>0</v>
      </c>
      <c r="AJ40">
        <f t="shared" si="28"/>
        <v>0</v>
      </c>
      <c r="AK40">
        <v>1470.84</v>
      </c>
      <c r="AL40">
        <v>1470.84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0</v>
      </c>
      <c r="BE40" t="s">
        <v>0</v>
      </c>
      <c r="BF40" t="s">
        <v>0</v>
      </c>
      <c r="BG40" t="s">
        <v>0</v>
      </c>
      <c r="BH40">
        <v>3</v>
      </c>
      <c r="BI40">
        <v>1</v>
      </c>
      <c r="BJ40" t="s">
        <v>89</v>
      </c>
      <c r="BM40">
        <v>900</v>
      </c>
      <c r="BN40">
        <v>0</v>
      </c>
      <c r="BO40" t="s">
        <v>0</v>
      </c>
      <c r="BP40">
        <v>0</v>
      </c>
      <c r="BQ40">
        <v>90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0</v>
      </c>
      <c r="BZ40">
        <v>0</v>
      </c>
      <c r="CA40">
        <v>0</v>
      </c>
      <c r="CB40" t="s">
        <v>0</v>
      </c>
      <c r="CE40">
        <v>0</v>
      </c>
      <c r="CF40">
        <v>0</v>
      </c>
      <c r="CG40">
        <v>0</v>
      </c>
      <c r="CM40">
        <v>0</v>
      </c>
      <c r="CN40" t="s">
        <v>0</v>
      </c>
      <c r="CO40">
        <v>0</v>
      </c>
      <c r="CP40">
        <f t="shared" si="43"/>
        <v>0</v>
      </c>
      <c r="CQ40">
        <f t="shared" si="62"/>
        <v>1470.84</v>
      </c>
      <c r="CR40">
        <f t="shared" si="62"/>
        <v>0</v>
      </c>
      <c r="CS40">
        <f t="shared" si="58"/>
        <v>0</v>
      </c>
      <c r="CT40">
        <f t="shared" si="59"/>
        <v>0</v>
      </c>
      <c r="CU40">
        <f t="shared" si="44"/>
        <v>0</v>
      </c>
      <c r="CV40">
        <f t="shared" si="60"/>
        <v>0</v>
      </c>
      <c r="CW40">
        <f t="shared" si="61"/>
        <v>0</v>
      </c>
      <c r="CX40">
        <f t="shared" si="45"/>
        <v>0</v>
      </c>
      <c r="CY40">
        <f>0</f>
        <v>0</v>
      </c>
      <c r="CZ40">
        <f>0</f>
        <v>0</v>
      </c>
      <c r="DC40" t="s">
        <v>0</v>
      </c>
      <c r="DD40" t="s">
        <v>0</v>
      </c>
      <c r="DE40" t="s">
        <v>0</v>
      </c>
      <c r="DF40" t="s">
        <v>0</v>
      </c>
      <c r="DG40" t="s">
        <v>0</v>
      </c>
      <c r="DH40" t="s">
        <v>0</v>
      </c>
      <c r="DI40" t="s">
        <v>0</v>
      </c>
      <c r="DJ40" t="s">
        <v>0</v>
      </c>
      <c r="DK40" t="s">
        <v>0</v>
      </c>
      <c r="DL40" t="s">
        <v>0</v>
      </c>
      <c r="DM40" t="s">
        <v>0</v>
      </c>
      <c r="DN40">
        <v>0</v>
      </c>
      <c r="DO40">
        <v>0</v>
      </c>
      <c r="DP40">
        <v>1</v>
      </c>
      <c r="DQ40">
        <v>1</v>
      </c>
      <c r="DU40">
        <v>1010</v>
      </c>
      <c r="DV40" t="s">
        <v>81</v>
      </c>
      <c r="DW40" t="s">
        <v>82</v>
      </c>
      <c r="DX40">
        <v>1</v>
      </c>
      <c r="DZ40" t="s">
        <v>0</v>
      </c>
      <c r="EA40" t="s">
        <v>0</v>
      </c>
      <c r="EB40" t="s">
        <v>0</v>
      </c>
      <c r="EC40" t="s">
        <v>0</v>
      </c>
      <c r="EE40">
        <v>434535880</v>
      </c>
      <c r="EF40">
        <v>90</v>
      </c>
      <c r="EG40" t="s">
        <v>83</v>
      </c>
      <c r="EH40">
        <v>0</v>
      </c>
      <c r="EI40" t="s">
        <v>0</v>
      </c>
      <c r="EJ40">
        <v>1</v>
      </c>
      <c r="EK40">
        <v>900</v>
      </c>
      <c r="EL40" t="s">
        <v>83</v>
      </c>
      <c r="EM40" t="s">
        <v>84</v>
      </c>
      <c r="EO40" t="s">
        <v>0</v>
      </c>
      <c r="EQ40">
        <v>131088</v>
      </c>
      <c r="ER40">
        <v>0</v>
      </c>
      <c r="ES40">
        <v>1470.84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5</v>
      </c>
      <c r="FC40">
        <v>0</v>
      </c>
      <c r="FD40">
        <v>18</v>
      </c>
      <c r="FF40">
        <v>1470.84</v>
      </c>
      <c r="FQ40">
        <v>0</v>
      </c>
      <c r="FR40">
        <v>0</v>
      </c>
      <c r="FS40">
        <v>0</v>
      </c>
      <c r="FX40">
        <v>0</v>
      </c>
      <c r="FY40">
        <v>0</v>
      </c>
      <c r="GA40" t="s">
        <v>0</v>
      </c>
      <c r="GD40">
        <v>1</v>
      </c>
      <c r="GF40">
        <v>637034031</v>
      </c>
      <c r="GG40">
        <v>2</v>
      </c>
      <c r="GH40">
        <v>3</v>
      </c>
      <c r="GI40">
        <v>-2</v>
      </c>
      <c r="GJ40">
        <v>0</v>
      </c>
      <c r="GK40">
        <v>0</v>
      </c>
      <c r="GL40">
        <f t="shared" si="34"/>
        <v>0</v>
      </c>
      <c r="GM40">
        <f t="shared" si="35"/>
        <v>0</v>
      </c>
      <c r="GN40">
        <f t="shared" si="36"/>
        <v>0</v>
      </c>
      <c r="GO40">
        <f t="shared" si="37"/>
        <v>0</v>
      </c>
      <c r="GP40">
        <f t="shared" si="38"/>
        <v>0</v>
      </c>
      <c r="GR40">
        <v>1</v>
      </c>
      <c r="GS40">
        <v>1</v>
      </c>
      <c r="GT40">
        <v>0</v>
      </c>
      <c r="GU40" t="s">
        <v>0</v>
      </c>
      <c r="GV40">
        <f t="shared" si="39"/>
        <v>0</v>
      </c>
      <c r="GW40">
        <v>1</v>
      </c>
      <c r="GX40">
        <f t="shared" si="40"/>
        <v>0</v>
      </c>
      <c r="HA40">
        <v>0</v>
      </c>
      <c r="HB40">
        <v>0</v>
      </c>
      <c r="HC40">
        <f t="shared" si="46"/>
        <v>0</v>
      </c>
      <c r="HE40" t="s">
        <v>0</v>
      </c>
      <c r="HF40" t="s">
        <v>0</v>
      </c>
      <c r="HG40">
        <f>ROUND(ROUND(AL40,2)*I40,2)</f>
        <v>0</v>
      </c>
      <c r="HM40" t="s">
        <v>0</v>
      </c>
      <c r="HN40" t="s">
        <v>0</v>
      </c>
      <c r="HO40" t="s">
        <v>0</v>
      </c>
      <c r="HP40" t="s">
        <v>0</v>
      </c>
      <c r="HQ40" t="s">
        <v>0</v>
      </c>
      <c r="HS40">
        <v>0</v>
      </c>
      <c r="IK40">
        <v>0</v>
      </c>
    </row>
    <row r="41" spans="1:245" x14ac:dyDescent="0.2">
      <c r="A41">
        <v>17</v>
      </c>
      <c r="B41">
        <v>1</v>
      </c>
      <c r="E41" t="s">
        <v>91</v>
      </c>
      <c r="F41" t="s">
        <v>92</v>
      </c>
      <c r="G41" t="s">
        <v>93</v>
      </c>
      <c r="H41" t="s">
        <v>18</v>
      </c>
      <c r="O41">
        <f t="shared" si="42"/>
        <v>0</v>
      </c>
      <c r="P41">
        <f t="shared" si="47"/>
        <v>0</v>
      </c>
      <c r="Q41">
        <f t="shared" si="48"/>
        <v>0</v>
      </c>
      <c r="R41">
        <f t="shared" si="49"/>
        <v>0</v>
      </c>
      <c r="S41">
        <f t="shared" si="50"/>
        <v>0</v>
      </c>
      <c r="T41">
        <f t="shared" si="22"/>
        <v>0</v>
      </c>
      <c r="U41">
        <f t="shared" si="51"/>
        <v>0</v>
      </c>
      <c r="V41">
        <f t="shared" si="52"/>
        <v>0</v>
      </c>
      <c r="W41">
        <f t="shared" si="23"/>
        <v>0</v>
      </c>
      <c r="X41">
        <f t="shared" si="24"/>
        <v>0</v>
      </c>
      <c r="Y41">
        <f t="shared" si="25"/>
        <v>0</v>
      </c>
      <c r="AA41">
        <v>451934638</v>
      </c>
      <c r="AB41">
        <f t="shared" si="26"/>
        <v>127.56</v>
      </c>
      <c r="AC41">
        <f t="shared" si="53"/>
        <v>127.56</v>
      </c>
      <c r="AD41">
        <f>ROUND((((ET41)-(EU41))+AE41),6)</f>
        <v>0</v>
      </c>
      <c r="AE41">
        <f t="shared" si="54"/>
        <v>0</v>
      </c>
      <c r="AF41">
        <f t="shared" si="55"/>
        <v>0</v>
      </c>
      <c r="AG41">
        <f t="shared" si="27"/>
        <v>0</v>
      </c>
      <c r="AH41">
        <f t="shared" si="56"/>
        <v>0</v>
      </c>
      <c r="AI41">
        <f t="shared" si="57"/>
        <v>0</v>
      </c>
      <c r="AJ41">
        <f t="shared" si="28"/>
        <v>0</v>
      </c>
      <c r="AK41">
        <v>127.56</v>
      </c>
      <c r="AL41">
        <v>127.56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1.29</v>
      </c>
      <c r="BD41" t="s">
        <v>0</v>
      </c>
      <c r="BE41" t="s">
        <v>0</v>
      </c>
      <c r="BF41" t="s">
        <v>0</v>
      </c>
      <c r="BG41" t="s">
        <v>0</v>
      </c>
      <c r="BH41">
        <v>3</v>
      </c>
      <c r="BI41">
        <v>2</v>
      </c>
      <c r="BJ41" t="s">
        <v>94</v>
      </c>
      <c r="BM41">
        <v>500002</v>
      </c>
      <c r="BN41">
        <v>0</v>
      </c>
      <c r="BO41" t="s">
        <v>92</v>
      </c>
      <c r="BP41">
        <v>1</v>
      </c>
      <c r="BQ41">
        <v>12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0</v>
      </c>
      <c r="BZ41">
        <v>0</v>
      </c>
      <c r="CA41">
        <v>0</v>
      </c>
      <c r="CB41" t="s">
        <v>0</v>
      </c>
      <c r="CE41">
        <v>0</v>
      </c>
      <c r="CF41">
        <v>0</v>
      </c>
      <c r="CG41">
        <v>0</v>
      </c>
      <c r="CM41">
        <v>0</v>
      </c>
      <c r="CN41" t="s">
        <v>0</v>
      </c>
      <c r="CO41">
        <v>0</v>
      </c>
      <c r="CP41">
        <f t="shared" si="43"/>
        <v>0</v>
      </c>
      <c r="CQ41">
        <f>ROUND(AL41*BC41,2)</f>
        <v>164.55</v>
      </c>
      <c r="CR41">
        <f>ROUND(AM41*BB41,2)</f>
        <v>0</v>
      </c>
      <c r="CS41">
        <f t="shared" si="58"/>
        <v>0</v>
      </c>
      <c r="CT41">
        <f t="shared" si="59"/>
        <v>0</v>
      </c>
      <c r="CU41">
        <f t="shared" si="44"/>
        <v>0</v>
      </c>
      <c r="CV41">
        <f t="shared" si="60"/>
        <v>0</v>
      </c>
      <c r="CW41">
        <f t="shared" si="61"/>
        <v>0</v>
      </c>
      <c r="CX41">
        <f t="shared" si="45"/>
        <v>0</v>
      </c>
      <c r="CY41">
        <f>0</f>
        <v>0</v>
      </c>
      <c r="CZ41">
        <f>0</f>
        <v>0</v>
      </c>
      <c r="DC41" t="s">
        <v>0</v>
      </c>
      <c r="DD41" t="s">
        <v>0</v>
      </c>
      <c r="DE41" t="s">
        <v>0</v>
      </c>
      <c r="DF41" t="s">
        <v>0</v>
      </c>
      <c r="DG41" t="s">
        <v>0</v>
      </c>
      <c r="DH41" t="s">
        <v>0</v>
      </c>
      <c r="DI41" t="s">
        <v>0</v>
      </c>
      <c r="DJ41" t="s">
        <v>0</v>
      </c>
      <c r="DK41" t="s">
        <v>0</v>
      </c>
      <c r="DL41" t="s">
        <v>0</v>
      </c>
      <c r="DM41" t="s">
        <v>0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18</v>
      </c>
      <c r="DW41" t="s">
        <v>18</v>
      </c>
      <c r="DX41">
        <v>1</v>
      </c>
      <c r="DZ41" t="s">
        <v>0</v>
      </c>
      <c r="EA41" t="s">
        <v>0</v>
      </c>
      <c r="EB41" t="s">
        <v>0</v>
      </c>
      <c r="EC41" t="s">
        <v>0</v>
      </c>
      <c r="EE41">
        <v>434535354</v>
      </c>
      <c r="EF41">
        <v>12</v>
      </c>
      <c r="EG41" t="s">
        <v>95</v>
      </c>
      <c r="EH41">
        <v>0</v>
      </c>
      <c r="EI41" t="s">
        <v>0</v>
      </c>
      <c r="EJ41">
        <v>2</v>
      </c>
      <c r="EK41">
        <v>500002</v>
      </c>
      <c r="EL41" t="s">
        <v>96</v>
      </c>
      <c r="EM41" t="s">
        <v>97</v>
      </c>
      <c r="EO41" t="s">
        <v>0</v>
      </c>
      <c r="EQ41">
        <v>131072</v>
      </c>
      <c r="ER41">
        <v>127.56</v>
      </c>
      <c r="ES41">
        <v>127.56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0</v>
      </c>
      <c r="FY41">
        <v>0</v>
      </c>
      <c r="GA41" t="s">
        <v>0</v>
      </c>
      <c r="GD41">
        <v>1</v>
      </c>
      <c r="GF41">
        <v>-1600577641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34"/>
        <v>0</v>
      </c>
      <c r="GM41">
        <f t="shared" si="35"/>
        <v>0</v>
      </c>
      <c r="GN41">
        <f t="shared" si="36"/>
        <v>0</v>
      </c>
      <c r="GO41">
        <f t="shared" si="37"/>
        <v>0</v>
      </c>
      <c r="GP41">
        <f t="shared" si="38"/>
        <v>0</v>
      </c>
      <c r="GR41">
        <v>0</v>
      </c>
      <c r="GS41">
        <v>3</v>
      </c>
      <c r="GT41">
        <v>0</v>
      </c>
      <c r="GU41" t="s">
        <v>0</v>
      </c>
      <c r="GV41">
        <f t="shared" si="39"/>
        <v>0</v>
      </c>
      <c r="GW41">
        <v>1</v>
      </c>
      <c r="GX41">
        <f t="shared" si="40"/>
        <v>0</v>
      </c>
      <c r="HA41">
        <v>0</v>
      </c>
      <c r="HB41">
        <v>0</v>
      </c>
      <c r="HC41">
        <f t="shared" si="46"/>
        <v>0</v>
      </c>
      <c r="HE41" t="s">
        <v>0</v>
      </c>
      <c r="HF41" t="s">
        <v>0</v>
      </c>
      <c r="HM41" t="s">
        <v>0</v>
      </c>
      <c r="HN41" t="s">
        <v>0</v>
      </c>
      <c r="HO41" t="s">
        <v>0</v>
      </c>
      <c r="HP41" t="s">
        <v>0</v>
      </c>
      <c r="HQ41" t="s">
        <v>0</v>
      </c>
      <c r="HS41">
        <v>0</v>
      </c>
      <c r="IK41">
        <v>0</v>
      </c>
    </row>
    <row r="42" spans="1:245" x14ac:dyDescent="0.2">
      <c r="A42">
        <v>17</v>
      </c>
      <c r="B42">
        <v>1</v>
      </c>
      <c r="E42" t="s">
        <v>98</v>
      </c>
      <c r="F42" t="s">
        <v>99</v>
      </c>
      <c r="G42" t="s">
        <v>100</v>
      </c>
      <c r="H42" t="s">
        <v>81</v>
      </c>
      <c r="O42">
        <f t="shared" si="42"/>
        <v>0</v>
      </c>
      <c r="P42">
        <f t="shared" si="47"/>
        <v>0</v>
      </c>
      <c r="Q42">
        <f t="shared" si="48"/>
        <v>0</v>
      </c>
      <c r="R42">
        <f t="shared" si="49"/>
        <v>0</v>
      </c>
      <c r="S42">
        <f t="shared" si="50"/>
        <v>0</v>
      </c>
      <c r="T42">
        <f t="shared" si="22"/>
        <v>0</v>
      </c>
      <c r="U42">
        <f t="shared" si="51"/>
        <v>0</v>
      </c>
      <c r="V42">
        <f t="shared" si="52"/>
        <v>0</v>
      </c>
      <c r="W42">
        <f t="shared" si="23"/>
        <v>0</v>
      </c>
      <c r="X42">
        <f t="shared" si="24"/>
        <v>0</v>
      </c>
      <c r="Y42">
        <f t="shared" si="25"/>
        <v>0</v>
      </c>
      <c r="AA42">
        <v>451934638</v>
      </c>
      <c r="AB42">
        <f t="shared" si="26"/>
        <v>1556.99</v>
      </c>
      <c r="AC42">
        <f t="shared" si="53"/>
        <v>1556.99</v>
      </c>
      <c r="AD42">
        <f>ROUND((ET42),6)</f>
        <v>0</v>
      </c>
      <c r="AE42">
        <f t="shared" si="54"/>
        <v>0</v>
      </c>
      <c r="AF42">
        <f t="shared" si="55"/>
        <v>0</v>
      </c>
      <c r="AG42">
        <f t="shared" si="27"/>
        <v>0</v>
      </c>
      <c r="AH42">
        <f t="shared" si="56"/>
        <v>0</v>
      </c>
      <c r="AI42">
        <f t="shared" si="57"/>
        <v>0</v>
      </c>
      <c r="AJ42">
        <f t="shared" si="28"/>
        <v>0</v>
      </c>
      <c r="AK42">
        <v>1556.99</v>
      </c>
      <c r="AL42">
        <v>1556.99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0</v>
      </c>
      <c r="BE42" t="s">
        <v>0</v>
      </c>
      <c r="BF42" t="s">
        <v>0</v>
      </c>
      <c r="BG42" t="s">
        <v>0</v>
      </c>
      <c r="BH42">
        <v>3</v>
      </c>
      <c r="BI42">
        <v>1</v>
      </c>
      <c r="BJ42" t="s">
        <v>99</v>
      </c>
      <c r="BM42">
        <v>900</v>
      </c>
      <c r="BN42">
        <v>0</v>
      </c>
      <c r="BO42" t="s">
        <v>0</v>
      </c>
      <c r="BP42">
        <v>0</v>
      </c>
      <c r="BQ42">
        <v>90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0</v>
      </c>
      <c r="BZ42">
        <v>0</v>
      </c>
      <c r="CA42">
        <v>0</v>
      </c>
      <c r="CB42" t="s">
        <v>0</v>
      </c>
      <c r="CE42">
        <v>0</v>
      </c>
      <c r="CF42">
        <v>0</v>
      </c>
      <c r="CG42">
        <v>0</v>
      </c>
      <c r="CM42">
        <v>0</v>
      </c>
      <c r="CN42" t="s">
        <v>0</v>
      </c>
      <c r="CO42">
        <v>0</v>
      </c>
      <c r="CP42">
        <f t="shared" si="43"/>
        <v>0</v>
      </c>
      <c r="CQ42">
        <f>ROUND(AL42,2)</f>
        <v>1556.99</v>
      </c>
      <c r="CR42">
        <f>ROUND(AM42,2)</f>
        <v>0</v>
      </c>
      <c r="CS42">
        <f t="shared" si="58"/>
        <v>0</v>
      </c>
      <c r="CT42">
        <f t="shared" si="59"/>
        <v>0</v>
      </c>
      <c r="CU42">
        <f t="shared" si="44"/>
        <v>0</v>
      </c>
      <c r="CV42">
        <f t="shared" si="60"/>
        <v>0</v>
      </c>
      <c r="CW42">
        <f t="shared" si="61"/>
        <v>0</v>
      </c>
      <c r="CX42">
        <f t="shared" si="45"/>
        <v>0</v>
      </c>
      <c r="CY42">
        <f>0</f>
        <v>0</v>
      </c>
      <c r="CZ42">
        <f>0</f>
        <v>0</v>
      </c>
      <c r="DC42" t="s">
        <v>0</v>
      </c>
      <c r="DD42" t="s">
        <v>0</v>
      </c>
      <c r="DE42" t="s">
        <v>0</v>
      </c>
      <c r="DF42" t="s">
        <v>0</v>
      </c>
      <c r="DG42" t="s">
        <v>0</v>
      </c>
      <c r="DH42" t="s">
        <v>0</v>
      </c>
      <c r="DI42" t="s">
        <v>0</v>
      </c>
      <c r="DJ42" t="s">
        <v>0</v>
      </c>
      <c r="DK42" t="s">
        <v>0</v>
      </c>
      <c r="DL42" t="s">
        <v>0</v>
      </c>
      <c r="DM42" t="s">
        <v>0</v>
      </c>
      <c r="DN42">
        <v>0</v>
      </c>
      <c r="DO42">
        <v>0</v>
      </c>
      <c r="DP42">
        <v>1</v>
      </c>
      <c r="DQ42">
        <v>1</v>
      </c>
      <c r="DU42">
        <v>1010</v>
      </c>
      <c r="DV42" t="s">
        <v>81</v>
      </c>
      <c r="DW42" t="s">
        <v>82</v>
      </c>
      <c r="DX42">
        <v>1</v>
      </c>
      <c r="DZ42" t="s">
        <v>0</v>
      </c>
      <c r="EA42" t="s">
        <v>0</v>
      </c>
      <c r="EB42" t="s">
        <v>0</v>
      </c>
      <c r="EC42" t="s">
        <v>0</v>
      </c>
      <c r="EE42">
        <v>434535880</v>
      </c>
      <c r="EF42">
        <v>90</v>
      </c>
      <c r="EG42" t="s">
        <v>83</v>
      </c>
      <c r="EH42">
        <v>0</v>
      </c>
      <c r="EI42" t="s">
        <v>0</v>
      </c>
      <c r="EJ42">
        <v>1</v>
      </c>
      <c r="EK42">
        <v>900</v>
      </c>
      <c r="EL42" t="s">
        <v>83</v>
      </c>
      <c r="EM42" t="s">
        <v>84</v>
      </c>
      <c r="EO42" t="s">
        <v>0</v>
      </c>
      <c r="EQ42">
        <v>131088</v>
      </c>
      <c r="ER42">
        <v>0</v>
      </c>
      <c r="ES42">
        <v>1556.99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5</v>
      </c>
      <c r="FC42">
        <v>0</v>
      </c>
      <c r="FD42">
        <v>18</v>
      </c>
      <c r="FF42">
        <v>1556.99</v>
      </c>
      <c r="FQ42">
        <v>0</v>
      </c>
      <c r="FR42">
        <v>0</v>
      </c>
      <c r="FS42">
        <v>0</v>
      </c>
      <c r="FX42">
        <v>0</v>
      </c>
      <c r="FY42">
        <v>0</v>
      </c>
      <c r="GA42" t="s">
        <v>0</v>
      </c>
      <c r="GD42">
        <v>1</v>
      </c>
      <c r="GF42">
        <v>-597479566</v>
      </c>
      <c r="GG42">
        <v>2</v>
      </c>
      <c r="GH42">
        <v>3</v>
      </c>
      <c r="GI42">
        <v>-2</v>
      </c>
      <c r="GJ42">
        <v>0</v>
      </c>
      <c r="GK42">
        <v>0</v>
      </c>
      <c r="GL42">
        <f t="shared" si="34"/>
        <v>0</v>
      </c>
      <c r="GM42">
        <f t="shared" si="35"/>
        <v>0</v>
      </c>
      <c r="GN42">
        <f t="shared" si="36"/>
        <v>0</v>
      </c>
      <c r="GO42">
        <f t="shared" si="37"/>
        <v>0</v>
      </c>
      <c r="GP42">
        <f t="shared" si="38"/>
        <v>0</v>
      </c>
      <c r="GR42">
        <v>1</v>
      </c>
      <c r="GS42">
        <v>1</v>
      </c>
      <c r="GT42">
        <v>0</v>
      </c>
      <c r="GU42" t="s">
        <v>0</v>
      </c>
      <c r="GV42">
        <f t="shared" si="39"/>
        <v>0</v>
      </c>
      <c r="GW42">
        <v>1</v>
      </c>
      <c r="GX42">
        <f t="shared" si="40"/>
        <v>0</v>
      </c>
      <c r="HA42">
        <v>0</v>
      </c>
      <c r="HB42">
        <v>0</v>
      </c>
      <c r="HC42">
        <f t="shared" si="46"/>
        <v>0</v>
      </c>
      <c r="HE42" t="s">
        <v>0</v>
      </c>
      <c r="HF42" t="s">
        <v>0</v>
      </c>
      <c r="HG42">
        <f>ROUND(ROUND(AL42,2)*I42,2)</f>
        <v>0</v>
      </c>
      <c r="HM42" t="s">
        <v>0</v>
      </c>
      <c r="HN42" t="s">
        <v>0</v>
      </c>
      <c r="HO42" t="s">
        <v>0</v>
      </c>
      <c r="HP42" t="s">
        <v>0</v>
      </c>
      <c r="HQ42" t="s">
        <v>0</v>
      </c>
      <c r="HS42">
        <v>0</v>
      </c>
      <c r="IK42">
        <v>0</v>
      </c>
    </row>
    <row r="43" spans="1:245" x14ac:dyDescent="0.2">
      <c r="A43">
        <v>17</v>
      </c>
      <c r="B43">
        <v>1</v>
      </c>
      <c r="E43" t="s">
        <v>101</v>
      </c>
      <c r="F43" t="s">
        <v>102</v>
      </c>
      <c r="G43" t="s">
        <v>103</v>
      </c>
      <c r="H43" t="s">
        <v>81</v>
      </c>
      <c r="O43">
        <f t="shared" si="42"/>
        <v>0</v>
      </c>
      <c r="P43">
        <f t="shared" si="47"/>
        <v>0</v>
      </c>
      <c r="Q43">
        <f t="shared" si="48"/>
        <v>0</v>
      </c>
      <c r="R43">
        <f t="shared" si="49"/>
        <v>0</v>
      </c>
      <c r="S43">
        <f t="shared" si="50"/>
        <v>0</v>
      </c>
      <c r="T43">
        <f t="shared" si="22"/>
        <v>0</v>
      </c>
      <c r="U43">
        <f t="shared" si="51"/>
        <v>0</v>
      </c>
      <c r="V43">
        <f t="shared" si="52"/>
        <v>0</v>
      </c>
      <c r="W43">
        <f t="shared" si="23"/>
        <v>0</v>
      </c>
      <c r="X43">
        <f t="shared" si="24"/>
        <v>0</v>
      </c>
      <c r="Y43">
        <f t="shared" si="25"/>
        <v>0</v>
      </c>
      <c r="AA43">
        <v>451934638</v>
      </c>
      <c r="AB43">
        <f t="shared" si="26"/>
        <v>2472.23</v>
      </c>
      <c r="AC43">
        <f t="shared" si="53"/>
        <v>2472.23</v>
      </c>
      <c r="AD43">
        <f>ROUND((ET43),6)</f>
        <v>0</v>
      </c>
      <c r="AE43">
        <f t="shared" si="54"/>
        <v>0</v>
      </c>
      <c r="AF43">
        <f t="shared" si="55"/>
        <v>0</v>
      </c>
      <c r="AG43">
        <f t="shared" si="27"/>
        <v>0</v>
      </c>
      <c r="AH43">
        <f t="shared" si="56"/>
        <v>0</v>
      </c>
      <c r="AI43">
        <f t="shared" si="57"/>
        <v>0</v>
      </c>
      <c r="AJ43">
        <f t="shared" si="28"/>
        <v>0</v>
      </c>
      <c r="AK43">
        <v>2472.23</v>
      </c>
      <c r="AL43">
        <v>2472.23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0</v>
      </c>
      <c r="BE43" t="s">
        <v>0</v>
      </c>
      <c r="BF43" t="s">
        <v>0</v>
      </c>
      <c r="BG43" t="s">
        <v>0</v>
      </c>
      <c r="BH43">
        <v>3</v>
      </c>
      <c r="BI43">
        <v>1</v>
      </c>
      <c r="BJ43" t="s">
        <v>102</v>
      </c>
      <c r="BM43">
        <v>900</v>
      </c>
      <c r="BN43">
        <v>0</v>
      </c>
      <c r="BO43" t="s">
        <v>0</v>
      </c>
      <c r="BP43">
        <v>0</v>
      </c>
      <c r="BQ43">
        <v>90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0</v>
      </c>
      <c r="BZ43">
        <v>0</v>
      </c>
      <c r="CA43">
        <v>0</v>
      </c>
      <c r="CB43" t="s">
        <v>0</v>
      </c>
      <c r="CE43">
        <v>0</v>
      </c>
      <c r="CF43">
        <v>0</v>
      </c>
      <c r="CG43">
        <v>0</v>
      </c>
      <c r="CM43">
        <v>0</v>
      </c>
      <c r="CN43" t="s">
        <v>0</v>
      </c>
      <c r="CO43">
        <v>0</v>
      </c>
      <c r="CP43">
        <f t="shared" si="43"/>
        <v>0</v>
      </c>
      <c r="CQ43">
        <f>ROUND(AL43,2)</f>
        <v>2472.23</v>
      </c>
      <c r="CR43">
        <f>ROUND(AM43,2)</f>
        <v>0</v>
      </c>
      <c r="CS43">
        <f t="shared" si="58"/>
        <v>0</v>
      </c>
      <c r="CT43">
        <f t="shared" si="59"/>
        <v>0</v>
      </c>
      <c r="CU43">
        <f t="shared" si="44"/>
        <v>0</v>
      </c>
      <c r="CV43">
        <f t="shared" si="60"/>
        <v>0</v>
      </c>
      <c r="CW43">
        <f t="shared" si="61"/>
        <v>0</v>
      </c>
      <c r="CX43">
        <f t="shared" si="45"/>
        <v>0</v>
      </c>
      <c r="CY43">
        <f>0</f>
        <v>0</v>
      </c>
      <c r="CZ43">
        <f>0</f>
        <v>0</v>
      </c>
      <c r="DC43" t="s">
        <v>0</v>
      </c>
      <c r="DD43" t="s">
        <v>0</v>
      </c>
      <c r="DE43" t="s">
        <v>0</v>
      </c>
      <c r="DF43" t="s">
        <v>0</v>
      </c>
      <c r="DG43" t="s">
        <v>0</v>
      </c>
      <c r="DH43" t="s">
        <v>0</v>
      </c>
      <c r="DI43" t="s">
        <v>0</v>
      </c>
      <c r="DJ43" t="s">
        <v>0</v>
      </c>
      <c r="DK43" t="s">
        <v>0</v>
      </c>
      <c r="DL43" t="s">
        <v>0</v>
      </c>
      <c r="DM43" t="s">
        <v>0</v>
      </c>
      <c r="DN43">
        <v>0</v>
      </c>
      <c r="DO43">
        <v>0</v>
      </c>
      <c r="DP43">
        <v>1</v>
      </c>
      <c r="DQ43">
        <v>1</v>
      </c>
      <c r="DU43">
        <v>1010</v>
      </c>
      <c r="DV43" t="s">
        <v>81</v>
      </c>
      <c r="DW43" t="s">
        <v>82</v>
      </c>
      <c r="DX43">
        <v>1</v>
      </c>
      <c r="DZ43" t="s">
        <v>0</v>
      </c>
      <c r="EA43" t="s">
        <v>0</v>
      </c>
      <c r="EB43" t="s">
        <v>0</v>
      </c>
      <c r="EC43" t="s">
        <v>0</v>
      </c>
      <c r="EE43">
        <v>434535880</v>
      </c>
      <c r="EF43">
        <v>90</v>
      </c>
      <c r="EG43" t="s">
        <v>83</v>
      </c>
      <c r="EH43">
        <v>0</v>
      </c>
      <c r="EI43" t="s">
        <v>0</v>
      </c>
      <c r="EJ43">
        <v>1</v>
      </c>
      <c r="EK43">
        <v>900</v>
      </c>
      <c r="EL43" t="s">
        <v>83</v>
      </c>
      <c r="EM43" t="s">
        <v>84</v>
      </c>
      <c r="EO43" t="s">
        <v>0</v>
      </c>
      <c r="EQ43">
        <v>131088</v>
      </c>
      <c r="ER43">
        <v>0</v>
      </c>
      <c r="ES43">
        <v>2472.23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5</v>
      </c>
      <c r="FC43">
        <v>0</v>
      </c>
      <c r="FD43">
        <v>18</v>
      </c>
      <c r="FF43">
        <v>2472.23</v>
      </c>
      <c r="FQ43">
        <v>0</v>
      </c>
      <c r="FR43">
        <v>0</v>
      </c>
      <c r="FS43">
        <v>0</v>
      </c>
      <c r="FX43">
        <v>0</v>
      </c>
      <c r="FY43">
        <v>0</v>
      </c>
      <c r="GA43" t="s">
        <v>0</v>
      </c>
      <c r="GD43">
        <v>1</v>
      </c>
      <c r="GF43">
        <v>-1231278973</v>
      </c>
      <c r="GG43">
        <v>2</v>
      </c>
      <c r="GH43">
        <v>3</v>
      </c>
      <c r="GI43">
        <v>-2</v>
      </c>
      <c r="GJ43">
        <v>0</v>
      </c>
      <c r="GK43">
        <v>0</v>
      </c>
      <c r="GL43">
        <f t="shared" si="34"/>
        <v>0</v>
      </c>
      <c r="GM43">
        <f t="shared" si="35"/>
        <v>0</v>
      </c>
      <c r="GN43">
        <f t="shared" si="36"/>
        <v>0</v>
      </c>
      <c r="GO43">
        <f t="shared" si="37"/>
        <v>0</v>
      </c>
      <c r="GP43">
        <f t="shared" si="38"/>
        <v>0</v>
      </c>
      <c r="GR43">
        <v>1</v>
      </c>
      <c r="GS43">
        <v>1</v>
      </c>
      <c r="GT43">
        <v>0</v>
      </c>
      <c r="GU43" t="s">
        <v>0</v>
      </c>
      <c r="GV43">
        <f t="shared" si="39"/>
        <v>0</v>
      </c>
      <c r="GW43">
        <v>1</v>
      </c>
      <c r="GX43">
        <f t="shared" si="40"/>
        <v>0</v>
      </c>
      <c r="HA43">
        <v>0</v>
      </c>
      <c r="HB43">
        <v>0</v>
      </c>
      <c r="HC43">
        <f t="shared" si="46"/>
        <v>0</v>
      </c>
      <c r="HE43" t="s">
        <v>0</v>
      </c>
      <c r="HF43" t="s">
        <v>0</v>
      </c>
      <c r="HG43">
        <f>ROUND(ROUND(AL43,2)*I43,2)</f>
        <v>0</v>
      </c>
      <c r="HM43" t="s">
        <v>0</v>
      </c>
      <c r="HN43" t="s">
        <v>0</v>
      </c>
      <c r="HO43" t="s">
        <v>0</v>
      </c>
      <c r="HP43" t="s">
        <v>0</v>
      </c>
      <c r="HQ43" t="s">
        <v>0</v>
      </c>
      <c r="HS43">
        <v>0</v>
      </c>
      <c r="IK43">
        <v>0</v>
      </c>
    </row>
    <row r="44" spans="1:245" x14ac:dyDescent="0.2">
      <c r="A44">
        <v>17</v>
      </c>
      <c r="B44">
        <v>1</v>
      </c>
      <c r="E44" t="s">
        <v>104</v>
      </c>
      <c r="F44" t="s">
        <v>105</v>
      </c>
      <c r="G44" t="s">
        <v>106</v>
      </c>
      <c r="H44" t="s">
        <v>18</v>
      </c>
      <c r="O44">
        <f t="shared" si="42"/>
        <v>0</v>
      </c>
      <c r="P44">
        <f t="shared" si="47"/>
        <v>0</v>
      </c>
      <c r="Q44">
        <f t="shared" si="48"/>
        <v>0</v>
      </c>
      <c r="R44">
        <f t="shared" si="49"/>
        <v>0</v>
      </c>
      <c r="S44">
        <f t="shared" si="50"/>
        <v>0</v>
      </c>
      <c r="T44">
        <f t="shared" si="22"/>
        <v>0</v>
      </c>
      <c r="U44">
        <f t="shared" si="51"/>
        <v>0</v>
      </c>
      <c r="V44">
        <f t="shared" si="52"/>
        <v>0</v>
      </c>
      <c r="W44">
        <f t="shared" si="23"/>
        <v>0</v>
      </c>
      <c r="X44">
        <f t="shared" si="24"/>
        <v>0</v>
      </c>
      <c r="Y44">
        <f t="shared" si="25"/>
        <v>0</v>
      </c>
      <c r="AA44">
        <v>451934638</v>
      </c>
      <c r="AB44">
        <f t="shared" si="26"/>
        <v>58.77</v>
      </c>
      <c r="AC44">
        <f t="shared" si="53"/>
        <v>58.77</v>
      </c>
      <c r="AD44">
        <f>ROUND((((ET44)-(EU44))+AE44),6)</f>
        <v>0</v>
      </c>
      <c r="AE44">
        <f t="shared" si="54"/>
        <v>0</v>
      </c>
      <c r="AF44">
        <f t="shared" si="55"/>
        <v>0</v>
      </c>
      <c r="AG44">
        <f t="shared" si="27"/>
        <v>0</v>
      </c>
      <c r="AH44">
        <f t="shared" si="56"/>
        <v>0</v>
      </c>
      <c r="AI44">
        <f t="shared" si="57"/>
        <v>0</v>
      </c>
      <c r="AJ44">
        <f t="shared" si="28"/>
        <v>0</v>
      </c>
      <c r="AK44">
        <v>58.77</v>
      </c>
      <c r="AL44">
        <v>58.77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1.17</v>
      </c>
      <c r="BD44" t="s">
        <v>0</v>
      </c>
      <c r="BE44" t="s">
        <v>0</v>
      </c>
      <c r="BF44" t="s">
        <v>0</v>
      </c>
      <c r="BG44" t="s">
        <v>0</v>
      </c>
      <c r="BH44">
        <v>3</v>
      </c>
      <c r="BI44">
        <v>2</v>
      </c>
      <c r="BJ44" t="s">
        <v>107</v>
      </c>
      <c r="BM44">
        <v>500002</v>
      </c>
      <c r="BN44">
        <v>0</v>
      </c>
      <c r="BO44" t="s">
        <v>105</v>
      </c>
      <c r="BP44">
        <v>1</v>
      </c>
      <c r="BQ44">
        <v>12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0</v>
      </c>
      <c r="BZ44">
        <v>0</v>
      </c>
      <c r="CA44">
        <v>0</v>
      </c>
      <c r="CB44" t="s">
        <v>0</v>
      </c>
      <c r="CE44">
        <v>0</v>
      </c>
      <c r="CF44">
        <v>0</v>
      </c>
      <c r="CG44">
        <v>0</v>
      </c>
      <c r="CM44">
        <v>0</v>
      </c>
      <c r="CN44" t="s">
        <v>0</v>
      </c>
      <c r="CO44">
        <v>0</v>
      </c>
      <c r="CP44">
        <f t="shared" si="43"/>
        <v>0</v>
      </c>
      <c r="CQ44">
        <f>ROUND(AL44*BC44,2)</f>
        <v>68.760000000000005</v>
      </c>
      <c r="CR44">
        <f>ROUND(AM44*BB44,2)</f>
        <v>0</v>
      </c>
      <c r="CS44">
        <f t="shared" si="58"/>
        <v>0</v>
      </c>
      <c r="CT44">
        <f t="shared" si="59"/>
        <v>0</v>
      </c>
      <c r="CU44">
        <f t="shared" si="44"/>
        <v>0</v>
      </c>
      <c r="CV44">
        <f t="shared" si="60"/>
        <v>0</v>
      </c>
      <c r="CW44">
        <f t="shared" si="61"/>
        <v>0</v>
      </c>
      <c r="CX44">
        <f t="shared" si="45"/>
        <v>0</v>
      </c>
      <c r="CY44">
        <f>0</f>
        <v>0</v>
      </c>
      <c r="CZ44">
        <f>0</f>
        <v>0</v>
      </c>
      <c r="DC44" t="s">
        <v>0</v>
      </c>
      <c r="DD44" t="s">
        <v>0</v>
      </c>
      <c r="DE44" t="s">
        <v>0</v>
      </c>
      <c r="DF44" t="s">
        <v>0</v>
      </c>
      <c r="DG44" t="s">
        <v>0</v>
      </c>
      <c r="DH44" t="s">
        <v>0</v>
      </c>
      <c r="DI44" t="s">
        <v>0</v>
      </c>
      <c r="DJ44" t="s">
        <v>0</v>
      </c>
      <c r="DK44" t="s">
        <v>0</v>
      </c>
      <c r="DL44" t="s">
        <v>0</v>
      </c>
      <c r="DM44" t="s">
        <v>0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18</v>
      </c>
      <c r="DW44" t="s">
        <v>18</v>
      </c>
      <c r="DX44">
        <v>1</v>
      </c>
      <c r="DZ44" t="s">
        <v>0</v>
      </c>
      <c r="EA44" t="s">
        <v>0</v>
      </c>
      <c r="EB44" t="s">
        <v>0</v>
      </c>
      <c r="EC44" t="s">
        <v>0</v>
      </c>
      <c r="EE44">
        <v>434535354</v>
      </c>
      <c r="EF44">
        <v>12</v>
      </c>
      <c r="EG44" t="s">
        <v>95</v>
      </c>
      <c r="EH44">
        <v>0</v>
      </c>
      <c r="EI44" t="s">
        <v>0</v>
      </c>
      <c r="EJ44">
        <v>2</v>
      </c>
      <c r="EK44">
        <v>500002</v>
      </c>
      <c r="EL44" t="s">
        <v>96</v>
      </c>
      <c r="EM44" t="s">
        <v>97</v>
      </c>
      <c r="EO44" t="s">
        <v>0</v>
      </c>
      <c r="EQ44">
        <v>131072</v>
      </c>
      <c r="ER44">
        <v>58.77</v>
      </c>
      <c r="ES44">
        <v>58.77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FQ44">
        <v>0</v>
      </c>
      <c r="FR44">
        <v>0</v>
      </c>
      <c r="FS44">
        <v>0</v>
      </c>
      <c r="FX44">
        <v>0</v>
      </c>
      <c r="FY44">
        <v>0</v>
      </c>
      <c r="GA44" t="s">
        <v>0</v>
      </c>
      <c r="GD44">
        <v>1</v>
      </c>
      <c r="GF44">
        <v>1367181494</v>
      </c>
      <c r="GG44">
        <v>2</v>
      </c>
      <c r="GH44">
        <v>1</v>
      </c>
      <c r="GI44">
        <v>2</v>
      </c>
      <c r="GJ44">
        <v>0</v>
      </c>
      <c r="GK44">
        <v>0</v>
      </c>
      <c r="GL44">
        <f t="shared" si="34"/>
        <v>0</v>
      </c>
      <c r="GM44">
        <f t="shared" si="35"/>
        <v>0</v>
      </c>
      <c r="GN44">
        <f t="shared" si="36"/>
        <v>0</v>
      </c>
      <c r="GO44">
        <f t="shared" si="37"/>
        <v>0</v>
      </c>
      <c r="GP44">
        <f t="shared" si="38"/>
        <v>0</v>
      </c>
      <c r="GR44">
        <v>0</v>
      </c>
      <c r="GS44">
        <v>3</v>
      </c>
      <c r="GT44">
        <v>0</v>
      </c>
      <c r="GU44" t="s">
        <v>0</v>
      </c>
      <c r="GV44">
        <f t="shared" si="39"/>
        <v>0</v>
      </c>
      <c r="GW44">
        <v>1</v>
      </c>
      <c r="GX44">
        <f t="shared" si="40"/>
        <v>0</v>
      </c>
      <c r="HA44">
        <v>0</v>
      </c>
      <c r="HB44">
        <v>0</v>
      </c>
      <c r="HC44">
        <f t="shared" si="46"/>
        <v>0</v>
      </c>
      <c r="HE44" t="s">
        <v>0</v>
      </c>
      <c r="HF44" t="s">
        <v>0</v>
      </c>
      <c r="HM44" t="s">
        <v>0</v>
      </c>
      <c r="HN44" t="s">
        <v>0</v>
      </c>
      <c r="HO44" t="s">
        <v>0</v>
      </c>
      <c r="HP44" t="s">
        <v>0</v>
      </c>
      <c r="HQ44" t="s">
        <v>0</v>
      </c>
      <c r="HS44">
        <v>0</v>
      </c>
      <c r="IK44">
        <v>0</v>
      </c>
    </row>
    <row r="45" spans="1:245" x14ac:dyDescent="0.2">
      <c r="A45">
        <v>17</v>
      </c>
      <c r="B45">
        <v>1</v>
      </c>
      <c r="E45" t="s">
        <v>108</v>
      </c>
      <c r="F45" t="s">
        <v>109</v>
      </c>
      <c r="G45" t="s">
        <v>110</v>
      </c>
      <c r="H45" t="s">
        <v>81</v>
      </c>
      <c r="O45">
        <f t="shared" si="42"/>
        <v>0</v>
      </c>
      <c r="P45">
        <f t="shared" si="47"/>
        <v>0</v>
      </c>
      <c r="Q45">
        <f t="shared" si="48"/>
        <v>0</v>
      </c>
      <c r="R45">
        <f t="shared" si="49"/>
        <v>0</v>
      </c>
      <c r="S45">
        <f t="shared" si="50"/>
        <v>0</v>
      </c>
      <c r="T45">
        <f t="shared" si="22"/>
        <v>0</v>
      </c>
      <c r="U45">
        <f t="shared" si="51"/>
        <v>0</v>
      </c>
      <c r="V45">
        <f t="shared" si="52"/>
        <v>0</v>
      </c>
      <c r="W45">
        <f t="shared" si="23"/>
        <v>0</v>
      </c>
      <c r="X45">
        <f t="shared" si="24"/>
        <v>0</v>
      </c>
      <c r="Y45">
        <f t="shared" si="25"/>
        <v>0</v>
      </c>
      <c r="AA45">
        <v>451934638</v>
      </c>
      <c r="AB45">
        <f t="shared" si="26"/>
        <v>100.86</v>
      </c>
      <c r="AC45">
        <f t="shared" si="53"/>
        <v>100.86</v>
      </c>
      <c r="AD45">
        <f t="shared" ref="AD45:AD53" si="63">ROUND((ET45),6)</f>
        <v>0</v>
      </c>
      <c r="AE45">
        <f t="shared" si="54"/>
        <v>0</v>
      </c>
      <c r="AF45">
        <f t="shared" si="55"/>
        <v>0</v>
      </c>
      <c r="AG45">
        <f t="shared" si="27"/>
        <v>0</v>
      </c>
      <c r="AH45">
        <f t="shared" si="56"/>
        <v>0</v>
      </c>
      <c r="AI45">
        <f t="shared" si="57"/>
        <v>0</v>
      </c>
      <c r="AJ45">
        <f t="shared" si="28"/>
        <v>0</v>
      </c>
      <c r="AK45">
        <v>100.86</v>
      </c>
      <c r="AL45">
        <v>100.86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0</v>
      </c>
      <c r="BE45" t="s">
        <v>0</v>
      </c>
      <c r="BF45" t="s">
        <v>0</v>
      </c>
      <c r="BG45" t="s">
        <v>0</v>
      </c>
      <c r="BH45">
        <v>3</v>
      </c>
      <c r="BI45">
        <v>1</v>
      </c>
      <c r="BJ45" t="s">
        <v>109</v>
      </c>
      <c r="BM45">
        <v>900</v>
      </c>
      <c r="BN45">
        <v>0</v>
      </c>
      <c r="BO45" t="s">
        <v>0</v>
      </c>
      <c r="BP45">
        <v>0</v>
      </c>
      <c r="BQ45">
        <v>90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0</v>
      </c>
      <c r="BZ45">
        <v>0</v>
      </c>
      <c r="CA45">
        <v>0</v>
      </c>
      <c r="CB45" t="s">
        <v>0</v>
      </c>
      <c r="CE45">
        <v>0</v>
      </c>
      <c r="CF45">
        <v>0</v>
      </c>
      <c r="CG45">
        <v>0</v>
      </c>
      <c r="CM45">
        <v>0</v>
      </c>
      <c r="CN45" t="s">
        <v>0</v>
      </c>
      <c r="CO45">
        <v>0</v>
      </c>
      <c r="CP45">
        <f t="shared" si="43"/>
        <v>0</v>
      </c>
      <c r="CQ45">
        <f t="shared" ref="CQ45:CQ53" si="64">ROUND(AL45,2)</f>
        <v>100.86</v>
      </c>
      <c r="CR45">
        <f t="shared" ref="CR45:CR53" si="65">ROUND(AM45,2)</f>
        <v>0</v>
      </c>
      <c r="CS45">
        <f t="shared" si="58"/>
        <v>0</v>
      </c>
      <c r="CT45">
        <f t="shared" si="59"/>
        <v>0</v>
      </c>
      <c r="CU45">
        <f t="shared" si="44"/>
        <v>0</v>
      </c>
      <c r="CV45">
        <f t="shared" si="60"/>
        <v>0</v>
      </c>
      <c r="CW45">
        <f t="shared" si="61"/>
        <v>0</v>
      </c>
      <c r="CX45">
        <f t="shared" si="45"/>
        <v>0</v>
      </c>
      <c r="CY45">
        <f>0</f>
        <v>0</v>
      </c>
      <c r="CZ45">
        <f>0</f>
        <v>0</v>
      </c>
      <c r="DC45" t="s">
        <v>0</v>
      </c>
      <c r="DD45" t="s">
        <v>0</v>
      </c>
      <c r="DE45" t="s">
        <v>0</v>
      </c>
      <c r="DF45" t="s">
        <v>0</v>
      </c>
      <c r="DG45" t="s">
        <v>0</v>
      </c>
      <c r="DH45" t="s">
        <v>0</v>
      </c>
      <c r="DI45" t="s">
        <v>0</v>
      </c>
      <c r="DJ45" t="s">
        <v>0</v>
      </c>
      <c r="DK45" t="s">
        <v>0</v>
      </c>
      <c r="DL45" t="s">
        <v>0</v>
      </c>
      <c r="DM45" t="s">
        <v>0</v>
      </c>
      <c r="DN45">
        <v>0</v>
      </c>
      <c r="DO45">
        <v>0</v>
      </c>
      <c r="DP45">
        <v>1</v>
      </c>
      <c r="DQ45">
        <v>1</v>
      </c>
      <c r="DU45">
        <v>1010</v>
      </c>
      <c r="DV45" t="s">
        <v>81</v>
      </c>
      <c r="DW45" t="s">
        <v>82</v>
      </c>
      <c r="DX45">
        <v>1</v>
      </c>
      <c r="DZ45" t="s">
        <v>0</v>
      </c>
      <c r="EA45" t="s">
        <v>0</v>
      </c>
      <c r="EB45" t="s">
        <v>0</v>
      </c>
      <c r="EC45" t="s">
        <v>0</v>
      </c>
      <c r="EE45">
        <v>434535880</v>
      </c>
      <c r="EF45">
        <v>90</v>
      </c>
      <c r="EG45" t="s">
        <v>83</v>
      </c>
      <c r="EH45">
        <v>0</v>
      </c>
      <c r="EI45" t="s">
        <v>0</v>
      </c>
      <c r="EJ45">
        <v>1</v>
      </c>
      <c r="EK45">
        <v>900</v>
      </c>
      <c r="EL45" t="s">
        <v>83</v>
      </c>
      <c r="EM45" t="s">
        <v>84</v>
      </c>
      <c r="EO45" t="s">
        <v>0</v>
      </c>
      <c r="EQ45">
        <v>131088</v>
      </c>
      <c r="ER45">
        <v>0</v>
      </c>
      <c r="ES45">
        <v>100.86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5</v>
      </c>
      <c r="FC45">
        <v>0</v>
      </c>
      <c r="FD45">
        <v>18</v>
      </c>
      <c r="FF45">
        <v>100.86</v>
      </c>
      <c r="FQ45">
        <v>0</v>
      </c>
      <c r="FR45">
        <v>0</v>
      </c>
      <c r="FS45">
        <v>0</v>
      </c>
      <c r="FX45">
        <v>0</v>
      </c>
      <c r="FY45">
        <v>0</v>
      </c>
      <c r="GA45" t="s">
        <v>0</v>
      </c>
      <c r="GD45">
        <v>1</v>
      </c>
      <c r="GF45">
        <v>1276806581</v>
      </c>
      <c r="GG45">
        <v>2</v>
      </c>
      <c r="GH45">
        <v>3</v>
      </c>
      <c r="GI45">
        <v>-2</v>
      </c>
      <c r="GJ45">
        <v>0</v>
      </c>
      <c r="GK45">
        <v>0</v>
      </c>
      <c r="GL45">
        <f t="shared" si="34"/>
        <v>0</v>
      </c>
      <c r="GM45">
        <f t="shared" si="35"/>
        <v>0</v>
      </c>
      <c r="GN45">
        <f t="shared" si="36"/>
        <v>0</v>
      </c>
      <c r="GO45">
        <f t="shared" si="37"/>
        <v>0</v>
      </c>
      <c r="GP45">
        <f t="shared" si="38"/>
        <v>0</v>
      </c>
      <c r="GR45">
        <v>1</v>
      </c>
      <c r="GS45">
        <v>1</v>
      </c>
      <c r="GT45">
        <v>0</v>
      </c>
      <c r="GU45" t="s">
        <v>0</v>
      </c>
      <c r="GV45">
        <f t="shared" si="39"/>
        <v>0</v>
      </c>
      <c r="GW45">
        <v>1</v>
      </c>
      <c r="GX45">
        <f t="shared" si="40"/>
        <v>0</v>
      </c>
      <c r="HA45">
        <v>0</v>
      </c>
      <c r="HB45">
        <v>0</v>
      </c>
      <c r="HC45">
        <f t="shared" si="46"/>
        <v>0</v>
      </c>
      <c r="HE45" t="s">
        <v>0</v>
      </c>
      <c r="HF45" t="s">
        <v>0</v>
      </c>
      <c r="HG45">
        <f t="shared" ref="HG45:HG53" si="66">ROUND(ROUND(AL45,2)*I45,2)</f>
        <v>0</v>
      </c>
      <c r="HM45" t="s">
        <v>0</v>
      </c>
      <c r="HN45" t="s">
        <v>0</v>
      </c>
      <c r="HO45" t="s">
        <v>0</v>
      </c>
      <c r="HP45" t="s">
        <v>0</v>
      </c>
      <c r="HQ45" t="s">
        <v>0</v>
      </c>
      <c r="HS45">
        <v>0</v>
      </c>
      <c r="IK45">
        <v>0</v>
      </c>
    </row>
    <row r="46" spans="1:245" x14ac:dyDescent="0.2">
      <c r="A46">
        <v>17</v>
      </c>
      <c r="B46">
        <v>1</v>
      </c>
      <c r="E46" t="s">
        <v>111</v>
      </c>
      <c r="F46" t="s">
        <v>112</v>
      </c>
      <c r="G46" t="s">
        <v>113</v>
      </c>
      <c r="H46" t="s">
        <v>81</v>
      </c>
      <c r="O46">
        <f t="shared" si="42"/>
        <v>0</v>
      </c>
      <c r="P46">
        <f t="shared" si="47"/>
        <v>0</v>
      </c>
      <c r="Q46">
        <f t="shared" si="48"/>
        <v>0</v>
      </c>
      <c r="R46">
        <f t="shared" si="49"/>
        <v>0</v>
      </c>
      <c r="S46">
        <f t="shared" si="50"/>
        <v>0</v>
      </c>
      <c r="T46">
        <f t="shared" si="22"/>
        <v>0</v>
      </c>
      <c r="U46">
        <f t="shared" si="51"/>
        <v>0</v>
      </c>
      <c r="V46">
        <f t="shared" si="52"/>
        <v>0</v>
      </c>
      <c r="W46">
        <f t="shared" si="23"/>
        <v>0</v>
      </c>
      <c r="X46">
        <f t="shared" si="24"/>
        <v>0</v>
      </c>
      <c r="Y46">
        <f t="shared" si="25"/>
        <v>0</v>
      </c>
      <c r="AA46">
        <v>451934638</v>
      </c>
      <c r="AB46">
        <f t="shared" si="26"/>
        <v>9577.52</v>
      </c>
      <c r="AC46">
        <f t="shared" si="53"/>
        <v>9577.52</v>
      </c>
      <c r="AD46">
        <f t="shared" si="63"/>
        <v>0</v>
      </c>
      <c r="AE46">
        <f t="shared" si="54"/>
        <v>0</v>
      </c>
      <c r="AF46">
        <f t="shared" si="55"/>
        <v>0</v>
      </c>
      <c r="AG46">
        <f t="shared" si="27"/>
        <v>0</v>
      </c>
      <c r="AH46">
        <f t="shared" si="56"/>
        <v>0</v>
      </c>
      <c r="AI46">
        <f t="shared" si="57"/>
        <v>0</v>
      </c>
      <c r="AJ46">
        <f t="shared" si="28"/>
        <v>0</v>
      </c>
      <c r="AK46">
        <v>9577.52</v>
      </c>
      <c r="AL46">
        <v>9577.52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0</v>
      </c>
      <c r="BE46" t="s">
        <v>0</v>
      </c>
      <c r="BF46" t="s">
        <v>0</v>
      </c>
      <c r="BG46" t="s">
        <v>0</v>
      </c>
      <c r="BH46">
        <v>3</v>
      </c>
      <c r="BI46">
        <v>1</v>
      </c>
      <c r="BJ46" t="s">
        <v>112</v>
      </c>
      <c r="BM46">
        <v>900</v>
      </c>
      <c r="BN46">
        <v>0</v>
      </c>
      <c r="BO46" t="s">
        <v>0</v>
      </c>
      <c r="BP46">
        <v>0</v>
      </c>
      <c r="BQ46">
        <v>90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0</v>
      </c>
      <c r="BZ46">
        <v>0</v>
      </c>
      <c r="CA46">
        <v>0</v>
      </c>
      <c r="CB46" t="s">
        <v>0</v>
      </c>
      <c r="CE46">
        <v>0</v>
      </c>
      <c r="CF46">
        <v>0</v>
      </c>
      <c r="CG46">
        <v>0</v>
      </c>
      <c r="CM46">
        <v>0</v>
      </c>
      <c r="CN46" t="s">
        <v>0</v>
      </c>
      <c r="CO46">
        <v>0</v>
      </c>
      <c r="CP46">
        <f t="shared" si="43"/>
        <v>0</v>
      </c>
      <c r="CQ46">
        <f t="shared" si="64"/>
        <v>9577.52</v>
      </c>
      <c r="CR46">
        <f t="shared" si="65"/>
        <v>0</v>
      </c>
      <c r="CS46">
        <f t="shared" si="58"/>
        <v>0</v>
      </c>
      <c r="CT46">
        <f t="shared" si="59"/>
        <v>0</v>
      </c>
      <c r="CU46">
        <f t="shared" si="44"/>
        <v>0</v>
      </c>
      <c r="CV46">
        <f t="shared" si="60"/>
        <v>0</v>
      </c>
      <c r="CW46">
        <f t="shared" si="61"/>
        <v>0</v>
      </c>
      <c r="CX46">
        <f t="shared" si="45"/>
        <v>0</v>
      </c>
      <c r="CY46">
        <f>0</f>
        <v>0</v>
      </c>
      <c r="CZ46">
        <f>0</f>
        <v>0</v>
      </c>
      <c r="DC46" t="s">
        <v>0</v>
      </c>
      <c r="DD46" t="s">
        <v>0</v>
      </c>
      <c r="DE46" t="s">
        <v>0</v>
      </c>
      <c r="DF46" t="s">
        <v>0</v>
      </c>
      <c r="DG46" t="s">
        <v>0</v>
      </c>
      <c r="DH46" t="s">
        <v>0</v>
      </c>
      <c r="DI46" t="s">
        <v>0</v>
      </c>
      <c r="DJ46" t="s">
        <v>0</v>
      </c>
      <c r="DK46" t="s">
        <v>0</v>
      </c>
      <c r="DL46" t="s">
        <v>0</v>
      </c>
      <c r="DM46" t="s">
        <v>0</v>
      </c>
      <c r="DN46">
        <v>0</v>
      </c>
      <c r="DO46">
        <v>0</v>
      </c>
      <c r="DP46">
        <v>1</v>
      </c>
      <c r="DQ46">
        <v>1</v>
      </c>
      <c r="DU46">
        <v>1010</v>
      </c>
      <c r="DV46" t="s">
        <v>81</v>
      </c>
      <c r="DW46" t="s">
        <v>81</v>
      </c>
      <c r="DX46">
        <v>1</v>
      </c>
      <c r="DZ46" t="s">
        <v>0</v>
      </c>
      <c r="EA46" t="s">
        <v>0</v>
      </c>
      <c r="EB46" t="s">
        <v>0</v>
      </c>
      <c r="EC46" t="s">
        <v>0</v>
      </c>
      <c r="EE46">
        <v>434535880</v>
      </c>
      <c r="EF46">
        <v>90</v>
      </c>
      <c r="EG46" t="s">
        <v>83</v>
      </c>
      <c r="EH46">
        <v>0</v>
      </c>
      <c r="EI46" t="s">
        <v>0</v>
      </c>
      <c r="EJ46">
        <v>1</v>
      </c>
      <c r="EK46">
        <v>900</v>
      </c>
      <c r="EL46" t="s">
        <v>83</v>
      </c>
      <c r="EM46" t="s">
        <v>84</v>
      </c>
      <c r="EO46" t="s">
        <v>0</v>
      </c>
      <c r="EQ46">
        <v>131088</v>
      </c>
      <c r="ER46">
        <v>0</v>
      </c>
      <c r="ES46">
        <v>9577.52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5</v>
      </c>
      <c r="FC46">
        <v>0</v>
      </c>
      <c r="FD46">
        <v>18</v>
      </c>
      <c r="FF46">
        <v>9577.52</v>
      </c>
      <c r="FQ46">
        <v>0</v>
      </c>
      <c r="FR46">
        <v>0</v>
      </c>
      <c r="FS46">
        <v>0</v>
      </c>
      <c r="FX46">
        <v>0</v>
      </c>
      <c r="FY46">
        <v>0</v>
      </c>
      <c r="GA46" t="s">
        <v>0</v>
      </c>
      <c r="GD46">
        <v>1</v>
      </c>
      <c r="GF46">
        <v>1858467323</v>
      </c>
      <c r="GG46">
        <v>2</v>
      </c>
      <c r="GH46">
        <v>3</v>
      </c>
      <c r="GI46">
        <v>-2</v>
      </c>
      <c r="GJ46">
        <v>0</v>
      </c>
      <c r="GK46">
        <v>0</v>
      </c>
      <c r="GL46">
        <f t="shared" si="34"/>
        <v>0</v>
      </c>
      <c r="GM46">
        <f t="shared" si="35"/>
        <v>0</v>
      </c>
      <c r="GN46">
        <f t="shared" si="36"/>
        <v>0</v>
      </c>
      <c r="GO46">
        <f t="shared" si="37"/>
        <v>0</v>
      </c>
      <c r="GP46">
        <f t="shared" si="38"/>
        <v>0</v>
      </c>
      <c r="GR46">
        <v>1</v>
      </c>
      <c r="GS46">
        <v>1</v>
      </c>
      <c r="GT46">
        <v>0</v>
      </c>
      <c r="GU46" t="s">
        <v>0</v>
      </c>
      <c r="GV46">
        <f t="shared" si="39"/>
        <v>0</v>
      </c>
      <c r="GW46">
        <v>1</v>
      </c>
      <c r="GX46">
        <f t="shared" si="40"/>
        <v>0</v>
      </c>
      <c r="HA46">
        <v>0</v>
      </c>
      <c r="HB46">
        <v>0</v>
      </c>
      <c r="HC46">
        <f t="shared" si="46"/>
        <v>0</v>
      </c>
      <c r="HE46" t="s">
        <v>0</v>
      </c>
      <c r="HF46" t="s">
        <v>0</v>
      </c>
      <c r="HG46">
        <f t="shared" si="66"/>
        <v>0</v>
      </c>
      <c r="HM46" t="s">
        <v>0</v>
      </c>
      <c r="HN46" t="s">
        <v>0</v>
      </c>
      <c r="HO46" t="s">
        <v>0</v>
      </c>
      <c r="HP46" t="s">
        <v>0</v>
      </c>
      <c r="HQ46" t="s">
        <v>0</v>
      </c>
      <c r="HS46">
        <v>0</v>
      </c>
      <c r="IK46">
        <v>0</v>
      </c>
    </row>
    <row r="47" spans="1:245" x14ac:dyDescent="0.2">
      <c r="A47">
        <v>17</v>
      </c>
      <c r="B47">
        <v>1</v>
      </c>
      <c r="E47" t="s">
        <v>114</v>
      </c>
      <c r="F47" t="s">
        <v>115</v>
      </c>
      <c r="G47" t="s">
        <v>116</v>
      </c>
      <c r="H47" t="s">
        <v>81</v>
      </c>
      <c r="O47">
        <f t="shared" si="42"/>
        <v>0</v>
      </c>
      <c r="P47">
        <f t="shared" si="47"/>
        <v>0</v>
      </c>
      <c r="Q47">
        <f t="shared" si="48"/>
        <v>0</v>
      </c>
      <c r="R47">
        <f t="shared" si="49"/>
        <v>0</v>
      </c>
      <c r="S47">
        <f t="shared" si="50"/>
        <v>0</v>
      </c>
      <c r="T47">
        <f t="shared" si="22"/>
        <v>0</v>
      </c>
      <c r="U47">
        <f t="shared" si="51"/>
        <v>0</v>
      </c>
      <c r="V47">
        <f t="shared" si="52"/>
        <v>0</v>
      </c>
      <c r="W47">
        <f t="shared" si="23"/>
        <v>0</v>
      </c>
      <c r="X47">
        <f t="shared" si="24"/>
        <v>0</v>
      </c>
      <c r="Y47">
        <f t="shared" si="25"/>
        <v>0</v>
      </c>
      <c r="AA47">
        <v>451934638</v>
      </c>
      <c r="AB47">
        <f t="shared" si="26"/>
        <v>3812.59</v>
      </c>
      <c r="AC47">
        <f t="shared" si="53"/>
        <v>3812.59</v>
      </c>
      <c r="AD47">
        <f t="shared" si="63"/>
        <v>0</v>
      </c>
      <c r="AE47">
        <f t="shared" si="54"/>
        <v>0</v>
      </c>
      <c r="AF47">
        <f t="shared" si="55"/>
        <v>0</v>
      </c>
      <c r="AG47">
        <f t="shared" si="27"/>
        <v>0</v>
      </c>
      <c r="AH47">
        <f t="shared" si="56"/>
        <v>0</v>
      </c>
      <c r="AI47">
        <f t="shared" si="57"/>
        <v>0</v>
      </c>
      <c r="AJ47">
        <f t="shared" si="28"/>
        <v>0</v>
      </c>
      <c r="AK47">
        <v>3812.59</v>
      </c>
      <c r="AL47">
        <v>3812.59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0</v>
      </c>
      <c r="BE47" t="s">
        <v>0</v>
      </c>
      <c r="BF47" t="s">
        <v>0</v>
      </c>
      <c r="BG47" t="s">
        <v>0</v>
      </c>
      <c r="BH47">
        <v>3</v>
      </c>
      <c r="BI47">
        <v>1</v>
      </c>
      <c r="BJ47" t="s">
        <v>115</v>
      </c>
      <c r="BM47">
        <v>900</v>
      </c>
      <c r="BN47">
        <v>0</v>
      </c>
      <c r="BO47" t="s">
        <v>0</v>
      </c>
      <c r="BP47">
        <v>0</v>
      </c>
      <c r="BQ47">
        <v>90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0</v>
      </c>
      <c r="BZ47">
        <v>0</v>
      </c>
      <c r="CA47">
        <v>0</v>
      </c>
      <c r="CB47" t="s">
        <v>0</v>
      </c>
      <c r="CE47">
        <v>0</v>
      </c>
      <c r="CF47">
        <v>0</v>
      </c>
      <c r="CG47">
        <v>0</v>
      </c>
      <c r="CM47">
        <v>0</v>
      </c>
      <c r="CN47" t="s">
        <v>0</v>
      </c>
      <c r="CO47">
        <v>0</v>
      </c>
      <c r="CP47">
        <f t="shared" si="43"/>
        <v>0</v>
      </c>
      <c r="CQ47">
        <f t="shared" si="64"/>
        <v>3812.59</v>
      </c>
      <c r="CR47">
        <f t="shared" si="65"/>
        <v>0</v>
      </c>
      <c r="CS47">
        <f t="shared" si="58"/>
        <v>0</v>
      </c>
      <c r="CT47">
        <f t="shared" si="59"/>
        <v>0</v>
      </c>
      <c r="CU47">
        <f t="shared" si="44"/>
        <v>0</v>
      </c>
      <c r="CV47">
        <f t="shared" si="60"/>
        <v>0</v>
      </c>
      <c r="CW47">
        <f t="shared" si="61"/>
        <v>0</v>
      </c>
      <c r="CX47">
        <f t="shared" si="45"/>
        <v>0</v>
      </c>
      <c r="CY47">
        <f>0</f>
        <v>0</v>
      </c>
      <c r="CZ47">
        <f>0</f>
        <v>0</v>
      </c>
      <c r="DC47" t="s">
        <v>0</v>
      </c>
      <c r="DD47" t="s">
        <v>0</v>
      </c>
      <c r="DE47" t="s">
        <v>0</v>
      </c>
      <c r="DF47" t="s">
        <v>0</v>
      </c>
      <c r="DG47" t="s">
        <v>0</v>
      </c>
      <c r="DH47" t="s">
        <v>0</v>
      </c>
      <c r="DI47" t="s">
        <v>0</v>
      </c>
      <c r="DJ47" t="s">
        <v>0</v>
      </c>
      <c r="DK47" t="s">
        <v>0</v>
      </c>
      <c r="DL47" t="s">
        <v>0</v>
      </c>
      <c r="DM47" t="s">
        <v>0</v>
      </c>
      <c r="DN47">
        <v>0</v>
      </c>
      <c r="DO47">
        <v>0</v>
      </c>
      <c r="DP47">
        <v>1</v>
      </c>
      <c r="DQ47">
        <v>1</v>
      </c>
      <c r="DU47">
        <v>1010</v>
      </c>
      <c r="DV47" t="s">
        <v>81</v>
      </c>
      <c r="DW47" t="s">
        <v>81</v>
      </c>
      <c r="DX47">
        <v>1</v>
      </c>
      <c r="DZ47" t="s">
        <v>0</v>
      </c>
      <c r="EA47" t="s">
        <v>0</v>
      </c>
      <c r="EB47" t="s">
        <v>0</v>
      </c>
      <c r="EC47" t="s">
        <v>0</v>
      </c>
      <c r="EE47">
        <v>434535880</v>
      </c>
      <c r="EF47">
        <v>90</v>
      </c>
      <c r="EG47" t="s">
        <v>83</v>
      </c>
      <c r="EH47">
        <v>0</v>
      </c>
      <c r="EI47" t="s">
        <v>0</v>
      </c>
      <c r="EJ47">
        <v>1</v>
      </c>
      <c r="EK47">
        <v>900</v>
      </c>
      <c r="EL47" t="s">
        <v>83</v>
      </c>
      <c r="EM47" t="s">
        <v>84</v>
      </c>
      <c r="EO47" t="s">
        <v>0</v>
      </c>
      <c r="EQ47">
        <v>131088</v>
      </c>
      <c r="ER47">
        <v>0</v>
      </c>
      <c r="ES47">
        <v>3812.59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5</v>
      </c>
      <c r="FC47">
        <v>0</v>
      </c>
      <c r="FD47">
        <v>18</v>
      </c>
      <c r="FF47">
        <v>3812.59</v>
      </c>
      <c r="FQ47">
        <v>0</v>
      </c>
      <c r="FR47">
        <v>0</v>
      </c>
      <c r="FS47">
        <v>0</v>
      </c>
      <c r="FX47">
        <v>0</v>
      </c>
      <c r="FY47">
        <v>0</v>
      </c>
      <c r="GA47" t="s">
        <v>0</v>
      </c>
      <c r="GD47">
        <v>1</v>
      </c>
      <c r="GF47">
        <v>1935828637</v>
      </c>
      <c r="GG47">
        <v>2</v>
      </c>
      <c r="GH47">
        <v>3</v>
      </c>
      <c r="GI47">
        <v>-2</v>
      </c>
      <c r="GJ47">
        <v>0</v>
      </c>
      <c r="GK47">
        <v>0</v>
      </c>
      <c r="GL47">
        <f t="shared" si="34"/>
        <v>0</v>
      </c>
      <c r="GM47">
        <f t="shared" si="35"/>
        <v>0</v>
      </c>
      <c r="GN47">
        <f t="shared" si="36"/>
        <v>0</v>
      </c>
      <c r="GO47">
        <f t="shared" si="37"/>
        <v>0</v>
      </c>
      <c r="GP47">
        <f t="shared" si="38"/>
        <v>0</v>
      </c>
      <c r="GR47">
        <v>1</v>
      </c>
      <c r="GS47">
        <v>1</v>
      </c>
      <c r="GT47">
        <v>0</v>
      </c>
      <c r="GU47" t="s">
        <v>0</v>
      </c>
      <c r="GV47">
        <f t="shared" si="39"/>
        <v>0</v>
      </c>
      <c r="GW47">
        <v>1</v>
      </c>
      <c r="GX47">
        <f t="shared" si="40"/>
        <v>0</v>
      </c>
      <c r="HA47">
        <v>0</v>
      </c>
      <c r="HB47">
        <v>0</v>
      </c>
      <c r="HC47">
        <f t="shared" si="46"/>
        <v>0</v>
      </c>
      <c r="HE47" t="s">
        <v>0</v>
      </c>
      <c r="HF47" t="s">
        <v>0</v>
      </c>
      <c r="HG47">
        <f t="shared" si="66"/>
        <v>0</v>
      </c>
      <c r="HM47" t="s">
        <v>0</v>
      </c>
      <c r="HN47" t="s">
        <v>0</v>
      </c>
      <c r="HO47" t="s">
        <v>0</v>
      </c>
      <c r="HP47" t="s">
        <v>0</v>
      </c>
      <c r="HQ47" t="s">
        <v>0</v>
      </c>
      <c r="HS47">
        <v>0</v>
      </c>
      <c r="IK47">
        <v>0</v>
      </c>
    </row>
    <row r="48" spans="1:245" x14ac:dyDescent="0.2">
      <c r="A48">
        <v>17</v>
      </c>
      <c r="B48">
        <v>1</v>
      </c>
      <c r="E48" t="s">
        <v>117</v>
      </c>
      <c r="F48" t="s">
        <v>118</v>
      </c>
      <c r="G48" t="s">
        <v>119</v>
      </c>
      <c r="H48" t="s">
        <v>81</v>
      </c>
      <c r="O48">
        <f t="shared" si="42"/>
        <v>0</v>
      </c>
      <c r="P48">
        <f t="shared" si="47"/>
        <v>0</v>
      </c>
      <c r="Q48">
        <f t="shared" si="48"/>
        <v>0</v>
      </c>
      <c r="R48">
        <f t="shared" si="49"/>
        <v>0</v>
      </c>
      <c r="S48">
        <f t="shared" si="50"/>
        <v>0</v>
      </c>
      <c r="T48">
        <f t="shared" si="22"/>
        <v>0</v>
      </c>
      <c r="U48">
        <f t="shared" si="51"/>
        <v>0</v>
      </c>
      <c r="V48">
        <f t="shared" si="52"/>
        <v>0</v>
      </c>
      <c r="W48">
        <f t="shared" si="23"/>
        <v>0</v>
      </c>
      <c r="X48">
        <f t="shared" si="24"/>
        <v>0</v>
      </c>
      <c r="Y48">
        <f t="shared" si="25"/>
        <v>0</v>
      </c>
      <c r="AA48">
        <v>451934638</v>
      </c>
      <c r="AB48">
        <f t="shared" si="26"/>
        <v>4143.12</v>
      </c>
      <c r="AC48">
        <f t="shared" si="53"/>
        <v>4143.12</v>
      </c>
      <c r="AD48">
        <f t="shared" si="63"/>
        <v>0</v>
      </c>
      <c r="AE48">
        <f t="shared" si="54"/>
        <v>0</v>
      </c>
      <c r="AF48">
        <f t="shared" si="55"/>
        <v>0</v>
      </c>
      <c r="AG48">
        <f t="shared" si="27"/>
        <v>0</v>
      </c>
      <c r="AH48">
        <f t="shared" si="56"/>
        <v>0</v>
      </c>
      <c r="AI48">
        <f t="shared" si="57"/>
        <v>0</v>
      </c>
      <c r="AJ48">
        <f t="shared" si="28"/>
        <v>0</v>
      </c>
      <c r="AK48">
        <v>4143.12</v>
      </c>
      <c r="AL48">
        <v>4143.12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0</v>
      </c>
      <c r="BE48" t="s">
        <v>0</v>
      </c>
      <c r="BF48" t="s">
        <v>0</v>
      </c>
      <c r="BG48" t="s">
        <v>0</v>
      </c>
      <c r="BH48">
        <v>3</v>
      </c>
      <c r="BI48">
        <v>1</v>
      </c>
      <c r="BJ48" t="s">
        <v>118</v>
      </c>
      <c r="BM48">
        <v>900</v>
      </c>
      <c r="BN48">
        <v>0</v>
      </c>
      <c r="BO48" t="s">
        <v>0</v>
      </c>
      <c r="BP48">
        <v>0</v>
      </c>
      <c r="BQ48">
        <v>90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0</v>
      </c>
      <c r="BZ48">
        <v>0</v>
      </c>
      <c r="CA48">
        <v>0</v>
      </c>
      <c r="CB48" t="s">
        <v>0</v>
      </c>
      <c r="CE48">
        <v>0</v>
      </c>
      <c r="CF48">
        <v>0</v>
      </c>
      <c r="CG48">
        <v>0</v>
      </c>
      <c r="CM48">
        <v>0</v>
      </c>
      <c r="CN48" t="s">
        <v>0</v>
      </c>
      <c r="CO48">
        <v>0</v>
      </c>
      <c r="CP48">
        <f t="shared" si="43"/>
        <v>0</v>
      </c>
      <c r="CQ48">
        <f t="shared" si="64"/>
        <v>4143.12</v>
      </c>
      <c r="CR48">
        <f t="shared" si="65"/>
        <v>0</v>
      </c>
      <c r="CS48">
        <f t="shared" si="58"/>
        <v>0</v>
      </c>
      <c r="CT48">
        <f t="shared" si="59"/>
        <v>0</v>
      </c>
      <c r="CU48">
        <f t="shared" si="44"/>
        <v>0</v>
      </c>
      <c r="CV48">
        <f t="shared" si="60"/>
        <v>0</v>
      </c>
      <c r="CW48">
        <f t="shared" si="61"/>
        <v>0</v>
      </c>
      <c r="CX48">
        <f t="shared" si="45"/>
        <v>0</v>
      </c>
      <c r="CY48">
        <f>0</f>
        <v>0</v>
      </c>
      <c r="CZ48">
        <f>0</f>
        <v>0</v>
      </c>
      <c r="DC48" t="s">
        <v>0</v>
      </c>
      <c r="DD48" t="s">
        <v>0</v>
      </c>
      <c r="DE48" t="s">
        <v>0</v>
      </c>
      <c r="DF48" t="s">
        <v>0</v>
      </c>
      <c r="DG48" t="s">
        <v>0</v>
      </c>
      <c r="DH48" t="s">
        <v>0</v>
      </c>
      <c r="DI48" t="s">
        <v>0</v>
      </c>
      <c r="DJ48" t="s">
        <v>0</v>
      </c>
      <c r="DK48" t="s">
        <v>0</v>
      </c>
      <c r="DL48" t="s">
        <v>0</v>
      </c>
      <c r="DM48" t="s">
        <v>0</v>
      </c>
      <c r="DN48">
        <v>0</v>
      </c>
      <c r="DO48">
        <v>0</v>
      </c>
      <c r="DP48">
        <v>1</v>
      </c>
      <c r="DQ48">
        <v>1</v>
      </c>
      <c r="DU48">
        <v>1010</v>
      </c>
      <c r="DV48" t="s">
        <v>81</v>
      </c>
      <c r="DW48" t="s">
        <v>82</v>
      </c>
      <c r="DX48">
        <v>1</v>
      </c>
      <c r="DZ48" t="s">
        <v>0</v>
      </c>
      <c r="EA48" t="s">
        <v>0</v>
      </c>
      <c r="EB48" t="s">
        <v>0</v>
      </c>
      <c r="EC48" t="s">
        <v>0</v>
      </c>
      <c r="EE48">
        <v>434535880</v>
      </c>
      <c r="EF48">
        <v>90</v>
      </c>
      <c r="EG48" t="s">
        <v>83</v>
      </c>
      <c r="EH48">
        <v>0</v>
      </c>
      <c r="EI48" t="s">
        <v>0</v>
      </c>
      <c r="EJ48">
        <v>1</v>
      </c>
      <c r="EK48">
        <v>900</v>
      </c>
      <c r="EL48" t="s">
        <v>83</v>
      </c>
      <c r="EM48" t="s">
        <v>84</v>
      </c>
      <c r="EO48" t="s">
        <v>0</v>
      </c>
      <c r="EQ48">
        <v>131088</v>
      </c>
      <c r="ER48">
        <v>0</v>
      </c>
      <c r="ES48">
        <v>4143.12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5</v>
      </c>
      <c r="FC48">
        <v>0</v>
      </c>
      <c r="FD48">
        <v>18</v>
      </c>
      <c r="FF48">
        <v>4143.12</v>
      </c>
      <c r="FQ48">
        <v>0</v>
      </c>
      <c r="FR48">
        <v>0</v>
      </c>
      <c r="FS48">
        <v>0</v>
      </c>
      <c r="FX48">
        <v>0</v>
      </c>
      <c r="FY48">
        <v>0</v>
      </c>
      <c r="GA48" t="s">
        <v>0</v>
      </c>
      <c r="GD48">
        <v>1</v>
      </c>
      <c r="GF48">
        <v>-1292131891</v>
      </c>
      <c r="GG48">
        <v>2</v>
      </c>
      <c r="GH48">
        <v>3</v>
      </c>
      <c r="GI48">
        <v>-2</v>
      </c>
      <c r="GJ48">
        <v>0</v>
      </c>
      <c r="GK48">
        <v>0</v>
      </c>
      <c r="GL48">
        <f t="shared" si="34"/>
        <v>0</v>
      </c>
      <c r="GM48">
        <f t="shared" si="35"/>
        <v>0</v>
      </c>
      <c r="GN48">
        <f t="shared" si="36"/>
        <v>0</v>
      </c>
      <c r="GO48">
        <f t="shared" si="37"/>
        <v>0</v>
      </c>
      <c r="GP48">
        <f t="shared" si="38"/>
        <v>0</v>
      </c>
      <c r="GR48">
        <v>1</v>
      </c>
      <c r="GS48">
        <v>1</v>
      </c>
      <c r="GT48">
        <v>0</v>
      </c>
      <c r="GU48" t="s">
        <v>0</v>
      </c>
      <c r="GV48">
        <f t="shared" si="39"/>
        <v>0</v>
      </c>
      <c r="GW48">
        <v>1</v>
      </c>
      <c r="GX48">
        <f t="shared" si="40"/>
        <v>0</v>
      </c>
      <c r="HA48">
        <v>0</v>
      </c>
      <c r="HB48">
        <v>0</v>
      </c>
      <c r="HC48">
        <f t="shared" si="46"/>
        <v>0</v>
      </c>
      <c r="HE48" t="s">
        <v>0</v>
      </c>
      <c r="HF48" t="s">
        <v>0</v>
      </c>
      <c r="HG48">
        <f t="shared" si="66"/>
        <v>0</v>
      </c>
      <c r="HM48" t="s">
        <v>0</v>
      </c>
      <c r="HN48" t="s">
        <v>0</v>
      </c>
      <c r="HO48" t="s">
        <v>0</v>
      </c>
      <c r="HP48" t="s">
        <v>0</v>
      </c>
      <c r="HQ48" t="s">
        <v>0</v>
      </c>
      <c r="HS48">
        <v>0</v>
      </c>
      <c r="IK48">
        <v>0</v>
      </c>
    </row>
    <row r="49" spans="1:245" x14ac:dyDescent="0.2">
      <c r="A49">
        <v>17</v>
      </c>
      <c r="B49">
        <v>1</v>
      </c>
      <c r="E49" t="s">
        <v>120</v>
      </c>
      <c r="F49" t="s">
        <v>121</v>
      </c>
      <c r="G49" t="s">
        <v>122</v>
      </c>
      <c r="H49" t="s">
        <v>81</v>
      </c>
      <c r="O49">
        <f t="shared" si="42"/>
        <v>0</v>
      </c>
      <c r="P49">
        <f t="shared" si="47"/>
        <v>0</v>
      </c>
      <c r="Q49">
        <f t="shared" si="48"/>
        <v>0</v>
      </c>
      <c r="R49">
        <f t="shared" si="49"/>
        <v>0</v>
      </c>
      <c r="S49">
        <f t="shared" si="50"/>
        <v>0</v>
      </c>
      <c r="T49">
        <f t="shared" si="22"/>
        <v>0</v>
      </c>
      <c r="U49">
        <f t="shared" si="51"/>
        <v>0</v>
      </c>
      <c r="V49">
        <f t="shared" si="52"/>
        <v>0</v>
      </c>
      <c r="W49">
        <f t="shared" si="23"/>
        <v>0</v>
      </c>
      <c r="X49">
        <f t="shared" si="24"/>
        <v>0</v>
      </c>
      <c r="Y49">
        <f t="shared" si="25"/>
        <v>0</v>
      </c>
      <c r="AA49">
        <v>451934638</v>
      </c>
      <c r="AB49">
        <f t="shared" si="26"/>
        <v>2201.71</v>
      </c>
      <c r="AC49">
        <f t="shared" si="53"/>
        <v>2201.71</v>
      </c>
      <c r="AD49">
        <f t="shared" si="63"/>
        <v>0</v>
      </c>
      <c r="AE49">
        <f t="shared" si="54"/>
        <v>0</v>
      </c>
      <c r="AF49">
        <f t="shared" si="55"/>
        <v>0</v>
      </c>
      <c r="AG49">
        <f t="shared" si="27"/>
        <v>0</v>
      </c>
      <c r="AH49">
        <f t="shared" si="56"/>
        <v>0</v>
      </c>
      <c r="AI49">
        <f t="shared" si="57"/>
        <v>0</v>
      </c>
      <c r="AJ49">
        <f t="shared" si="28"/>
        <v>0</v>
      </c>
      <c r="AK49">
        <v>2201.71</v>
      </c>
      <c r="AL49">
        <v>2201.71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0</v>
      </c>
      <c r="BE49" t="s">
        <v>0</v>
      </c>
      <c r="BF49" t="s">
        <v>0</v>
      </c>
      <c r="BG49" t="s">
        <v>0</v>
      </c>
      <c r="BH49">
        <v>3</v>
      </c>
      <c r="BI49">
        <v>1</v>
      </c>
      <c r="BJ49" t="s">
        <v>121</v>
      </c>
      <c r="BM49">
        <v>900</v>
      </c>
      <c r="BN49">
        <v>0</v>
      </c>
      <c r="BO49" t="s">
        <v>0</v>
      </c>
      <c r="BP49">
        <v>0</v>
      </c>
      <c r="BQ49">
        <v>90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0</v>
      </c>
      <c r="BZ49">
        <v>0</v>
      </c>
      <c r="CA49">
        <v>0</v>
      </c>
      <c r="CB49" t="s">
        <v>0</v>
      </c>
      <c r="CE49">
        <v>0</v>
      </c>
      <c r="CF49">
        <v>0</v>
      </c>
      <c r="CG49">
        <v>0</v>
      </c>
      <c r="CM49">
        <v>0</v>
      </c>
      <c r="CN49" t="s">
        <v>0</v>
      </c>
      <c r="CO49">
        <v>0</v>
      </c>
      <c r="CP49">
        <f t="shared" si="43"/>
        <v>0</v>
      </c>
      <c r="CQ49">
        <f t="shared" si="64"/>
        <v>2201.71</v>
      </c>
      <c r="CR49">
        <f t="shared" si="65"/>
        <v>0</v>
      </c>
      <c r="CS49">
        <f t="shared" si="58"/>
        <v>0</v>
      </c>
      <c r="CT49">
        <f t="shared" si="59"/>
        <v>0</v>
      </c>
      <c r="CU49">
        <f t="shared" si="44"/>
        <v>0</v>
      </c>
      <c r="CV49">
        <f t="shared" si="60"/>
        <v>0</v>
      </c>
      <c r="CW49">
        <f t="shared" si="61"/>
        <v>0</v>
      </c>
      <c r="CX49">
        <f t="shared" si="45"/>
        <v>0</v>
      </c>
      <c r="CY49">
        <f>0</f>
        <v>0</v>
      </c>
      <c r="CZ49">
        <f>0</f>
        <v>0</v>
      </c>
      <c r="DC49" t="s">
        <v>0</v>
      </c>
      <c r="DD49" t="s">
        <v>0</v>
      </c>
      <c r="DE49" t="s">
        <v>0</v>
      </c>
      <c r="DF49" t="s">
        <v>0</v>
      </c>
      <c r="DG49" t="s">
        <v>0</v>
      </c>
      <c r="DH49" t="s">
        <v>0</v>
      </c>
      <c r="DI49" t="s">
        <v>0</v>
      </c>
      <c r="DJ49" t="s">
        <v>0</v>
      </c>
      <c r="DK49" t="s">
        <v>0</v>
      </c>
      <c r="DL49" t="s">
        <v>0</v>
      </c>
      <c r="DM49" t="s">
        <v>0</v>
      </c>
      <c r="DN49">
        <v>0</v>
      </c>
      <c r="DO49">
        <v>0</v>
      </c>
      <c r="DP49">
        <v>1</v>
      </c>
      <c r="DQ49">
        <v>1</v>
      </c>
      <c r="DU49">
        <v>1010</v>
      </c>
      <c r="DV49" t="s">
        <v>81</v>
      </c>
      <c r="DW49" t="s">
        <v>82</v>
      </c>
      <c r="DX49">
        <v>1</v>
      </c>
      <c r="DZ49" t="s">
        <v>0</v>
      </c>
      <c r="EA49" t="s">
        <v>0</v>
      </c>
      <c r="EB49" t="s">
        <v>0</v>
      </c>
      <c r="EC49" t="s">
        <v>0</v>
      </c>
      <c r="EE49">
        <v>434535880</v>
      </c>
      <c r="EF49">
        <v>90</v>
      </c>
      <c r="EG49" t="s">
        <v>83</v>
      </c>
      <c r="EH49">
        <v>0</v>
      </c>
      <c r="EI49" t="s">
        <v>0</v>
      </c>
      <c r="EJ49">
        <v>1</v>
      </c>
      <c r="EK49">
        <v>900</v>
      </c>
      <c r="EL49" t="s">
        <v>83</v>
      </c>
      <c r="EM49" t="s">
        <v>84</v>
      </c>
      <c r="EO49" t="s">
        <v>0</v>
      </c>
      <c r="EQ49">
        <v>131088</v>
      </c>
      <c r="ER49">
        <v>0</v>
      </c>
      <c r="ES49">
        <v>2201.71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5</v>
      </c>
      <c r="FC49">
        <v>0</v>
      </c>
      <c r="FD49">
        <v>18</v>
      </c>
      <c r="FF49">
        <v>2201.71</v>
      </c>
      <c r="FQ49">
        <v>0</v>
      </c>
      <c r="FR49">
        <v>0</v>
      </c>
      <c r="FS49">
        <v>0</v>
      </c>
      <c r="FX49">
        <v>0</v>
      </c>
      <c r="FY49">
        <v>0</v>
      </c>
      <c r="GA49" t="s">
        <v>0</v>
      </c>
      <c r="GD49">
        <v>1</v>
      </c>
      <c r="GF49">
        <v>594179077</v>
      </c>
      <c r="GG49">
        <v>2</v>
      </c>
      <c r="GH49">
        <v>3</v>
      </c>
      <c r="GI49">
        <v>-2</v>
      </c>
      <c r="GJ49">
        <v>0</v>
      </c>
      <c r="GK49">
        <v>0</v>
      </c>
      <c r="GL49">
        <f t="shared" si="34"/>
        <v>0</v>
      </c>
      <c r="GM49">
        <f t="shared" si="35"/>
        <v>0</v>
      </c>
      <c r="GN49">
        <f t="shared" si="36"/>
        <v>0</v>
      </c>
      <c r="GO49">
        <f t="shared" si="37"/>
        <v>0</v>
      </c>
      <c r="GP49">
        <f t="shared" si="38"/>
        <v>0</v>
      </c>
      <c r="GR49">
        <v>1</v>
      </c>
      <c r="GS49">
        <v>1</v>
      </c>
      <c r="GT49">
        <v>0</v>
      </c>
      <c r="GU49" t="s">
        <v>0</v>
      </c>
      <c r="GV49">
        <f t="shared" si="39"/>
        <v>0</v>
      </c>
      <c r="GW49">
        <v>1</v>
      </c>
      <c r="GX49">
        <f t="shared" si="40"/>
        <v>0</v>
      </c>
      <c r="HA49">
        <v>0</v>
      </c>
      <c r="HB49">
        <v>0</v>
      </c>
      <c r="HC49">
        <f t="shared" si="46"/>
        <v>0</v>
      </c>
      <c r="HE49" t="s">
        <v>0</v>
      </c>
      <c r="HF49" t="s">
        <v>0</v>
      </c>
      <c r="HG49">
        <f t="shared" si="66"/>
        <v>0</v>
      </c>
      <c r="HM49" t="s">
        <v>0</v>
      </c>
      <c r="HN49" t="s">
        <v>0</v>
      </c>
      <c r="HO49" t="s">
        <v>0</v>
      </c>
      <c r="HP49" t="s">
        <v>0</v>
      </c>
      <c r="HQ49" t="s">
        <v>0</v>
      </c>
      <c r="HS49">
        <v>0</v>
      </c>
      <c r="IK49">
        <v>0</v>
      </c>
    </row>
    <row r="50" spans="1:245" x14ac:dyDescent="0.2">
      <c r="A50">
        <v>17</v>
      </c>
      <c r="B50">
        <v>1</v>
      </c>
      <c r="E50" t="s">
        <v>123</v>
      </c>
      <c r="F50" t="s">
        <v>124</v>
      </c>
      <c r="G50" t="s">
        <v>125</v>
      </c>
      <c r="H50" t="s">
        <v>81</v>
      </c>
      <c r="O50">
        <f t="shared" si="42"/>
        <v>0</v>
      </c>
      <c r="P50">
        <f t="shared" si="47"/>
        <v>0</v>
      </c>
      <c r="Q50">
        <f t="shared" si="48"/>
        <v>0</v>
      </c>
      <c r="R50">
        <f t="shared" si="49"/>
        <v>0</v>
      </c>
      <c r="S50">
        <f t="shared" si="50"/>
        <v>0</v>
      </c>
      <c r="T50">
        <f t="shared" si="22"/>
        <v>0</v>
      </c>
      <c r="U50">
        <f t="shared" si="51"/>
        <v>0</v>
      </c>
      <c r="V50">
        <f t="shared" si="52"/>
        <v>0</v>
      </c>
      <c r="W50">
        <f t="shared" si="23"/>
        <v>0</v>
      </c>
      <c r="X50">
        <f t="shared" si="24"/>
        <v>0</v>
      </c>
      <c r="Y50">
        <f t="shared" si="25"/>
        <v>0</v>
      </c>
      <c r="AA50">
        <v>451934638</v>
      </c>
      <c r="AB50">
        <f t="shared" si="26"/>
        <v>1368.08</v>
      </c>
      <c r="AC50">
        <f t="shared" si="53"/>
        <v>1368.08</v>
      </c>
      <c r="AD50">
        <f t="shared" si="63"/>
        <v>0</v>
      </c>
      <c r="AE50">
        <f t="shared" si="54"/>
        <v>0</v>
      </c>
      <c r="AF50">
        <f t="shared" si="55"/>
        <v>0</v>
      </c>
      <c r="AG50">
        <f t="shared" si="27"/>
        <v>0</v>
      </c>
      <c r="AH50">
        <f t="shared" si="56"/>
        <v>0</v>
      </c>
      <c r="AI50">
        <f t="shared" si="57"/>
        <v>0</v>
      </c>
      <c r="AJ50">
        <f t="shared" si="28"/>
        <v>0</v>
      </c>
      <c r="AK50">
        <v>1368.08</v>
      </c>
      <c r="AL50">
        <v>1368.08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0</v>
      </c>
      <c r="BE50" t="s">
        <v>0</v>
      </c>
      <c r="BF50" t="s">
        <v>0</v>
      </c>
      <c r="BG50" t="s">
        <v>0</v>
      </c>
      <c r="BH50">
        <v>3</v>
      </c>
      <c r="BI50">
        <v>1</v>
      </c>
      <c r="BJ50" t="s">
        <v>124</v>
      </c>
      <c r="BM50">
        <v>900</v>
      </c>
      <c r="BN50">
        <v>0</v>
      </c>
      <c r="BO50" t="s">
        <v>0</v>
      </c>
      <c r="BP50">
        <v>0</v>
      </c>
      <c r="BQ50">
        <v>90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0</v>
      </c>
      <c r="BZ50">
        <v>0</v>
      </c>
      <c r="CA50">
        <v>0</v>
      </c>
      <c r="CB50" t="s">
        <v>0</v>
      </c>
      <c r="CE50">
        <v>0</v>
      </c>
      <c r="CF50">
        <v>0</v>
      </c>
      <c r="CG50">
        <v>0</v>
      </c>
      <c r="CM50">
        <v>0</v>
      </c>
      <c r="CN50" t="s">
        <v>0</v>
      </c>
      <c r="CO50">
        <v>0</v>
      </c>
      <c r="CP50">
        <f t="shared" si="43"/>
        <v>0</v>
      </c>
      <c r="CQ50">
        <f t="shared" si="64"/>
        <v>1368.08</v>
      </c>
      <c r="CR50">
        <f t="shared" si="65"/>
        <v>0</v>
      </c>
      <c r="CS50">
        <f t="shared" si="58"/>
        <v>0</v>
      </c>
      <c r="CT50">
        <f t="shared" si="59"/>
        <v>0</v>
      </c>
      <c r="CU50">
        <f t="shared" si="44"/>
        <v>0</v>
      </c>
      <c r="CV50">
        <f t="shared" si="60"/>
        <v>0</v>
      </c>
      <c r="CW50">
        <f t="shared" si="61"/>
        <v>0</v>
      </c>
      <c r="CX50">
        <f t="shared" si="45"/>
        <v>0</v>
      </c>
      <c r="CY50">
        <f>0</f>
        <v>0</v>
      </c>
      <c r="CZ50">
        <f>0</f>
        <v>0</v>
      </c>
      <c r="DC50" t="s">
        <v>0</v>
      </c>
      <c r="DD50" t="s">
        <v>0</v>
      </c>
      <c r="DE50" t="s">
        <v>0</v>
      </c>
      <c r="DF50" t="s">
        <v>0</v>
      </c>
      <c r="DG50" t="s">
        <v>0</v>
      </c>
      <c r="DH50" t="s">
        <v>0</v>
      </c>
      <c r="DI50" t="s">
        <v>0</v>
      </c>
      <c r="DJ50" t="s">
        <v>0</v>
      </c>
      <c r="DK50" t="s">
        <v>0</v>
      </c>
      <c r="DL50" t="s">
        <v>0</v>
      </c>
      <c r="DM50" t="s">
        <v>0</v>
      </c>
      <c r="DN50">
        <v>0</v>
      </c>
      <c r="DO50">
        <v>0</v>
      </c>
      <c r="DP50">
        <v>1</v>
      </c>
      <c r="DQ50">
        <v>1</v>
      </c>
      <c r="DU50">
        <v>1010</v>
      </c>
      <c r="DV50" t="s">
        <v>81</v>
      </c>
      <c r="DW50" t="s">
        <v>82</v>
      </c>
      <c r="DX50">
        <v>1</v>
      </c>
      <c r="DZ50" t="s">
        <v>0</v>
      </c>
      <c r="EA50" t="s">
        <v>0</v>
      </c>
      <c r="EB50" t="s">
        <v>0</v>
      </c>
      <c r="EC50" t="s">
        <v>0</v>
      </c>
      <c r="EE50">
        <v>434535880</v>
      </c>
      <c r="EF50">
        <v>90</v>
      </c>
      <c r="EG50" t="s">
        <v>83</v>
      </c>
      <c r="EH50">
        <v>0</v>
      </c>
      <c r="EI50" t="s">
        <v>0</v>
      </c>
      <c r="EJ50">
        <v>1</v>
      </c>
      <c r="EK50">
        <v>900</v>
      </c>
      <c r="EL50" t="s">
        <v>83</v>
      </c>
      <c r="EM50" t="s">
        <v>84</v>
      </c>
      <c r="EO50" t="s">
        <v>0</v>
      </c>
      <c r="EQ50">
        <v>131088</v>
      </c>
      <c r="ER50">
        <v>0</v>
      </c>
      <c r="ES50">
        <v>1368.08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5</v>
      </c>
      <c r="FC50">
        <v>0</v>
      </c>
      <c r="FD50">
        <v>18</v>
      </c>
      <c r="FF50">
        <v>1368.08</v>
      </c>
      <c r="FQ50">
        <v>0</v>
      </c>
      <c r="FR50">
        <v>0</v>
      </c>
      <c r="FS50">
        <v>0</v>
      </c>
      <c r="FX50">
        <v>0</v>
      </c>
      <c r="FY50">
        <v>0</v>
      </c>
      <c r="GA50" t="s">
        <v>0</v>
      </c>
      <c r="GD50">
        <v>1</v>
      </c>
      <c r="GF50">
        <v>677160661</v>
      </c>
      <c r="GG50">
        <v>2</v>
      </c>
      <c r="GH50">
        <v>3</v>
      </c>
      <c r="GI50">
        <v>-2</v>
      </c>
      <c r="GJ50">
        <v>0</v>
      </c>
      <c r="GK50">
        <v>0</v>
      </c>
      <c r="GL50">
        <f t="shared" si="34"/>
        <v>0</v>
      </c>
      <c r="GM50">
        <f t="shared" si="35"/>
        <v>0</v>
      </c>
      <c r="GN50">
        <f t="shared" si="36"/>
        <v>0</v>
      </c>
      <c r="GO50">
        <f t="shared" si="37"/>
        <v>0</v>
      </c>
      <c r="GP50">
        <f t="shared" si="38"/>
        <v>0</v>
      </c>
      <c r="GR50">
        <v>1</v>
      </c>
      <c r="GS50">
        <v>1</v>
      </c>
      <c r="GT50">
        <v>0</v>
      </c>
      <c r="GU50" t="s">
        <v>0</v>
      </c>
      <c r="GV50">
        <f t="shared" si="39"/>
        <v>0</v>
      </c>
      <c r="GW50">
        <v>1</v>
      </c>
      <c r="GX50">
        <f t="shared" si="40"/>
        <v>0</v>
      </c>
      <c r="HA50">
        <v>0</v>
      </c>
      <c r="HB50">
        <v>0</v>
      </c>
      <c r="HC50">
        <f t="shared" si="46"/>
        <v>0</v>
      </c>
      <c r="HE50" t="s">
        <v>0</v>
      </c>
      <c r="HF50" t="s">
        <v>0</v>
      </c>
      <c r="HG50">
        <f t="shared" si="66"/>
        <v>0</v>
      </c>
      <c r="HM50" t="s">
        <v>0</v>
      </c>
      <c r="HN50" t="s">
        <v>0</v>
      </c>
      <c r="HO50" t="s">
        <v>0</v>
      </c>
      <c r="HP50" t="s">
        <v>0</v>
      </c>
      <c r="HQ50" t="s">
        <v>0</v>
      </c>
      <c r="HS50">
        <v>0</v>
      </c>
      <c r="IK50">
        <v>0</v>
      </c>
    </row>
    <row r="51" spans="1:245" x14ac:dyDescent="0.2">
      <c r="A51">
        <v>17</v>
      </c>
      <c r="B51">
        <v>1</v>
      </c>
      <c r="E51" t="s">
        <v>126</v>
      </c>
      <c r="F51" t="s">
        <v>127</v>
      </c>
      <c r="G51" t="s">
        <v>128</v>
      </c>
      <c r="H51" t="s">
        <v>81</v>
      </c>
      <c r="O51">
        <f t="shared" si="42"/>
        <v>0</v>
      </c>
      <c r="P51">
        <f t="shared" si="47"/>
        <v>0</v>
      </c>
      <c r="Q51">
        <f t="shared" si="48"/>
        <v>0</v>
      </c>
      <c r="R51">
        <f t="shared" si="49"/>
        <v>0</v>
      </c>
      <c r="S51">
        <f t="shared" si="50"/>
        <v>0</v>
      </c>
      <c r="T51">
        <f t="shared" si="22"/>
        <v>0</v>
      </c>
      <c r="U51">
        <f t="shared" si="51"/>
        <v>0</v>
      </c>
      <c r="V51">
        <f t="shared" si="52"/>
        <v>0</v>
      </c>
      <c r="W51">
        <f t="shared" si="23"/>
        <v>0</v>
      </c>
      <c r="X51">
        <f t="shared" si="24"/>
        <v>0</v>
      </c>
      <c r="Y51">
        <f t="shared" si="25"/>
        <v>0</v>
      </c>
      <c r="AA51">
        <v>451934638</v>
      </c>
      <c r="AB51">
        <f t="shared" si="26"/>
        <v>6874.83</v>
      </c>
      <c r="AC51">
        <f t="shared" si="53"/>
        <v>6874.83</v>
      </c>
      <c r="AD51">
        <f t="shared" si="63"/>
        <v>0</v>
      </c>
      <c r="AE51">
        <f t="shared" si="54"/>
        <v>0</v>
      </c>
      <c r="AF51">
        <f t="shared" si="55"/>
        <v>0</v>
      </c>
      <c r="AG51">
        <f t="shared" si="27"/>
        <v>0</v>
      </c>
      <c r="AH51">
        <f t="shared" si="56"/>
        <v>0</v>
      </c>
      <c r="AI51">
        <f t="shared" si="57"/>
        <v>0</v>
      </c>
      <c r="AJ51">
        <f t="shared" si="28"/>
        <v>0</v>
      </c>
      <c r="AK51">
        <v>6874.83</v>
      </c>
      <c r="AL51">
        <v>6874.83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0</v>
      </c>
      <c r="BE51" t="s">
        <v>0</v>
      </c>
      <c r="BF51" t="s">
        <v>0</v>
      </c>
      <c r="BG51" t="s">
        <v>0</v>
      </c>
      <c r="BH51">
        <v>3</v>
      </c>
      <c r="BI51">
        <v>1</v>
      </c>
      <c r="BJ51" t="s">
        <v>127</v>
      </c>
      <c r="BM51">
        <v>900</v>
      </c>
      <c r="BN51">
        <v>0</v>
      </c>
      <c r="BO51" t="s">
        <v>0</v>
      </c>
      <c r="BP51">
        <v>0</v>
      </c>
      <c r="BQ51">
        <v>90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0</v>
      </c>
      <c r="BZ51">
        <v>0</v>
      </c>
      <c r="CA51">
        <v>0</v>
      </c>
      <c r="CB51" t="s">
        <v>0</v>
      </c>
      <c r="CE51">
        <v>0</v>
      </c>
      <c r="CF51">
        <v>0</v>
      </c>
      <c r="CG51">
        <v>0</v>
      </c>
      <c r="CM51">
        <v>0</v>
      </c>
      <c r="CN51" t="s">
        <v>0</v>
      </c>
      <c r="CO51">
        <v>0</v>
      </c>
      <c r="CP51">
        <f t="shared" si="43"/>
        <v>0</v>
      </c>
      <c r="CQ51">
        <f t="shared" si="64"/>
        <v>6874.83</v>
      </c>
      <c r="CR51">
        <f t="shared" si="65"/>
        <v>0</v>
      </c>
      <c r="CS51">
        <f t="shared" si="58"/>
        <v>0</v>
      </c>
      <c r="CT51">
        <f t="shared" si="59"/>
        <v>0</v>
      </c>
      <c r="CU51">
        <f t="shared" si="44"/>
        <v>0</v>
      </c>
      <c r="CV51">
        <f t="shared" si="60"/>
        <v>0</v>
      </c>
      <c r="CW51">
        <f t="shared" si="61"/>
        <v>0</v>
      </c>
      <c r="CX51">
        <f t="shared" si="45"/>
        <v>0</v>
      </c>
      <c r="CY51">
        <f>0</f>
        <v>0</v>
      </c>
      <c r="CZ51">
        <f>0</f>
        <v>0</v>
      </c>
      <c r="DC51" t="s">
        <v>0</v>
      </c>
      <c r="DD51" t="s">
        <v>0</v>
      </c>
      <c r="DE51" t="s">
        <v>0</v>
      </c>
      <c r="DF51" t="s">
        <v>0</v>
      </c>
      <c r="DG51" t="s">
        <v>0</v>
      </c>
      <c r="DH51" t="s">
        <v>0</v>
      </c>
      <c r="DI51" t="s">
        <v>0</v>
      </c>
      <c r="DJ51" t="s">
        <v>0</v>
      </c>
      <c r="DK51" t="s">
        <v>0</v>
      </c>
      <c r="DL51" t="s">
        <v>0</v>
      </c>
      <c r="DM51" t="s">
        <v>0</v>
      </c>
      <c r="DN51">
        <v>0</v>
      </c>
      <c r="DO51">
        <v>0</v>
      </c>
      <c r="DP51">
        <v>1</v>
      </c>
      <c r="DQ51">
        <v>1</v>
      </c>
      <c r="DU51">
        <v>1010</v>
      </c>
      <c r="DV51" t="s">
        <v>81</v>
      </c>
      <c r="DW51" t="s">
        <v>82</v>
      </c>
      <c r="DX51">
        <v>1</v>
      </c>
      <c r="DZ51" t="s">
        <v>0</v>
      </c>
      <c r="EA51" t="s">
        <v>0</v>
      </c>
      <c r="EB51" t="s">
        <v>0</v>
      </c>
      <c r="EC51" t="s">
        <v>0</v>
      </c>
      <c r="EE51">
        <v>434535880</v>
      </c>
      <c r="EF51">
        <v>90</v>
      </c>
      <c r="EG51" t="s">
        <v>83</v>
      </c>
      <c r="EH51">
        <v>0</v>
      </c>
      <c r="EI51" t="s">
        <v>0</v>
      </c>
      <c r="EJ51">
        <v>1</v>
      </c>
      <c r="EK51">
        <v>900</v>
      </c>
      <c r="EL51" t="s">
        <v>83</v>
      </c>
      <c r="EM51" t="s">
        <v>84</v>
      </c>
      <c r="EO51" t="s">
        <v>0</v>
      </c>
      <c r="EQ51">
        <v>131088</v>
      </c>
      <c r="ER51">
        <v>0</v>
      </c>
      <c r="ES51">
        <v>6874.83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5</v>
      </c>
      <c r="FC51">
        <v>0</v>
      </c>
      <c r="FD51">
        <v>18</v>
      </c>
      <c r="FF51">
        <v>6874.83</v>
      </c>
      <c r="FQ51">
        <v>0</v>
      </c>
      <c r="FR51">
        <v>0</v>
      </c>
      <c r="FS51">
        <v>0</v>
      </c>
      <c r="FX51">
        <v>0</v>
      </c>
      <c r="FY51">
        <v>0</v>
      </c>
      <c r="GA51" t="s">
        <v>0</v>
      </c>
      <c r="GD51">
        <v>1</v>
      </c>
      <c r="GF51">
        <v>1111339239</v>
      </c>
      <c r="GG51">
        <v>2</v>
      </c>
      <c r="GH51">
        <v>3</v>
      </c>
      <c r="GI51">
        <v>-2</v>
      </c>
      <c r="GJ51">
        <v>0</v>
      </c>
      <c r="GK51">
        <v>0</v>
      </c>
      <c r="GL51">
        <f t="shared" si="34"/>
        <v>0</v>
      </c>
      <c r="GM51">
        <f t="shared" si="35"/>
        <v>0</v>
      </c>
      <c r="GN51">
        <f t="shared" si="36"/>
        <v>0</v>
      </c>
      <c r="GO51">
        <f t="shared" si="37"/>
        <v>0</v>
      </c>
      <c r="GP51">
        <f t="shared" si="38"/>
        <v>0</v>
      </c>
      <c r="GR51">
        <v>1</v>
      </c>
      <c r="GS51">
        <v>1</v>
      </c>
      <c r="GT51">
        <v>0</v>
      </c>
      <c r="GU51" t="s">
        <v>0</v>
      </c>
      <c r="GV51">
        <f t="shared" si="39"/>
        <v>0</v>
      </c>
      <c r="GW51">
        <v>1</v>
      </c>
      <c r="GX51">
        <f t="shared" si="40"/>
        <v>0</v>
      </c>
      <c r="HA51">
        <v>0</v>
      </c>
      <c r="HB51">
        <v>0</v>
      </c>
      <c r="HC51">
        <f t="shared" si="46"/>
        <v>0</v>
      </c>
      <c r="HE51" t="s">
        <v>0</v>
      </c>
      <c r="HF51" t="s">
        <v>0</v>
      </c>
      <c r="HG51">
        <f t="shared" si="66"/>
        <v>0</v>
      </c>
      <c r="HM51" t="s">
        <v>0</v>
      </c>
      <c r="HN51" t="s">
        <v>0</v>
      </c>
      <c r="HO51" t="s">
        <v>0</v>
      </c>
      <c r="HP51" t="s">
        <v>0</v>
      </c>
      <c r="HQ51" t="s">
        <v>0</v>
      </c>
      <c r="HS51">
        <v>0</v>
      </c>
      <c r="IK51">
        <v>0</v>
      </c>
    </row>
    <row r="52" spans="1:245" x14ac:dyDescent="0.2">
      <c r="A52">
        <v>17</v>
      </c>
      <c r="B52">
        <v>1</v>
      </c>
      <c r="E52" t="s">
        <v>129</v>
      </c>
      <c r="F52" t="s">
        <v>130</v>
      </c>
      <c r="G52" t="s">
        <v>131</v>
      </c>
      <c r="H52" t="s">
        <v>81</v>
      </c>
      <c r="O52">
        <f t="shared" si="42"/>
        <v>0</v>
      </c>
      <c r="P52">
        <f t="shared" si="47"/>
        <v>0</v>
      </c>
      <c r="Q52">
        <f t="shared" si="48"/>
        <v>0</v>
      </c>
      <c r="R52">
        <f t="shared" si="49"/>
        <v>0</v>
      </c>
      <c r="S52">
        <f t="shared" si="50"/>
        <v>0</v>
      </c>
      <c r="T52">
        <f t="shared" si="22"/>
        <v>0</v>
      </c>
      <c r="U52">
        <f t="shared" si="51"/>
        <v>0</v>
      </c>
      <c r="V52">
        <f t="shared" si="52"/>
        <v>0</v>
      </c>
      <c r="W52">
        <f t="shared" si="23"/>
        <v>0</v>
      </c>
      <c r="X52">
        <f t="shared" si="24"/>
        <v>0</v>
      </c>
      <c r="Y52">
        <f t="shared" si="25"/>
        <v>0</v>
      </c>
      <c r="AA52">
        <v>451934638</v>
      </c>
      <c r="AB52">
        <f t="shared" si="26"/>
        <v>2000.24</v>
      </c>
      <c r="AC52">
        <f t="shared" si="53"/>
        <v>2000.24</v>
      </c>
      <c r="AD52">
        <f t="shared" si="63"/>
        <v>0</v>
      </c>
      <c r="AE52">
        <f t="shared" si="54"/>
        <v>0</v>
      </c>
      <c r="AF52">
        <f t="shared" si="55"/>
        <v>0</v>
      </c>
      <c r="AG52">
        <f t="shared" si="27"/>
        <v>0</v>
      </c>
      <c r="AH52">
        <f t="shared" si="56"/>
        <v>0</v>
      </c>
      <c r="AI52">
        <f t="shared" si="57"/>
        <v>0</v>
      </c>
      <c r="AJ52">
        <f t="shared" si="28"/>
        <v>0</v>
      </c>
      <c r="AK52">
        <v>2000.24</v>
      </c>
      <c r="AL52">
        <v>2000.24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0</v>
      </c>
      <c r="BE52" t="s">
        <v>0</v>
      </c>
      <c r="BF52" t="s">
        <v>0</v>
      </c>
      <c r="BG52" t="s">
        <v>0</v>
      </c>
      <c r="BH52">
        <v>3</v>
      </c>
      <c r="BI52">
        <v>1</v>
      </c>
      <c r="BJ52" t="s">
        <v>130</v>
      </c>
      <c r="BM52">
        <v>900</v>
      </c>
      <c r="BN52">
        <v>0</v>
      </c>
      <c r="BO52" t="s">
        <v>0</v>
      </c>
      <c r="BP52">
        <v>0</v>
      </c>
      <c r="BQ52">
        <v>90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0</v>
      </c>
      <c r="BZ52">
        <v>0</v>
      </c>
      <c r="CA52">
        <v>0</v>
      </c>
      <c r="CB52" t="s">
        <v>0</v>
      </c>
      <c r="CE52">
        <v>0</v>
      </c>
      <c r="CF52">
        <v>0</v>
      </c>
      <c r="CG52">
        <v>0</v>
      </c>
      <c r="CM52">
        <v>0</v>
      </c>
      <c r="CN52" t="s">
        <v>0</v>
      </c>
      <c r="CO52">
        <v>0</v>
      </c>
      <c r="CP52">
        <f t="shared" si="43"/>
        <v>0</v>
      </c>
      <c r="CQ52">
        <f t="shared" si="64"/>
        <v>2000.24</v>
      </c>
      <c r="CR52">
        <f t="shared" si="65"/>
        <v>0</v>
      </c>
      <c r="CS52">
        <f t="shared" si="58"/>
        <v>0</v>
      </c>
      <c r="CT52">
        <f t="shared" si="59"/>
        <v>0</v>
      </c>
      <c r="CU52">
        <f t="shared" si="44"/>
        <v>0</v>
      </c>
      <c r="CV52">
        <f t="shared" si="60"/>
        <v>0</v>
      </c>
      <c r="CW52">
        <f t="shared" si="61"/>
        <v>0</v>
      </c>
      <c r="CX52">
        <f t="shared" si="45"/>
        <v>0</v>
      </c>
      <c r="CY52">
        <f>0</f>
        <v>0</v>
      </c>
      <c r="CZ52">
        <f>0</f>
        <v>0</v>
      </c>
      <c r="DC52" t="s">
        <v>0</v>
      </c>
      <c r="DD52" t="s">
        <v>0</v>
      </c>
      <c r="DE52" t="s">
        <v>0</v>
      </c>
      <c r="DF52" t="s">
        <v>0</v>
      </c>
      <c r="DG52" t="s">
        <v>0</v>
      </c>
      <c r="DH52" t="s">
        <v>0</v>
      </c>
      <c r="DI52" t="s">
        <v>0</v>
      </c>
      <c r="DJ52" t="s">
        <v>0</v>
      </c>
      <c r="DK52" t="s">
        <v>0</v>
      </c>
      <c r="DL52" t="s">
        <v>0</v>
      </c>
      <c r="DM52" t="s">
        <v>0</v>
      </c>
      <c r="DN52">
        <v>0</v>
      </c>
      <c r="DO52">
        <v>0</v>
      </c>
      <c r="DP52">
        <v>1</v>
      </c>
      <c r="DQ52">
        <v>1</v>
      </c>
      <c r="DU52">
        <v>1010</v>
      </c>
      <c r="DV52" t="s">
        <v>81</v>
      </c>
      <c r="DW52" t="s">
        <v>81</v>
      </c>
      <c r="DX52">
        <v>1</v>
      </c>
      <c r="DZ52" t="s">
        <v>0</v>
      </c>
      <c r="EA52" t="s">
        <v>0</v>
      </c>
      <c r="EB52" t="s">
        <v>0</v>
      </c>
      <c r="EC52" t="s">
        <v>0</v>
      </c>
      <c r="EE52">
        <v>434535880</v>
      </c>
      <c r="EF52">
        <v>90</v>
      </c>
      <c r="EG52" t="s">
        <v>83</v>
      </c>
      <c r="EH52">
        <v>0</v>
      </c>
      <c r="EI52" t="s">
        <v>0</v>
      </c>
      <c r="EJ52">
        <v>1</v>
      </c>
      <c r="EK52">
        <v>900</v>
      </c>
      <c r="EL52" t="s">
        <v>83</v>
      </c>
      <c r="EM52" t="s">
        <v>84</v>
      </c>
      <c r="EO52" t="s">
        <v>0</v>
      </c>
      <c r="EQ52">
        <v>131088</v>
      </c>
      <c r="ER52">
        <v>0</v>
      </c>
      <c r="ES52">
        <v>2000.24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5</v>
      </c>
      <c r="FC52">
        <v>0</v>
      </c>
      <c r="FD52">
        <v>18</v>
      </c>
      <c r="FF52">
        <v>2000.24</v>
      </c>
      <c r="FQ52">
        <v>0</v>
      </c>
      <c r="FR52">
        <v>0</v>
      </c>
      <c r="FS52">
        <v>0</v>
      </c>
      <c r="FX52">
        <v>0</v>
      </c>
      <c r="FY52">
        <v>0</v>
      </c>
      <c r="GA52" t="s">
        <v>0</v>
      </c>
      <c r="GD52">
        <v>1</v>
      </c>
      <c r="GF52">
        <v>-1366021271</v>
      </c>
      <c r="GG52">
        <v>2</v>
      </c>
      <c r="GH52">
        <v>3</v>
      </c>
      <c r="GI52">
        <v>-2</v>
      </c>
      <c r="GJ52">
        <v>0</v>
      </c>
      <c r="GK52">
        <v>0</v>
      </c>
      <c r="GL52">
        <f t="shared" si="34"/>
        <v>0</v>
      </c>
      <c r="GM52">
        <f t="shared" si="35"/>
        <v>0</v>
      </c>
      <c r="GN52">
        <f t="shared" si="36"/>
        <v>0</v>
      </c>
      <c r="GO52">
        <f t="shared" si="37"/>
        <v>0</v>
      </c>
      <c r="GP52">
        <f t="shared" si="38"/>
        <v>0</v>
      </c>
      <c r="GR52">
        <v>1</v>
      </c>
      <c r="GS52">
        <v>1</v>
      </c>
      <c r="GT52">
        <v>0</v>
      </c>
      <c r="GU52" t="s">
        <v>0</v>
      </c>
      <c r="GV52">
        <f t="shared" si="39"/>
        <v>0</v>
      </c>
      <c r="GW52">
        <v>1</v>
      </c>
      <c r="GX52">
        <f t="shared" si="40"/>
        <v>0</v>
      </c>
      <c r="HA52">
        <v>0</v>
      </c>
      <c r="HB52">
        <v>0</v>
      </c>
      <c r="HC52">
        <f t="shared" si="46"/>
        <v>0</v>
      </c>
      <c r="HE52" t="s">
        <v>0</v>
      </c>
      <c r="HF52" t="s">
        <v>0</v>
      </c>
      <c r="HG52">
        <f t="shared" si="66"/>
        <v>0</v>
      </c>
      <c r="HM52" t="s">
        <v>0</v>
      </c>
      <c r="HN52" t="s">
        <v>0</v>
      </c>
      <c r="HO52" t="s">
        <v>0</v>
      </c>
      <c r="HP52" t="s">
        <v>0</v>
      </c>
      <c r="HQ52" t="s">
        <v>0</v>
      </c>
      <c r="HS52">
        <v>0</v>
      </c>
      <c r="IK52">
        <v>0</v>
      </c>
    </row>
    <row r="53" spans="1:245" x14ac:dyDescent="0.2">
      <c r="A53">
        <v>17</v>
      </c>
      <c r="B53">
        <v>1</v>
      </c>
      <c r="E53" t="s">
        <v>132</v>
      </c>
      <c r="F53" t="s">
        <v>133</v>
      </c>
      <c r="G53" t="s">
        <v>134</v>
      </c>
      <c r="H53" t="s">
        <v>81</v>
      </c>
      <c r="O53">
        <f t="shared" si="42"/>
        <v>0</v>
      </c>
      <c r="P53">
        <f t="shared" si="47"/>
        <v>0</v>
      </c>
      <c r="Q53">
        <f t="shared" si="48"/>
        <v>0</v>
      </c>
      <c r="R53">
        <f t="shared" si="49"/>
        <v>0</v>
      </c>
      <c r="S53">
        <f t="shared" si="50"/>
        <v>0</v>
      </c>
      <c r="T53">
        <f t="shared" si="22"/>
        <v>0</v>
      </c>
      <c r="U53">
        <f t="shared" si="51"/>
        <v>0</v>
      </c>
      <c r="V53">
        <f t="shared" si="52"/>
        <v>0</v>
      </c>
      <c r="W53">
        <f t="shared" si="23"/>
        <v>0</v>
      </c>
      <c r="X53">
        <f t="shared" si="24"/>
        <v>0</v>
      </c>
      <c r="Y53">
        <f t="shared" si="25"/>
        <v>0</v>
      </c>
      <c r="AA53">
        <v>451934638</v>
      </c>
      <c r="AB53">
        <f t="shared" si="26"/>
        <v>3216.95</v>
      </c>
      <c r="AC53">
        <f t="shared" si="53"/>
        <v>3216.95</v>
      </c>
      <c r="AD53">
        <f t="shared" si="63"/>
        <v>0</v>
      </c>
      <c r="AE53">
        <f t="shared" si="54"/>
        <v>0</v>
      </c>
      <c r="AF53">
        <f t="shared" si="55"/>
        <v>0</v>
      </c>
      <c r="AG53">
        <f t="shared" si="27"/>
        <v>0</v>
      </c>
      <c r="AH53">
        <f t="shared" si="56"/>
        <v>0</v>
      </c>
      <c r="AI53">
        <f t="shared" si="57"/>
        <v>0</v>
      </c>
      <c r="AJ53">
        <f t="shared" si="28"/>
        <v>0</v>
      </c>
      <c r="AK53">
        <v>3216.95</v>
      </c>
      <c r="AL53">
        <v>3216.95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0</v>
      </c>
      <c r="BE53" t="s">
        <v>0</v>
      </c>
      <c r="BF53" t="s">
        <v>0</v>
      </c>
      <c r="BG53" t="s">
        <v>0</v>
      </c>
      <c r="BH53">
        <v>3</v>
      </c>
      <c r="BI53">
        <v>1</v>
      </c>
      <c r="BJ53" t="s">
        <v>133</v>
      </c>
      <c r="BM53">
        <v>900</v>
      </c>
      <c r="BN53">
        <v>0</v>
      </c>
      <c r="BO53" t="s">
        <v>0</v>
      </c>
      <c r="BP53">
        <v>0</v>
      </c>
      <c r="BQ53">
        <v>90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0</v>
      </c>
      <c r="BZ53">
        <v>0</v>
      </c>
      <c r="CA53">
        <v>0</v>
      </c>
      <c r="CB53" t="s">
        <v>0</v>
      </c>
      <c r="CE53">
        <v>0</v>
      </c>
      <c r="CF53">
        <v>0</v>
      </c>
      <c r="CG53">
        <v>0</v>
      </c>
      <c r="CM53">
        <v>0</v>
      </c>
      <c r="CN53" t="s">
        <v>0</v>
      </c>
      <c r="CO53">
        <v>0</v>
      </c>
      <c r="CP53">
        <f t="shared" si="43"/>
        <v>0</v>
      </c>
      <c r="CQ53">
        <f t="shared" si="64"/>
        <v>3216.95</v>
      </c>
      <c r="CR53">
        <f t="shared" si="65"/>
        <v>0</v>
      </c>
      <c r="CS53">
        <f t="shared" si="58"/>
        <v>0</v>
      </c>
      <c r="CT53">
        <f t="shared" si="59"/>
        <v>0</v>
      </c>
      <c r="CU53">
        <f t="shared" si="44"/>
        <v>0</v>
      </c>
      <c r="CV53">
        <f t="shared" si="60"/>
        <v>0</v>
      </c>
      <c r="CW53">
        <f t="shared" si="61"/>
        <v>0</v>
      </c>
      <c r="CX53">
        <f t="shared" si="45"/>
        <v>0</v>
      </c>
      <c r="CY53">
        <f>0</f>
        <v>0</v>
      </c>
      <c r="CZ53">
        <f>0</f>
        <v>0</v>
      </c>
      <c r="DC53" t="s">
        <v>0</v>
      </c>
      <c r="DD53" t="s">
        <v>0</v>
      </c>
      <c r="DE53" t="s">
        <v>0</v>
      </c>
      <c r="DF53" t="s">
        <v>0</v>
      </c>
      <c r="DG53" t="s">
        <v>0</v>
      </c>
      <c r="DH53" t="s">
        <v>0</v>
      </c>
      <c r="DI53" t="s">
        <v>0</v>
      </c>
      <c r="DJ53" t="s">
        <v>0</v>
      </c>
      <c r="DK53" t="s">
        <v>0</v>
      </c>
      <c r="DL53" t="s">
        <v>0</v>
      </c>
      <c r="DM53" t="s">
        <v>0</v>
      </c>
      <c r="DN53">
        <v>0</v>
      </c>
      <c r="DO53">
        <v>0</v>
      </c>
      <c r="DP53">
        <v>1</v>
      </c>
      <c r="DQ53">
        <v>1</v>
      </c>
      <c r="DU53">
        <v>1010</v>
      </c>
      <c r="DV53" t="s">
        <v>81</v>
      </c>
      <c r="DW53" t="s">
        <v>81</v>
      </c>
      <c r="DX53">
        <v>1</v>
      </c>
      <c r="DZ53" t="s">
        <v>0</v>
      </c>
      <c r="EA53" t="s">
        <v>0</v>
      </c>
      <c r="EB53" t="s">
        <v>0</v>
      </c>
      <c r="EC53" t="s">
        <v>0</v>
      </c>
      <c r="EE53">
        <v>434535880</v>
      </c>
      <c r="EF53">
        <v>90</v>
      </c>
      <c r="EG53" t="s">
        <v>83</v>
      </c>
      <c r="EH53">
        <v>0</v>
      </c>
      <c r="EI53" t="s">
        <v>0</v>
      </c>
      <c r="EJ53">
        <v>1</v>
      </c>
      <c r="EK53">
        <v>900</v>
      </c>
      <c r="EL53" t="s">
        <v>83</v>
      </c>
      <c r="EM53" t="s">
        <v>84</v>
      </c>
      <c r="EO53" t="s">
        <v>0</v>
      </c>
      <c r="EQ53">
        <v>131088</v>
      </c>
      <c r="ER53">
        <v>0</v>
      </c>
      <c r="ES53">
        <v>3216.95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5</v>
      </c>
      <c r="FC53">
        <v>0</v>
      </c>
      <c r="FD53">
        <v>18</v>
      </c>
      <c r="FF53">
        <v>3216.95</v>
      </c>
      <c r="FQ53">
        <v>0</v>
      </c>
      <c r="FR53">
        <v>0</v>
      </c>
      <c r="FS53">
        <v>0</v>
      </c>
      <c r="FX53">
        <v>0</v>
      </c>
      <c r="FY53">
        <v>0</v>
      </c>
      <c r="GA53" t="s">
        <v>0</v>
      </c>
      <c r="GD53">
        <v>1</v>
      </c>
      <c r="GF53">
        <v>772972025</v>
      </c>
      <c r="GG53">
        <v>2</v>
      </c>
      <c r="GH53">
        <v>3</v>
      </c>
      <c r="GI53">
        <v>-2</v>
      </c>
      <c r="GJ53">
        <v>0</v>
      </c>
      <c r="GK53">
        <v>0</v>
      </c>
      <c r="GL53">
        <f t="shared" si="34"/>
        <v>0</v>
      </c>
      <c r="GM53">
        <f t="shared" si="35"/>
        <v>0</v>
      </c>
      <c r="GN53">
        <f t="shared" si="36"/>
        <v>0</v>
      </c>
      <c r="GO53">
        <f t="shared" si="37"/>
        <v>0</v>
      </c>
      <c r="GP53">
        <f t="shared" si="38"/>
        <v>0</v>
      </c>
      <c r="GR53">
        <v>1</v>
      </c>
      <c r="GS53">
        <v>1</v>
      </c>
      <c r="GT53">
        <v>0</v>
      </c>
      <c r="GU53" t="s">
        <v>0</v>
      </c>
      <c r="GV53">
        <f t="shared" si="39"/>
        <v>0</v>
      </c>
      <c r="GW53">
        <v>1</v>
      </c>
      <c r="GX53">
        <f t="shared" si="40"/>
        <v>0</v>
      </c>
      <c r="HA53">
        <v>0</v>
      </c>
      <c r="HB53">
        <v>0</v>
      </c>
      <c r="HC53">
        <f t="shared" si="46"/>
        <v>0</v>
      </c>
      <c r="HE53" t="s">
        <v>0</v>
      </c>
      <c r="HF53" t="s">
        <v>0</v>
      </c>
      <c r="HG53">
        <f t="shared" si="66"/>
        <v>0</v>
      </c>
      <c r="HM53" t="s">
        <v>0</v>
      </c>
      <c r="HN53" t="s">
        <v>0</v>
      </c>
      <c r="HO53" t="s">
        <v>0</v>
      </c>
      <c r="HP53" t="s">
        <v>0</v>
      </c>
      <c r="HQ53" t="s">
        <v>0</v>
      </c>
      <c r="HS53">
        <v>0</v>
      </c>
      <c r="IK53">
        <v>0</v>
      </c>
    </row>
    <row r="54" spans="1:245" x14ac:dyDescent="0.2">
      <c r="A54">
        <v>17</v>
      </c>
      <c r="B54">
        <v>1</v>
      </c>
      <c r="E54" t="s">
        <v>135</v>
      </c>
      <c r="F54" t="s">
        <v>136</v>
      </c>
      <c r="G54" t="s">
        <v>137</v>
      </c>
      <c r="H54" t="s">
        <v>18</v>
      </c>
      <c r="O54">
        <f t="shared" si="42"/>
        <v>0</v>
      </c>
      <c r="P54">
        <f t="shared" si="47"/>
        <v>0</v>
      </c>
      <c r="Q54">
        <f t="shared" si="48"/>
        <v>0</v>
      </c>
      <c r="R54">
        <f t="shared" si="49"/>
        <v>0</v>
      </c>
      <c r="S54">
        <f t="shared" si="50"/>
        <v>0</v>
      </c>
      <c r="T54">
        <f t="shared" si="22"/>
        <v>0</v>
      </c>
      <c r="U54">
        <f t="shared" si="51"/>
        <v>0</v>
      </c>
      <c r="V54">
        <f t="shared" si="52"/>
        <v>0</v>
      </c>
      <c r="W54">
        <f t="shared" si="23"/>
        <v>0</v>
      </c>
      <c r="X54">
        <f t="shared" si="24"/>
        <v>0</v>
      </c>
      <c r="Y54">
        <f t="shared" si="25"/>
        <v>0</v>
      </c>
      <c r="AA54">
        <v>451934638</v>
      </c>
      <c r="AB54">
        <f t="shared" si="26"/>
        <v>281.2</v>
      </c>
      <c r="AC54">
        <f t="shared" si="53"/>
        <v>281.2</v>
      </c>
      <c r="AD54">
        <f>ROUND((((ET54)-(EU54))+AE54),6)</f>
        <v>0</v>
      </c>
      <c r="AE54">
        <f t="shared" si="54"/>
        <v>0</v>
      </c>
      <c r="AF54">
        <f t="shared" si="55"/>
        <v>0</v>
      </c>
      <c r="AG54">
        <f t="shared" si="27"/>
        <v>0</v>
      </c>
      <c r="AH54">
        <f t="shared" si="56"/>
        <v>0</v>
      </c>
      <c r="AI54">
        <f t="shared" si="57"/>
        <v>0</v>
      </c>
      <c r="AJ54">
        <f t="shared" si="28"/>
        <v>0</v>
      </c>
      <c r="AK54">
        <v>281.2</v>
      </c>
      <c r="AL54">
        <v>281.2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1.38</v>
      </c>
      <c r="BD54" t="s">
        <v>0</v>
      </c>
      <c r="BE54" t="s">
        <v>0</v>
      </c>
      <c r="BF54" t="s">
        <v>0</v>
      </c>
      <c r="BG54" t="s">
        <v>0</v>
      </c>
      <c r="BH54">
        <v>3</v>
      </c>
      <c r="BI54">
        <v>2</v>
      </c>
      <c r="BJ54" t="s">
        <v>138</v>
      </c>
      <c r="BM54">
        <v>500002</v>
      </c>
      <c r="BN54">
        <v>0</v>
      </c>
      <c r="BO54" t="s">
        <v>136</v>
      </c>
      <c r="BP54">
        <v>1</v>
      </c>
      <c r="BQ54">
        <v>12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0</v>
      </c>
      <c r="BZ54">
        <v>0</v>
      </c>
      <c r="CA54">
        <v>0</v>
      </c>
      <c r="CB54" t="s">
        <v>0</v>
      </c>
      <c r="CE54">
        <v>0</v>
      </c>
      <c r="CF54">
        <v>0</v>
      </c>
      <c r="CG54">
        <v>0</v>
      </c>
      <c r="CM54">
        <v>0</v>
      </c>
      <c r="CN54" t="s">
        <v>0</v>
      </c>
      <c r="CO54">
        <v>0</v>
      </c>
      <c r="CP54">
        <f t="shared" si="43"/>
        <v>0</v>
      </c>
      <c r="CQ54">
        <f>ROUND(AL54*BC54,2)</f>
        <v>388.06</v>
      </c>
      <c r="CR54">
        <f>ROUND(AM54*BB54,2)</f>
        <v>0</v>
      </c>
      <c r="CS54">
        <f t="shared" si="58"/>
        <v>0</v>
      </c>
      <c r="CT54">
        <f t="shared" si="59"/>
        <v>0</v>
      </c>
      <c r="CU54">
        <f t="shared" si="44"/>
        <v>0</v>
      </c>
      <c r="CV54">
        <f t="shared" si="60"/>
        <v>0</v>
      </c>
      <c r="CW54">
        <f t="shared" si="61"/>
        <v>0</v>
      </c>
      <c r="CX54">
        <f t="shared" si="45"/>
        <v>0</v>
      </c>
      <c r="CY54">
        <f>0</f>
        <v>0</v>
      </c>
      <c r="CZ54">
        <f>0</f>
        <v>0</v>
      </c>
      <c r="DC54" t="s">
        <v>0</v>
      </c>
      <c r="DD54" t="s">
        <v>0</v>
      </c>
      <c r="DE54" t="s">
        <v>0</v>
      </c>
      <c r="DF54" t="s">
        <v>0</v>
      </c>
      <c r="DG54" t="s">
        <v>0</v>
      </c>
      <c r="DH54" t="s">
        <v>0</v>
      </c>
      <c r="DI54" t="s">
        <v>0</v>
      </c>
      <c r="DJ54" t="s">
        <v>0</v>
      </c>
      <c r="DK54" t="s">
        <v>0</v>
      </c>
      <c r="DL54" t="s">
        <v>0</v>
      </c>
      <c r="DM54" t="s">
        <v>0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18</v>
      </c>
      <c r="DW54" t="s">
        <v>18</v>
      </c>
      <c r="DX54">
        <v>1</v>
      </c>
      <c r="DZ54" t="s">
        <v>0</v>
      </c>
      <c r="EA54" t="s">
        <v>0</v>
      </c>
      <c r="EB54" t="s">
        <v>0</v>
      </c>
      <c r="EC54" t="s">
        <v>0</v>
      </c>
      <c r="EE54">
        <v>434535354</v>
      </c>
      <c r="EF54">
        <v>12</v>
      </c>
      <c r="EG54" t="s">
        <v>95</v>
      </c>
      <c r="EH54">
        <v>0</v>
      </c>
      <c r="EI54" t="s">
        <v>0</v>
      </c>
      <c r="EJ54">
        <v>2</v>
      </c>
      <c r="EK54">
        <v>500002</v>
      </c>
      <c r="EL54" t="s">
        <v>96</v>
      </c>
      <c r="EM54" t="s">
        <v>97</v>
      </c>
      <c r="EO54" t="s">
        <v>0</v>
      </c>
      <c r="EQ54">
        <v>131072</v>
      </c>
      <c r="ER54">
        <v>281.2</v>
      </c>
      <c r="ES54">
        <v>281.2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FQ54">
        <v>0</v>
      </c>
      <c r="FR54">
        <v>0</v>
      </c>
      <c r="FS54">
        <v>0</v>
      </c>
      <c r="FX54">
        <v>0</v>
      </c>
      <c r="FY54">
        <v>0</v>
      </c>
      <c r="GA54" t="s">
        <v>0</v>
      </c>
      <c r="GD54">
        <v>1</v>
      </c>
      <c r="GF54">
        <v>-1686876715</v>
      </c>
      <c r="GG54">
        <v>2</v>
      </c>
      <c r="GH54">
        <v>1</v>
      </c>
      <c r="GI54">
        <v>2</v>
      </c>
      <c r="GJ54">
        <v>0</v>
      </c>
      <c r="GK54">
        <v>0</v>
      </c>
      <c r="GL54">
        <f t="shared" si="34"/>
        <v>0</v>
      </c>
      <c r="GM54">
        <f t="shared" si="35"/>
        <v>0</v>
      </c>
      <c r="GN54">
        <f t="shared" si="36"/>
        <v>0</v>
      </c>
      <c r="GO54">
        <f t="shared" si="37"/>
        <v>0</v>
      </c>
      <c r="GP54">
        <f t="shared" si="38"/>
        <v>0</v>
      </c>
      <c r="GR54">
        <v>0</v>
      </c>
      <c r="GS54">
        <v>3</v>
      </c>
      <c r="GT54">
        <v>0</v>
      </c>
      <c r="GU54" t="s">
        <v>0</v>
      </c>
      <c r="GV54">
        <f t="shared" si="39"/>
        <v>0</v>
      </c>
      <c r="GW54">
        <v>1</v>
      </c>
      <c r="GX54">
        <f t="shared" si="40"/>
        <v>0</v>
      </c>
      <c r="HA54">
        <v>0</v>
      </c>
      <c r="HB54">
        <v>0</v>
      </c>
      <c r="HC54">
        <f t="shared" si="46"/>
        <v>0</v>
      </c>
      <c r="HE54" t="s">
        <v>0</v>
      </c>
      <c r="HF54" t="s">
        <v>0</v>
      </c>
      <c r="HM54" t="s">
        <v>0</v>
      </c>
      <c r="HN54" t="s">
        <v>0</v>
      </c>
      <c r="HO54" t="s">
        <v>0</v>
      </c>
      <c r="HP54" t="s">
        <v>0</v>
      </c>
      <c r="HQ54" t="s">
        <v>0</v>
      </c>
      <c r="HS54">
        <v>0</v>
      </c>
      <c r="IK54">
        <v>0</v>
      </c>
    </row>
    <row r="55" spans="1:245" x14ac:dyDescent="0.2">
      <c r="A55">
        <v>17</v>
      </c>
      <c r="B55">
        <v>1</v>
      </c>
      <c r="E55" t="s">
        <v>139</v>
      </c>
      <c r="F55" t="s">
        <v>140</v>
      </c>
      <c r="G55" t="s">
        <v>141</v>
      </c>
      <c r="H55" t="s">
        <v>142</v>
      </c>
      <c r="O55">
        <f t="shared" si="42"/>
        <v>0</v>
      </c>
      <c r="P55">
        <f t="shared" si="47"/>
        <v>0</v>
      </c>
      <c r="Q55">
        <f t="shared" si="48"/>
        <v>0</v>
      </c>
      <c r="R55">
        <f t="shared" si="49"/>
        <v>0</v>
      </c>
      <c r="S55">
        <f t="shared" si="50"/>
        <v>0</v>
      </c>
      <c r="T55">
        <f t="shared" si="22"/>
        <v>0</v>
      </c>
      <c r="U55">
        <f t="shared" si="51"/>
        <v>0</v>
      </c>
      <c r="V55">
        <f t="shared" si="52"/>
        <v>0</v>
      </c>
      <c r="W55">
        <f t="shared" si="23"/>
        <v>0</v>
      </c>
      <c r="X55">
        <f t="shared" si="24"/>
        <v>0</v>
      </c>
      <c r="Y55">
        <f t="shared" si="25"/>
        <v>0</v>
      </c>
      <c r="AA55">
        <v>451934638</v>
      </c>
      <c r="AB55">
        <f t="shared" si="26"/>
        <v>380.85</v>
      </c>
      <c r="AC55">
        <f t="shared" si="53"/>
        <v>380.85</v>
      </c>
      <c r="AD55">
        <f>ROUND((ET55),6)</f>
        <v>0</v>
      </c>
      <c r="AE55">
        <f t="shared" si="54"/>
        <v>0</v>
      </c>
      <c r="AF55">
        <f t="shared" si="55"/>
        <v>0</v>
      </c>
      <c r="AG55">
        <f t="shared" si="27"/>
        <v>0</v>
      </c>
      <c r="AH55">
        <f t="shared" si="56"/>
        <v>0</v>
      </c>
      <c r="AI55">
        <f t="shared" si="57"/>
        <v>0</v>
      </c>
      <c r="AJ55">
        <f t="shared" si="28"/>
        <v>0</v>
      </c>
      <c r="AK55">
        <v>380.85</v>
      </c>
      <c r="AL55">
        <v>380.85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0</v>
      </c>
      <c r="BE55" t="s">
        <v>0</v>
      </c>
      <c r="BF55" t="s">
        <v>0</v>
      </c>
      <c r="BG55" t="s">
        <v>0</v>
      </c>
      <c r="BH55">
        <v>3</v>
      </c>
      <c r="BI55">
        <v>1</v>
      </c>
      <c r="BJ55" t="s">
        <v>140</v>
      </c>
      <c r="BM55">
        <v>900</v>
      </c>
      <c r="BN55">
        <v>0</v>
      </c>
      <c r="BO55" t="s">
        <v>0</v>
      </c>
      <c r="BP55">
        <v>0</v>
      </c>
      <c r="BQ55">
        <v>90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0</v>
      </c>
      <c r="BZ55">
        <v>0</v>
      </c>
      <c r="CA55">
        <v>0</v>
      </c>
      <c r="CB55" t="s">
        <v>0</v>
      </c>
      <c r="CE55">
        <v>0</v>
      </c>
      <c r="CF55">
        <v>0</v>
      </c>
      <c r="CG55">
        <v>0</v>
      </c>
      <c r="CM55">
        <v>0</v>
      </c>
      <c r="CN55" t="s">
        <v>0</v>
      </c>
      <c r="CO55">
        <v>0</v>
      </c>
      <c r="CP55">
        <f t="shared" si="43"/>
        <v>0</v>
      </c>
      <c r="CQ55">
        <f t="shared" ref="CQ55:CR59" si="67">ROUND(AL55,2)</f>
        <v>380.85</v>
      </c>
      <c r="CR55">
        <f t="shared" si="67"/>
        <v>0</v>
      </c>
      <c r="CS55">
        <f t="shared" si="58"/>
        <v>0</v>
      </c>
      <c r="CT55">
        <f t="shared" si="59"/>
        <v>0</v>
      </c>
      <c r="CU55">
        <f t="shared" si="44"/>
        <v>0</v>
      </c>
      <c r="CV55">
        <f t="shared" si="60"/>
        <v>0</v>
      </c>
      <c r="CW55">
        <f t="shared" si="61"/>
        <v>0</v>
      </c>
      <c r="CX55">
        <f t="shared" si="45"/>
        <v>0</v>
      </c>
      <c r="CY55">
        <f>0</f>
        <v>0</v>
      </c>
      <c r="CZ55">
        <f>0</f>
        <v>0</v>
      </c>
      <c r="DC55" t="s">
        <v>0</v>
      </c>
      <c r="DD55" t="s">
        <v>0</v>
      </c>
      <c r="DE55" t="s">
        <v>0</v>
      </c>
      <c r="DF55" t="s">
        <v>0</v>
      </c>
      <c r="DG55" t="s">
        <v>0</v>
      </c>
      <c r="DH55" t="s">
        <v>0</v>
      </c>
      <c r="DI55" t="s">
        <v>0</v>
      </c>
      <c r="DJ55" t="s">
        <v>0</v>
      </c>
      <c r="DK55" t="s">
        <v>0</v>
      </c>
      <c r="DL55" t="s">
        <v>0</v>
      </c>
      <c r="DM55" t="s">
        <v>0</v>
      </c>
      <c r="DN55">
        <v>0</v>
      </c>
      <c r="DO55">
        <v>0</v>
      </c>
      <c r="DP55">
        <v>1</v>
      </c>
      <c r="DQ55">
        <v>1</v>
      </c>
      <c r="DU55">
        <v>1003</v>
      </c>
      <c r="DV55" t="s">
        <v>142</v>
      </c>
      <c r="DW55" t="s">
        <v>142</v>
      </c>
      <c r="DX55">
        <v>1</v>
      </c>
      <c r="DZ55" t="s">
        <v>0</v>
      </c>
      <c r="EA55" t="s">
        <v>0</v>
      </c>
      <c r="EB55" t="s">
        <v>0</v>
      </c>
      <c r="EC55" t="s">
        <v>0</v>
      </c>
      <c r="EE55">
        <v>434535880</v>
      </c>
      <c r="EF55">
        <v>90</v>
      </c>
      <c r="EG55" t="s">
        <v>83</v>
      </c>
      <c r="EH55">
        <v>0</v>
      </c>
      <c r="EI55" t="s">
        <v>0</v>
      </c>
      <c r="EJ55">
        <v>1</v>
      </c>
      <c r="EK55">
        <v>900</v>
      </c>
      <c r="EL55" t="s">
        <v>83</v>
      </c>
      <c r="EM55" t="s">
        <v>84</v>
      </c>
      <c r="EO55" t="s">
        <v>0</v>
      </c>
      <c r="EQ55">
        <v>131088</v>
      </c>
      <c r="ER55">
        <v>0</v>
      </c>
      <c r="ES55">
        <v>380.85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5</v>
      </c>
      <c r="FC55">
        <v>0</v>
      </c>
      <c r="FD55">
        <v>18</v>
      </c>
      <c r="FF55">
        <v>380.85</v>
      </c>
      <c r="FQ55">
        <v>0</v>
      </c>
      <c r="FR55">
        <v>0</v>
      </c>
      <c r="FS55">
        <v>0</v>
      </c>
      <c r="FX55">
        <v>0</v>
      </c>
      <c r="FY55">
        <v>0</v>
      </c>
      <c r="GA55" t="s">
        <v>0</v>
      </c>
      <c r="GD55">
        <v>1</v>
      </c>
      <c r="GF55">
        <v>2084899175</v>
      </c>
      <c r="GG55">
        <v>2</v>
      </c>
      <c r="GH55">
        <v>3</v>
      </c>
      <c r="GI55">
        <v>-2</v>
      </c>
      <c r="GJ55">
        <v>0</v>
      </c>
      <c r="GK55">
        <v>0</v>
      </c>
      <c r="GL55">
        <f t="shared" si="34"/>
        <v>0</v>
      </c>
      <c r="GM55">
        <f t="shared" si="35"/>
        <v>0</v>
      </c>
      <c r="GN55">
        <f t="shared" si="36"/>
        <v>0</v>
      </c>
      <c r="GO55">
        <f t="shared" si="37"/>
        <v>0</v>
      </c>
      <c r="GP55">
        <f t="shared" si="38"/>
        <v>0</v>
      </c>
      <c r="GR55">
        <v>1</v>
      </c>
      <c r="GS55">
        <v>1</v>
      </c>
      <c r="GT55">
        <v>0</v>
      </c>
      <c r="GU55" t="s">
        <v>0</v>
      </c>
      <c r="GV55">
        <f t="shared" si="39"/>
        <v>0</v>
      </c>
      <c r="GW55">
        <v>1</v>
      </c>
      <c r="GX55">
        <f t="shared" si="40"/>
        <v>0</v>
      </c>
      <c r="HA55">
        <v>0</v>
      </c>
      <c r="HB55">
        <v>0</v>
      </c>
      <c r="HC55">
        <f t="shared" si="46"/>
        <v>0</v>
      </c>
      <c r="HE55" t="s">
        <v>0</v>
      </c>
      <c r="HF55" t="s">
        <v>0</v>
      </c>
      <c r="HG55">
        <f>ROUND(ROUND(AL55,2)*I55,2)</f>
        <v>0</v>
      </c>
      <c r="HM55" t="s">
        <v>0</v>
      </c>
      <c r="HN55" t="s">
        <v>0</v>
      </c>
      <c r="HO55" t="s">
        <v>0</v>
      </c>
      <c r="HP55" t="s">
        <v>0</v>
      </c>
      <c r="HQ55" t="s">
        <v>0</v>
      </c>
      <c r="HS55">
        <v>0</v>
      </c>
      <c r="IK55">
        <v>0</v>
      </c>
    </row>
    <row r="56" spans="1:245" x14ac:dyDescent="0.2">
      <c r="A56">
        <v>17</v>
      </c>
      <c r="B56">
        <v>1</v>
      </c>
      <c r="E56" t="s">
        <v>143</v>
      </c>
      <c r="F56" t="s">
        <v>144</v>
      </c>
      <c r="G56" t="s">
        <v>145</v>
      </c>
      <c r="H56" t="s">
        <v>81</v>
      </c>
      <c r="O56">
        <f t="shared" si="42"/>
        <v>0</v>
      </c>
      <c r="P56">
        <f t="shared" si="47"/>
        <v>0</v>
      </c>
      <c r="Q56">
        <f t="shared" si="48"/>
        <v>0</v>
      </c>
      <c r="R56">
        <f t="shared" si="49"/>
        <v>0</v>
      </c>
      <c r="S56">
        <f t="shared" si="50"/>
        <v>0</v>
      </c>
      <c r="T56">
        <f t="shared" si="22"/>
        <v>0</v>
      </c>
      <c r="U56">
        <f t="shared" si="51"/>
        <v>0</v>
      </c>
      <c r="V56">
        <f t="shared" si="52"/>
        <v>0</v>
      </c>
      <c r="W56">
        <f t="shared" si="23"/>
        <v>0</v>
      </c>
      <c r="X56">
        <f t="shared" si="24"/>
        <v>0</v>
      </c>
      <c r="Y56">
        <f t="shared" si="25"/>
        <v>0</v>
      </c>
      <c r="AA56">
        <v>451934638</v>
      </c>
      <c r="AB56">
        <f t="shared" si="26"/>
        <v>615.82000000000005</v>
      </c>
      <c r="AC56">
        <f t="shared" si="53"/>
        <v>615.82000000000005</v>
      </c>
      <c r="AD56">
        <f>ROUND((ET56),6)</f>
        <v>0</v>
      </c>
      <c r="AE56">
        <f t="shared" si="54"/>
        <v>0</v>
      </c>
      <c r="AF56">
        <f t="shared" si="55"/>
        <v>0</v>
      </c>
      <c r="AG56">
        <f t="shared" si="27"/>
        <v>0</v>
      </c>
      <c r="AH56">
        <f t="shared" si="56"/>
        <v>0</v>
      </c>
      <c r="AI56">
        <f t="shared" si="57"/>
        <v>0</v>
      </c>
      <c r="AJ56">
        <f t="shared" si="28"/>
        <v>0</v>
      </c>
      <c r="AK56">
        <v>615.82000000000005</v>
      </c>
      <c r="AL56">
        <v>615.82000000000005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0</v>
      </c>
      <c r="BE56" t="s">
        <v>0</v>
      </c>
      <c r="BF56" t="s">
        <v>0</v>
      </c>
      <c r="BG56" t="s">
        <v>0</v>
      </c>
      <c r="BH56">
        <v>3</v>
      </c>
      <c r="BI56">
        <v>1</v>
      </c>
      <c r="BJ56" t="s">
        <v>144</v>
      </c>
      <c r="BM56">
        <v>900</v>
      </c>
      <c r="BN56">
        <v>0</v>
      </c>
      <c r="BO56" t="s">
        <v>0</v>
      </c>
      <c r="BP56">
        <v>0</v>
      </c>
      <c r="BQ56">
        <v>90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0</v>
      </c>
      <c r="BZ56">
        <v>0</v>
      </c>
      <c r="CA56">
        <v>0</v>
      </c>
      <c r="CB56" t="s">
        <v>0</v>
      </c>
      <c r="CE56">
        <v>0</v>
      </c>
      <c r="CF56">
        <v>0</v>
      </c>
      <c r="CG56">
        <v>0</v>
      </c>
      <c r="CM56">
        <v>0</v>
      </c>
      <c r="CN56" t="s">
        <v>0</v>
      </c>
      <c r="CO56">
        <v>0</v>
      </c>
      <c r="CP56">
        <f t="shared" si="43"/>
        <v>0</v>
      </c>
      <c r="CQ56">
        <f t="shared" si="67"/>
        <v>615.82000000000005</v>
      </c>
      <c r="CR56">
        <f t="shared" si="67"/>
        <v>0</v>
      </c>
      <c r="CS56">
        <f t="shared" si="58"/>
        <v>0</v>
      </c>
      <c r="CT56">
        <f t="shared" si="59"/>
        <v>0</v>
      </c>
      <c r="CU56">
        <f t="shared" si="44"/>
        <v>0</v>
      </c>
      <c r="CV56">
        <f t="shared" si="60"/>
        <v>0</v>
      </c>
      <c r="CW56">
        <f t="shared" si="61"/>
        <v>0</v>
      </c>
      <c r="CX56">
        <f t="shared" si="45"/>
        <v>0</v>
      </c>
      <c r="CY56">
        <f>0</f>
        <v>0</v>
      </c>
      <c r="CZ56">
        <f>0</f>
        <v>0</v>
      </c>
      <c r="DC56" t="s">
        <v>0</v>
      </c>
      <c r="DD56" t="s">
        <v>0</v>
      </c>
      <c r="DE56" t="s">
        <v>0</v>
      </c>
      <c r="DF56" t="s">
        <v>0</v>
      </c>
      <c r="DG56" t="s">
        <v>0</v>
      </c>
      <c r="DH56" t="s">
        <v>0</v>
      </c>
      <c r="DI56" t="s">
        <v>0</v>
      </c>
      <c r="DJ56" t="s">
        <v>0</v>
      </c>
      <c r="DK56" t="s">
        <v>0</v>
      </c>
      <c r="DL56" t="s">
        <v>0</v>
      </c>
      <c r="DM56" t="s">
        <v>0</v>
      </c>
      <c r="DN56">
        <v>0</v>
      </c>
      <c r="DO56">
        <v>0</v>
      </c>
      <c r="DP56">
        <v>1</v>
      </c>
      <c r="DQ56">
        <v>1</v>
      </c>
      <c r="DU56">
        <v>1010</v>
      </c>
      <c r="DV56" t="s">
        <v>81</v>
      </c>
      <c r="DW56" t="s">
        <v>82</v>
      </c>
      <c r="DX56">
        <v>1</v>
      </c>
      <c r="DZ56" t="s">
        <v>0</v>
      </c>
      <c r="EA56" t="s">
        <v>0</v>
      </c>
      <c r="EB56" t="s">
        <v>0</v>
      </c>
      <c r="EC56" t="s">
        <v>0</v>
      </c>
      <c r="EE56">
        <v>434535880</v>
      </c>
      <c r="EF56">
        <v>90</v>
      </c>
      <c r="EG56" t="s">
        <v>83</v>
      </c>
      <c r="EH56">
        <v>0</v>
      </c>
      <c r="EI56" t="s">
        <v>0</v>
      </c>
      <c r="EJ56">
        <v>1</v>
      </c>
      <c r="EK56">
        <v>900</v>
      </c>
      <c r="EL56" t="s">
        <v>83</v>
      </c>
      <c r="EM56" t="s">
        <v>84</v>
      </c>
      <c r="EO56" t="s">
        <v>0</v>
      </c>
      <c r="EQ56">
        <v>131088</v>
      </c>
      <c r="ER56">
        <v>0</v>
      </c>
      <c r="ES56">
        <v>615.82000000000005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5</v>
      </c>
      <c r="FC56">
        <v>0</v>
      </c>
      <c r="FD56">
        <v>18</v>
      </c>
      <c r="FF56">
        <v>615.82000000000005</v>
      </c>
      <c r="FQ56">
        <v>0</v>
      </c>
      <c r="FR56">
        <v>0</v>
      </c>
      <c r="FS56">
        <v>0</v>
      </c>
      <c r="FX56">
        <v>0</v>
      </c>
      <c r="FY56">
        <v>0</v>
      </c>
      <c r="GA56" t="s">
        <v>0</v>
      </c>
      <c r="GD56">
        <v>1</v>
      </c>
      <c r="GF56">
        <v>216514780</v>
      </c>
      <c r="GG56">
        <v>2</v>
      </c>
      <c r="GH56">
        <v>3</v>
      </c>
      <c r="GI56">
        <v>-2</v>
      </c>
      <c r="GJ56">
        <v>0</v>
      </c>
      <c r="GK56">
        <v>0</v>
      </c>
      <c r="GL56">
        <f t="shared" si="34"/>
        <v>0</v>
      </c>
      <c r="GM56">
        <f t="shared" si="35"/>
        <v>0</v>
      </c>
      <c r="GN56">
        <f t="shared" si="36"/>
        <v>0</v>
      </c>
      <c r="GO56">
        <f t="shared" si="37"/>
        <v>0</v>
      </c>
      <c r="GP56">
        <f t="shared" si="38"/>
        <v>0</v>
      </c>
      <c r="GR56">
        <v>1</v>
      </c>
      <c r="GS56">
        <v>1</v>
      </c>
      <c r="GT56">
        <v>0</v>
      </c>
      <c r="GU56" t="s">
        <v>0</v>
      </c>
      <c r="GV56">
        <f t="shared" si="39"/>
        <v>0</v>
      </c>
      <c r="GW56">
        <v>1</v>
      </c>
      <c r="GX56">
        <f t="shared" si="40"/>
        <v>0</v>
      </c>
      <c r="HA56">
        <v>0</v>
      </c>
      <c r="HB56">
        <v>0</v>
      </c>
      <c r="HC56">
        <f t="shared" si="46"/>
        <v>0</v>
      </c>
      <c r="HE56" t="s">
        <v>0</v>
      </c>
      <c r="HF56" t="s">
        <v>0</v>
      </c>
      <c r="HG56">
        <f>ROUND(ROUND(AL56,2)*I56,2)</f>
        <v>0</v>
      </c>
      <c r="HM56" t="s">
        <v>0</v>
      </c>
      <c r="HN56" t="s">
        <v>0</v>
      </c>
      <c r="HO56" t="s">
        <v>0</v>
      </c>
      <c r="HP56" t="s">
        <v>0</v>
      </c>
      <c r="HQ56" t="s">
        <v>0</v>
      </c>
      <c r="HS56">
        <v>0</v>
      </c>
      <c r="IK56">
        <v>0</v>
      </c>
    </row>
    <row r="57" spans="1:245" x14ac:dyDescent="0.2">
      <c r="A57">
        <v>17</v>
      </c>
      <c r="B57">
        <v>1</v>
      </c>
      <c r="E57" t="s">
        <v>146</v>
      </c>
      <c r="F57" t="s">
        <v>147</v>
      </c>
      <c r="G57" t="s">
        <v>148</v>
      </c>
      <c r="H57" t="s">
        <v>81</v>
      </c>
      <c r="O57">
        <f t="shared" si="42"/>
        <v>0</v>
      </c>
      <c r="P57">
        <f t="shared" si="47"/>
        <v>0</v>
      </c>
      <c r="Q57">
        <f t="shared" si="48"/>
        <v>0</v>
      </c>
      <c r="R57">
        <f t="shared" si="49"/>
        <v>0</v>
      </c>
      <c r="S57">
        <f t="shared" si="50"/>
        <v>0</v>
      </c>
      <c r="T57">
        <f t="shared" si="22"/>
        <v>0</v>
      </c>
      <c r="U57">
        <f t="shared" si="51"/>
        <v>0</v>
      </c>
      <c r="V57">
        <f t="shared" si="52"/>
        <v>0</v>
      </c>
      <c r="W57">
        <f t="shared" si="23"/>
        <v>0</v>
      </c>
      <c r="X57">
        <f t="shared" si="24"/>
        <v>0</v>
      </c>
      <c r="Y57">
        <f t="shared" si="25"/>
        <v>0</v>
      </c>
      <c r="AA57">
        <v>451934638</v>
      </c>
      <c r="AB57">
        <f t="shared" si="26"/>
        <v>167.57</v>
      </c>
      <c r="AC57">
        <f t="shared" si="53"/>
        <v>167.57</v>
      </c>
      <c r="AD57">
        <f>ROUND((ET57),6)</f>
        <v>0</v>
      </c>
      <c r="AE57">
        <f t="shared" si="54"/>
        <v>0</v>
      </c>
      <c r="AF57">
        <f t="shared" si="55"/>
        <v>0</v>
      </c>
      <c r="AG57">
        <f t="shared" si="27"/>
        <v>0</v>
      </c>
      <c r="AH57">
        <f t="shared" si="56"/>
        <v>0</v>
      </c>
      <c r="AI57">
        <f t="shared" si="57"/>
        <v>0</v>
      </c>
      <c r="AJ57">
        <f t="shared" si="28"/>
        <v>0</v>
      </c>
      <c r="AK57">
        <v>167.57</v>
      </c>
      <c r="AL57">
        <v>167.57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0</v>
      </c>
      <c r="BE57" t="s">
        <v>0</v>
      </c>
      <c r="BF57" t="s">
        <v>0</v>
      </c>
      <c r="BG57" t="s">
        <v>0</v>
      </c>
      <c r="BH57">
        <v>3</v>
      </c>
      <c r="BI57">
        <v>1</v>
      </c>
      <c r="BJ57" t="s">
        <v>147</v>
      </c>
      <c r="BM57">
        <v>900</v>
      </c>
      <c r="BN57">
        <v>0</v>
      </c>
      <c r="BO57" t="s">
        <v>0</v>
      </c>
      <c r="BP57">
        <v>0</v>
      </c>
      <c r="BQ57">
        <v>90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0</v>
      </c>
      <c r="BZ57">
        <v>0</v>
      </c>
      <c r="CA57">
        <v>0</v>
      </c>
      <c r="CB57" t="s">
        <v>0</v>
      </c>
      <c r="CE57">
        <v>0</v>
      </c>
      <c r="CF57">
        <v>0</v>
      </c>
      <c r="CG57">
        <v>0</v>
      </c>
      <c r="CM57">
        <v>0</v>
      </c>
      <c r="CN57" t="s">
        <v>0</v>
      </c>
      <c r="CO57">
        <v>0</v>
      </c>
      <c r="CP57">
        <f t="shared" si="43"/>
        <v>0</v>
      </c>
      <c r="CQ57">
        <f t="shared" si="67"/>
        <v>167.57</v>
      </c>
      <c r="CR57">
        <f t="shared" si="67"/>
        <v>0</v>
      </c>
      <c r="CS57">
        <f t="shared" si="58"/>
        <v>0</v>
      </c>
      <c r="CT57">
        <f t="shared" si="59"/>
        <v>0</v>
      </c>
      <c r="CU57">
        <f t="shared" si="44"/>
        <v>0</v>
      </c>
      <c r="CV57">
        <f t="shared" si="60"/>
        <v>0</v>
      </c>
      <c r="CW57">
        <f t="shared" si="61"/>
        <v>0</v>
      </c>
      <c r="CX57">
        <f t="shared" si="45"/>
        <v>0</v>
      </c>
      <c r="CY57">
        <f>0</f>
        <v>0</v>
      </c>
      <c r="CZ57">
        <f>0</f>
        <v>0</v>
      </c>
      <c r="DC57" t="s">
        <v>0</v>
      </c>
      <c r="DD57" t="s">
        <v>0</v>
      </c>
      <c r="DE57" t="s">
        <v>0</v>
      </c>
      <c r="DF57" t="s">
        <v>0</v>
      </c>
      <c r="DG57" t="s">
        <v>0</v>
      </c>
      <c r="DH57" t="s">
        <v>0</v>
      </c>
      <c r="DI57" t="s">
        <v>0</v>
      </c>
      <c r="DJ57" t="s">
        <v>0</v>
      </c>
      <c r="DK57" t="s">
        <v>0</v>
      </c>
      <c r="DL57" t="s">
        <v>0</v>
      </c>
      <c r="DM57" t="s">
        <v>0</v>
      </c>
      <c r="DN57">
        <v>0</v>
      </c>
      <c r="DO57">
        <v>0</v>
      </c>
      <c r="DP57">
        <v>1</v>
      </c>
      <c r="DQ57">
        <v>1</v>
      </c>
      <c r="DU57">
        <v>1010</v>
      </c>
      <c r="DV57" t="s">
        <v>81</v>
      </c>
      <c r="DW57" t="s">
        <v>82</v>
      </c>
      <c r="DX57">
        <v>1</v>
      </c>
      <c r="DZ57" t="s">
        <v>0</v>
      </c>
      <c r="EA57" t="s">
        <v>0</v>
      </c>
      <c r="EB57" t="s">
        <v>0</v>
      </c>
      <c r="EC57" t="s">
        <v>0</v>
      </c>
      <c r="EE57">
        <v>434535880</v>
      </c>
      <c r="EF57">
        <v>90</v>
      </c>
      <c r="EG57" t="s">
        <v>83</v>
      </c>
      <c r="EH57">
        <v>0</v>
      </c>
      <c r="EI57" t="s">
        <v>0</v>
      </c>
      <c r="EJ57">
        <v>1</v>
      </c>
      <c r="EK57">
        <v>900</v>
      </c>
      <c r="EL57" t="s">
        <v>83</v>
      </c>
      <c r="EM57" t="s">
        <v>84</v>
      </c>
      <c r="EO57" t="s">
        <v>0</v>
      </c>
      <c r="EQ57">
        <v>131088</v>
      </c>
      <c r="ER57">
        <v>0</v>
      </c>
      <c r="ES57">
        <v>167.57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5</v>
      </c>
      <c r="FC57">
        <v>0</v>
      </c>
      <c r="FD57">
        <v>18</v>
      </c>
      <c r="FF57">
        <v>167.57</v>
      </c>
      <c r="FQ57">
        <v>0</v>
      </c>
      <c r="FR57">
        <v>0</v>
      </c>
      <c r="FS57">
        <v>0</v>
      </c>
      <c r="FX57">
        <v>0</v>
      </c>
      <c r="FY57">
        <v>0</v>
      </c>
      <c r="GA57" t="s">
        <v>0</v>
      </c>
      <c r="GD57">
        <v>1</v>
      </c>
      <c r="GF57">
        <v>1476566702</v>
      </c>
      <c r="GG57">
        <v>2</v>
      </c>
      <c r="GH57">
        <v>3</v>
      </c>
      <c r="GI57">
        <v>-2</v>
      </c>
      <c r="GJ57">
        <v>0</v>
      </c>
      <c r="GK57">
        <v>0</v>
      </c>
      <c r="GL57">
        <f t="shared" si="34"/>
        <v>0</v>
      </c>
      <c r="GM57">
        <f t="shared" si="35"/>
        <v>0</v>
      </c>
      <c r="GN57">
        <f t="shared" si="36"/>
        <v>0</v>
      </c>
      <c r="GO57">
        <f t="shared" si="37"/>
        <v>0</v>
      </c>
      <c r="GP57">
        <f t="shared" si="38"/>
        <v>0</v>
      </c>
      <c r="GR57">
        <v>1</v>
      </c>
      <c r="GS57">
        <v>1</v>
      </c>
      <c r="GT57">
        <v>0</v>
      </c>
      <c r="GU57" t="s">
        <v>0</v>
      </c>
      <c r="GV57">
        <f t="shared" si="39"/>
        <v>0</v>
      </c>
      <c r="GW57">
        <v>1</v>
      </c>
      <c r="GX57">
        <f t="shared" si="40"/>
        <v>0</v>
      </c>
      <c r="HA57">
        <v>0</v>
      </c>
      <c r="HB57">
        <v>0</v>
      </c>
      <c r="HC57">
        <f t="shared" si="46"/>
        <v>0</v>
      </c>
      <c r="HE57" t="s">
        <v>0</v>
      </c>
      <c r="HF57" t="s">
        <v>0</v>
      </c>
      <c r="HG57">
        <f>ROUND(ROUND(AL57,2)*I57,2)</f>
        <v>0</v>
      </c>
      <c r="HM57" t="s">
        <v>0</v>
      </c>
      <c r="HN57" t="s">
        <v>0</v>
      </c>
      <c r="HO57" t="s">
        <v>0</v>
      </c>
      <c r="HP57" t="s">
        <v>0</v>
      </c>
      <c r="HQ57" t="s">
        <v>0</v>
      </c>
      <c r="HS57">
        <v>0</v>
      </c>
      <c r="IK57">
        <v>0</v>
      </c>
    </row>
    <row r="58" spans="1:245" x14ac:dyDescent="0.2">
      <c r="A58">
        <v>17</v>
      </c>
      <c r="B58">
        <v>1</v>
      </c>
      <c r="E58" t="s">
        <v>149</v>
      </c>
      <c r="F58" t="s">
        <v>150</v>
      </c>
      <c r="G58" t="s">
        <v>151</v>
      </c>
      <c r="H58" t="s">
        <v>81</v>
      </c>
      <c r="O58">
        <f t="shared" si="42"/>
        <v>0</v>
      </c>
      <c r="P58">
        <f t="shared" si="47"/>
        <v>0</v>
      </c>
      <c r="Q58">
        <f t="shared" si="48"/>
        <v>0</v>
      </c>
      <c r="R58">
        <f t="shared" si="49"/>
        <v>0</v>
      </c>
      <c r="S58">
        <f t="shared" si="50"/>
        <v>0</v>
      </c>
      <c r="T58">
        <f t="shared" si="22"/>
        <v>0</v>
      </c>
      <c r="U58">
        <f t="shared" si="51"/>
        <v>0</v>
      </c>
      <c r="V58">
        <f t="shared" si="52"/>
        <v>0</v>
      </c>
      <c r="W58">
        <f t="shared" si="23"/>
        <v>0</v>
      </c>
      <c r="X58">
        <f t="shared" si="24"/>
        <v>0</v>
      </c>
      <c r="Y58">
        <f t="shared" si="25"/>
        <v>0</v>
      </c>
      <c r="AA58">
        <v>451934638</v>
      </c>
      <c r="AB58">
        <f t="shared" si="26"/>
        <v>365.47</v>
      </c>
      <c r="AC58">
        <f t="shared" si="53"/>
        <v>365.47</v>
      </c>
      <c r="AD58">
        <f>ROUND((ET58),6)</f>
        <v>0</v>
      </c>
      <c r="AE58">
        <f t="shared" si="54"/>
        <v>0</v>
      </c>
      <c r="AF58">
        <f t="shared" si="55"/>
        <v>0</v>
      </c>
      <c r="AG58">
        <f t="shared" si="27"/>
        <v>0</v>
      </c>
      <c r="AH58">
        <f t="shared" si="56"/>
        <v>0</v>
      </c>
      <c r="AI58">
        <f t="shared" si="57"/>
        <v>0</v>
      </c>
      <c r="AJ58">
        <f t="shared" si="28"/>
        <v>0</v>
      </c>
      <c r="AK58">
        <v>365.47</v>
      </c>
      <c r="AL58">
        <v>365.47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1</v>
      </c>
      <c r="BD58" t="s">
        <v>0</v>
      </c>
      <c r="BE58" t="s">
        <v>0</v>
      </c>
      <c r="BF58" t="s">
        <v>0</v>
      </c>
      <c r="BG58" t="s">
        <v>0</v>
      </c>
      <c r="BH58">
        <v>3</v>
      </c>
      <c r="BI58">
        <v>1</v>
      </c>
      <c r="BJ58" t="s">
        <v>150</v>
      </c>
      <c r="BM58">
        <v>900</v>
      </c>
      <c r="BN58">
        <v>0</v>
      </c>
      <c r="BO58" t="s">
        <v>0</v>
      </c>
      <c r="BP58">
        <v>0</v>
      </c>
      <c r="BQ58">
        <v>90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0</v>
      </c>
      <c r="BZ58">
        <v>0</v>
      </c>
      <c r="CA58">
        <v>0</v>
      </c>
      <c r="CB58" t="s">
        <v>0</v>
      </c>
      <c r="CE58">
        <v>0</v>
      </c>
      <c r="CF58">
        <v>0</v>
      </c>
      <c r="CG58">
        <v>0</v>
      </c>
      <c r="CM58">
        <v>0</v>
      </c>
      <c r="CN58" t="s">
        <v>0</v>
      </c>
      <c r="CO58">
        <v>0</v>
      </c>
      <c r="CP58">
        <f t="shared" si="43"/>
        <v>0</v>
      </c>
      <c r="CQ58">
        <f t="shared" si="67"/>
        <v>365.47</v>
      </c>
      <c r="CR58">
        <f t="shared" si="67"/>
        <v>0</v>
      </c>
      <c r="CS58">
        <f t="shared" si="58"/>
        <v>0</v>
      </c>
      <c r="CT58">
        <f t="shared" si="59"/>
        <v>0</v>
      </c>
      <c r="CU58">
        <f t="shared" si="44"/>
        <v>0</v>
      </c>
      <c r="CV58">
        <f t="shared" si="60"/>
        <v>0</v>
      </c>
      <c r="CW58">
        <f t="shared" si="61"/>
        <v>0</v>
      </c>
      <c r="CX58">
        <f t="shared" si="45"/>
        <v>0</v>
      </c>
      <c r="CY58">
        <f>0</f>
        <v>0</v>
      </c>
      <c r="CZ58">
        <f>0</f>
        <v>0</v>
      </c>
      <c r="DC58" t="s">
        <v>0</v>
      </c>
      <c r="DD58" t="s">
        <v>0</v>
      </c>
      <c r="DE58" t="s">
        <v>0</v>
      </c>
      <c r="DF58" t="s">
        <v>0</v>
      </c>
      <c r="DG58" t="s">
        <v>0</v>
      </c>
      <c r="DH58" t="s">
        <v>0</v>
      </c>
      <c r="DI58" t="s">
        <v>0</v>
      </c>
      <c r="DJ58" t="s">
        <v>0</v>
      </c>
      <c r="DK58" t="s">
        <v>0</v>
      </c>
      <c r="DL58" t="s">
        <v>0</v>
      </c>
      <c r="DM58" t="s">
        <v>0</v>
      </c>
      <c r="DN58">
        <v>0</v>
      </c>
      <c r="DO58">
        <v>0</v>
      </c>
      <c r="DP58">
        <v>1</v>
      </c>
      <c r="DQ58">
        <v>1</v>
      </c>
      <c r="DU58">
        <v>1010</v>
      </c>
      <c r="DV58" t="s">
        <v>81</v>
      </c>
      <c r="DW58" t="s">
        <v>82</v>
      </c>
      <c r="DX58">
        <v>1</v>
      </c>
      <c r="DZ58" t="s">
        <v>0</v>
      </c>
      <c r="EA58" t="s">
        <v>0</v>
      </c>
      <c r="EB58" t="s">
        <v>0</v>
      </c>
      <c r="EC58" t="s">
        <v>0</v>
      </c>
      <c r="EE58">
        <v>434535880</v>
      </c>
      <c r="EF58">
        <v>90</v>
      </c>
      <c r="EG58" t="s">
        <v>83</v>
      </c>
      <c r="EH58">
        <v>0</v>
      </c>
      <c r="EI58" t="s">
        <v>0</v>
      </c>
      <c r="EJ58">
        <v>1</v>
      </c>
      <c r="EK58">
        <v>900</v>
      </c>
      <c r="EL58" t="s">
        <v>83</v>
      </c>
      <c r="EM58" t="s">
        <v>84</v>
      </c>
      <c r="EO58" t="s">
        <v>0</v>
      </c>
      <c r="EQ58">
        <v>131088</v>
      </c>
      <c r="ER58">
        <v>0</v>
      </c>
      <c r="ES58">
        <v>365.47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5</v>
      </c>
      <c r="FC58">
        <v>0</v>
      </c>
      <c r="FD58">
        <v>18</v>
      </c>
      <c r="FF58">
        <v>365.47</v>
      </c>
      <c r="FQ58">
        <v>0</v>
      </c>
      <c r="FR58">
        <v>0</v>
      </c>
      <c r="FS58">
        <v>0</v>
      </c>
      <c r="FX58">
        <v>0</v>
      </c>
      <c r="FY58">
        <v>0</v>
      </c>
      <c r="GA58" t="s">
        <v>0</v>
      </c>
      <c r="GD58">
        <v>1</v>
      </c>
      <c r="GF58">
        <v>752899270</v>
      </c>
      <c r="GG58">
        <v>2</v>
      </c>
      <c r="GH58">
        <v>3</v>
      </c>
      <c r="GI58">
        <v>-2</v>
      </c>
      <c r="GJ58">
        <v>0</v>
      </c>
      <c r="GK58">
        <v>0</v>
      </c>
      <c r="GL58">
        <f t="shared" si="34"/>
        <v>0</v>
      </c>
      <c r="GM58">
        <f t="shared" si="35"/>
        <v>0</v>
      </c>
      <c r="GN58">
        <f t="shared" si="36"/>
        <v>0</v>
      </c>
      <c r="GO58">
        <f t="shared" si="37"/>
        <v>0</v>
      </c>
      <c r="GP58">
        <f t="shared" si="38"/>
        <v>0</v>
      </c>
      <c r="GR58">
        <v>1</v>
      </c>
      <c r="GS58">
        <v>1</v>
      </c>
      <c r="GT58">
        <v>0</v>
      </c>
      <c r="GU58" t="s">
        <v>0</v>
      </c>
      <c r="GV58">
        <f t="shared" si="39"/>
        <v>0</v>
      </c>
      <c r="GW58">
        <v>1</v>
      </c>
      <c r="GX58">
        <f t="shared" si="40"/>
        <v>0</v>
      </c>
      <c r="HA58">
        <v>0</v>
      </c>
      <c r="HB58">
        <v>0</v>
      </c>
      <c r="HC58">
        <f t="shared" si="46"/>
        <v>0</v>
      </c>
      <c r="HE58" t="s">
        <v>0</v>
      </c>
      <c r="HF58" t="s">
        <v>0</v>
      </c>
      <c r="HG58">
        <f>ROUND(ROUND(AL58,2)*I58,2)</f>
        <v>0</v>
      </c>
      <c r="HM58" t="s">
        <v>0</v>
      </c>
      <c r="HN58" t="s">
        <v>0</v>
      </c>
      <c r="HO58" t="s">
        <v>0</v>
      </c>
      <c r="HP58" t="s">
        <v>0</v>
      </c>
      <c r="HQ58" t="s">
        <v>0</v>
      </c>
      <c r="HS58">
        <v>0</v>
      </c>
      <c r="IK58">
        <v>0</v>
      </c>
    </row>
    <row r="59" spans="1:245" x14ac:dyDescent="0.2">
      <c r="A59">
        <v>17</v>
      </c>
      <c r="B59">
        <v>1</v>
      </c>
      <c r="E59" t="s">
        <v>152</v>
      </c>
      <c r="F59" t="s">
        <v>153</v>
      </c>
      <c r="G59" t="s">
        <v>154</v>
      </c>
      <c r="H59" t="s">
        <v>81</v>
      </c>
      <c r="O59">
        <f t="shared" si="42"/>
        <v>0</v>
      </c>
      <c r="P59">
        <f t="shared" si="47"/>
        <v>0</v>
      </c>
      <c r="Q59">
        <f t="shared" si="48"/>
        <v>0</v>
      </c>
      <c r="R59">
        <f t="shared" si="49"/>
        <v>0</v>
      </c>
      <c r="S59">
        <f t="shared" si="50"/>
        <v>0</v>
      </c>
      <c r="T59">
        <f t="shared" si="22"/>
        <v>0</v>
      </c>
      <c r="U59">
        <f t="shared" si="51"/>
        <v>0</v>
      </c>
      <c r="V59">
        <f t="shared" si="52"/>
        <v>0</v>
      </c>
      <c r="W59">
        <f t="shared" si="23"/>
        <v>0</v>
      </c>
      <c r="X59">
        <f t="shared" si="24"/>
        <v>0</v>
      </c>
      <c r="Y59">
        <f t="shared" si="25"/>
        <v>0</v>
      </c>
      <c r="AA59">
        <v>451934638</v>
      </c>
      <c r="AB59">
        <f t="shared" si="26"/>
        <v>945.54</v>
      </c>
      <c r="AC59">
        <f t="shared" si="53"/>
        <v>945.54</v>
      </c>
      <c r="AD59">
        <f>ROUND((ET59),6)</f>
        <v>0</v>
      </c>
      <c r="AE59">
        <f t="shared" si="54"/>
        <v>0</v>
      </c>
      <c r="AF59">
        <f t="shared" si="55"/>
        <v>0</v>
      </c>
      <c r="AG59">
        <f t="shared" si="27"/>
        <v>0</v>
      </c>
      <c r="AH59">
        <f t="shared" si="56"/>
        <v>0</v>
      </c>
      <c r="AI59">
        <f t="shared" si="57"/>
        <v>0</v>
      </c>
      <c r="AJ59">
        <f t="shared" si="28"/>
        <v>0</v>
      </c>
      <c r="AK59">
        <v>945.54</v>
      </c>
      <c r="AL59">
        <v>945.54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0</v>
      </c>
      <c r="BE59" t="s">
        <v>0</v>
      </c>
      <c r="BF59" t="s">
        <v>0</v>
      </c>
      <c r="BG59" t="s">
        <v>0</v>
      </c>
      <c r="BH59">
        <v>3</v>
      </c>
      <c r="BI59">
        <v>1</v>
      </c>
      <c r="BJ59" t="s">
        <v>153</v>
      </c>
      <c r="BM59">
        <v>900</v>
      </c>
      <c r="BN59">
        <v>0</v>
      </c>
      <c r="BO59" t="s">
        <v>0</v>
      </c>
      <c r="BP59">
        <v>0</v>
      </c>
      <c r="BQ59">
        <v>90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0</v>
      </c>
      <c r="BZ59">
        <v>0</v>
      </c>
      <c r="CA59">
        <v>0</v>
      </c>
      <c r="CB59" t="s">
        <v>0</v>
      </c>
      <c r="CE59">
        <v>0</v>
      </c>
      <c r="CF59">
        <v>0</v>
      </c>
      <c r="CG59">
        <v>0</v>
      </c>
      <c r="CM59">
        <v>0</v>
      </c>
      <c r="CN59" t="s">
        <v>0</v>
      </c>
      <c r="CO59">
        <v>0</v>
      </c>
      <c r="CP59">
        <f t="shared" si="43"/>
        <v>0</v>
      </c>
      <c r="CQ59">
        <f t="shared" si="67"/>
        <v>945.54</v>
      </c>
      <c r="CR59">
        <f t="shared" si="67"/>
        <v>0</v>
      </c>
      <c r="CS59">
        <f t="shared" si="58"/>
        <v>0</v>
      </c>
      <c r="CT59">
        <f t="shared" si="59"/>
        <v>0</v>
      </c>
      <c r="CU59">
        <f t="shared" si="44"/>
        <v>0</v>
      </c>
      <c r="CV59">
        <f t="shared" si="60"/>
        <v>0</v>
      </c>
      <c r="CW59">
        <f t="shared" si="61"/>
        <v>0</v>
      </c>
      <c r="CX59">
        <f t="shared" si="45"/>
        <v>0</v>
      </c>
      <c r="CY59">
        <f>0</f>
        <v>0</v>
      </c>
      <c r="CZ59">
        <f>0</f>
        <v>0</v>
      </c>
      <c r="DC59" t="s">
        <v>0</v>
      </c>
      <c r="DD59" t="s">
        <v>0</v>
      </c>
      <c r="DE59" t="s">
        <v>0</v>
      </c>
      <c r="DF59" t="s">
        <v>0</v>
      </c>
      <c r="DG59" t="s">
        <v>0</v>
      </c>
      <c r="DH59" t="s">
        <v>0</v>
      </c>
      <c r="DI59" t="s">
        <v>0</v>
      </c>
      <c r="DJ59" t="s">
        <v>0</v>
      </c>
      <c r="DK59" t="s">
        <v>0</v>
      </c>
      <c r="DL59" t="s">
        <v>0</v>
      </c>
      <c r="DM59" t="s">
        <v>0</v>
      </c>
      <c r="DN59">
        <v>0</v>
      </c>
      <c r="DO59">
        <v>0</v>
      </c>
      <c r="DP59">
        <v>1</v>
      </c>
      <c r="DQ59">
        <v>1</v>
      </c>
      <c r="DU59">
        <v>1010</v>
      </c>
      <c r="DV59" t="s">
        <v>81</v>
      </c>
      <c r="DW59" t="s">
        <v>82</v>
      </c>
      <c r="DX59">
        <v>1</v>
      </c>
      <c r="DZ59" t="s">
        <v>0</v>
      </c>
      <c r="EA59" t="s">
        <v>0</v>
      </c>
      <c r="EB59" t="s">
        <v>0</v>
      </c>
      <c r="EC59" t="s">
        <v>0</v>
      </c>
      <c r="EE59">
        <v>434535880</v>
      </c>
      <c r="EF59">
        <v>90</v>
      </c>
      <c r="EG59" t="s">
        <v>83</v>
      </c>
      <c r="EH59">
        <v>0</v>
      </c>
      <c r="EI59" t="s">
        <v>0</v>
      </c>
      <c r="EJ59">
        <v>1</v>
      </c>
      <c r="EK59">
        <v>900</v>
      </c>
      <c r="EL59" t="s">
        <v>83</v>
      </c>
      <c r="EM59" t="s">
        <v>84</v>
      </c>
      <c r="EO59" t="s">
        <v>0</v>
      </c>
      <c r="EQ59">
        <v>131088</v>
      </c>
      <c r="ER59">
        <v>0</v>
      </c>
      <c r="ES59">
        <v>945.54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5</v>
      </c>
      <c r="FC59">
        <v>0</v>
      </c>
      <c r="FD59">
        <v>18</v>
      </c>
      <c r="FF59">
        <v>945.54</v>
      </c>
      <c r="FQ59">
        <v>0</v>
      </c>
      <c r="FR59">
        <v>0</v>
      </c>
      <c r="FS59">
        <v>0</v>
      </c>
      <c r="FX59">
        <v>0</v>
      </c>
      <c r="FY59">
        <v>0</v>
      </c>
      <c r="GA59" t="s">
        <v>0</v>
      </c>
      <c r="GD59">
        <v>1</v>
      </c>
      <c r="GF59">
        <v>1916469864</v>
      </c>
      <c r="GG59">
        <v>2</v>
      </c>
      <c r="GH59">
        <v>3</v>
      </c>
      <c r="GI59">
        <v>-2</v>
      </c>
      <c r="GJ59">
        <v>0</v>
      </c>
      <c r="GK59">
        <v>0</v>
      </c>
      <c r="GL59">
        <f t="shared" si="34"/>
        <v>0</v>
      </c>
      <c r="GM59">
        <f t="shared" si="35"/>
        <v>0</v>
      </c>
      <c r="GN59">
        <f t="shared" si="36"/>
        <v>0</v>
      </c>
      <c r="GO59">
        <f t="shared" si="37"/>
        <v>0</v>
      </c>
      <c r="GP59">
        <f t="shared" si="38"/>
        <v>0</v>
      </c>
      <c r="GR59">
        <v>1</v>
      </c>
      <c r="GS59">
        <v>1</v>
      </c>
      <c r="GT59">
        <v>0</v>
      </c>
      <c r="GU59" t="s">
        <v>0</v>
      </c>
      <c r="GV59">
        <f t="shared" si="39"/>
        <v>0</v>
      </c>
      <c r="GW59">
        <v>1</v>
      </c>
      <c r="GX59">
        <f t="shared" si="40"/>
        <v>0</v>
      </c>
      <c r="HA59">
        <v>0</v>
      </c>
      <c r="HB59">
        <v>0</v>
      </c>
      <c r="HC59">
        <f t="shared" si="46"/>
        <v>0</v>
      </c>
      <c r="HE59" t="s">
        <v>0</v>
      </c>
      <c r="HF59" t="s">
        <v>0</v>
      </c>
      <c r="HG59">
        <f>ROUND(ROUND(AL59,2)*I59,2)</f>
        <v>0</v>
      </c>
      <c r="HM59" t="s">
        <v>0</v>
      </c>
      <c r="HN59" t="s">
        <v>0</v>
      </c>
      <c r="HO59" t="s">
        <v>0</v>
      </c>
      <c r="HP59" t="s">
        <v>0</v>
      </c>
      <c r="HQ59" t="s">
        <v>0</v>
      </c>
      <c r="HS59">
        <v>0</v>
      </c>
      <c r="IK59">
        <v>0</v>
      </c>
    </row>
    <row r="60" spans="1:245" x14ac:dyDescent="0.2">
      <c r="A60">
        <v>17</v>
      </c>
      <c r="B60">
        <v>1</v>
      </c>
      <c r="E60" t="s">
        <v>155</v>
      </c>
      <c r="F60" t="s">
        <v>156</v>
      </c>
      <c r="G60" t="s">
        <v>157</v>
      </c>
      <c r="H60" t="s">
        <v>158</v>
      </c>
      <c r="O60">
        <f t="shared" si="42"/>
        <v>0</v>
      </c>
      <c r="P60">
        <f t="shared" si="47"/>
        <v>0</v>
      </c>
      <c r="Q60">
        <f t="shared" si="48"/>
        <v>0</v>
      </c>
      <c r="R60">
        <f t="shared" si="49"/>
        <v>0</v>
      </c>
      <c r="S60">
        <f t="shared" si="50"/>
        <v>0</v>
      </c>
      <c r="T60">
        <f t="shared" ref="T60:T91" si="68">ROUND(CU60*I60,2)</f>
        <v>0</v>
      </c>
      <c r="U60">
        <f t="shared" si="51"/>
        <v>0</v>
      </c>
      <c r="V60">
        <f t="shared" si="52"/>
        <v>0</v>
      </c>
      <c r="W60">
        <f t="shared" ref="W60:W91" si="69">ROUND(CX60*I60,2)</f>
        <v>0</v>
      </c>
      <c r="X60">
        <f t="shared" ref="X60:X91" si="70">ROUND(CY60,2)</f>
        <v>0</v>
      </c>
      <c r="Y60">
        <f t="shared" ref="Y60:Y91" si="71">ROUND(CZ60,2)</f>
        <v>0</v>
      </c>
      <c r="AA60">
        <v>451934638</v>
      </c>
      <c r="AB60">
        <f t="shared" ref="AB60:AB91" si="72">ROUND((AC60+AD60+AF60),6)</f>
        <v>1031.73</v>
      </c>
      <c r="AC60">
        <f t="shared" si="53"/>
        <v>1031.73</v>
      </c>
      <c r="AD60">
        <f>ROUND((((ET60)-(EU60))+AE60),6)</f>
        <v>0</v>
      </c>
      <c r="AE60">
        <f t="shared" si="54"/>
        <v>0</v>
      </c>
      <c r="AF60">
        <f t="shared" si="55"/>
        <v>0</v>
      </c>
      <c r="AG60">
        <f t="shared" ref="AG60:AG91" si="73">ROUND((AP60),6)</f>
        <v>0</v>
      </c>
      <c r="AH60">
        <f t="shared" si="56"/>
        <v>0</v>
      </c>
      <c r="AI60">
        <f t="shared" si="57"/>
        <v>0</v>
      </c>
      <c r="AJ60">
        <f t="shared" ref="AJ60:AJ91" si="74">(AS60)</f>
        <v>0</v>
      </c>
      <c r="AK60">
        <v>1031.73</v>
      </c>
      <c r="AL60">
        <v>1031.73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1.37</v>
      </c>
      <c r="BD60" t="s">
        <v>0</v>
      </c>
      <c r="BE60" t="s">
        <v>0</v>
      </c>
      <c r="BF60" t="s">
        <v>0</v>
      </c>
      <c r="BG60" t="s">
        <v>0</v>
      </c>
      <c r="BH60">
        <v>3</v>
      </c>
      <c r="BI60">
        <v>2</v>
      </c>
      <c r="BJ60" t="s">
        <v>159</v>
      </c>
      <c r="BM60">
        <v>500002</v>
      </c>
      <c r="BN60">
        <v>0</v>
      </c>
      <c r="BO60" t="s">
        <v>156</v>
      </c>
      <c r="BP60">
        <v>1</v>
      </c>
      <c r="BQ60">
        <v>12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0</v>
      </c>
      <c r="BZ60">
        <v>0</v>
      </c>
      <c r="CA60">
        <v>0</v>
      </c>
      <c r="CB60" t="s">
        <v>0</v>
      </c>
      <c r="CE60">
        <v>0</v>
      </c>
      <c r="CF60">
        <v>0</v>
      </c>
      <c r="CG60">
        <v>0</v>
      </c>
      <c r="CM60">
        <v>0</v>
      </c>
      <c r="CN60" t="s">
        <v>0</v>
      </c>
      <c r="CO60">
        <v>0</v>
      </c>
      <c r="CP60">
        <f t="shared" si="43"/>
        <v>0</v>
      </c>
      <c r="CQ60">
        <f>ROUND(AL60*BC60,2)</f>
        <v>1413.47</v>
      </c>
      <c r="CR60">
        <f>ROUND(AM60*BB60,2)</f>
        <v>0</v>
      </c>
      <c r="CS60">
        <f t="shared" si="58"/>
        <v>0</v>
      </c>
      <c r="CT60">
        <f t="shared" si="59"/>
        <v>0</v>
      </c>
      <c r="CU60">
        <f t="shared" si="44"/>
        <v>0</v>
      </c>
      <c r="CV60">
        <f t="shared" si="60"/>
        <v>0</v>
      </c>
      <c r="CW60">
        <f t="shared" si="61"/>
        <v>0</v>
      </c>
      <c r="CX60">
        <f t="shared" si="45"/>
        <v>0</v>
      </c>
      <c r="CY60">
        <f>0</f>
        <v>0</v>
      </c>
      <c r="CZ60">
        <f>0</f>
        <v>0</v>
      </c>
      <c r="DC60" t="s">
        <v>0</v>
      </c>
      <c r="DD60" t="s">
        <v>0</v>
      </c>
      <c r="DE60" t="s">
        <v>0</v>
      </c>
      <c r="DF60" t="s">
        <v>0</v>
      </c>
      <c r="DG60" t="s">
        <v>0</v>
      </c>
      <c r="DH60" t="s">
        <v>0</v>
      </c>
      <c r="DI60" t="s">
        <v>0</v>
      </c>
      <c r="DJ60" t="s">
        <v>0</v>
      </c>
      <c r="DK60" t="s">
        <v>0</v>
      </c>
      <c r="DL60" t="s">
        <v>0</v>
      </c>
      <c r="DM60" t="s">
        <v>0</v>
      </c>
      <c r="DN60">
        <v>0</v>
      </c>
      <c r="DO60">
        <v>0</v>
      </c>
      <c r="DP60">
        <v>1</v>
      </c>
      <c r="DQ60">
        <v>1</v>
      </c>
      <c r="DU60">
        <v>1013</v>
      </c>
      <c r="DV60" t="s">
        <v>158</v>
      </c>
      <c r="DW60" t="s">
        <v>158</v>
      </c>
      <c r="DX60">
        <v>1</v>
      </c>
      <c r="DZ60" t="s">
        <v>0</v>
      </c>
      <c r="EA60" t="s">
        <v>0</v>
      </c>
      <c r="EB60" t="s">
        <v>0</v>
      </c>
      <c r="EC60" t="s">
        <v>0</v>
      </c>
      <c r="EE60">
        <v>434535354</v>
      </c>
      <c r="EF60">
        <v>12</v>
      </c>
      <c r="EG60" t="s">
        <v>95</v>
      </c>
      <c r="EH60">
        <v>0</v>
      </c>
      <c r="EI60" t="s">
        <v>0</v>
      </c>
      <c r="EJ60">
        <v>2</v>
      </c>
      <c r="EK60">
        <v>500002</v>
      </c>
      <c r="EL60" t="s">
        <v>96</v>
      </c>
      <c r="EM60" t="s">
        <v>97</v>
      </c>
      <c r="EO60" t="s">
        <v>0</v>
      </c>
      <c r="EQ60">
        <v>131072</v>
      </c>
      <c r="ER60">
        <v>1031.73</v>
      </c>
      <c r="ES60">
        <v>1031.73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FQ60">
        <v>0</v>
      </c>
      <c r="FR60">
        <v>0</v>
      </c>
      <c r="FS60">
        <v>0</v>
      </c>
      <c r="FX60">
        <v>0</v>
      </c>
      <c r="FY60">
        <v>0</v>
      </c>
      <c r="GA60" t="s">
        <v>0</v>
      </c>
      <c r="GD60">
        <v>1</v>
      </c>
      <c r="GF60">
        <v>-360843292</v>
      </c>
      <c r="GG60">
        <v>2</v>
      </c>
      <c r="GH60">
        <v>1</v>
      </c>
      <c r="GI60">
        <v>2</v>
      </c>
      <c r="GJ60">
        <v>0</v>
      </c>
      <c r="GK60">
        <v>0</v>
      </c>
      <c r="GL60">
        <f t="shared" ref="GL60:GL91" si="75">ROUND(IF(AND(BH60=3,BI60=3,FS60&lt;&gt;0),P60,0),2)</f>
        <v>0</v>
      </c>
      <c r="GM60">
        <f t="shared" ref="GM60:GM91" si="76">ROUND(O60+X60+Y60,2)+GX60</f>
        <v>0</v>
      </c>
      <c r="GN60">
        <f t="shared" ref="GN60:GN91" si="77">IF(OR(BI60=0,BI60=1),GM60-GX60,0)</f>
        <v>0</v>
      </c>
      <c r="GO60">
        <f t="shared" ref="GO60:GO91" si="78">IF(BI60=2,GM60-GX60,0)</f>
        <v>0</v>
      </c>
      <c r="GP60">
        <f t="shared" ref="GP60:GP91" si="79">IF(BI60=4,GM60-GX60,0)</f>
        <v>0</v>
      </c>
      <c r="GR60">
        <v>0</v>
      </c>
      <c r="GS60">
        <v>3</v>
      </c>
      <c r="GT60">
        <v>0</v>
      </c>
      <c r="GU60" t="s">
        <v>0</v>
      </c>
      <c r="GV60">
        <f t="shared" si="39"/>
        <v>0</v>
      </c>
      <c r="GW60">
        <v>1</v>
      </c>
      <c r="GX60">
        <f t="shared" ref="GX60:GX91" si="80">ROUND(HC60*I60,2)</f>
        <v>0</v>
      </c>
      <c r="HA60">
        <v>0</v>
      </c>
      <c r="HB60">
        <v>0</v>
      </c>
      <c r="HC60">
        <f t="shared" si="46"/>
        <v>0</v>
      </c>
      <c r="HE60" t="s">
        <v>0</v>
      </c>
      <c r="HF60" t="s">
        <v>0</v>
      </c>
      <c r="HM60" t="s">
        <v>0</v>
      </c>
      <c r="HN60" t="s">
        <v>0</v>
      </c>
      <c r="HO60" t="s">
        <v>0</v>
      </c>
      <c r="HP60" t="s">
        <v>0</v>
      </c>
      <c r="HQ60" t="s">
        <v>0</v>
      </c>
      <c r="HS60">
        <v>0</v>
      </c>
      <c r="IK60">
        <v>0</v>
      </c>
    </row>
    <row r="61" spans="1:245" x14ac:dyDescent="0.2">
      <c r="A61">
        <v>17</v>
      </c>
      <c r="B61">
        <v>1</v>
      </c>
      <c r="E61" t="s">
        <v>160</v>
      </c>
      <c r="F61" t="s">
        <v>161</v>
      </c>
      <c r="G61" t="s">
        <v>162</v>
      </c>
      <c r="H61" t="s">
        <v>81</v>
      </c>
      <c r="O61">
        <f t="shared" si="42"/>
        <v>0</v>
      </c>
      <c r="P61">
        <f t="shared" si="47"/>
        <v>0</v>
      </c>
      <c r="Q61">
        <f t="shared" si="48"/>
        <v>0</v>
      </c>
      <c r="R61">
        <f t="shared" si="49"/>
        <v>0</v>
      </c>
      <c r="S61">
        <f t="shared" si="50"/>
        <v>0</v>
      </c>
      <c r="T61">
        <f t="shared" si="68"/>
        <v>0</v>
      </c>
      <c r="U61">
        <f t="shared" si="51"/>
        <v>0</v>
      </c>
      <c r="V61">
        <f t="shared" si="52"/>
        <v>0</v>
      </c>
      <c r="W61">
        <f t="shared" si="69"/>
        <v>0</v>
      </c>
      <c r="X61">
        <f t="shared" si="70"/>
        <v>0</v>
      </c>
      <c r="Y61">
        <f t="shared" si="71"/>
        <v>0</v>
      </c>
      <c r="AA61">
        <v>451934638</v>
      </c>
      <c r="AB61">
        <f t="shared" si="72"/>
        <v>5700.8</v>
      </c>
      <c r="AC61">
        <f t="shared" si="53"/>
        <v>5700.8</v>
      </c>
      <c r="AD61">
        <f>ROUND((ET61),6)</f>
        <v>0</v>
      </c>
      <c r="AE61">
        <f t="shared" si="54"/>
        <v>0</v>
      </c>
      <c r="AF61">
        <f t="shared" si="55"/>
        <v>0</v>
      </c>
      <c r="AG61">
        <f t="shared" si="73"/>
        <v>0</v>
      </c>
      <c r="AH61">
        <f t="shared" si="56"/>
        <v>0</v>
      </c>
      <c r="AI61">
        <f t="shared" si="57"/>
        <v>0</v>
      </c>
      <c r="AJ61">
        <f t="shared" si="74"/>
        <v>0</v>
      </c>
      <c r="AK61">
        <v>5700.8</v>
      </c>
      <c r="AL61">
        <v>5700.8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</v>
      </c>
      <c r="BD61" t="s">
        <v>0</v>
      </c>
      <c r="BE61" t="s">
        <v>0</v>
      </c>
      <c r="BF61" t="s">
        <v>0</v>
      </c>
      <c r="BG61" t="s">
        <v>0</v>
      </c>
      <c r="BH61">
        <v>3</v>
      </c>
      <c r="BI61">
        <v>1</v>
      </c>
      <c r="BJ61" t="s">
        <v>161</v>
      </c>
      <c r="BM61">
        <v>900</v>
      </c>
      <c r="BN61">
        <v>0</v>
      </c>
      <c r="BO61" t="s">
        <v>0</v>
      </c>
      <c r="BP61">
        <v>0</v>
      </c>
      <c r="BQ61">
        <v>90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0</v>
      </c>
      <c r="BZ61">
        <v>0</v>
      </c>
      <c r="CA61">
        <v>0</v>
      </c>
      <c r="CB61" t="s">
        <v>0</v>
      </c>
      <c r="CE61">
        <v>0</v>
      </c>
      <c r="CF61">
        <v>0</v>
      </c>
      <c r="CG61">
        <v>0</v>
      </c>
      <c r="CM61">
        <v>0</v>
      </c>
      <c r="CN61" t="s">
        <v>0</v>
      </c>
      <c r="CO61">
        <v>0</v>
      </c>
      <c r="CP61">
        <f t="shared" si="43"/>
        <v>0</v>
      </c>
      <c r="CQ61">
        <f>ROUND(AL61,2)</f>
        <v>5700.8</v>
      </c>
      <c r="CR61">
        <f>ROUND(AM61,2)</f>
        <v>0</v>
      </c>
      <c r="CS61">
        <f t="shared" si="58"/>
        <v>0</v>
      </c>
      <c r="CT61">
        <f t="shared" si="59"/>
        <v>0</v>
      </c>
      <c r="CU61">
        <f t="shared" si="44"/>
        <v>0</v>
      </c>
      <c r="CV61">
        <f t="shared" si="60"/>
        <v>0</v>
      </c>
      <c r="CW61">
        <f t="shared" si="61"/>
        <v>0</v>
      </c>
      <c r="CX61">
        <f t="shared" si="45"/>
        <v>0</v>
      </c>
      <c r="CY61">
        <f>0</f>
        <v>0</v>
      </c>
      <c r="CZ61">
        <f>0</f>
        <v>0</v>
      </c>
      <c r="DC61" t="s">
        <v>0</v>
      </c>
      <c r="DD61" t="s">
        <v>0</v>
      </c>
      <c r="DE61" t="s">
        <v>0</v>
      </c>
      <c r="DF61" t="s">
        <v>0</v>
      </c>
      <c r="DG61" t="s">
        <v>0</v>
      </c>
      <c r="DH61" t="s">
        <v>0</v>
      </c>
      <c r="DI61" t="s">
        <v>0</v>
      </c>
      <c r="DJ61" t="s">
        <v>0</v>
      </c>
      <c r="DK61" t="s">
        <v>0</v>
      </c>
      <c r="DL61" t="s">
        <v>0</v>
      </c>
      <c r="DM61" t="s">
        <v>0</v>
      </c>
      <c r="DN61">
        <v>0</v>
      </c>
      <c r="DO61">
        <v>0</v>
      </c>
      <c r="DP61">
        <v>1</v>
      </c>
      <c r="DQ61">
        <v>1</v>
      </c>
      <c r="DU61">
        <v>1010</v>
      </c>
      <c r="DV61" t="s">
        <v>81</v>
      </c>
      <c r="DW61" t="s">
        <v>82</v>
      </c>
      <c r="DX61">
        <v>1</v>
      </c>
      <c r="DZ61" t="s">
        <v>0</v>
      </c>
      <c r="EA61" t="s">
        <v>0</v>
      </c>
      <c r="EB61" t="s">
        <v>0</v>
      </c>
      <c r="EC61" t="s">
        <v>0</v>
      </c>
      <c r="EE61">
        <v>434535880</v>
      </c>
      <c r="EF61">
        <v>90</v>
      </c>
      <c r="EG61" t="s">
        <v>83</v>
      </c>
      <c r="EH61">
        <v>0</v>
      </c>
      <c r="EI61" t="s">
        <v>0</v>
      </c>
      <c r="EJ61">
        <v>1</v>
      </c>
      <c r="EK61">
        <v>900</v>
      </c>
      <c r="EL61" t="s">
        <v>83</v>
      </c>
      <c r="EM61" t="s">
        <v>84</v>
      </c>
      <c r="EO61" t="s">
        <v>0</v>
      </c>
      <c r="EQ61">
        <v>131088</v>
      </c>
      <c r="ER61">
        <v>0</v>
      </c>
      <c r="ES61">
        <v>5700.8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5</v>
      </c>
      <c r="FC61">
        <v>0</v>
      </c>
      <c r="FD61">
        <v>18</v>
      </c>
      <c r="FF61">
        <v>5700.8</v>
      </c>
      <c r="FQ61">
        <v>0</v>
      </c>
      <c r="FR61">
        <v>0</v>
      </c>
      <c r="FS61">
        <v>0</v>
      </c>
      <c r="FX61">
        <v>0</v>
      </c>
      <c r="FY61">
        <v>0</v>
      </c>
      <c r="GA61" t="s">
        <v>0</v>
      </c>
      <c r="GD61">
        <v>1</v>
      </c>
      <c r="GF61">
        <v>998854539</v>
      </c>
      <c r="GG61">
        <v>2</v>
      </c>
      <c r="GH61">
        <v>3</v>
      </c>
      <c r="GI61">
        <v>-2</v>
      </c>
      <c r="GJ61">
        <v>0</v>
      </c>
      <c r="GK61">
        <v>0</v>
      </c>
      <c r="GL61">
        <f t="shared" si="75"/>
        <v>0</v>
      </c>
      <c r="GM61">
        <f t="shared" si="76"/>
        <v>0</v>
      </c>
      <c r="GN61">
        <f t="shared" si="77"/>
        <v>0</v>
      </c>
      <c r="GO61">
        <f t="shared" si="78"/>
        <v>0</v>
      </c>
      <c r="GP61">
        <f t="shared" si="79"/>
        <v>0</v>
      </c>
      <c r="GR61">
        <v>1</v>
      </c>
      <c r="GS61">
        <v>1</v>
      </c>
      <c r="GT61">
        <v>0</v>
      </c>
      <c r="GU61" t="s">
        <v>0</v>
      </c>
      <c r="GV61">
        <f t="shared" si="39"/>
        <v>0</v>
      </c>
      <c r="GW61">
        <v>1</v>
      </c>
      <c r="GX61">
        <f t="shared" si="80"/>
        <v>0</v>
      </c>
      <c r="HA61">
        <v>0</v>
      </c>
      <c r="HB61">
        <v>0</v>
      </c>
      <c r="HC61">
        <f t="shared" si="46"/>
        <v>0</v>
      </c>
      <c r="HE61" t="s">
        <v>0</v>
      </c>
      <c r="HF61" t="s">
        <v>0</v>
      </c>
      <c r="HG61">
        <f>ROUND(ROUND(AL61,2)*I61,2)</f>
        <v>0</v>
      </c>
      <c r="HM61" t="s">
        <v>0</v>
      </c>
      <c r="HN61" t="s">
        <v>0</v>
      </c>
      <c r="HO61" t="s">
        <v>0</v>
      </c>
      <c r="HP61" t="s">
        <v>0</v>
      </c>
      <c r="HQ61" t="s">
        <v>0</v>
      </c>
      <c r="HS61">
        <v>0</v>
      </c>
      <c r="IK61">
        <v>0</v>
      </c>
    </row>
    <row r="62" spans="1:245" x14ac:dyDescent="0.2">
      <c r="A62">
        <v>17</v>
      </c>
      <c r="B62">
        <v>1</v>
      </c>
      <c r="E62" t="s">
        <v>163</v>
      </c>
      <c r="F62" t="s">
        <v>164</v>
      </c>
      <c r="G62" t="s">
        <v>165</v>
      </c>
      <c r="H62" t="s">
        <v>166</v>
      </c>
      <c r="O62">
        <f t="shared" si="42"/>
        <v>0</v>
      </c>
      <c r="P62">
        <f t="shared" si="47"/>
        <v>0</v>
      </c>
      <c r="Q62">
        <f t="shared" si="48"/>
        <v>0</v>
      </c>
      <c r="R62">
        <f t="shared" si="49"/>
        <v>0</v>
      </c>
      <c r="S62">
        <f t="shared" si="50"/>
        <v>0</v>
      </c>
      <c r="T62">
        <f t="shared" si="68"/>
        <v>0</v>
      </c>
      <c r="U62">
        <f t="shared" si="51"/>
        <v>0</v>
      </c>
      <c r="V62">
        <f t="shared" si="52"/>
        <v>0</v>
      </c>
      <c r="W62">
        <f t="shared" si="69"/>
        <v>0</v>
      </c>
      <c r="X62">
        <f t="shared" si="70"/>
        <v>0</v>
      </c>
      <c r="Y62">
        <f t="shared" si="71"/>
        <v>0</v>
      </c>
      <c r="AA62">
        <v>451934638</v>
      </c>
      <c r="AB62">
        <f t="shared" si="72"/>
        <v>67257.58</v>
      </c>
      <c r="AC62">
        <f t="shared" si="53"/>
        <v>67257.58</v>
      </c>
      <c r="AD62">
        <f>ROUND((((ET62)-(EU62))+AE62),6)</f>
        <v>0</v>
      </c>
      <c r="AE62">
        <f t="shared" si="54"/>
        <v>0</v>
      </c>
      <c r="AF62">
        <f t="shared" si="55"/>
        <v>0</v>
      </c>
      <c r="AG62">
        <f t="shared" si="73"/>
        <v>0</v>
      </c>
      <c r="AH62">
        <f t="shared" si="56"/>
        <v>0</v>
      </c>
      <c r="AI62">
        <f t="shared" si="57"/>
        <v>0</v>
      </c>
      <c r="AJ62">
        <f t="shared" si="74"/>
        <v>0</v>
      </c>
      <c r="AK62">
        <v>67257.58</v>
      </c>
      <c r="AL62">
        <v>67257.58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1</v>
      </c>
      <c r="AW62">
        <v>1</v>
      </c>
      <c r="AZ62">
        <v>1</v>
      </c>
      <c r="BA62">
        <v>1</v>
      </c>
      <c r="BB62">
        <v>1</v>
      </c>
      <c r="BC62">
        <v>0.69</v>
      </c>
      <c r="BD62" t="s">
        <v>0</v>
      </c>
      <c r="BE62" t="s">
        <v>0</v>
      </c>
      <c r="BF62" t="s">
        <v>0</v>
      </c>
      <c r="BG62" t="s">
        <v>0</v>
      </c>
      <c r="BH62">
        <v>3</v>
      </c>
      <c r="BI62">
        <v>1</v>
      </c>
      <c r="BJ62" t="s">
        <v>167</v>
      </c>
      <c r="BM62">
        <v>500001</v>
      </c>
      <c r="BN62">
        <v>0</v>
      </c>
      <c r="BO62" t="s">
        <v>164</v>
      </c>
      <c r="BP62">
        <v>1</v>
      </c>
      <c r="BQ62">
        <v>8</v>
      </c>
      <c r="BR62">
        <v>0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0</v>
      </c>
      <c r="BZ62">
        <v>0</v>
      </c>
      <c r="CA62">
        <v>0</v>
      </c>
      <c r="CB62" t="s">
        <v>0</v>
      </c>
      <c r="CE62">
        <v>0</v>
      </c>
      <c r="CF62">
        <v>0</v>
      </c>
      <c r="CG62">
        <v>0</v>
      </c>
      <c r="CM62">
        <v>0</v>
      </c>
      <c r="CN62" t="s">
        <v>0</v>
      </c>
      <c r="CO62">
        <v>0</v>
      </c>
      <c r="CP62">
        <f t="shared" si="43"/>
        <v>0</v>
      </c>
      <c r="CQ62">
        <f>ROUND(AL62*BC62,2)</f>
        <v>46407.73</v>
      </c>
      <c r="CR62">
        <f>ROUND(AM62*BB62,2)</f>
        <v>0</v>
      </c>
      <c r="CS62">
        <f t="shared" si="58"/>
        <v>0</v>
      </c>
      <c r="CT62">
        <f t="shared" si="59"/>
        <v>0</v>
      </c>
      <c r="CU62">
        <f t="shared" si="44"/>
        <v>0</v>
      </c>
      <c r="CV62">
        <f t="shared" si="60"/>
        <v>0</v>
      </c>
      <c r="CW62">
        <f t="shared" si="61"/>
        <v>0</v>
      </c>
      <c r="CX62">
        <f t="shared" si="45"/>
        <v>0</v>
      </c>
      <c r="CY62">
        <f>0</f>
        <v>0</v>
      </c>
      <c r="CZ62">
        <f>0</f>
        <v>0</v>
      </c>
      <c r="DC62" t="s">
        <v>0</v>
      </c>
      <c r="DD62" t="s">
        <v>0</v>
      </c>
      <c r="DE62" t="s">
        <v>0</v>
      </c>
      <c r="DF62" t="s">
        <v>0</v>
      </c>
      <c r="DG62" t="s">
        <v>0</v>
      </c>
      <c r="DH62" t="s">
        <v>0</v>
      </c>
      <c r="DI62" t="s">
        <v>0</v>
      </c>
      <c r="DJ62" t="s">
        <v>0</v>
      </c>
      <c r="DK62" t="s">
        <v>0</v>
      </c>
      <c r="DL62" t="s">
        <v>0</v>
      </c>
      <c r="DM62" t="s">
        <v>0</v>
      </c>
      <c r="DN62">
        <v>0</v>
      </c>
      <c r="DO62">
        <v>0</v>
      </c>
      <c r="DP62">
        <v>1</v>
      </c>
      <c r="DQ62">
        <v>1</v>
      </c>
      <c r="DU62">
        <v>1009</v>
      </c>
      <c r="DV62" t="s">
        <v>166</v>
      </c>
      <c r="DW62" t="s">
        <v>166</v>
      </c>
      <c r="DX62">
        <v>1000</v>
      </c>
      <c r="DZ62" t="s">
        <v>0</v>
      </c>
      <c r="EA62" t="s">
        <v>0</v>
      </c>
      <c r="EB62" t="s">
        <v>0</v>
      </c>
      <c r="EC62" t="s">
        <v>0</v>
      </c>
      <c r="EE62">
        <v>434535353</v>
      </c>
      <c r="EF62">
        <v>8</v>
      </c>
      <c r="EG62" t="s">
        <v>75</v>
      </c>
      <c r="EH62">
        <v>0</v>
      </c>
      <c r="EI62" t="s">
        <v>0</v>
      </c>
      <c r="EJ62">
        <v>1</v>
      </c>
      <c r="EK62">
        <v>500001</v>
      </c>
      <c r="EL62" t="s">
        <v>76</v>
      </c>
      <c r="EM62" t="s">
        <v>77</v>
      </c>
      <c r="EO62" t="s">
        <v>0</v>
      </c>
      <c r="EQ62">
        <v>131072</v>
      </c>
      <c r="ER62">
        <v>67257.58</v>
      </c>
      <c r="ES62">
        <v>67257.58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FQ62">
        <v>0</v>
      </c>
      <c r="FR62">
        <v>0</v>
      </c>
      <c r="FS62">
        <v>0</v>
      </c>
      <c r="FX62">
        <v>0</v>
      </c>
      <c r="FY62">
        <v>0</v>
      </c>
      <c r="GA62" t="s">
        <v>0</v>
      </c>
      <c r="GD62">
        <v>1</v>
      </c>
      <c r="GF62">
        <v>611578335</v>
      </c>
      <c r="GG62">
        <v>2</v>
      </c>
      <c r="GH62">
        <v>1</v>
      </c>
      <c r="GI62">
        <v>2</v>
      </c>
      <c r="GJ62">
        <v>0</v>
      </c>
      <c r="GK62">
        <v>0</v>
      </c>
      <c r="GL62">
        <f t="shared" si="75"/>
        <v>0</v>
      </c>
      <c r="GM62">
        <f t="shared" si="76"/>
        <v>0</v>
      </c>
      <c r="GN62">
        <f t="shared" si="77"/>
        <v>0</v>
      </c>
      <c r="GO62">
        <f t="shared" si="78"/>
        <v>0</v>
      </c>
      <c r="GP62">
        <f t="shared" si="79"/>
        <v>0</v>
      </c>
      <c r="GR62">
        <v>0</v>
      </c>
      <c r="GS62">
        <v>3</v>
      </c>
      <c r="GT62">
        <v>0</v>
      </c>
      <c r="GU62" t="s">
        <v>0</v>
      </c>
      <c r="GV62">
        <f t="shared" si="39"/>
        <v>0</v>
      </c>
      <c r="GW62">
        <v>1</v>
      </c>
      <c r="GX62">
        <f t="shared" si="80"/>
        <v>0</v>
      </c>
      <c r="HA62">
        <v>0</v>
      </c>
      <c r="HB62">
        <v>0</v>
      </c>
      <c r="HC62">
        <f t="shared" si="46"/>
        <v>0</v>
      </c>
      <c r="HE62" t="s">
        <v>0</v>
      </c>
      <c r="HF62" t="s">
        <v>0</v>
      </c>
      <c r="HM62" t="s">
        <v>0</v>
      </c>
      <c r="HN62" t="s">
        <v>0</v>
      </c>
      <c r="HO62" t="s">
        <v>0</v>
      </c>
      <c r="HP62" t="s">
        <v>0</v>
      </c>
      <c r="HQ62" t="s">
        <v>0</v>
      </c>
      <c r="HS62">
        <v>0</v>
      </c>
      <c r="IK62">
        <v>0</v>
      </c>
    </row>
    <row r="63" spans="1:245" x14ac:dyDescent="0.2">
      <c r="A63">
        <v>17</v>
      </c>
      <c r="B63">
        <v>1</v>
      </c>
      <c r="C63">
        <f>ROW(SmtRes!A94)</f>
        <v>94</v>
      </c>
      <c r="D63">
        <f>ROW(EtalonRes!A94)</f>
        <v>94</v>
      </c>
      <c r="E63" t="s">
        <v>168</v>
      </c>
      <c r="F63" t="s">
        <v>169</v>
      </c>
      <c r="G63" t="s">
        <v>170</v>
      </c>
      <c r="H63" t="s">
        <v>171</v>
      </c>
      <c r="O63">
        <f t="shared" si="42"/>
        <v>0</v>
      </c>
      <c r="P63">
        <f>SUMIF(SmtRes!AQ82:'SmtRes'!AQ94,"=1",SmtRes!DF82:'SmtRes'!DF94)</f>
        <v>0</v>
      </c>
      <c r="Q63">
        <f>SUMIF(SmtRes!AQ82:'SmtRes'!AQ94,"=1",SmtRes!DG82:'SmtRes'!DG94)</f>
        <v>0</v>
      </c>
      <c r="R63">
        <f>SUMIF(SmtRes!AQ82:'SmtRes'!AQ94,"=1",SmtRes!DH82:'SmtRes'!DH94)</f>
        <v>0</v>
      </c>
      <c r="S63">
        <f>SUMIF(SmtRes!AQ82:'SmtRes'!AQ94,"=1",SmtRes!DI82:'SmtRes'!DI94)</f>
        <v>0</v>
      </c>
      <c r="T63">
        <f t="shared" si="68"/>
        <v>0</v>
      </c>
      <c r="U63">
        <f>SUMIF(SmtRes!AQ82:'SmtRes'!AQ94,"=1",SmtRes!CV82:'SmtRes'!CV94)</f>
        <v>0</v>
      </c>
      <c r="V63">
        <f>SUMIF(SmtRes!AQ82:'SmtRes'!AQ94,"=1",SmtRes!CW82:'SmtRes'!CW94)</f>
        <v>0</v>
      </c>
      <c r="W63">
        <f t="shared" si="69"/>
        <v>0</v>
      </c>
      <c r="X63">
        <f t="shared" si="70"/>
        <v>0</v>
      </c>
      <c r="Y63">
        <f t="shared" si="71"/>
        <v>0</v>
      </c>
      <c r="AA63">
        <v>451934638</v>
      </c>
      <c r="AB63">
        <f t="shared" si="72"/>
        <v>89132.173559999996</v>
      </c>
      <c r="AC63">
        <f>ROUND((0),6)</f>
        <v>0</v>
      </c>
      <c r="AD63">
        <f>ROUND((((SUM(SmtRes!BR82:'SmtRes'!BR94))-(SUM(SmtRes!BS82:'SmtRes'!BS94)))+AE63),6)</f>
        <v>9916.1740800000007</v>
      </c>
      <c r="AE63">
        <f>ROUND((SUM(SmtRes!BS82:'SmtRes'!BS94)),6)</f>
        <v>23218.031999999999</v>
      </c>
      <c r="AF63">
        <f>ROUND((SUM(SmtRes!BT82:'SmtRes'!BT94)),6)</f>
        <v>79215.999479999999</v>
      </c>
      <c r="AG63">
        <f t="shared" si="73"/>
        <v>0</v>
      </c>
      <c r="AH63">
        <f>(SUM(SmtRes!BU82:'SmtRes'!BU94))</f>
        <v>93.936000000000007</v>
      </c>
      <c r="AI63">
        <f>(SUM(SmtRes!BV82:'SmtRes'!BV94))</f>
        <v>26.687999999999999</v>
      </c>
      <c r="AJ63">
        <f t="shared" si="74"/>
        <v>0</v>
      </c>
      <c r="AK63">
        <v>93625.171300000002</v>
      </c>
      <c r="AL63">
        <v>0</v>
      </c>
      <c r="AM63">
        <v>8263.4784</v>
      </c>
      <c r="AN63">
        <v>19348.36</v>
      </c>
      <c r="AO63">
        <v>66013.332899999994</v>
      </c>
      <c r="AP63">
        <v>0</v>
      </c>
      <c r="AQ63">
        <v>78.28</v>
      </c>
      <c r="AR63">
        <v>22.24</v>
      </c>
      <c r="AS63">
        <v>0</v>
      </c>
      <c r="AT63">
        <v>103</v>
      </c>
      <c r="AU63">
        <v>60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</v>
      </c>
      <c r="BD63" t="s">
        <v>0</v>
      </c>
      <c r="BE63" t="s">
        <v>0</v>
      </c>
      <c r="BF63" t="s">
        <v>0</v>
      </c>
      <c r="BG63" t="s">
        <v>0</v>
      </c>
      <c r="BH63">
        <v>0</v>
      </c>
      <c r="BI63">
        <v>1</v>
      </c>
      <c r="BJ63" t="s">
        <v>172</v>
      </c>
      <c r="BM63">
        <v>33001</v>
      </c>
      <c r="BN63">
        <v>0</v>
      </c>
      <c r="BO63" t="s">
        <v>0</v>
      </c>
      <c r="BP63">
        <v>0</v>
      </c>
      <c r="BQ63">
        <v>2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0</v>
      </c>
      <c r="BZ63">
        <v>103</v>
      </c>
      <c r="CA63">
        <v>60</v>
      </c>
      <c r="CB63" t="s">
        <v>0</v>
      </c>
      <c r="CE63">
        <v>0</v>
      </c>
      <c r="CF63">
        <v>0</v>
      </c>
      <c r="CG63">
        <v>0</v>
      </c>
      <c r="CM63">
        <v>0</v>
      </c>
      <c r="CN63" t="s">
        <v>1501</v>
      </c>
      <c r="CO63">
        <v>0</v>
      </c>
      <c r="CP63">
        <f t="shared" si="43"/>
        <v>0</v>
      </c>
      <c r="CQ63">
        <f>SUMIF(SmtRes!AQ82:'SmtRes'!AQ94,"=1",SmtRes!AA82:'SmtRes'!AA94)</f>
        <v>0</v>
      </c>
      <c r="CR63">
        <f>SUMIF(SmtRes!AQ82:'SmtRes'!AQ94,"=1",SmtRes!AB82:'SmtRes'!AB94)</f>
        <v>2835.5</v>
      </c>
      <c r="CS63">
        <f>SUMIF(SmtRes!AQ82:'SmtRes'!AQ94,"=1",SmtRes!AC82:'SmtRes'!AC94)</f>
        <v>3741.61</v>
      </c>
      <c r="CT63">
        <f>SUMIF(SmtRes!AQ82:'SmtRes'!AQ94,"=1",SmtRes!AD82:'SmtRes'!AD94)</f>
        <v>3317.31</v>
      </c>
      <c r="CU63">
        <f t="shared" si="44"/>
        <v>0</v>
      </c>
      <c r="CV63">
        <f>SUMIF(SmtRes!AQ82:'SmtRes'!AQ94,"=1",SmtRes!BU82:'SmtRes'!BU94)</f>
        <v>93.936000000000007</v>
      </c>
      <c r="CW63">
        <f>SUMIF(SmtRes!AQ82:'SmtRes'!AQ94,"=1",SmtRes!BV82:'SmtRes'!BV94)</f>
        <v>26.687999999999999</v>
      </c>
      <c r="CX63">
        <f t="shared" si="45"/>
        <v>0</v>
      </c>
      <c r="CY63">
        <f>(((S63+R63)*AT63)/100)</f>
        <v>0</v>
      </c>
      <c r="CZ63">
        <f>(((S63+R63)*AU63)/100)</f>
        <v>0</v>
      </c>
      <c r="DB63">
        <v>6</v>
      </c>
      <c r="DC63" t="s">
        <v>0</v>
      </c>
      <c r="DD63" t="s">
        <v>0</v>
      </c>
      <c r="DE63" t="s">
        <v>20</v>
      </c>
      <c r="DF63" t="s">
        <v>20</v>
      </c>
      <c r="DG63" t="s">
        <v>20</v>
      </c>
      <c r="DH63" t="s">
        <v>0</v>
      </c>
      <c r="DI63" t="s">
        <v>20</v>
      </c>
      <c r="DJ63" t="s">
        <v>20</v>
      </c>
      <c r="DK63" t="s">
        <v>0</v>
      </c>
      <c r="DL63" t="s">
        <v>0</v>
      </c>
      <c r="DM63" t="s">
        <v>0</v>
      </c>
      <c r="DN63">
        <v>0</v>
      </c>
      <c r="DO63">
        <v>0</v>
      </c>
      <c r="DP63">
        <v>1</v>
      </c>
      <c r="DQ63">
        <v>1</v>
      </c>
      <c r="DU63">
        <v>1003</v>
      </c>
      <c r="DV63" t="s">
        <v>171</v>
      </c>
      <c r="DW63" t="s">
        <v>171</v>
      </c>
      <c r="DX63">
        <v>1000</v>
      </c>
      <c r="DZ63" t="s">
        <v>0</v>
      </c>
      <c r="EA63" t="s">
        <v>0</v>
      </c>
      <c r="EB63" t="s">
        <v>0</v>
      </c>
      <c r="EC63" t="s">
        <v>0</v>
      </c>
      <c r="EE63">
        <v>434535474</v>
      </c>
      <c r="EF63">
        <v>2</v>
      </c>
      <c r="EG63" t="s">
        <v>21</v>
      </c>
      <c r="EH63">
        <v>27</v>
      </c>
      <c r="EI63" t="s">
        <v>22</v>
      </c>
      <c r="EJ63">
        <v>1</v>
      </c>
      <c r="EK63">
        <v>33001</v>
      </c>
      <c r="EL63" t="s">
        <v>22</v>
      </c>
      <c r="EM63" t="s">
        <v>23</v>
      </c>
      <c r="EO63" t="s">
        <v>24</v>
      </c>
      <c r="EQ63">
        <v>131072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78.28</v>
      </c>
      <c r="EX63">
        <v>22.24</v>
      </c>
      <c r="EY63">
        <v>0</v>
      </c>
      <c r="FQ63">
        <v>0</v>
      </c>
      <c r="FR63">
        <v>0</v>
      </c>
      <c r="FS63">
        <v>0</v>
      </c>
      <c r="FX63">
        <v>103</v>
      </c>
      <c r="FY63">
        <v>60</v>
      </c>
      <c r="GA63" t="s">
        <v>0</v>
      </c>
      <c r="GD63">
        <v>1</v>
      </c>
      <c r="GF63">
        <v>-1103995063</v>
      </c>
      <c r="GG63">
        <v>2</v>
      </c>
      <c r="GH63">
        <v>1</v>
      </c>
      <c r="GI63">
        <v>-2</v>
      </c>
      <c r="GJ63">
        <v>0</v>
      </c>
      <c r="GK63">
        <v>0</v>
      </c>
      <c r="GL63">
        <f t="shared" si="75"/>
        <v>0</v>
      </c>
      <c r="GM63">
        <f t="shared" si="76"/>
        <v>0</v>
      </c>
      <c r="GN63">
        <f t="shared" si="77"/>
        <v>0</v>
      </c>
      <c r="GO63">
        <f t="shared" si="78"/>
        <v>0</v>
      </c>
      <c r="GP63">
        <f t="shared" si="79"/>
        <v>0</v>
      </c>
      <c r="GR63">
        <v>0</v>
      </c>
      <c r="GS63">
        <v>3</v>
      </c>
      <c r="GT63">
        <v>0</v>
      </c>
      <c r="GU63" t="s">
        <v>0</v>
      </c>
      <c r="GV63">
        <f t="shared" si="39"/>
        <v>0</v>
      </c>
      <c r="GW63">
        <v>1</v>
      </c>
      <c r="GX63">
        <f t="shared" si="80"/>
        <v>0</v>
      </c>
      <c r="HA63">
        <v>0</v>
      </c>
      <c r="HB63">
        <v>0</v>
      </c>
      <c r="HC63">
        <f t="shared" si="46"/>
        <v>0</v>
      </c>
      <c r="HE63" t="s">
        <v>0</v>
      </c>
      <c r="HF63" t="s">
        <v>0</v>
      </c>
      <c r="HM63" t="s">
        <v>0</v>
      </c>
      <c r="HN63" t="s">
        <v>25</v>
      </c>
      <c r="HO63" t="s">
        <v>26</v>
      </c>
      <c r="HP63" t="s">
        <v>22</v>
      </c>
      <c r="HQ63" t="s">
        <v>22</v>
      </c>
      <c r="HS63">
        <v>0</v>
      </c>
      <c r="IK63">
        <v>0</v>
      </c>
    </row>
    <row r="64" spans="1:245" x14ac:dyDescent="0.2">
      <c r="A64">
        <v>17</v>
      </c>
      <c r="B64">
        <v>1</v>
      </c>
      <c r="C64">
        <f>ROW(SmtRes!A103)</f>
        <v>103</v>
      </c>
      <c r="D64">
        <f>ROW(EtalonRes!A103)</f>
        <v>103</v>
      </c>
      <c r="E64" t="s">
        <v>173</v>
      </c>
      <c r="F64" t="s">
        <v>174</v>
      </c>
      <c r="G64" t="s">
        <v>175</v>
      </c>
      <c r="H64" t="s">
        <v>18</v>
      </c>
      <c r="O64">
        <f t="shared" si="42"/>
        <v>0</v>
      </c>
      <c r="P64">
        <f>SUMIF(SmtRes!AQ95:'SmtRes'!AQ103,"=1",SmtRes!DF95:'SmtRes'!DF103)</f>
        <v>0</v>
      </c>
      <c r="Q64">
        <f>SUMIF(SmtRes!AQ95:'SmtRes'!AQ103,"=1",SmtRes!DG95:'SmtRes'!DG103)</f>
        <v>0</v>
      </c>
      <c r="R64">
        <f>SUMIF(SmtRes!AQ95:'SmtRes'!AQ103,"=1",SmtRes!DH95:'SmtRes'!DH103)</f>
        <v>0</v>
      </c>
      <c r="S64">
        <f>SUMIF(SmtRes!AQ95:'SmtRes'!AQ103,"=1",SmtRes!DI95:'SmtRes'!DI103)</f>
        <v>0</v>
      </c>
      <c r="T64">
        <f t="shared" si="68"/>
        <v>0</v>
      </c>
      <c r="U64">
        <f>SUMIF(SmtRes!AQ95:'SmtRes'!AQ103,"=1",SmtRes!CV95:'SmtRes'!CV103)</f>
        <v>0</v>
      </c>
      <c r="V64">
        <f>SUMIF(SmtRes!AQ95:'SmtRes'!AQ103,"=1",SmtRes!CW95:'SmtRes'!CW103)</f>
        <v>0</v>
      </c>
      <c r="W64">
        <f t="shared" si="69"/>
        <v>0</v>
      </c>
      <c r="X64">
        <f t="shared" si="70"/>
        <v>0</v>
      </c>
      <c r="Y64">
        <f t="shared" si="71"/>
        <v>0</v>
      </c>
      <c r="AA64">
        <v>451934638</v>
      </c>
      <c r="AB64">
        <f t="shared" si="72"/>
        <v>2329.676641</v>
      </c>
      <c r="AC64">
        <f>ROUND((0),6)</f>
        <v>0</v>
      </c>
      <c r="AD64">
        <f>ROUND((((SUM(SmtRes!BR95:'SmtRes'!BR103))-(SUM(SmtRes!BS95:'SmtRes'!BS103)))+AE64),6)</f>
        <v>220.32972100000001</v>
      </c>
      <c r="AE64">
        <f>ROUND((SUM(SmtRes!BS95:'SmtRes'!BS103)),6)</f>
        <v>528.09911999999997</v>
      </c>
      <c r="AF64">
        <f>ROUND((SUM(SmtRes!BT95:'SmtRes'!BT103)),6)</f>
        <v>2109.34692</v>
      </c>
      <c r="AG64">
        <f t="shared" si="73"/>
        <v>0</v>
      </c>
      <c r="AH64">
        <f>(SUM(SmtRes!BU95:'SmtRes'!BU103))</f>
        <v>2.496</v>
      </c>
      <c r="AI64">
        <f>(SUM(SmtRes!BV95:'SmtRes'!BV103))</f>
        <v>0.61092000000000002</v>
      </c>
      <c r="AJ64">
        <f t="shared" si="74"/>
        <v>0</v>
      </c>
      <c r="AK64">
        <v>2381.479801</v>
      </c>
      <c r="AL64">
        <v>0</v>
      </c>
      <c r="AM64">
        <v>183.608101</v>
      </c>
      <c r="AN64">
        <v>440.08260000000001</v>
      </c>
      <c r="AO64">
        <v>1757.7891</v>
      </c>
      <c r="AP64">
        <v>0</v>
      </c>
      <c r="AQ64">
        <v>2.08</v>
      </c>
      <c r="AR64">
        <v>0.5091</v>
      </c>
      <c r="AS64">
        <v>0</v>
      </c>
      <c r="AT64">
        <v>103</v>
      </c>
      <c r="AU64">
        <v>60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1</v>
      </c>
      <c r="BD64" t="s">
        <v>0</v>
      </c>
      <c r="BE64" t="s">
        <v>0</v>
      </c>
      <c r="BF64" t="s">
        <v>0</v>
      </c>
      <c r="BG64" t="s">
        <v>0</v>
      </c>
      <c r="BH64">
        <v>0</v>
      </c>
      <c r="BI64">
        <v>1</v>
      </c>
      <c r="BJ64" t="s">
        <v>176</v>
      </c>
      <c r="BM64">
        <v>33001</v>
      </c>
      <c r="BN64">
        <v>0</v>
      </c>
      <c r="BO64" t="s">
        <v>0</v>
      </c>
      <c r="BP64">
        <v>0</v>
      </c>
      <c r="BQ64">
        <v>2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0</v>
      </c>
      <c r="BZ64">
        <v>103</v>
      </c>
      <c r="CA64">
        <v>60</v>
      </c>
      <c r="CB64" t="s">
        <v>0</v>
      </c>
      <c r="CE64">
        <v>0</v>
      </c>
      <c r="CF64">
        <v>0</v>
      </c>
      <c r="CG64">
        <v>0</v>
      </c>
      <c r="CM64">
        <v>0</v>
      </c>
      <c r="CN64" t="s">
        <v>1501</v>
      </c>
      <c r="CO64">
        <v>0</v>
      </c>
      <c r="CP64">
        <f t="shared" si="43"/>
        <v>0</v>
      </c>
      <c r="CQ64">
        <f>SUMIF(SmtRes!AQ95:'SmtRes'!AQ103,"=1",SmtRes!AA95:'SmtRes'!AA103)</f>
        <v>0</v>
      </c>
      <c r="CR64">
        <f>SUMIF(SmtRes!AQ95:'SmtRes'!AQ103,"=1",SmtRes!AB95:'SmtRes'!AB103)</f>
        <v>2624.93</v>
      </c>
      <c r="CS64">
        <f>SUMIF(SmtRes!AQ95:'SmtRes'!AQ103,"=1",SmtRes!AC95:'SmtRes'!AC103)</f>
        <v>2880.14</v>
      </c>
      <c r="CT64">
        <f>SUMIF(SmtRes!AQ95:'SmtRes'!AQ103,"=1",SmtRes!AD95:'SmtRes'!AD103)</f>
        <v>3317.31</v>
      </c>
      <c r="CU64">
        <f t="shared" si="44"/>
        <v>0</v>
      </c>
      <c r="CV64">
        <f>SUMIF(SmtRes!AQ95:'SmtRes'!AQ103,"=1",SmtRes!BU95:'SmtRes'!BU103)</f>
        <v>2.496</v>
      </c>
      <c r="CW64">
        <f>SUMIF(SmtRes!AQ95:'SmtRes'!AQ103,"=1",SmtRes!BV95:'SmtRes'!BV103)</f>
        <v>0.61092000000000002</v>
      </c>
      <c r="CX64">
        <f t="shared" si="45"/>
        <v>0</v>
      </c>
      <c r="CY64">
        <f>(((S64+R64)*AT64)/100)</f>
        <v>0</v>
      </c>
      <c r="CZ64">
        <f>(((S64+R64)*AU64)/100)</f>
        <v>0</v>
      </c>
      <c r="DB64">
        <v>7</v>
      </c>
      <c r="DC64" t="s">
        <v>0</v>
      </c>
      <c r="DD64" t="s">
        <v>0</v>
      </c>
      <c r="DE64" t="s">
        <v>20</v>
      </c>
      <c r="DF64" t="s">
        <v>20</v>
      </c>
      <c r="DG64" t="s">
        <v>20</v>
      </c>
      <c r="DH64" t="s">
        <v>0</v>
      </c>
      <c r="DI64" t="s">
        <v>20</v>
      </c>
      <c r="DJ64" t="s">
        <v>20</v>
      </c>
      <c r="DK64" t="s">
        <v>0</v>
      </c>
      <c r="DL64" t="s">
        <v>0</v>
      </c>
      <c r="DM64" t="s">
        <v>0</v>
      </c>
      <c r="DN64">
        <v>0</v>
      </c>
      <c r="DO64">
        <v>0</v>
      </c>
      <c r="DP64">
        <v>1</v>
      </c>
      <c r="DQ64">
        <v>1</v>
      </c>
      <c r="DU64">
        <v>1013</v>
      </c>
      <c r="DV64" t="s">
        <v>18</v>
      </c>
      <c r="DW64" t="s">
        <v>18</v>
      </c>
      <c r="DX64">
        <v>1</v>
      </c>
      <c r="DZ64" t="s">
        <v>0</v>
      </c>
      <c r="EA64" t="s">
        <v>0</v>
      </c>
      <c r="EB64" t="s">
        <v>0</v>
      </c>
      <c r="EC64" t="s">
        <v>0</v>
      </c>
      <c r="EE64">
        <v>434535474</v>
      </c>
      <c r="EF64">
        <v>2</v>
      </c>
      <c r="EG64" t="s">
        <v>21</v>
      </c>
      <c r="EH64">
        <v>27</v>
      </c>
      <c r="EI64" t="s">
        <v>22</v>
      </c>
      <c r="EJ64">
        <v>1</v>
      </c>
      <c r="EK64">
        <v>33001</v>
      </c>
      <c r="EL64" t="s">
        <v>22</v>
      </c>
      <c r="EM64" t="s">
        <v>23</v>
      </c>
      <c r="EO64" t="s">
        <v>24</v>
      </c>
      <c r="EQ64">
        <v>131072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2.08</v>
      </c>
      <c r="EX64">
        <v>0.51</v>
      </c>
      <c r="EY64">
        <v>0</v>
      </c>
      <c r="FQ64">
        <v>0</v>
      </c>
      <c r="FR64">
        <v>0</v>
      </c>
      <c r="FS64">
        <v>0</v>
      </c>
      <c r="FX64">
        <v>103</v>
      </c>
      <c r="FY64">
        <v>60</v>
      </c>
      <c r="GA64" t="s">
        <v>0</v>
      </c>
      <c r="GD64">
        <v>1</v>
      </c>
      <c r="GF64">
        <v>620257007</v>
      </c>
      <c r="GG64">
        <v>2</v>
      </c>
      <c r="GH64">
        <v>1</v>
      </c>
      <c r="GI64">
        <v>-2</v>
      </c>
      <c r="GJ64">
        <v>0</v>
      </c>
      <c r="GK64">
        <v>0</v>
      </c>
      <c r="GL64">
        <f t="shared" si="75"/>
        <v>0</v>
      </c>
      <c r="GM64">
        <f t="shared" si="76"/>
        <v>0</v>
      </c>
      <c r="GN64">
        <f t="shared" si="77"/>
        <v>0</v>
      </c>
      <c r="GO64">
        <f t="shared" si="78"/>
        <v>0</v>
      </c>
      <c r="GP64">
        <f t="shared" si="79"/>
        <v>0</v>
      </c>
      <c r="GR64">
        <v>0</v>
      </c>
      <c r="GS64">
        <v>3</v>
      </c>
      <c r="GT64">
        <v>0</v>
      </c>
      <c r="GU64" t="s">
        <v>0</v>
      </c>
      <c r="GV64">
        <f t="shared" si="39"/>
        <v>0</v>
      </c>
      <c r="GW64">
        <v>1</v>
      </c>
      <c r="GX64">
        <f t="shared" si="80"/>
        <v>0</v>
      </c>
      <c r="HA64">
        <v>0</v>
      </c>
      <c r="HB64">
        <v>0</v>
      </c>
      <c r="HC64">
        <f t="shared" si="46"/>
        <v>0</v>
      </c>
      <c r="HE64" t="s">
        <v>0</v>
      </c>
      <c r="HF64" t="s">
        <v>0</v>
      </c>
      <c r="HM64" t="s">
        <v>0</v>
      </c>
      <c r="HN64" t="s">
        <v>25</v>
      </c>
      <c r="HO64" t="s">
        <v>26</v>
      </c>
      <c r="HP64" t="s">
        <v>22</v>
      </c>
      <c r="HQ64" t="s">
        <v>22</v>
      </c>
      <c r="HS64">
        <v>0</v>
      </c>
      <c r="IK64">
        <v>0</v>
      </c>
    </row>
    <row r="65" spans="1:245" x14ac:dyDescent="0.2">
      <c r="A65">
        <v>17</v>
      </c>
      <c r="B65">
        <v>1</v>
      </c>
      <c r="E65" t="s">
        <v>177</v>
      </c>
      <c r="F65" t="s">
        <v>178</v>
      </c>
      <c r="G65" t="s">
        <v>179</v>
      </c>
      <c r="H65" t="s">
        <v>180</v>
      </c>
      <c r="O65">
        <f t="shared" si="42"/>
        <v>0</v>
      </c>
      <c r="P65">
        <f>ROUND(CQ65*I65,2)</f>
        <v>0</v>
      </c>
      <c r="Q65">
        <f>ROUND(CR65*I65,2)</f>
        <v>0</v>
      </c>
      <c r="R65">
        <f>ROUND(CS65*I65,2)</f>
        <v>0</v>
      </c>
      <c r="S65">
        <f>ROUND(CT65*I65,2)</f>
        <v>0</v>
      </c>
      <c r="T65">
        <f t="shared" si="68"/>
        <v>0</v>
      </c>
      <c r="U65">
        <f>ROUND(CV65*I65,7)</f>
        <v>0</v>
      </c>
      <c r="V65">
        <f>ROUND(CW65*I65,7)</f>
        <v>0</v>
      </c>
      <c r="W65">
        <f t="shared" si="69"/>
        <v>0</v>
      </c>
      <c r="X65">
        <f t="shared" si="70"/>
        <v>0</v>
      </c>
      <c r="Y65">
        <f t="shared" si="71"/>
        <v>0</v>
      </c>
      <c r="AA65">
        <v>451934638</v>
      </c>
      <c r="AB65">
        <f t="shared" si="72"/>
        <v>120.51</v>
      </c>
      <c r="AC65">
        <f>ROUND((ES65),6)</f>
        <v>120.51</v>
      </c>
      <c r="AD65">
        <f>ROUND((ET65),6)</f>
        <v>0</v>
      </c>
      <c r="AE65">
        <f>ROUND((EU65),6)</f>
        <v>0</v>
      </c>
      <c r="AF65">
        <f>ROUND((EV65),6)</f>
        <v>0</v>
      </c>
      <c r="AG65">
        <f t="shared" si="73"/>
        <v>0</v>
      </c>
      <c r="AH65">
        <f t="shared" ref="AH65:AI67" si="81">(EW65)</f>
        <v>0</v>
      </c>
      <c r="AI65">
        <f t="shared" si="81"/>
        <v>0</v>
      </c>
      <c r="AJ65">
        <f t="shared" si="74"/>
        <v>0</v>
      </c>
      <c r="AK65">
        <v>120.51</v>
      </c>
      <c r="AL65">
        <v>120.51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</v>
      </c>
      <c r="BD65" t="s">
        <v>0</v>
      </c>
      <c r="BE65" t="s">
        <v>0</v>
      </c>
      <c r="BF65" t="s">
        <v>0</v>
      </c>
      <c r="BG65" t="s">
        <v>0</v>
      </c>
      <c r="BH65">
        <v>3</v>
      </c>
      <c r="BI65">
        <v>1</v>
      </c>
      <c r="BJ65" t="s">
        <v>178</v>
      </c>
      <c r="BM65">
        <v>900</v>
      </c>
      <c r="BN65">
        <v>0</v>
      </c>
      <c r="BO65" t="s">
        <v>0</v>
      </c>
      <c r="BP65">
        <v>0</v>
      </c>
      <c r="BQ65">
        <v>90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0</v>
      </c>
      <c r="BZ65">
        <v>0</v>
      </c>
      <c r="CA65">
        <v>0</v>
      </c>
      <c r="CB65" t="s">
        <v>0</v>
      </c>
      <c r="CE65">
        <v>0</v>
      </c>
      <c r="CF65">
        <v>0</v>
      </c>
      <c r="CG65">
        <v>0</v>
      </c>
      <c r="CM65">
        <v>0</v>
      </c>
      <c r="CN65" t="s">
        <v>0</v>
      </c>
      <c r="CO65">
        <v>0</v>
      </c>
      <c r="CP65">
        <f t="shared" si="43"/>
        <v>0</v>
      </c>
      <c r="CQ65">
        <f>ROUND(AL65,2)</f>
        <v>120.51</v>
      </c>
      <c r="CR65">
        <f>ROUND(AM65,2)</f>
        <v>0</v>
      </c>
      <c r="CS65">
        <f>ROUND(AN65*BS65,2)</f>
        <v>0</v>
      </c>
      <c r="CT65">
        <f>ROUND(AO65*BA65,2)</f>
        <v>0</v>
      </c>
      <c r="CU65">
        <f t="shared" si="44"/>
        <v>0</v>
      </c>
      <c r="CV65">
        <f t="shared" ref="CV65:CW67" si="82">AH65</f>
        <v>0</v>
      </c>
      <c r="CW65">
        <f t="shared" si="82"/>
        <v>0</v>
      </c>
      <c r="CX65">
        <f t="shared" si="45"/>
        <v>0</v>
      </c>
      <c r="CY65">
        <f>0</f>
        <v>0</v>
      </c>
      <c r="CZ65">
        <f>0</f>
        <v>0</v>
      </c>
      <c r="DC65" t="s">
        <v>0</v>
      </c>
      <c r="DD65" t="s">
        <v>0</v>
      </c>
      <c r="DE65" t="s">
        <v>0</v>
      </c>
      <c r="DF65" t="s">
        <v>0</v>
      </c>
      <c r="DG65" t="s">
        <v>0</v>
      </c>
      <c r="DH65" t="s">
        <v>0</v>
      </c>
      <c r="DI65" t="s">
        <v>0</v>
      </c>
      <c r="DJ65" t="s">
        <v>0</v>
      </c>
      <c r="DK65" t="s">
        <v>0</v>
      </c>
      <c r="DL65" t="s">
        <v>0</v>
      </c>
      <c r="DM65" t="s">
        <v>0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180</v>
      </c>
      <c r="DW65" t="s">
        <v>180</v>
      </c>
      <c r="DX65">
        <v>1</v>
      </c>
      <c r="DZ65" t="s">
        <v>0</v>
      </c>
      <c r="EA65" t="s">
        <v>0</v>
      </c>
      <c r="EB65" t="s">
        <v>0</v>
      </c>
      <c r="EC65" t="s">
        <v>0</v>
      </c>
      <c r="EE65">
        <v>434535880</v>
      </c>
      <c r="EF65">
        <v>90</v>
      </c>
      <c r="EG65" t="s">
        <v>83</v>
      </c>
      <c r="EH65">
        <v>0</v>
      </c>
      <c r="EI65" t="s">
        <v>0</v>
      </c>
      <c r="EJ65">
        <v>1</v>
      </c>
      <c r="EK65">
        <v>900</v>
      </c>
      <c r="EL65" t="s">
        <v>83</v>
      </c>
      <c r="EM65" t="s">
        <v>84</v>
      </c>
      <c r="EO65" t="s">
        <v>0</v>
      </c>
      <c r="EQ65">
        <v>131088</v>
      </c>
      <c r="ER65">
        <v>0</v>
      </c>
      <c r="ES65">
        <v>120.51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5</v>
      </c>
      <c r="FC65">
        <v>0</v>
      </c>
      <c r="FD65">
        <v>18</v>
      </c>
      <c r="FF65">
        <v>120.51</v>
      </c>
      <c r="FQ65">
        <v>0</v>
      </c>
      <c r="FR65">
        <v>0</v>
      </c>
      <c r="FS65">
        <v>0</v>
      </c>
      <c r="FX65">
        <v>0</v>
      </c>
      <c r="FY65">
        <v>0</v>
      </c>
      <c r="GA65" t="s">
        <v>0</v>
      </c>
      <c r="GD65">
        <v>1</v>
      </c>
      <c r="GF65">
        <v>1572919746</v>
      </c>
      <c r="GG65">
        <v>2</v>
      </c>
      <c r="GH65">
        <v>3</v>
      </c>
      <c r="GI65">
        <v>-2</v>
      </c>
      <c r="GJ65">
        <v>0</v>
      </c>
      <c r="GK65">
        <v>0</v>
      </c>
      <c r="GL65">
        <f t="shared" si="75"/>
        <v>0</v>
      </c>
      <c r="GM65">
        <f t="shared" si="76"/>
        <v>0</v>
      </c>
      <c r="GN65">
        <f t="shared" si="77"/>
        <v>0</v>
      </c>
      <c r="GO65">
        <f t="shared" si="78"/>
        <v>0</v>
      </c>
      <c r="GP65">
        <f t="shared" si="79"/>
        <v>0</v>
      </c>
      <c r="GR65">
        <v>1</v>
      </c>
      <c r="GS65">
        <v>1</v>
      </c>
      <c r="GT65">
        <v>0</v>
      </c>
      <c r="GU65" t="s">
        <v>0</v>
      </c>
      <c r="GV65">
        <f t="shared" si="39"/>
        <v>0</v>
      </c>
      <c r="GW65">
        <v>1</v>
      </c>
      <c r="GX65">
        <f t="shared" si="80"/>
        <v>0</v>
      </c>
      <c r="HA65">
        <v>0</v>
      </c>
      <c r="HB65">
        <v>0</v>
      </c>
      <c r="HC65">
        <f t="shared" si="46"/>
        <v>0</v>
      </c>
      <c r="HE65" t="s">
        <v>0</v>
      </c>
      <c r="HF65" t="s">
        <v>0</v>
      </c>
      <c r="HG65">
        <f>ROUND(ROUND(AL65,2)*I65,2)</f>
        <v>0</v>
      </c>
      <c r="HM65" t="s">
        <v>0</v>
      </c>
      <c r="HN65" t="s">
        <v>0</v>
      </c>
      <c r="HO65" t="s">
        <v>0</v>
      </c>
      <c r="HP65" t="s">
        <v>0</v>
      </c>
      <c r="HQ65" t="s">
        <v>0</v>
      </c>
      <c r="HS65">
        <v>0</v>
      </c>
      <c r="IK65">
        <v>0</v>
      </c>
    </row>
    <row r="66" spans="1:245" x14ac:dyDescent="0.2">
      <c r="A66">
        <v>17</v>
      </c>
      <c r="B66">
        <v>1</v>
      </c>
      <c r="E66" t="s">
        <v>181</v>
      </c>
      <c r="F66" t="s">
        <v>182</v>
      </c>
      <c r="G66" t="s">
        <v>183</v>
      </c>
      <c r="H66" t="s">
        <v>158</v>
      </c>
      <c r="O66">
        <f t="shared" si="42"/>
        <v>0</v>
      </c>
      <c r="P66">
        <f>ROUND(CQ66*I66,2)</f>
        <v>0</v>
      </c>
      <c r="Q66">
        <f>ROUND(CR66*I66,2)</f>
        <v>0</v>
      </c>
      <c r="R66">
        <f>ROUND(CS66*I66,2)</f>
        <v>0</v>
      </c>
      <c r="S66">
        <f>ROUND(CT66*I66,2)</f>
        <v>0</v>
      </c>
      <c r="T66">
        <f t="shared" si="68"/>
        <v>0</v>
      </c>
      <c r="U66">
        <f>ROUND(CV66*I66,7)</f>
        <v>0</v>
      </c>
      <c r="V66">
        <f>ROUND(CW66*I66,7)</f>
        <v>0</v>
      </c>
      <c r="W66">
        <f t="shared" si="69"/>
        <v>0</v>
      </c>
      <c r="X66">
        <f t="shared" si="70"/>
        <v>0</v>
      </c>
      <c r="Y66">
        <f t="shared" si="71"/>
        <v>0</v>
      </c>
      <c r="AA66">
        <v>451934638</v>
      </c>
      <c r="AB66">
        <f t="shared" si="72"/>
        <v>18559.990000000002</v>
      </c>
      <c r="AC66">
        <f>ROUND((ES66),6)</f>
        <v>18559.990000000002</v>
      </c>
      <c r="AD66">
        <f>ROUND((((ET66)-(EU66))+AE66),6)</f>
        <v>0</v>
      </c>
      <c r="AE66">
        <f>ROUND((EU66),6)</f>
        <v>0</v>
      </c>
      <c r="AF66">
        <f>ROUND((EV66),6)</f>
        <v>0</v>
      </c>
      <c r="AG66">
        <f t="shared" si="73"/>
        <v>0</v>
      </c>
      <c r="AH66">
        <f t="shared" si="81"/>
        <v>0</v>
      </c>
      <c r="AI66">
        <f t="shared" si="81"/>
        <v>0</v>
      </c>
      <c r="AJ66">
        <f t="shared" si="74"/>
        <v>0</v>
      </c>
      <c r="AK66">
        <v>18559.990000000002</v>
      </c>
      <c r="AL66">
        <v>18559.990000000002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1.17</v>
      </c>
      <c r="BD66" t="s">
        <v>0</v>
      </c>
      <c r="BE66" t="s">
        <v>0</v>
      </c>
      <c r="BF66" t="s">
        <v>0</v>
      </c>
      <c r="BG66" t="s">
        <v>0</v>
      </c>
      <c r="BH66">
        <v>3</v>
      </c>
      <c r="BI66">
        <v>2</v>
      </c>
      <c r="BJ66" t="s">
        <v>184</v>
      </c>
      <c r="BM66">
        <v>500002</v>
      </c>
      <c r="BN66">
        <v>0</v>
      </c>
      <c r="BO66" t="s">
        <v>182</v>
      </c>
      <c r="BP66">
        <v>1</v>
      </c>
      <c r="BQ66">
        <v>12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0</v>
      </c>
      <c r="BZ66">
        <v>0</v>
      </c>
      <c r="CA66">
        <v>0</v>
      </c>
      <c r="CB66" t="s">
        <v>0</v>
      </c>
      <c r="CE66">
        <v>0</v>
      </c>
      <c r="CF66">
        <v>0</v>
      </c>
      <c r="CG66">
        <v>0</v>
      </c>
      <c r="CM66">
        <v>0</v>
      </c>
      <c r="CN66" t="s">
        <v>0</v>
      </c>
      <c r="CO66">
        <v>0</v>
      </c>
      <c r="CP66">
        <f t="shared" si="43"/>
        <v>0</v>
      </c>
      <c r="CQ66">
        <f>ROUND(AL66*BC66,2)</f>
        <v>21715.19</v>
      </c>
      <c r="CR66">
        <f>ROUND(AM66*BB66,2)</f>
        <v>0</v>
      </c>
      <c r="CS66">
        <f>ROUND(AN66*BS66,2)</f>
        <v>0</v>
      </c>
      <c r="CT66">
        <f>ROUND(AO66*BA66,2)</f>
        <v>0</v>
      </c>
      <c r="CU66">
        <f t="shared" si="44"/>
        <v>0</v>
      </c>
      <c r="CV66">
        <f t="shared" si="82"/>
        <v>0</v>
      </c>
      <c r="CW66">
        <f t="shared" si="82"/>
        <v>0</v>
      </c>
      <c r="CX66">
        <f t="shared" si="45"/>
        <v>0</v>
      </c>
      <c r="CY66">
        <f>0</f>
        <v>0</v>
      </c>
      <c r="CZ66">
        <f>0</f>
        <v>0</v>
      </c>
      <c r="DC66" t="s">
        <v>0</v>
      </c>
      <c r="DD66" t="s">
        <v>0</v>
      </c>
      <c r="DE66" t="s">
        <v>0</v>
      </c>
      <c r="DF66" t="s">
        <v>0</v>
      </c>
      <c r="DG66" t="s">
        <v>0</v>
      </c>
      <c r="DH66" t="s">
        <v>0</v>
      </c>
      <c r="DI66" t="s">
        <v>0</v>
      </c>
      <c r="DJ66" t="s">
        <v>0</v>
      </c>
      <c r="DK66" t="s">
        <v>0</v>
      </c>
      <c r="DL66" t="s">
        <v>0</v>
      </c>
      <c r="DM66" t="s">
        <v>0</v>
      </c>
      <c r="DN66">
        <v>0</v>
      </c>
      <c r="DO66">
        <v>0</v>
      </c>
      <c r="DP66">
        <v>1</v>
      </c>
      <c r="DQ66">
        <v>1</v>
      </c>
      <c r="DU66">
        <v>1013</v>
      </c>
      <c r="DV66" t="s">
        <v>158</v>
      </c>
      <c r="DW66" t="s">
        <v>158</v>
      </c>
      <c r="DX66">
        <v>1</v>
      </c>
      <c r="DZ66" t="s">
        <v>0</v>
      </c>
      <c r="EA66" t="s">
        <v>0</v>
      </c>
      <c r="EB66" t="s">
        <v>0</v>
      </c>
      <c r="EC66" t="s">
        <v>0</v>
      </c>
      <c r="EE66">
        <v>434535354</v>
      </c>
      <c r="EF66">
        <v>12</v>
      </c>
      <c r="EG66" t="s">
        <v>95</v>
      </c>
      <c r="EH66">
        <v>0</v>
      </c>
      <c r="EI66" t="s">
        <v>0</v>
      </c>
      <c r="EJ66">
        <v>2</v>
      </c>
      <c r="EK66">
        <v>500002</v>
      </c>
      <c r="EL66" t="s">
        <v>96</v>
      </c>
      <c r="EM66" t="s">
        <v>97</v>
      </c>
      <c r="EO66" t="s">
        <v>0</v>
      </c>
      <c r="EQ66">
        <v>131072</v>
      </c>
      <c r="ER66">
        <v>18559.990000000002</v>
      </c>
      <c r="ES66">
        <v>18559.990000000002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FQ66">
        <v>0</v>
      </c>
      <c r="FR66">
        <v>0</v>
      </c>
      <c r="FS66">
        <v>0</v>
      </c>
      <c r="FX66">
        <v>0</v>
      </c>
      <c r="FY66">
        <v>0</v>
      </c>
      <c r="GA66" t="s">
        <v>0</v>
      </c>
      <c r="GD66">
        <v>1</v>
      </c>
      <c r="GF66">
        <v>-595521372</v>
      </c>
      <c r="GG66">
        <v>2</v>
      </c>
      <c r="GH66">
        <v>1</v>
      </c>
      <c r="GI66">
        <v>2</v>
      </c>
      <c r="GJ66">
        <v>0</v>
      </c>
      <c r="GK66">
        <v>0</v>
      </c>
      <c r="GL66">
        <f t="shared" si="75"/>
        <v>0</v>
      </c>
      <c r="GM66">
        <f t="shared" si="76"/>
        <v>0</v>
      </c>
      <c r="GN66">
        <f t="shared" si="77"/>
        <v>0</v>
      </c>
      <c r="GO66">
        <f t="shared" si="78"/>
        <v>0</v>
      </c>
      <c r="GP66">
        <f t="shared" si="79"/>
        <v>0</v>
      </c>
      <c r="GR66">
        <v>0</v>
      </c>
      <c r="GS66">
        <v>3</v>
      </c>
      <c r="GT66">
        <v>0</v>
      </c>
      <c r="GU66" t="s">
        <v>0</v>
      </c>
      <c r="GV66">
        <f t="shared" si="39"/>
        <v>0</v>
      </c>
      <c r="GW66">
        <v>1</v>
      </c>
      <c r="GX66">
        <f t="shared" si="80"/>
        <v>0</v>
      </c>
      <c r="HA66">
        <v>0</v>
      </c>
      <c r="HB66">
        <v>0</v>
      </c>
      <c r="HC66">
        <f t="shared" si="46"/>
        <v>0</v>
      </c>
      <c r="HE66" t="s">
        <v>0</v>
      </c>
      <c r="HF66" t="s">
        <v>0</v>
      </c>
      <c r="HM66" t="s">
        <v>0</v>
      </c>
      <c r="HN66" t="s">
        <v>0</v>
      </c>
      <c r="HO66" t="s">
        <v>0</v>
      </c>
      <c r="HP66" t="s">
        <v>0</v>
      </c>
      <c r="HQ66" t="s">
        <v>0</v>
      </c>
      <c r="HS66">
        <v>0</v>
      </c>
      <c r="IK66">
        <v>0</v>
      </c>
    </row>
    <row r="67" spans="1:245" x14ac:dyDescent="0.2">
      <c r="A67">
        <v>17</v>
      </c>
      <c r="B67">
        <v>1</v>
      </c>
      <c r="E67" t="s">
        <v>185</v>
      </c>
      <c r="F67" t="s">
        <v>186</v>
      </c>
      <c r="G67" t="s">
        <v>187</v>
      </c>
      <c r="H67" t="s">
        <v>81</v>
      </c>
      <c r="O67">
        <f t="shared" si="42"/>
        <v>0</v>
      </c>
      <c r="P67">
        <f>ROUND(CQ67*I67,2)</f>
        <v>0</v>
      </c>
      <c r="Q67">
        <f>ROUND(CR67*I67,2)</f>
        <v>0</v>
      </c>
      <c r="R67">
        <f>ROUND(CS67*I67,2)</f>
        <v>0</v>
      </c>
      <c r="S67">
        <f>ROUND(CT67*I67,2)</f>
        <v>0</v>
      </c>
      <c r="T67">
        <f t="shared" si="68"/>
        <v>0</v>
      </c>
      <c r="U67">
        <f>ROUND(CV67*I67,7)</f>
        <v>0</v>
      </c>
      <c r="V67">
        <f>ROUND(CW67*I67,7)</f>
        <v>0</v>
      </c>
      <c r="W67">
        <f t="shared" si="69"/>
        <v>0</v>
      </c>
      <c r="X67">
        <f t="shared" si="70"/>
        <v>0</v>
      </c>
      <c r="Y67">
        <f t="shared" si="71"/>
        <v>0</v>
      </c>
      <c r="AA67">
        <v>451934638</v>
      </c>
      <c r="AB67">
        <f t="shared" si="72"/>
        <v>2491.96</v>
      </c>
      <c r="AC67">
        <f>ROUND((ES67),6)</f>
        <v>2491.96</v>
      </c>
      <c r="AD67">
        <f>ROUND((ET67),6)</f>
        <v>0</v>
      </c>
      <c r="AE67">
        <f>ROUND((EU67),6)</f>
        <v>0</v>
      </c>
      <c r="AF67">
        <f>ROUND((EV67),6)</f>
        <v>0</v>
      </c>
      <c r="AG67">
        <f t="shared" si="73"/>
        <v>0</v>
      </c>
      <c r="AH67">
        <f t="shared" si="81"/>
        <v>0</v>
      </c>
      <c r="AI67">
        <f t="shared" si="81"/>
        <v>0</v>
      </c>
      <c r="AJ67">
        <f t="shared" si="74"/>
        <v>0</v>
      </c>
      <c r="AK67">
        <v>2491.96</v>
      </c>
      <c r="AL67">
        <v>2491.96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0</v>
      </c>
      <c r="BE67" t="s">
        <v>0</v>
      </c>
      <c r="BF67" t="s">
        <v>0</v>
      </c>
      <c r="BG67" t="s">
        <v>0</v>
      </c>
      <c r="BH67">
        <v>3</v>
      </c>
      <c r="BI67">
        <v>1</v>
      </c>
      <c r="BJ67" t="s">
        <v>186</v>
      </c>
      <c r="BM67">
        <v>900</v>
      </c>
      <c r="BN67">
        <v>0</v>
      </c>
      <c r="BO67" t="s">
        <v>0</v>
      </c>
      <c r="BP67">
        <v>0</v>
      </c>
      <c r="BQ67">
        <v>90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0</v>
      </c>
      <c r="BZ67">
        <v>0</v>
      </c>
      <c r="CA67">
        <v>0</v>
      </c>
      <c r="CB67" t="s">
        <v>0</v>
      </c>
      <c r="CE67">
        <v>0</v>
      </c>
      <c r="CF67">
        <v>0</v>
      </c>
      <c r="CG67">
        <v>0</v>
      </c>
      <c r="CM67">
        <v>0</v>
      </c>
      <c r="CN67" t="s">
        <v>0</v>
      </c>
      <c r="CO67">
        <v>0</v>
      </c>
      <c r="CP67">
        <f t="shared" si="43"/>
        <v>0</v>
      </c>
      <c r="CQ67">
        <f>ROUND(AL67,2)</f>
        <v>2491.96</v>
      </c>
      <c r="CR67">
        <f>ROUND(AM67,2)</f>
        <v>0</v>
      </c>
      <c r="CS67">
        <f>ROUND(AN67*BS67,2)</f>
        <v>0</v>
      </c>
      <c r="CT67">
        <f>ROUND(AO67*BA67,2)</f>
        <v>0</v>
      </c>
      <c r="CU67">
        <f t="shared" si="44"/>
        <v>0</v>
      </c>
      <c r="CV67">
        <f t="shared" si="82"/>
        <v>0</v>
      </c>
      <c r="CW67">
        <f t="shared" si="82"/>
        <v>0</v>
      </c>
      <c r="CX67">
        <f t="shared" si="45"/>
        <v>0</v>
      </c>
      <c r="CY67">
        <f>0</f>
        <v>0</v>
      </c>
      <c r="CZ67">
        <f>0</f>
        <v>0</v>
      </c>
      <c r="DC67" t="s">
        <v>0</v>
      </c>
      <c r="DD67" t="s">
        <v>0</v>
      </c>
      <c r="DE67" t="s">
        <v>0</v>
      </c>
      <c r="DF67" t="s">
        <v>0</v>
      </c>
      <c r="DG67" t="s">
        <v>0</v>
      </c>
      <c r="DH67" t="s">
        <v>0</v>
      </c>
      <c r="DI67" t="s">
        <v>0</v>
      </c>
      <c r="DJ67" t="s">
        <v>0</v>
      </c>
      <c r="DK67" t="s">
        <v>0</v>
      </c>
      <c r="DL67" t="s">
        <v>0</v>
      </c>
      <c r="DM67" t="s">
        <v>0</v>
      </c>
      <c r="DN67">
        <v>0</v>
      </c>
      <c r="DO67">
        <v>0</v>
      </c>
      <c r="DP67">
        <v>1</v>
      </c>
      <c r="DQ67">
        <v>1</v>
      </c>
      <c r="DU67">
        <v>1010</v>
      </c>
      <c r="DV67" t="s">
        <v>81</v>
      </c>
      <c r="DW67" t="s">
        <v>81</v>
      </c>
      <c r="DX67">
        <v>1</v>
      </c>
      <c r="DZ67" t="s">
        <v>0</v>
      </c>
      <c r="EA67" t="s">
        <v>0</v>
      </c>
      <c r="EB67" t="s">
        <v>0</v>
      </c>
      <c r="EC67" t="s">
        <v>0</v>
      </c>
      <c r="EE67">
        <v>434535880</v>
      </c>
      <c r="EF67">
        <v>90</v>
      </c>
      <c r="EG67" t="s">
        <v>83</v>
      </c>
      <c r="EH67">
        <v>0</v>
      </c>
      <c r="EI67" t="s">
        <v>0</v>
      </c>
      <c r="EJ67">
        <v>1</v>
      </c>
      <c r="EK67">
        <v>900</v>
      </c>
      <c r="EL67" t="s">
        <v>83</v>
      </c>
      <c r="EM67" t="s">
        <v>84</v>
      </c>
      <c r="EO67" t="s">
        <v>0</v>
      </c>
      <c r="EQ67">
        <v>131088</v>
      </c>
      <c r="ER67">
        <v>0</v>
      </c>
      <c r="ES67">
        <v>2491.96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5</v>
      </c>
      <c r="FC67">
        <v>0</v>
      </c>
      <c r="FD67">
        <v>18</v>
      </c>
      <c r="FF67">
        <v>2491.96</v>
      </c>
      <c r="FQ67">
        <v>0</v>
      </c>
      <c r="FR67">
        <v>0</v>
      </c>
      <c r="FS67">
        <v>0</v>
      </c>
      <c r="FX67">
        <v>0</v>
      </c>
      <c r="FY67">
        <v>0</v>
      </c>
      <c r="GA67" t="s">
        <v>0</v>
      </c>
      <c r="GD67">
        <v>1</v>
      </c>
      <c r="GF67">
        <v>914118448</v>
      </c>
      <c r="GG67">
        <v>2</v>
      </c>
      <c r="GH67">
        <v>3</v>
      </c>
      <c r="GI67">
        <v>-2</v>
      </c>
      <c r="GJ67">
        <v>0</v>
      </c>
      <c r="GK67">
        <v>0</v>
      </c>
      <c r="GL67">
        <f t="shared" si="75"/>
        <v>0</v>
      </c>
      <c r="GM67">
        <f t="shared" si="76"/>
        <v>0</v>
      </c>
      <c r="GN67">
        <f t="shared" si="77"/>
        <v>0</v>
      </c>
      <c r="GO67">
        <f t="shared" si="78"/>
        <v>0</v>
      </c>
      <c r="GP67">
        <f t="shared" si="79"/>
        <v>0</v>
      </c>
      <c r="GR67">
        <v>1</v>
      </c>
      <c r="GS67">
        <v>1</v>
      </c>
      <c r="GT67">
        <v>0</v>
      </c>
      <c r="GU67" t="s">
        <v>0</v>
      </c>
      <c r="GV67">
        <f t="shared" si="39"/>
        <v>0</v>
      </c>
      <c r="GW67">
        <v>1</v>
      </c>
      <c r="GX67">
        <f t="shared" si="80"/>
        <v>0</v>
      </c>
      <c r="HA67">
        <v>0</v>
      </c>
      <c r="HB67">
        <v>0</v>
      </c>
      <c r="HC67">
        <f t="shared" si="46"/>
        <v>0</v>
      </c>
      <c r="HE67" t="s">
        <v>0</v>
      </c>
      <c r="HF67" t="s">
        <v>0</v>
      </c>
      <c r="HG67">
        <f>ROUND(ROUND(AL67,2)*I67,2)</f>
        <v>0</v>
      </c>
      <c r="HM67" t="s">
        <v>0</v>
      </c>
      <c r="HN67" t="s">
        <v>0</v>
      </c>
      <c r="HO67" t="s">
        <v>0</v>
      </c>
      <c r="HP67" t="s">
        <v>0</v>
      </c>
      <c r="HQ67" t="s">
        <v>0</v>
      </c>
      <c r="HS67">
        <v>0</v>
      </c>
      <c r="IK67">
        <v>0</v>
      </c>
    </row>
    <row r="68" spans="1:245" x14ac:dyDescent="0.2">
      <c r="A68">
        <v>17</v>
      </c>
      <c r="B68">
        <v>1</v>
      </c>
      <c r="C68">
        <f>ROW(SmtRes!A112)</f>
        <v>112</v>
      </c>
      <c r="D68">
        <f>ROW(EtalonRes!A112)</f>
        <v>112</v>
      </c>
      <c r="E68" t="s">
        <v>188</v>
      </c>
      <c r="F68" t="s">
        <v>189</v>
      </c>
      <c r="G68" t="s">
        <v>190</v>
      </c>
      <c r="H68" t="s">
        <v>158</v>
      </c>
      <c r="O68">
        <f t="shared" ref="O68:O97" si="83">ROUND(CP68,2)</f>
        <v>0</v>
      </c>
      <c r="P68">
        <f>SUMIF(SmtRes!AQ104:'SmtRes'!AQ112,"=1",SmtRes!DF104:'SmtRes'!DF112)</f>
        <v>0</v>
      </c>
      <c r="Q68">
        <f>SUMIF(SmtRes!AQ104:'SmtRes'!AQ112,"=1",SmtRes!DG104:'SmtRes'!DG112)</f>
        <v>0</v>
      </c>
      <c r="R68">
        <f>SUMIF(SmtRes!AQ104:'SmtRes'!AQ112,"=1",SmtRes!DH104:'SmtRes'!DH112)</f>
        <v>0</v>
      </c>
      <c r="S68">
        <f>SUMIF(SmtRes!AQ104:'SmtRes'!AQ112,"=1",SmtRes!DI104:'SmtRes'!DI112)</f>
        <v>0</v>
      </c>
      <c r="T68">
        <f t="shared" si="68"/>
        <v>0</v>
      </c>
      <c r="U68">
        <f>SUMIF(SmtRes!AQ104:'SmtRes'!AQ112,"=1",SmtRes!CV104:'SmtRes'!CV112)</f>
        <v>0</v>
      </c>
      <c r="V68">
        <f>SUMIF(SmtRes!AQ104:'SmtRes'!AQ112,"=1",SmtRes!CW104:'SmtRes'!CW112)</f>
        <v>0</v>
      </c>
      <c r="W68">
        <f t="shared" si="69"/>
        <v>0</v>
      </c>
      <c r="X68">
        <f t="shared" si="70"/>
        <v>0</v>
      </c>
      <c r="Y68">
        <f t="shared" si="71"/>
        <v>0</v>
      </c>
      <c r="AA68">
        <v>451934638</v>
      </c>
      <c r="AB68">
        <f t="shared" si="72"/>
        <v>43049.661339999999</v>
      </c>
      <c r="AC68">
        <f>ROUND((SUM(SmtRes!BQ104:'SmtRes'!BQ112)),6)</f>
        <v>196.86454000000001</v>
      </c>
      <c r="AD68">
        <f>ROUND((((SUM(SmtRes!BR104:'SmtRes'!BR112))-(SUM(SmtRes!BS104:'SmtRes'!BS112)))+AE68),6)</f>
        <v>261.72000000000003</v>
      </c>
      <c r="AE68">
        <f>ROUND((SUM(SmtRes!BS104:'SmtRes'!BS112)),6)</f>
        <v>242.24039999999999</v>
      </c>
      <c r="AF68">
        <f>ROUND((SUM(SmtRes!BT104:'SmtRes'!BT112)),6)</f>
        <v>42591.076800000003</v>
      </c>
      <c r="AG68">
        <f t="shared" si="73"/>
        <v>0</v>
      </c>
      <c r="AH68">
        <f>(SUM(SmtRes!BU104:'SmtRes'!BU112))</f>
        <v>49.44</v>
      </c>
      <c r="AI68">
        <f>(SUM(SmtRes!BV104:'SmtRes'!BV112))</f>
        <v>0.24</v>
      </c>
      <c r="AJ68">
        <f t="shared" si="74"/>
        <v>0</v>
      </c>
      <c r="AK68">
        <v>36109.395539999998</v>
      </c>
      <c r="AL68">
        <v>196.86454000000001</v>
      </c>
      <c r="AM68">
        <v>218.1</v>
      </c>
      <c r="AN68">
        <v>201.86699999999999</v>
      </c>
      <c r="AO68">
        <v>35492.563999999998</v>
      </c>
      <c r="AP68">
        <v>0</v>
      </c>
      <c r="AQ68">
        <v>41.2</v>
      </c>
      <c r="AR68">
        <v>0.2</v>
      </c>
      <c r="AS68">
        <v>0</v>
      </c>
      <c r="AT68">
        <v>97</v>
      </c>
      <c r="AU68">
        <v>51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1</v>
      </c>
      <c r="BD68" t="s">
        <v>0</v>
      </c>
      <c r="BE68" t="s">
        <v>0</v>
      </c>
      <c r="BF68" t="s">
        <v>0</v>
      </c>
      <c r="BG68" t="s">
        <v>0</v>
      </c>
      <c r="BH68">
        <v>0</v>
      </c>
      <c r="BI68">
        <v>2</v>
      </c>
      <c r="BJ68" t="s">
        <v>191</v>
      </c>
      <c r="BM68">
        <v>108001</v>
      </c>
      <c r="BN68">
        <v>0</v>
      </c>
      <c r="BO68" t="s">
        <v>0</v>
      </c>
      <c r="BP68">
        <v>0</v>
      </c>
      <c r="BQ68">
        <v>3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0</v>
      </c>
      <c r="BZ68">
        <v>97</v>
      </c>
      <c r="CA68">
        <v>51</v>
      </c>
      <c r="CB68" t="s">
        <v>0</v>
      </c>
      <c r="CE68">
        <v>0</v>
      </c>
      <c r="CF68">
        <v>0</v>
      </c>
      <c r="CG68">
        <v>0</v>
      </c>
      <c r="CM68">
        <v>0</v>
      </c>
      <c r="CN68" t="s">
        <v>1502</v>
      </c>
      <c r="CO68">
        <v>0</v>
      </c>
      <c r="CP68">
        <f t="shared" ref="CP68:CP97" si="84">(P68+Q68+S68+R68)</f>
        <v>0</v>
      </c>
      <c r="CQ68">
        <f>SUMIF(SmtRes!AQ104:'SmtRes'!AQ112,"=1",SmtRes!AA104:'SmtRes'!AA112)</f>
        <v>45482.53</v>
      </c>
      <c r="CR68">
        <f>SUMIF(SmtRes!AQ104:'SmtRes'!AQ112,"=1",SmtRes!AB104:'SmtRes'!AB112)</f>
        <v>2160.2399999999998</v>
      </c>
      <c r="CS68">
        <f>SUMIF(SmtRes!AQ104:'SmtRes'!AQ112,"=1",SmtRes!AC104:'SmtRes'!AC112)</f>
        <v>2018.67</v>
      </c>
      <c r="CT68">
        <f>SUMIF(SmtRes!AQ104:'SmtRes'!AQ112,"=1",SmtRes!AD104:'SmtRes'!AD112)</f>
        <v>861.47</v>
      </c>
      <c r="CU68">
        <f t="shared" ref="CU68:CU97" si="85">AG68</f>
        <v>0</v>
      </c>
      <c r="CV68">
        <f>SUMIF(SmtRes!AQ104:'SmtRes'!AQ112,"=1",SmtRes!BU104:'SmtRes'!BU112)</f>
        <v>49.44</v>
      </c>
      <c r="CW68">
        <f>SUMIF(SmtRes!AQ104:'SmtRes'!AQ112,"=1",SmtRes!BV104:'SmtRes'!BV112)</f>
        <v>0.24</v>
      </c>
      <c r="CX68">
        <f t="shared" ref="CX68:CX97" si="86">AJ68</f>
        <v>0</v>
      </c>
      <c r="CY68">
        <f>(((S68+R68)*AT68)/100)</f>
        <v>0</v>
      </c>
      <c r="CZ68">
        <f>(((S68+R68)*AU68)/100)</f>
        <v>0</v>
      </c>
      <c r="DB68">
        <v>8</v>
      </c>
      <c r="DC68" t="s">
        <v>0</v>
      </c>
      <c r="DD68" t="s">
        <v>0</v>
      </c>
      <c r="DE68" t="s">
        <v>20</v>
      </c>
      <c r="DF68" t="s">
        <v>20</v>
      </c>
      <c r="DG68" t="s">
        <v>20</v>
      </c>
      <c r="DH68" t="s">
        <v>0</v>
      </c>
      <c r="DI68" t="s">
        <v>20</v>
      </c>
      <c r="DJ68" t="s">
        <v>20</v>
      </c>
      <c r="DK68" t="s">
        <v>0</v>
      </c>
      <c r="DL68" t="s">
        <v>0</v>
      </c>
      <c r="DM68" t="s">
        <v>0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158</v>
      </c>
      <c r="DW68" t="s">
        <v>158</v>
      </c>
      <c r="DX68">
        <v>1</v>
      </c>
      <c r="DZ68" t="s">
        <v>0</v>
      </c>
      <c r="EA68" t="s">
        <v>0</v>
      </c>
      <c r="EB68" t="s">
        <v>0</v>
      </c>
      <c r="EC68" t="s">
        <v>0</v>
      </c>
      <c r="EE68">
        <v>434535296</v>
      </c>
      <c r="EF68">
        <v>3</v>
      </c>
      <c r="EG68" t="s">
        <v>51</v>
      </c>
      <c r="EH68">
        <v>0</v>
      </c>
      <c r="EI68" t="s">
        <v>0</v>
      </c>
      <c r="EJ68">
        <v>2</v>
      </c>
      <c r="EK68">
        <v>108001</v>
      </c>
      <c r="EL68" t="s">
        <v>52</v>
      </c>
      <c r="EM68" t="s">
        <v>53</v>
      </c>
      <c r="EO68" t="s">
        <v>54</v>
      </c>
      <c r="EQ68">
        <v>131072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41.2</v>
      </c>
      <c r="EX68">
        <v>0.2</v>
      </c>
      <c r="EY68">
        <v>0</v>
      </c>
      <c r="FQ68">
        <v>0</v>
      </c>
      <c r="FR68">
        <v>0</v>
      </c>
      <c r="FS68">
        <v>0</v>
      </c>
      <c r="FX68">
        <v>97</v>
      </c>
      <c r="FY68">
        <v>51</v>
      </c>
      <c r="GA68" t="s">
        <v>0</v>
      </c>
      <c r="GD68">
        <v>1</v>
      </c>
      <c r="GF68">
        <v>1932202311</v>
      </c>
      <c r="GG68">
        <v>2</v>
      </c>
      <c r="GH68">
        <v>1</v>
      </c>
      <c r="GI68">
        <v>-2</v>
      </c>
      <c r="GJ68">
        <v>0</v>
      </c>
      <c r="GK68">
        <v>0</v>
      </c>
      <c r="GL68">
        <f t="shared" si="75"/>
        <v>0</v>
      </c>
      <c r="GM68">
        <f t="shared" si="76"/>
        <v>0</v>
      </c>
      <c r="GN68">
        <f t="shared" si="77"/>
        <v>0</v>
      </c>
      <c r="GO68">
        <f t="shared" si="78"/>
        <v>0</v>
      </c>
      <c r="GP68">
        <f t="shared" si="79"/>
        <v>0</v>
      </c>
      <c r="GR68">
        <v>0</v>
      </c>
      <c r="GS68">
        <v>3</v>
      </c>
      <c r="GT68">
        <v>0</v>
      </c>
      <c r="GU68" t="s">
        <v>0</v>
      </c>
      <c r="GV68">
        <f t="shared" si="39"/>
        <v>0</v>
      </c>
      <c r="GW68">
        <v>1</v>
      </c>
      <c r="GX68">
        <f t="shared" si="80"/>
        <v>0</v>
      </c>
      <c r="HA68">
        <v>0</v>
      </c>
      <c r="HB68">
        <v>0</v>
      </c>
      <c r="HC68">
        <f t="shared" ref="HC68:HC97" si="87">GV68*GW68</f>
        <v>0</v>
      </c>
      <c r="HE68" t="s">
        <v>0</v>
      </c>
      <c r="HF68" t="s">
        <v>0</v>
      </c>
      <c r="HM68" t="s">
        <v>0</v>
      </c>
      <c r="HN68" t="s">
        <v>55</v>
      </c>
      <c r="HO68" t="s">
        <v>56</v>
      </c>
      <c r="HP68" t="s">
        <v>52</v>
      </c>
      <c r="HQ68" t="s">
        <v>52</v>
      </c>
      <c r="HS68">
        <v>0</v>
      </c>
      <c r="IK68">
        <v>0</v>
      </c>
    </row>
    <row r="69" spans="1:245" x14ac:dyDescent="0.2">
      <c r="A69">
        <v>17</v>
      </c>
      <c r="B69">
        <v>1</v>
      </c>
      <c r="E69" t="s">
        <v>192</v>
      </c>
      <c r="F69" t="s">
        <v>193</v>
      </c>
      <c r="G69" t="s">
        <v>194</v>
      </c>
      <c r="H69" t="s">
        <v>81</v>
      </c>
      <c r="O69">
        <f t="shared" si="83"/>
        <v>0</v>
      </c>
      <c r="P69">
        <f>ROUND(CQ69*I69,2)</f>
        <v>0</v>
      </c>
      <c r="Q69">
        <f>ROUND(CR69*I69,2)</f>
        <v>0</v>
      </c>
      <c r="R69">
        <f>ROUND(CS69*I69,2)</f>
        <v>0</v>
      </c>
      <c r="S69">
        <f>ROUND(CT69*I69,2)</f>
        <v>0</v>
      </c>
      <c r="T69">
        <f t="shared" si="68"/>
        <v>0</v>
      </c>
      <c r="U69">
        <f>ROUND(CV69*I69,7)</f>
        <v>0</v>
      </c>
      <c r="V69">
        <f>ROUND(CW69*I69,7)</f>
        <v>0</v>
      </c>
      <c r="W69">
        <f t="shared" si="69"/>
        <v>0</v>
      </c>
      <c r="X69">
        <f t="shared" si="70"/>
        <v>0</v>
      </c>
      <c r="Y69">
        <f t="shared" si="71"/>
        <v>0</v>
      </c>
      <c r="AA69">
        <v>451934638</v>
      </c>
      <c r="AB69">
        <f t="shared" si="72"/>
        <v>1715.63</v>
      </c>
      <c r="AC69">
        <f>ROUND((ES69),6)</f>
        <v>1715.63</v>
      </c>
      <c r="AD69">
        <f>ROUND((ET69),6)</f>
        <v>0</v>
      </c>
      <c r="AE69">
        <f>ROUND((EU69),6)</f>
        <v>0</v>
      </c>
      <c r="AF69">
        <f>ROUND((EV69),6)</f>
        <v>0</v>
      </c>
      <c r="AG69">
        <f t="shared" si="73"/>
        <v>0</v>
      </c>
      <c r="AH69">
        <f>(EW69)</f>
        <v>0</v>
      </c>
      <c r="AI69">
        <f>(EX69)</f>
        <v>0</v>
      </c>
      <c r="AJ69">
        <f t="shared" si="74"/>
        <v>0</v>
      </c>
      <c r="AK69">
        <v>1715.63</v>
      </c>
      <c r="AL69">
        <v>1715.63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0</v>
      </c>
      <c r="BE69" t="s">
        <v>0</v>
      </c>
      <c r="BF69" t="s">
        <v>0</v>
      </c>
      <c r="BG69" t="s">
        <v>0</v>
      </c>
      <c r="BH69">
        <v>3</v>
      </c>
      <c r="BI69">
        <v>1</v>
      </c>
      <c r="BJ69" t="s">
        <v>193</v>
      </c>
      <c r="BM69">
        <v>900</v>
      </c>
      <c r="BN69">
        <v>0</v>
      </c>
      <c r="BO69" t="s">
        <v>0</v>
      </c>
      <c r="BP69">
        <v>0</v>
      </c>
      <c r="BQ69">
        <v>90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0</v>
      </c>
      <c r="BZ69">
        <v>0</v>
      </c>
      <c r="CA69">
        <v>0</v>
      </c>
      <c r="CB69" t="s">
        <v>0</v>
      </c>
      <c r="CE69">
        <v>0</v>
      </c>
      <c r="CF69">
        <v>0</v>
      </c>
      <c r="CG69">
        <v>0</v>
      </c>
      <c r="CM69">
        <v>0</v>
      </c>
      <c r="CN69" t="s">
        <v>0</v>
      </c>
      <c r="CO69">
        <v>0</v>
      </c>
      <c r="CP69">
        <f t="shared" si="84"/>
        <v>0</v>
      </c>
      <c r="CQ69">
        <f>ROUND(AL69,2)</f>
        <v>1715.63</v>
      </c>
      <c r="CR69">
        <f>ROUND(AM69,2)</f>
        <v>0</v>
      </c>
      <c r="CS69">
        <f>ROUND(AN69*BS69,2)</f>
        <v>0</v>
      </c>
      <c r="CT69">
        <f>ROUND(AO69*BA69,2)</f>
        <v>0</v>
      </c>
      <c r="CU69">
        <f t="shared" si="85"/>
        <v>0</v>
      </c>
      <c r="CV69">
        <f>AH69</f>
        <v>0</v>
      </c>
      <c r="CW69">
        <f>AI69</f>
        <v>0</v>
      </c>
      <c r="CX69">
        <f t="shared" si="86"/>
        <v>0</v>
      </c>
      <c r="CY69">
        <f>0</f>
        <v>0</v>
      </c>
      <c r="CZ69">
        <f>0</f>
        <v>0</v>
      </c>
      <c r="DC69" t="s">
        <v>0</v>
      </c>
      <c r="DD69" t="s">
        <v>0</v>
      </c>
      <c r="DE69" t="s">
        <v>0</v>
      </c>
      <c r="DF69" t="s">
        <v>0</v>
      </c>
      <c r="DG69" t="s">
        <v>0</v>
      </c>
      <c r="DH69" t="s">
        <v>0</v>
      </c>
      <c r="DI69" t="s">
        <v>0</v>
      </c>
      <c r="DJ69" t="s">
        <v>0</v>
      </c>
      <c r="DK69" t="s">
        <v>0</v>
      </c>
      <c r="DL69" t="s">
        <v>0</v>
      </c>
      <c r="DM69" t="s">
        <v>0</v>
      </c>
      <c r="DN69">
        <v>0</v>
      </c>
      <c r="DO69">
        <v>0</v>
      </c>
      <c r="DP69">
        <v>1</v>
      </c>
      <c r="DQ69">
        <v>1</v>
      </c>
      <c r="DU69">
        <v>1010</v>
      </c>
      <c r="DV69" t="s">
        <v>81</v>
      </c>
      <c r="DW69" t="s">
        <v>81</v>
      </c>
      <c r="DX69">
        <v>1</v>
      </c>
      <c r="DZ69" t="s">
        <v>0</v>
      </c>
      <c r="EA69" t="s">
        <v>0</v>
      </c>
      <c r="EB69" t="s">
        <v>0</v>
      </c>
      <c r="EC69" t="s">
        <v>0</v>
      </c>
      <c r="EE69">
        <v>434535880</v>
      </c>
      <c r="EF69">
        <v>90</v>
      </c>
      <c r="EG69" t="s">
        <v>83</v>
      </c>
      <c r="EH69">
        <v>0</v>
      </c>
      <c r="EI69" t="s">
        <v>0</v>
      </c>
      <c r="EJ69">
        <v>1</v>
      </c>
      <c r="EK69">
        <v>900</v>
      </c>
      <c r="EL69" t="s">
        <v>83</v>
      </c>
      <c r="EM69" t="s">
        <v>84</v>
      </c>
      <c r="EO69" t="s">
        <v>0</v>
      </c>
      <c r="EQ69">
        <v>131088</v>
      </c>
      <c r="ER69">
        <v>0</v>
      </c>
      <c r="ES69">
        <v>1715.63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5</v>
      </c>
      <c r="FC69">
        <v>0</v>
      </c>
      <c r="FD69">
        <v>18</v>
      </c>
      <c r="FF69">
        <v>1715.63</v>
      </c>
      <c r="FQ69">
        <v>0</v>
      </c>
      <c r="FR69">
        <v>0</v>
      </c>
      <c r="FS69">
        <v>0</v>
      </c>
      <c r="FX69">
        <v>0</v>
      </c>
      <c r="FY69">
        <v>0</v>
      </c>
      <c r="GA69" t="s">
        <v>0</v>
      </c>
      <c r="GD69">
        <v>1</v>
      </c>
      <c r="GF69">
        <v>-1427365162</v>
      </c>
      <c r="GG69">
        <v>2</v>
      </c>
      <c r="GH69">
        <v>3</v>
      </c>
      <c r="GI69">
        <v>-2</v>
      </c>
      <c r="GJ69">
        <v>0</v>
      </c>
      <c r="GK69">
        <v>0</v>
      </c>
      <c r="GL69">
        <f t="shared" si="75"/>
        <v>0</v>
      </c>
      <c r="GM69">
        <f t="shared" si="76"/>
        <v>0</v>
      </c>
      <c r="GN69">
        <f t="shared" si="77"/>
        <v>0</v>
      </c>
      <c r="GO69">
        <f t="shared" si="78"/>
        <v>0</v>
      </c>
      <c r="GP69">
        <f t="shared" si="79"/>
        <v>0</v>
      </c>
      <c r="GR69">
        <v>1</v>
      </c>
      <c r="GS69">
        <v>1</v>
      </c>
      <c r="GT69">
        <v>0</v>
      </c>
      <c r="GU69" t="s">
        <v>0</v>
      </c>
      <c r="GV69">
        <f t="shared" si="39"/>
        <v>0</v>
      </c>
      <c r="GW69">
        <v>1</v>
      </c>
      <c r="GX69">
        <f t="shared" si="80"/>
        <v>0</v>
      </c>
      <c r="HA69">
        <v>0</v>
      </c>
      <c r="HB69">
        <v>0</v>
      </c>
      <c r="HC69">
        <f t="shared" si="87"/>
        <v>0</v>
      </c>
      <c r="HE69" t="s">
        <v>0</v>
      </c>
      <c r="HF69" t="s">
        <v>0</v>
      </c>
      <c r="HG69">
        <f>ROUND(ROUND(AL69,2)*I69,2)</f>
        <v>0</v>
      </c>
      <c r="HM69" t="s">
        <v>0</v>
      </c>
      <c r="HN69" t="s">
        <v>0</v>
      </c>
      <c r="HO69" t="s">
        <v>0</v>
      </c>
      <c r="HP69" t="s">
        <v>0</v>
      </c>
      <c r="HQ69" t="s">
        <v>0</v>
      </c>
      <c r="HS69">
        <v>0</v>
      </c>
      <c r="IK69">
        <v>0</v>
      </c>
    </row>
    <row r="70" spans="1:245" x14ac:dyDescent="0.2">
      <c r="A70">
        <v>17</v>
      </c>
      <c r="B70">
        <v>1</v>
      </c>
      <c r="C70">
        <f>ROW(SmtRes!A127)</f>
        <v>127</v>
      </c>
      <c r="D70">
        <f>ROW(EtalonRes!A127)</f>
        <v>127</v>
      </c>
      <c r="E70" t="s">
        <v>195</v>
      </c>
      <c r="F70" t="s">
        <v>196</v>
      </c>
      <c r="G70" t="s">
        <v>197</v>
      </c>
      <c r="H70" t="s">
        <v>198</v>
      </c>
      <c r="I70">
        <v>1</v>
      </c>
      <c r="J70">
        <v>0</v>
      </c>
      <c r="K70">
        <v>1</v>
      </c>
      <c r="O70">
        <f t="shared" si="83"/>
        <v>10738.63</v>
      </c>
      <c r="P70">
        <f>SUMIF(SmtRes!AQ113:'SmtRes'!AQ127,"=1",SmtRes!DF113:'SmtRes'!DF127)</f>
        <v>28.1</v>
      </c>
      <c r="Q70">
        <f>SUMIF(SmtRes!AQ113:'SmtRes'!AQ127,"=1",SmtRes!DG113:'SmtRes'!DG127)</f>
        <v>1425.57</v>
      </c>
      <c r="R70">
        <f>SUMIF(SmtRes!AQ113:'SmtRes'!AQ127,"=1",SmtRes!DH113:'SmtRes'!DH127)</f>
        <v>1270.9100000000001</v>
      </c>
      <c r="S70">
        <f>SUMIF(SmtRes!AQ113:'SmtRes'!AQ127,"=1",SmtRes!DI113:'SmtRes'!DI127)</f>
        <v>8014.05</v>
      </c>
      <c r="T70">
        <f t="shared" si="68"/>
        <v>0</v>
      </c>
      <c r="U70">
        <f>SUMIF(SmtRes!AQ113:'SmtRes'!AQ127,"=1",SmtRes!CV113:'SmtRes'!CV127)</f>
        <v>8.9039999999999999</v>
      </c>
      <c r="V70">
        <f>SUMIF(SmtRes!AQ113:'SmtRes'!AQ127,"=1",SmtRes!CW113:'SmtRes'!CW127)</f>
        <v>1.224</v>
      </c>
      <c r="W70">
        <f t="shared" si="69"/>
        <v>0</v>
      </c>
      <c r="X70">
        <f t="shared" si="70"/>
        <v>9563.51</v>
      </c>
      <c r="Y70">
        <f t="shared" si="71"/>
        <v>5570.98</v>
      </c>
      <c r="AA70">
        <v>451934638</v>
      </c>
      <c r="AB70">
        <f t="shared" si="72"/>
        <v>9459.6209780000008</v>
      </c>
      <c r="AC70">
        <f>ROUND((SUM(SmtRes!BQ113:'SmtRes'!BQ127)),6)</f>
        <v>20.006498000000001</v>
      </c>
      <c r="AD70">
        <f>ROUND((((SUM(SmtRes!BR113:'SmtRes'!BR127))-(SUM(SmtRes!BS113:'SmtRes'!BS127)))+AE70),6)</f>
        <v>1425.5692799999999</v>
      </c>
      <c r="AE70">
        <f>ROUND((SUM(SmtRes!BS113:'SmtRes'!BS127)),6)</f>
        <v>1270.91364</v>
      </c>
      <c r="AF70">
        <f>ROUND((SUM(SmtRes!BT113:'SmtRes'!BT127)),6)</f>
        <v>8014.0451999999996</v>
      </c>
      <c r="AG70">
        <f t="shared" si="73"/>
        <v>0</v>
      </c>
      <c r="AH70">
        <f>(SUM(SmtRes!BU113:'SmtRes'!BU127))</f>
        <v>8.9039999999999999</v>
      </c>
      <c r="AI70">
        <f>(SUM(SmtRes!BV113:'SmtRes'!BV127))</f>
        <v>1.224</v>
      </c>
      <c r="AJ70">
        <f t="shared" si="74"/>
        <v>0</v>
      </c>
      <c r="AK70">
        <v>8945.4465980000004</v>
      </c>
      <c r="AL70">
        <v>20.006498000000001</v>
      </c>
      <c r="AM70">
        <v>1187.9744000000001</v>
      </c>
      <c r="AN70">
        <v>1059.0947000000001</v>
      </c>
      <c r="AO70">
        <v>6678.3710000000001</v>
      </c>
      <c r="AP70">
        <v>0</v>
      </c>
      <c r="AQ70">
        <v>7.42</v>
      </c>
      <c r="AR70">
        <v>1.02</v>
      </c>
      <c r="AS70">
        <v>0</v>
      </c>
      <c r="AT70">
        <v>103</v>
      </c>
      <c r="AU70">
        <v>60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0</v>
      </c>
      <c r="BE70" t="s">
        <v>0</v>
      </c>
      <c r="BF70" t="s">
        <v>0</v>
      </c>
      <c r="BG70" t="s">
        <v>0</v>
      </c>
      <c r="BH70">
        <v>0</v>
      </c>
      <c r="BI70">
        <v>1</v>
      </c>
      <c r="BJ70" t="s">
        <v>199</v>
      </c>
      <c r="BM70">
        <v>33001</v>
      </c>
      <c r="BN70">
        <v>0</v>
      </c>
      <c r="BO70" t="s">
        <v>0</v>
      </c>
      <c r="BP70">
        <v>0</v>
      </c>
      <c r="BQ70">
        <v>2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0</v>
      </c>
      <c r="BZ70">
        <v>103</v>
      </c>
      <c r="CA70">
        <v>60</v>
      </c>
      <c r="CB70" t="s">
        <v>0</v>
      </c>
      <c r="CE70">
        <v>0</v>
      </c>
      <c r="CF70">
        <v>0</v>
      </c>
      <c r="CG70">
        <v>0</v>
      </c>
      <c r="CM70">
        <v>0</v>
      </c>
      <c r="CN70" t="s">
        <v>1501</v>
      </c>
      <c r="CO70">
        <v>0</v>
      </c>
      <c r="CP70">
        <f t="shared" si="84"/>
        <v>10738.63</v>
      </c>
      <c r="CQ70">
        <f>SUMIF(SmtRes!AQ113:'SmtRes'!AQ127,"=1",SmtRes!AA113:'SmtRes'!AA127)</f>
        <v>102378.15</v>
      </c>
      <c r="CR70">
        <f>SUMIF(SmtRes!AQ113:'SmtRes'!AQ127,"=1",SmtRes!AB113:'SmtRes'!AB127)</f>
        <v>2125.64</v>
      </c>
      <c r="CS70">
        <f>SUMIF(SmtRes!AQ113:'SmtRes'!AQ127,"=1",SmtRes!AC113:'SmtRes'!AC127)</f>
        <v>2018.67</v>
      </c>
      <c r="CT70">
        <f>SUMIF(SmtRes!AQ113:'SmtRes'!AQ127,"=1",SmtRes!AD113:'SmtRes'!AD127)</f>
        <v>900.05</v>
      </c>
      <c r="CU70">
        <f t="shared" si="85"/>
        <v>0</v>
      </c>
      <c r="CV70">
        <f>SUMIF(SmtRes!AQ113:'SmtRes'!AQ127,"=1",SmtRes!BU113:'SmtRes'!BU127)</f>
        <v>8.9039999999999999</v>
      </c>
      <c r="CW70">
        <f>SUMIF(SmtRes!AQ113:'SmtRes'!AQ127,"=1",SmtRes!BV113:'SmtRes'!BV127)</f>
        <v>1.224</v>
      </c>
      <c r="CX70">
        <f t="shared" si="86"/>
        <v>0</v>
      </c>
      <c r="CY70">
        <f>(((S70+R70)*AT70)/100)</f>
        <v>9563.5087999999996</v>
      </c>
      <c r="CZ70">
        <f>(((S70+R70)*AU70)/100)</f>
        <v>5570.9759999999997</v>
      </c>
      <c r="DB70">
        <v>9</v>
      </c>
      <c r="DC70" t="s">
        <v>0</v>
      </c>
      <c r="DD70" t="s">
        <v>0</v>
      </c>
      <c r="DE70" t="s">
        <v>20</v>
      </c>
      <c r="DF70" t="s">
        <v>20</v>
      </c>
      <c r="DG70" t="s">
        <v>20</v>
      </c>
      <c r="DH70" t="s">
        <v>0</v>
      </c>
      <c r="DI70" t="s">
        <v>20</v>
      </c>
      <c r="DJ70" t="s">
        <v>20</v>
      </c>
      <c r="DK70" t="s">
        <v>0</v>
      </c>
      <c r="DL70" t="s">
        <v>0</v>
      </c>
      <c r="DM70" t="s">
        <v>0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198</v>
      </c>
      <c r="DW70" t="s">
        <v>198</v>
      </c>
      <c r="DX70">
        <v>1</v>
      </c>
      <c r="DZ70" t="s">
        <v>0</v>
      </c>
      <c r="EA70" t="s">
        <v>0</v>
      </c>
      <c r="EB70" t="s">
        <v>0</v>
      </c>
      <c r="EC70" t="s">
        <v>0</v>
      </c>
      <c r="EE70">
        <v>434535474</v>
      </c>
      <c r="EF70">
        <v>2</v>
      </c>
      <c r="EG70" t="s">
        <v>21</v>
      </c>
      <c r="EH70">
        <v>27</v>
      </c>
      <c r="EI70" t="s">
        <v>22</v>
      </c>
      <c r="EJ70">
        <v>1</v>
      </c>
      <c r="EK70">
        <v>33001</v>
      </c>
      <c r="EL70" t="s">
        <v>22</v>
      </c>
      <c r="EM70" t="s">
        <v>23</v>
      </c>
      <c r="EO70" t="s">
        <v>24</v>
      </c>
      <c r="EQ70">
        <v>131072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7.42</v>
      </c>
      <c r="EX70">
        <v>1.02</v>
      </c>
      <c r="EY70">
        <v>0</v>
      </c>
      <c r="FQ70">
        <v>0</v>
      </c>
      <c r="FR70">
        <v>0</v>
      </c>
      <c r="FS70">
        <v>0</v>
      </c>
      <c r="FX70">
        <v>103</v>
      </c>
      <c r="FY70">
        <v>60</v>
      </c>
      <c r="GA70" t="s">
        <v>0</v>
      </c>
      <c r="GD70">
        <v>1</v>
      </c>
      <c r="GF70">
        <v>-1803663941</v>
      </c>
      <c r="GG70">
        <v>2</v>
      </c>
      <c r="GH70">
        <v>1</v>
      </c>
      <c r="GI70">
        <v>-2</v>
      </c>
      <c r="GJ70">
        <v>0</v>
      </c>
      <c r="GK70">
        <v>0</v>
      </c>
      <c r="GL70">
        <f t="shared" si="75"/>
        <v>0</v>
      </c>
      <c r="GM70">
        <f t="shared" si="76"/>
        <v>25873.119999999999</v>
      </c>
      <c r="GN70">
        <f t="shared" si="77"/>
        <v>25873.119999999999</v>
      </c>
      <c r="GO70">
        <f t="shared" si="78"/>
        <v>0</v>
      </c>
      <c r="GP70">
        <f t="shared" si="79"/>
        <v>0</v>
      </c>
      <c r="GR70">
        <v>0</v>
      </c>
      <c r="GS70">
        <v>3</v>
      </c>
      <c r="GT70">
        <v>0</v>
      </c>
      <c r="GU70" t="s">
        <v>0</v>
      </c>
      <c r="GV70">
        <f t="shared" si="39"/>
        <v>0</v>
      </c>
      <c r="GW70">
        <v>1</v>
      </c>
      <c r="GX70">
        <f t="shared" si="80"/>
        <v>0</v>
      </c>
      <c r="HA70">
        <v>0</v>
      </c>
      <c r="HB70">
        <v>0</v>
      </c>
      <c r="HC70">
        <f t="shared" si="87"/>
        <v>0</v>
      </c>
      <c r="HE70" t="s">
        <v>0</v>
      </c>
      <c r="HF70" t="s">
        <v>0</v>
      </c>
      <c r="HM70" t="s">
        <v>0</v>
      </c>
      <c r="HN70" t="s">
        <v>25</v>
      </c>
      <c r="HO70" t="s">
        <v>26</v>
      </c>
      <c r="HP70" t="s">
        <v>22</v>
      </c>
      <c r="HQ70" t="s">
        <v>22</v>
      </c>
      <c r="HS70">
        <v>0</v>
      </c>
      <c r="IK70">
        <v>0</v>
      </c>
    </row>
    <row r="71" spans="1:245" x14ac:dyDescent="0.2">
      <c r="A71">
        <v>17</v>
      </c>
      <c r="B71">
        <v>1</v>
      </c>
      <c r="E71" t="s">
        <v>200</v>
      </c>
      <c r="F71" t="s">
        <v>201</v>
      </c>
      <c r="G71" t="s">
        <v>202</v>
      </c>
      <c r="H71" t="s">
        <v>81</v>
      </c>
      <c r="O71">
        <f t="shared" si="83"/>
        <v>0</v>
      </c>
      <c r="P71">
        <f>ROUND(CQ71*I71,2)</f>
        <v>0</v>
      </c>
      <c r="Q71">
        <f>ROUND(CR71*I71,2)</f>
        <v>0</v>
      </c>
      <c r="R71">
        <f>ROUND(CS71*I71,2)</f>
        <v>0</v>
      </c>
      <c r="S71">
        <f>ROUND(CT71*I71,2)</f>
        <v>0</v>
      </c>
      <c r="T71">
        <f t="shared" si="68"/>
        <v>0</v>
      </c>
      <c r="U71">
        <f>ROUND(CV71*I71,7)</f>
        <v>0</v>
      </c>
      <c r="V71">
        <f>ROUND(CW71*I71,7)</f>
        <v>0</v>
      </c>
      <c r="W71">
        <f t="shared" si="69"/>
        <v>0</v>
      </c>
      <c r="X71">
        <f t="shared" si="70"/>
        <v>0</v>
      </c>
      <c r="Y71">
        <f t="shared" si="71"/>
        <v>0</v>
      </c>
      <c r="AA71">
        <v>451934638</v>
      </c>
      <c r="AB71">
        <f t="shared" si="72"/>
        <v>7160.3</v>
      </c>
      <c r="AC71">
        <f>ROUND((ES71),6)</f>
        <v>7160.3</v>
      </c>
      <c r="AD71">
        <f>ROUND((ET71),6)</f>
        <v>0</v>
      </c>
      <c r="AE71">
        <f>ROUND((EU71),6)</f>
        <v>0</v>
      </c>
      <c r="AF71">
        <f>ROUND((EV71),6)</f>
        <v>0</v>
      </c>
      <c r="AG71">
        <f t="shared" si="73"/>
        <v>0</v>
      </c>
      <c r="AH71">
        <f t="shared" ref="AH71:AI73" si="88">(EW71)</f>
        <v>0</v>
      </c>
      <c r="AI71">
        <f t="shared" si="88"/>
        <v>0</v>
      </c>
      <c r="AJ71">
        <f t="shared" si="74"/>
        <v>0</v>
      </c>
      <c r="AK71">
        <v>7160.3</v>
      </c>
      <c r="AL71">
        <v>7160.3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0</v>
      </c>
      <c r="BE71" t="s">
        <v>0</v>
      </c>
      <c r="BF71" t="s">
        <v>0</v>
      </c>
      <c r="BG71" t="s">
        <v>0</v>
      </c>
      <c r="BH71">
        <v>3</v>
      </c>
      <c r="BI71">
        <v>1</v>
      </c>
      <c r="BJ71" t="s">
        <v>201</v>
      </c>
      <c r="BM71">
        <v>900</v>
      </c>
      <c r="BN71">
        <v>0</v>
      </c>
      <c r="BO71" t="s">
        <v>0</v>
      </c>
      <c r="BP71">
        <v>0</v>
      </c>
      <c r="BQ71">
        <v>90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0</v>
      </c>
      <c r="BZ71">
        <v>0</v>
      </c>
      <c r="CA71">
        <v>0</v>
      </c>
      <c r="CB71" t="s">
        <v>0</v>
      </c>
      <c r="CE71">
        <v>0</v>
      </c>
      <c r="CF71">
        <v>0</v>
      </c>
      <c r="CG71">
        <v>0</v>
      </c>
      <c r="CM71">
        <v>0</v>
      </c>
      <c r="CN71" t="s">
        <v>0</v>
      </c>
      <c r="CO71">
        <v>0</v>
      </c>
      <c r="CP71">
        <f t="shared" si="84"/>
        <v>0</v>
      </c>
      <c r="CQ71">
        <f>ROUND(AL71,2)</f>
        <v>7160.3</v>
      </c>
      <c r="CR71">
        <f>ROUND(AM71,2)</f>
        <v>0</v>
      </c>
      <c r="CS71">
        <f>ROUND(AN71*BS71,2)</f>
        <v>0</v>
      </c>
      <c r="CT71">
        <f>ROUND(AO71*BA71,2)</f>
        <v>0</v>
      </c>
      <c r="CU71">
        <f t="shared" si="85"/>
        <v>0</v>
      </c>
      <c r="CV71">
        <f t="shared" ref="CV71:CW73" si="89">AH71</f>
        <v>0</v>
      </c>
      <c r="CW71">
        <f t="shared" si="89"/>
        <v>0</v>
      </c>
      <c r="CX71">
        <f t="shared" si="86"/>
        <v>0</v>
      </c>
      <c r="CY71">
        <f>0</f>
        <v>0</v>
      </c>
      <c r="CZ71">
        <f>0</f>
        <v>0</v>
      </c>
      <c r="DC71" t="s">
        <v>0</v>
      </c>
      <c r="DD71" t="s">
        <v>0</v>
      </c>
      <c r="DE71" t="s">
        <v>0</v>
      </c>
      <c r="DF71" t="s">
        <v>0</v>
      </c>
      <c r="DG71" t="s">
        <v>0</v>
      </c>
      <c r="DH71" t="s">
        <v>0</v>
      </c>
      <c r="DI71" t="s">
        <v>0</v>
      </c>
      <c r="DJ71" t="s">
        <v>0</v>
      </c>
      <c r="DK71" t="s">
        <v>0</v>
      </c>
      <c r="DL71" t="s">
        <v>0</v>
      </c>
      <c r="DM71" t="s">
        <v>0</v>
      </c>
      <c r="DN71">
        <v>0</v>
      </c>
      <c r="DO71">
        <v>0</v>
      </c>
      <c r="DP71">
        <v>1</v>
      </c>
      <c r="DQ71">
        <v>1</v>
      </c>
      <c r="DU71">
        <v>1010</v>
      </c>
      <c r="DV71" t="s">
        <v>81</v>
      </c>
      <c r="DW71" t="s">
        <v>81</v>
      </c>
      <c r="DX71">
        <v>1</v>
      </c>
      <c r="DZ71" t="s">
        <v>0</v>
      </c>
      <c r="EA71" t="s">
        <v>0</v>
      </c>
      <c r="EB71" t="s">
        <v>0</v>
      </c>
      <c r="EC71" t="s">
        <v>0</v>
      </c>
      <c r="EE71">
        <v>434535880</v>
      </c>
      <c r="EF71">
        <v>90</v>
      </c>
      <c r="EG71" t="s">
        <v>83</v>
      </c>
      <c r="EH71">
        <v>0</v>
      </c>
      <c r="EI71" t="s">
        <v>0</v>
      </c>
      <c r="EJ71">
        <v>1</v>
      </c>
      <c r="EK71">
        <v>900</v>
      </c>
      <c r="EL71" t="s">
        <v>83</v>
      </c>
      <c r="EM71" t="s">
        <v>84</v>
      </c>
      <c r="EO71" t="s">
        <v>0</v>
      </c>
      <c r="EQ71">
        <v>131088</v>
      </c>
      <c r="ER71">
        <v>0</v>
      </c>
      <c r="ES71">
        <v>7160.3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5</v>
      </c>
      <c r="FC71">
        <v>0</v>
      </c>
      <c r="FD71">
        <v>18</v>
      </c>
      <c r="FF71">
        <v>7160.3</v>
      </c>
      <c r="FQ71">
        <v>0</v>
      </c>
      <c r="FR71">
        <v>0</v>
      </c>
      <c r="FS71">
        <v>0</v>
      </c>
      <c r="FX71">
        <v>0</v>
      </c>
      <c r="FY71">
        <v>0</v>
      </c>
      <c r="GA71" t="s">
        <v>0</v>
      </c>
      <c r="GD71">
        <v>1</v>
      </c>
      <c r="GF71">
        <v>857405504</v>
      </c>
      <c r="GG71">
        <v>2</v>
      </c>
      <c r="GH71">
        <v>3</v>
      </c>
      <c r="GI71">
        <v>-2</v>
      </c>
      <c r="GJ71">
        <v>0</v>
      </c>
      <c r="GK71">
        <v>0</v>
      </c>
      <c r="GL71">
        <f t="shared" si="75"/>
        <v>0</v>
      </c>
      <c r="GM71">
        <f t="shared" si="76"/>
        <v>0</v>
      </c>
      <c r="GN71">
        <f t="shared" si="77"/>
        <v>0</v>
      </c>
      <c r="GO71">
        <f t="shared" si="78"/>
        <v>0</v>
      </c>
      <c r="GP71">
        <f t="shared" si="79"/>
        <v>0</v>
      </c>
      <c r="GR71">
        <v>1</v>
      </c>
      <c r="GS71">
        <v>1</v>
      </c>
      <c r="GT71">
        <v>0</v>
      </c>
      <c r="GU71" t="s">
        <v>0</v>
      </c>
      <c r="GV71">
        <f t="shared" si="39"/>
        <v>0</v>
      </c>
      <c r="GW71">
        <v>1</v>
      </c>
      <c r="GX71">
        <f t="shared" si="80"/>
        <v>0</v>
      </c>
      <c r="HA71">
        <v>0</v>
      </c>
      <c r="HB71">
        <v>0</v>
      </c>
      <c r="HC71">
        <f t="shared" si="87"/>
        <v>0</v>
      </c>
      <c r="HE71" t="s">
        <v>0</v>
      </c>
      <c r="HF71" t="s">
        <v>0</v>
      </c>
      <c r="HG71">
        <f>ROUND(ROUND(AL71,2)*I71,2)</f>
        <v>0</v>
      </c>
      <c r="HM71" t="s">
        <v>0</v>
      </c>
      <c r="HN71" t="s">
        <v>0</v>
      </c>
      <c r="HO71" t="s">
        <v>0</v>
      </c>
      <c r="HP71" t="s">
        <v>0</v>
      </c>
      <c r="HQ71" t="s">
        <v>0</v>
      </c>
      <c r="HS71">
        <v>0</v>
      </c>
      <c r="IK71">
        <v>0</v>
      </c>
    </row>
    <row r="72" spans="1:245" x14ac:dyDescent="0.2">
      <c r="A72">
        <v>17</v>
      </c>
      <c r="B72">
        <v>1</v>
      </c>
      <c r="E72" t="s">
        <v>203</v>
      </c>
      <c r="F72" t="s">
        <v>204</v>
      </c>
      <c r="G72" t="s">
        <v>205</v>
      </c>
      <c r="H72" t="s">
        <v>166</v>
      </c>
      <c r="O72">
        <f t="shared" si="83"/>
        <v>0</v>
      </c>
      <c r="P72">
        <f>ROUND(CQ72*I72,2)</f>
        <v>0</v>
      </c>
      <c r="Q72">
        <f>ROUND(CR72*I72,2)</f>
        <v>0</v>
      </c>
      <c r="R72">
        <f>ROUND(CS72*I72,2)</f>
        <v>0</v>
      </c>
      <c r="S72">
        <f>ROUND(CT72*I72,2)</f>
        <v>0</v>
      </c>
      <c r="T72">
        <f t="shared" si="68"/>
        <v>0</v>
      </c>
      <c r="U72">
        <f>ROUND(CV72*I72,7)</f>
        <v>0</v>
      </c>
      <c r="V72">
        <f>ROUND(CW72*I72,7)</f>
        <v>0</v>
      </c>
      <c r="W72">
        <f t="shared" si="69"/>
        <v>0</v>
      </c>
      <c r="X72">
        <f t="shared" si="70"/>
        <v>0</v>
      </c>
      <c r="Y72">
        <f t="shared" si="71"/>
        <v>0</v>
      </c>
      <c r="AA72">
        <v>451934638</v>
      </c>
      <c r="AB72">
        <f t="shared" si="72"/>
        <v>67961.14</v>
      </c>
      <c r="AC72">
        <f>ROUND((ES72),6)</f>
        <v>67961.14</v>
      </c>
      <c r="AD72">
        <f>ROUND((((ET72)-(EU72))+AE72),6)</f>
        <v>0</v>
      </c>
      <c r="AE72">
        <f>ROUND((EU72),6)</f>
        <v>0</v>
      </c>
      <c r="AF72">
        <f>ROUND((EV72),6)</f>
        <v>0</v>
      </c>
      <c r="AG72">
        <f t="shared" si="73"/>
        <v>0</v>
      </c>
      <c r="AH72">
        <f t="shared" si="88"/>
        <v>0</v>
      </c>
      <c r="AI72">
        <f t="shared" si="88"/>
        <v>0</v>
      </c>
      <c r="AJ72">
        <f t="shared" si="74"/>
        <v>0</v>
      </c>
      <c r="AK72">
        <v>67961.14</v>
      </c>
      <c r="AL72">
        <v>67961.14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0.7</v>
      </c>
      <c r="BD72" t="s">
        <v>0</v>
      </c>
      <c r="BE72" t="s">
        <v>0</v>
      </c>
      <c r="BF72" t="s">
        <v>0</v>
      </c>
      <c r="BG72" t="s">
        <v>0</v>
      </c>
      <c r="BH72">
        <v>3</v>
      </c>
      <c r="BI72">
        <v>1</v>
      </c>
      <c r="BJ72" t="s">
        <v>206</v>
      </c>
      <c r="BM72">
        <v>500001</v>
      </c>
      <c r="BN72">
        <v>0</v>
      </c>
      <c r="BO72" t="s">
        <v>204</v>
      </c>
      <c r="BP72">
        <v>1</v>
      </c>
      <c r="BQ72">
        <v>8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0</v>
      </c>
      <c r="BZ72">
        <v>0</v>
      </c>
      <c r="CA72">
        <v>0</v>
      </c>
      <c r="CB72" t="s">
        <v>0</v>
      </c>
      <c r="CE72">
        <v>0</v>
      </c>
      <c r="CF72">
        <v>0</v>
      </c>
      <c r="CG72">
        <v>0</v>
      </c>
      <c r="CM72">
        <v>0</v>
      </c>
      <c r="CN72" t="s">
        <v>0</v>
      </c>
      <c r="CO72">
        <v>0</v>
      </c>
      <c r="CP72">
        <f t="shared" si="84"/>
        <v>0</v>
      </c>
      <c r="CQ72">
        <f>ROUND(AL72*BC72,2)</f>
        <v>47572.800000000003</v>
      </c>
      <c r="CR72">
        <f>ROUND(AM72*BB72,2)</f>
        <v>0</v>
      </c>
      <c r="CS72">
        <f>ROUND(AN72*BS72,2)</f>
        <v>0</v>
      </c>
      <c r="CT72">
        <f>ROUND(AO72*BA72,2)</f>
        <v>0</v>
      </c>
      <c r="CU72">
        <f t="shared" si="85"/>
        <v>0</v>
      </c>
      <c r="CV72">
        <f t="shared" si="89"/>
        <v>0</v>
      </c>
      <c r="CW72">
        <f t="shared" si="89"/>
        <v>0</v>
      </c>
      <c r="CX72">
        <f t="shared" si="86"/>
        <v>0</v>
      </c>
      <c r="CY72">
        <f>0</f>
        <v>0</v>
      </c>
      <c r="CZ72">
        <f>0</f>
        <v>0</v>
      </c>
      <c r="DC72" t="s">
        <v>0</v>
      </c>
      <c r="DD72" t="s">
        <v>0</v>
      </c>
      <c r="DE72" t="s">
        <v>0</v>
      </c>
      <c r="DF72" t="s">
        <v>0</v>
      </c>
      <c r="DG72" t="s">
        <v>0</v>
      </c>
      <c r="DH72" t="s">
        <v>0</v>
      </c>
      <c r="DI72" t="s">
        <v>0</v>
      </c>
      <c r="DJ72" t="s">
        <v>0</v>
      </c>
      <c r="DK72" t="s">
        <v>0</v>
      </c>
      <c r="DL72" t="s">
        <v>0</v>
      </c>
      <c r="DM72" t="s">
        <v>0</v>
      </c>
      <c r="DN72">
        <v>0</v>
      </c>
      <c r="DO72">
        <v>0</v>
      </c>
      <c r="DP72">
        <v>1</v>
      </c>
      <c r="DQ72">
        <v>1</v>
      </c>
      <c r="DU72">
        <v>1009</v>
      </c>
      <c r="DV72" t="s">
        <v>166</v>
      </c>
      <c r="DW72" t="s">
        <v>166</v>
      </c>
      <c r="DX72">
        <v>1000</v>
      </c>
      <c r="DZ72" t="s">
        <v>0</v>
      </c>
      <c r="EA72" t="s">
        <v>0</v>
      </c>
      <c r="EB72" t="s">
        <v>0</v>
      </c>
      <c r="EC72" t="s">
        <v>0</v>
      </c>
      <c r="EE72">
        <v>434535353</v>
      </c>
      <c r="EF72">
        <v>8</v>
      </c>
      <c r="EG72" t="s">
        <v>75</v>
      </c>
      <c r="EH72">
        <v>0</v>
      </c>
      <c r="EI72" t="s">
        <v>0</v>
      </c>
      <c r="EJ72">
        <v>1</v>
      </c>
      <c r="EK72">
        <v>500001</v>
      </c>
      <c r="EL72" t="s">
        <v>76</v>
      </c>
      <c r="EM72" t="s">
        <v>77</v>
      </c>
      <c r="EO72" t="s">
        <v>0</v>
      </c>
      <c r="EQ72">
        <v>131072</v>
      </c>
      <c r="ER72">
        <v>67961.14</v>
      </c>
      <c r="ES72">
        <v>67961.14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FQ72">
        <v>0</v>
      </c>
      <c r="FR72">
        <v>0</v>
      </c>
      <c r="FS72">
        <v>0</v>
      </c>
      <c r="FX72">
        <v>0</v>
      </c>
      <c r="FY72">
        <v>0</v>
      </c>
      <c r="GA72" t="s">
        <v>0</v>
      </c>
      <c r="GD72">
        <v>1</v>
      </c>
      <c r="GF72">
        <v>-489274413</v>
      </c>
      <c r="GG72">
        <v>2</v>
      </c>
      <c r="GH72">
        <v>1</v>
      </c>
      <c r="GI72">
        <v>2</v>
      </c>
      <c r="GJ72">
        <v>0</v>
      </c>
      <c r="GK72">
        <v>0</v>
      </c>
      <c r="GL72">
        <f t="shared" si="75"/>
        <v>0</v>
      </c>
      <c r="GM72">
        <f t="shared" si="76"/>
        <v>0</v>
      </c>
      <c r="GN72">
        <f t="shared" si="77"/>
        <v>0</v>
      </c>
      <c r="GO72">
        <f t="shared" si="78"/>
        <v>0</v>
      </c>
      <c r="GP72">
        <f t="shared" si="79"/>
        <v>0</v>
      </c>
      <c r="GR72">
        <v>0</v>
      </c>
      <c r="GS72">
        <v>3</v>
      </c>
      <c r="GT72">
        <v>0</v>
      </c>
      <c r="GU72" t="s">
        <v>0</v>
      </c>
      <c r="GV72">
        <f t="shared" si="39"/>
        <v>0</v>
      </c>
      <c r="GW72">
        <v>1</v>
      </c>
      <c r="GX72">
        <f t="shared" si="80"/>
        <v>0</v>
      </c>
      <c r="HA72">
        <v>0</v>
      </c>
      <c r="HB72">
        <v>0</v>
      </c>
      <c r="HC72">
        <f t="shared" si="87"/>
        <v>0</v>
      </c>
      <c r="HE72" t="s">
        <v>0</v>
      </c>
      <c r="HF72" t="s">
        <v>0</v>
      </c>
      <c r="HM72" t="s">
        <v>0</v>
      </c>
      <c r="HN72" t="s">
        <v>0</v>
      </c>
      <c r="HO72" t="s">
        <v>0</v>
      </c>
      <c r="HP72" t="s">
        <v>0</v>
      </c>
      <c r="HQ72" t="s">
        <v>0</v>
      </c>
      <c r="HS72">
        <v>0</v>
      </c>
      <c r="IK72">
        <v>0</v>
      </c>
    </row>
    <row r="73" spans="1:245" x14ac:dyDescent="0.2">
      <c r="A73">
        <v>17</v>
      </c>
      <c r="B73">
        <v>1</v>
      </c>
      <c r="E73" t="s">
        <v>207</v>
      </c>
      <c r="F73" t="s">
        <v>208</v>
      </c>
      <c r="G73" t="s">
        <v>209</v>
      </c>
      <c r="H73" t="s">
        <v>81</v>
      </c>
      <c r="I73">
        <v>0</v>
      </c>
      <c r="J73">
        <v>0</v>
      </c>
      <c r="K73">
        <v>0</v>
      </c>
      <c r="O73">
        <f t="shared" si="83"/>
        <v>0</v>
      </c>
      <c r="P73">
        <f>ROUND(CQ73*I73,2)</f>
        <v>0</v>
      </c>
      <c r="Q73">
        <f>ROUND(CR73*I73,2)</f>
        <v>0</v>
      </c>
      <c r="R73">
        <f>ROUND(CS73*I73,2)</f>
        <v>0</v>
      </c>
      <c r="S73">
        <f>ROUND(CT73*I73,2)</f>
        <v>0</v>
      </c>
      <c r="T73">
        <f t="shared" si="68"/>
        <v>0</v>
      </c>
      <c r="U73">
        <f>ROUND(CV73*I73,7)</f>
        <v>0</v>
      </c>
      <c r="V73">
        <f>ROUND(CW73*I73,7)</f>
        <v>0</v>
      </c>
      <c r="W73">
        <f t="shared" si="69"/>
        <v>0</v>
      </c>
      <c r="X73">
        <f t="shared" si="70"/>
        <v>0</v>
      </c>
      <c r="Y73">
        <f t="shared" si="71"/>
        <v>0</v>
      </c>
      <c r="AA73">
        <v>451934638</v>
      </c>
      <c r="AB73">
        <f t="shared" si="72"/>
        <v>816.58</v>
      </c>
      <c r="AC73">
        <f>ROUND((ES73),6)</f>
        <v>816.58</v>
      </c>
      <c r="AD73">
        <f>ROUND((ET73),6)</f>
        <v>0</v>
      </c>
      <c r="AE73">
        <f>ROUND((EU73),6)</f>
        <v>0</v>
      </c>
      <c r="AF73">
        <f>ROUND((EV73),6)</f>
        <v>0</v>
      </c>
      <c r="AG73">
        <f t="shared" si="73"/>
        <v>0</v>
      </c>
      <c r="AH73">
        <f t="shared" si="88"/>
        <v>0</v>
      </c>
      <c r="AI73">
        <f t="shared" si="88"/>
        <v>0</v>
      </c>
      <c r="AJ73">
        <f t="shared" si="74"/>
        <v>0</v>
      </c>
      <c r="AK73">
        <v>816.58</v>
      </c>
      <c r="AL73">
        <v>816.58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0</v>
      </c>
      <c r="BE73" t="s">
        <v>0</v>
      </c>
      <c r="BF73" t="s">
        <v>0</v>
      </c>
      <c r="BG73" t="s">
        <v>0</v>
      </c>
      <c r="BH73">
        <v>3</v>
      </c>
      <c r="BI73">
        <v>1</v>
      </c>
      <c r="BJ73" t="s">
        <v>208</v>
      </c>
      <c r="BM73">
        <v>900</v>
      </c>
      <c r="BN73">
        <v>0</v>
      </c>
      <c r="BO73" t="s">
        <v>0</v>
      </c>
      <c r="BP73">
        <v>0</v>
      </c>
      <c r="BQ73">
        <v>90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0</v>
      </c>
      <c r="BZ73">
        <v>0</v>
      </c>
      <c r="CA73">
        <v>0</v>
      </c>
      <c r="CB73" t="s">
        <v>0</v>
      </c>
      <c r="CE73">
        <v>0</v>
      </c>
      <c r="CF73">
        <v>0</v>
      </c>
      <c r="CG73">
        <v>0</v>
      </c>
      <c r="CM73">
        <v>0</v>
      </c>
      <c r="CN73" t="s">
        <v>0</v>
      </c>
      <c r="CO73">
        <v>0</v>
      </c>
      <c r="CP73">
        <f t="shared" si="84"/>
        <v>0</v>
      </c>
      <c r="CQ73">
        <f>ROUND(AL73,2)</f>
        <v>816.58</v>
      </c>
      <c r="CR73">
        <f>ROUND(AM73,2)</f>
        <v>0</v>
      </c>
      <c r="CS73">
        <f>ROUND(AN73*BS73,2)</f>
        <v>0</v>
      </c>
      <c r="CT73">
        <f>ROUND(AO73*BA73,2)</f>
        <v>0</v>
      </c>
      <c r="CU73">
        <f t="shared" si="85"/>
        <v>0</v>
      </c>
      <c r="CV73">
        <f t="shared" si="89"/>
        <v>0</v>
      </c>
      <c r="CW73">
        <f t="shared" si="89"/>
        <v>0</v>
      </c>
      <c r="CX73">
        <f t="shared" si="86"/>
        <v>0</v>
      </c>
      <c r="CY73">
        <f>0</f>
        <v>0</v>
      </c>
      <c r="CZ73">
        <f>0</f>
        <v>0</v>
      </c>
      <c r="DC73" t="s">
        <v>0</v>
      </c>
      <c r="DD73" t="s">
        <v>0</v>
      </c>
      <c r="DE73" t="s">
        <v>0</v>
      </c>
      <c r="DF73" t="s">
        <v>0</v>
      </c>
      <c r="DG73" t="s">
        <v>0</v>
      </c>
      <c r="DH73" t="s">
        <v>0</v>
      </c>
      <c r="DI73" t="s">
        <v>0</v>
      </c>
      <c r="DJ73" t="s">
        <v>0</v>
      </c>
      <c r="DK73" t="s">
        <v>0</v>
      </c>
      <c r="DL73" t="s">
        <v>0</v>
      </c>
      <c r="DM73" t="s">
        <v>0</v>
      </c>
      <c r="DN73">
        <v>0</v>
      </c>
      <c r="DO73">
        <v>0</v>
      </c>
      <c r="DP73">
        <v>1</v>
      </c>
      <c r="DQ73">
        <v>1</v>
      </c>
      <c r="DU73">
        <v>1010</v>
      </c>
      <c r="DV73" t="s">
        <v>81</v>
      </c>
      <c r="DW73" t="s">
        <v>82</v>
      </c>
      <c r="DX73">
        <v>1</v>
      </c>
      <c r="DZ73" t="s">
        <v>0</v>
      </c>
      <c r="EA73" t="s">
        <v>0</v>
      </c>
      <c r="EB73" t="s">
        <v>0</v>
      </c>
      <c r="EC73" t="s">
        <v>0</v>
      </c>
      <c r="EE73">
        <v>434535880</v>
      </c>
      <c r="EF73">
        <v>90</v>
      </c>
      <c r="EG73" t="s">
        <v>83</v>
      </c>
      <c r="EH73">
        <v>0</v>
      </c>
      <c r="EI73" t="s">
        <v>0</v>
      </c>
      <c r="EJ73">
        <v>1</v>
      </c>
      <c r="EK73">
        <v>900</v>
      </c>
      <c r="EL73" t="s">
        <v>83</v>
      </c>
      <c r="EM73" t="s">
        <v>84</v>
      </c>
      <c r="EO73" t="s">
        <v>0</v>
      </c>
      <c r="EQ73">
        <v>131088</v>
      </c>
      <c r="ER73">
        <v>0</v>
      </c>
      <c r="ES73">
        <v>816.58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5</v>
      </c>
      <c r="FC73">
        <v>0</v>
      </c>
      <c r="FD73">
        <v>18</v>
      </c>
      <c r="FF73">
        <v>816.58</v>
      </c>
      <c r="FQ73">
        <v>0</v>
      </c>
      <c r="FR73">
        <v>0</v>
      </c>
      <c r="FS73">
        <v>0</v>
      </c>
      <c r="FX73">
        <v>0</v>
      </c>
      <c r="FY73">
        <v>0</v>
      </c>
      <c r="GA73" t="s">
        <v>0</v>
      </c>
      <c r="GD73">
        <v>1</v>
      </c>
      <c r="GF73">
        <v>-58156864</v>
      </c>
      <c r="GG73">
        <v>2</v>
      </c>
      <c r="GH73">
        <v>3</v>
      </c>
      <c r="GI73">
        <v>-2</v>
      </c>
      <c r="GJ73">
        <v>0</v>
      </c>
      <c r="GK73">
        <v>0</v>
      </c>
      <c r="GL73">
        <f t="shared" si="75"/>
        <v>0</v>
      </c>
      <c r="GM73">
        <f t="shared" si="76"/>
        <v>0</v>
      </c>
      <c r="GN73">
        <f t="shared" si="77"/>
        <v>0</v>
      </c>
      <c r="GO73">
        <f t="shared" si="78"/>
        <v>0</v>
      </c>
      <c r="GP73">
        <f t="shared" si="79"/>
        <v>0</v>
      </c>
      <c r="GR73">
        <v>1</v>
      </c>
      <c r="GS73">
        <v>1</v>
      </c>
      <c r="GT73">
        <v>0</v>
      </c>
      <c r="GU73" t="s">
        <v>0</v>
      </c>
      <c r="GV73">
        <f t="shared" si="39"/>
        <v>0</v>
      </c>
      <c r="GW73">
        <v>1</v>
      </c>
      <c r="GX73">
        <f t="shared" si="80"/>
        <v>0</v>
      </c>
      <c r="HA73">
        <v>0</v>
      </c>
      <c r="HB73">
        <v>0</v>
      </c>
      <c r="HC73">
        <f t="shared" si="87"/>
        <v>0</v>
      </c>
      <c r="HE73" t="s">
        <v>0</v>
      </c>
      <c r="HF73" t="s">
        <v>0</v>
      </c>
      <c r="HG73">
        <f>ROUND(ROUND(AL73,2)*I73,2)</f>
        <v>0</v>
      </c>
      <c r="HM73" t="s">
        <v>0</v>
      </c>
      <c r="HN73" t="s">
        <v>0</v>
      </c>
      <c r="HO73" t="s">
        <v>0</v>
      </c>
      <c r="HP73" t="s">
        <v>0</v>
      </c>
      <c r="HQ73" t="s">
        <v>0</v>
      </c>
      <c r="HS73">
        <v>0</v>
      </c>
      <c r="IK73">
        <v>0</v>
      </c>
    </row>
    <row r="74" spans="1:245" x14ac:dyDescent="0.2">
      <c r="A74">
        <v>17</v>
      </c>
      <c r="B74">
        <v>1</v>
      </c>
      <c r="C74">
        <f>ROW(SmtRes!A132)</f>
        <v>132</v>
      </c>
      <c r="D74">
        <f>ROW(EtalonRes!A132)</f>
        <v>132</v>
      </c>
      <c r="E74" t="s">
        <v>210</v>
      </c>
      <c r="F74" t="s">
        <v>211</v>
      </c>
      <c r="G74" t="s">
        <v>212</v>
      </c>
      <c r="H74" t="s">
        <v>213</v>
      </c>
      <c r="I74">
        <v>0</v>
      </c>
      <c r="J74">
        <v>0</v>
      </c>
      <c r="K74">
        <v>0</v>
      </c>
      <c r="O74">
        <f t="shared" si="83"/>
        <v>0</v>
      </c>
      <c r="P74">
        <f>SUMIF(SmtRes!AQ128:'SmtRes'!AQ132,"=1",SmtRes!DF128:'SmtRes'!DF132)</f>
        <v>0</v>
      </c>
      <c r="Q74">
        <f>SUMIF(SmtRes!AQ128:'SmtRes'!AQ132,"=1",SmtRes!DG128:'SmtRes'!DG132)</f>
        <v>0</v>
      </c>
      <c r="R74">
        <f>SUMIF(SmtRes!AQ128:'SmtRes'!AQ132,"=1",SmtRes!DH128:'SmtRes'!DH132)</f>
        <v>0</v>
      </c>
      <c r="S74">
        <f>SUMIF(SmtRes!AQ128:'SmtRes'!AQ132,"=1",SmtRes!DI128:'SmtRes'!DI132)</f>
        <v>0</v>
      </c>
      <c r="T74">
        <f t="shared" si="68"/>
        <v>0</v>
      </c>
      <c r="U74">
        <f>SUMIF(SmtRes!AQ128:'SmtRes'!AQ132,"=1",SmtRes!CV128:'SmtRes'!CV132)</f>
        <v>0</v>
      </c>
      <c r="V74">
        <f>SUMIF(SmtRes!AQ128:'SmtRes'!AQ132,"=1",SmtRes!CW128:'SmtRes'!CW132)</f>
        <v>0</v>
      </c>
      <c r="W74">
        <f t="shared" si="69"/>
        <v>0</v>
      </c>
      <c r="X74">
        <f t="shared" si="70"/>
        <v>0</v>
      </c>
      <c r="Y74">
        <f t="shared" si="71"/>
        <v>0</v>
      </c>
      <c r="AA74">
        <v>451934638</v>
      </c>
      <c r="AB74">
        <f t="shared" si="72"/>
        <v>9256.4321999999993</v>
      </c>
      <c r="AC74">
        <f>ROUND((SUM(SmtRes!BQ128:'SmtRes'!BQ132)),6)</f>
        <v>149.08799999999999</v>
      </c>
      <c r="AD74">
        <f>ROUND((((SUM(SmtRes!BR128:'SmtRes'!BR132))-(SUM(SmtRes!BS128:'SmtRes'!BS132)))+AE74),6)</f>
        <v>1522.6498799999999</v>
      </c>
      <c r="AE74">
        <f>ROUND((SUM(SmtRes!BS128:'SmtRes'!BS132)),6)</f>
        <v>3669.8622</v>
      </c>
      <c r="AF74">
        <f>ROUND((SUM(SmtRes!BT128:'SmtRes'!BT132)),6)</f>
        <v>7584.6943199999996</v>
      </c>
      <c r="AG74">
        <f t="shared" si="73"/>
        <v>0</v>
      </c>
      <c r="AH74">
        <f>(SUM(SmtRes!BU128:'SmtRes'!BU132))</f>
        <v>8.9039999999999999</v>
      </c>
      <c r="AI74">
        <f>(SUM(SmtRes!BV128:'SmtRes'!BV132))</f>
        <v>4.26</v>
      </c>
      <c r="AJ74">
        <f t="shared" si="74"/>
        <v>0</v>
      </c>
      <c r="AK74">
        <v>10796.76</v>
      </c>
      <c r="AL74">
        <v>149.08799999999999</v>
      </c>
      <c r="AM74">
        <v>1268.8749</v>
      </c>
      <c r="AN74">
        <v>3058.2184999999999</v>
      </c>
      <c r="AO74">
        <v>6320.5785999999998</v>
      </c>
      <c r="AP74">
        <v>0</v>
      </c>
      <c r="AQ74">
        <v>7.42</v>
      </c>
      <c r="AR74">
        <v>3.55</v>
      </c>
      <c r="AS74">
        <v>0</v>
      </c>
      <c r="AT74">
        <v>103</v>
      </c>
      <c r="AU74">
        <v>60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0</v>
      </c>
      <c r="BE74" t="s">
        <v>0</v>
      </c>
      <c r="BF74" t="s">
        <v>0</v>
      </c>
      <c r="BG74" t="s">
        <v>0</v>
      </c>
      <c r="BH74">
        <v>0</v>
      </c>
      <c r="BI74">
        <v>1</v>
      </c>
      <c r="BJ74" t="s">
        <v>214</v>
      </c>
      <c r="BM74">
        <v>33001</v>
      </c>
      <c r="BN74">
        <v>0</v>
      </c>
      <c r="BO74" t="s">
        <v>0</v>
      </c>
      <c r="BP74">
        <v>0</v>
      </c>
      <c r="BQ74">
        <v>2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0</v>
      </c>
      <c r="BZ74">
        <v>103</v>
      </c>
      <c r="CA74">
        <v>60</v>
      </c>
      <c r="CB74" t="s">
        <v>0</v>
      </c>
      <c r="CE74">
        <v>0</v>
      </c>
      <c r="CF74">
        <v>0</v>
      </c>
      <c r="CG74">
        <v>0</v>
      </c>
      <c r="CM74">
        <v>0</v>
      </c>
      <c r="CN74" t="s">
        <v>1501</v>
      </c>
      <c r="CO74">
        <v>0</v>
      </c>
      <c r="CP74">
        <f t="shared" si="84"/>
        <v>0</v>
      </c>
      <c r="CQ74">
        <f>SUMIF(SmtRes!AQ128:'SmtRes'!AQ132,"=1",SmtRes!AA128:'SmtRes'!AA132)</f>
        <v>790.17</v>
      </c>
      <c r="CR74">
        <f>SUMIF(SmtRes!AQ128:'SmtRes'!AQ132,"=1",SmtRes!AB128:'SmtRes'!AB132)</f>
        <v>1388.64</v>
      </c>
      <c r="CS74">
        <f>SUMIF(SmtRes!AQ128:'SmtRes'!AQ132,"=1",SmtRes!AC128:'SmtRes'!AC132)</f>
        <v>1722.94</v>
      </c>
      <c r="CT74">
        <f>SUMIF(SmtRes!AQ128:'SmtRes'!AQ132,"=1",SmtRes!AD128:'SmtRes'!AD132)</f>
        <v>851.83</v>
      </c>
      <c r="CU74">
        <f t="shared" si="85"/>
        <v>0</v>
      </c>
      <c r="CV74">
        <f>SUMIF(SmtRes!AQ128:'SmtRes'!AQ132,"=1",SmtRes!BU128:'SmtRes'!BU132)</f>
        <v>8.9039999999999999</v>
      </c>
      <c r="CW74">
        <f>SUMIF(SmtRes!AQ128:'SmtRes'!AQ132,"=1",SmtRes!BV128:'SmtRes'!BV132)</f>
        <v>4.26</v>
      </c>
      <c r="CX74">
        <f t="shared" si="86"/>
        <v>0</v>
      </c>
      <c r="CY74">
        <f>(((S74+R74)*AT74)/100)</f>
        <v>0</v>
      </c>
      <c r="CZ74">
        <f>(((S74+R74)*AU74)/100)</f>
        <v>0</v>
      </c>
      <c r="DB74">
        <v>10</v>
      </c>
      <c r="DC74" t="s">
        <v>0</v>
      </c>
      <c r="DD74" t="s">
        <v>0</v>
      </c>
      <c r="DE74" t="s">
        <v>20</v>
      </c>
      <c r="DF74" t="s">
        <v>20</v>
      </c>
      <c r="DG74" t="s">
        <v>20</v>
      </c>
      <c r="DH74" t="s">
        <v>0</v>
      </c>
      <c r="DI74" t="s">
        <v>20</v>
      </c>
      <c r="DJ74" t="s">
        <v>20</v>
      </c>
      <c r="DK74" t="s">
        <v>0</v>
      </c>
      <c r="DL74" t="s">
        <v>0</v>
      </c>
      <c r="DM74" t="s">
        <v>0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213</v>
      </c>
      <c r="DW74" t="s">
        <v>213</v>
      </c>
      <c r="DX74">
        <v>1</v>
      </c>
      <c r="DZ74" t="s">
        <v>0</v>
      </c>
      <c r="EA74" t="s">
        <v>0</v>
      </c>
      <c r="EB74" t="s">
        <v>0</v>
      </c>
      <c r="EC74" t="s">
        <v>0</v>
      </c>
      <c r="EE74">
        <v>434535474</v>
      </c>
      <c r="EF74">
        <v>2</v>
      </c>
      <c r="EG74" t="s">
        <v>21</v>
      </c>
      <c r="EH74">
        <v>27</v>
      </c>
      <c r="EI74" t="s">
        <v>22</v>
      </c>
      <c r="EJ74">
        <v>1</v>
      </c>
      <c r="EK74">
        <v>33001</v>
      </c>
      <c r="EL74" t="s">
        <v>22</v>
      </c>
      <c r="EM74" t="s">
        <v>23</v>
      </c>
      <c r="EO74" t="s">
        <v>24</v>
      </c>
      <c r="EQ74">
        <v>131072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7.42</v>
      </c>
      <c r="EX74">
        <v>3.55</v>
      </c>
      <c r="EY74">
        <v>0</v>
      </c>
      <c r="FQ74">
        <v>0</v>
      </c>
      <c r="FR74">
        <v>0</v>
      </c>
      <c r="FS74">
        <v>0</v>
      </c>
      <c r="FX74">
        <v>103</v>
      </c>
      <c r="FY74">
        <v>60</v>
      </c>
      <c r="GA74" t="s">
        <v>0</v>
      </c>
      <c r="GD74">
        <v>1</v>
      </c>
      <c r="GF74">
        <v>-2082999823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 t="shared" si="75"/>
        <v>0</v>
      </c>
      <c r="GM74">
        <f t="shared" si="76"/>
        <v>0</v>
      </c>
      <c r="GN74">
        <f t="shared" si="77"/>
        <v>0</v>
      </c>
      <c r="GO74">
        <f t="shared" si="78"/>
        <v>0</v>
      </c>
      <c r="GP74">
        <f t="shared" si="79"/>
        <v>0</v>
      </c>
      <c r="GR74">
        <v>0</v>
      </c>
      <c r="GS74">
        <v>3</v>
      </c>
      <c r="GT74">
        <v>0</v>
      </c>
      <c r="GU74" t="s">
        <v>0</v>
      </c>
      <c r="GV74">
        <f t="shared" si="39"/>
        <v>0</v>
      </c>
      <c r="GW74">
        <v>1</v>
      </c>
      <c r="GX74">
        <f t="shared" si="80"/>
        <v>0</v>
      </c>
      <c r="HA74">
        <v>0</v>
      </c>
      <c r="HB74">
        <v>0</v>
      </c>
      <c r="HC74">
        <f t="shared" si="87"/>
        <v>0</v>
      </c>
      <c r="HE74" t="s">
        <v>0</v>
      </c>
      <c r="HF74" t="s">
        <v>0</v>
      </c>
      <c r="HM74" t="s">
        <v>0</v>
      </c>
      <c r="HN74" t="s">
        <v>25</v>
      </c>
      <c r="HO74" t="s">
        <v>26</v>
      </c>
      <c r="HP74" t="s">
        <v>22</v>
      </c>
      <c r="HQ74" t="s">
        <v>22</v>
      </c>
      <c r="HS74">
        <v>0</v>
      </c>
      <c r="IK74">
        <v>0</v>
      </c>
    </row>
    <row r="75" spans="1:245" x14ac:dyDescent="0.2">
      <c r="A75">
        <v>17</v>
      </c>
      <c r="B75">
        <v>1</v>
      </c>
      <c r="E75" t="s">
        <v>215</v>
      </c>
      <c r="F75" t="s">
        <v>216</v>
      </c>
      <c r="G75" t="s">
        <v>217</v>
      </c>
      <c r="H75" t="s">
        <v>81</v>
      </c>
      <c r="I75">
        <v>0</v>
      </c>
      <c r="J75">
        <v>0</v>
      </c>
      <c r="K75">
        <v>0</v>
      </c>
      <c r="O75">
        <f t="shared" si="83"/>
        <v>0</v>
      </c>
      <c r="P75">
        <f>ROUND(CQ75*I75,2)</f>
        <v>0</v>
      </c>
      <c r="Q75">
        <f>ROUND(CR75*I75,2)</f>
        <v>0</v>
      </c>
      <c r="R75">
        <f>ROUND(CS75*I75,2)</f>
        <v>0</v>
      </c>
      <c r="S75">
        <f>ROUND(CT75*I75,2)</f>
        <v>0</v>
      </c>
      <c r="T75">
        <f t="shared" si="68"/>
        <v>0</v>
      </c>
      <c r="U75">
        <f>ROUND(CV75*I75,7)</f>
        <v>0</v>
      </c>
      <c r="V75">
        <f>ROUND(CW75*I75,7)</f>
        <v>0</v>
      </c>
      <c r="W75">
        <f t="shared" si="69"/>
        <v>0</v>
      </c>
      <c r="X75">
        <f t="shared" si="70"/>
        <v>0</v>
      </c>
      <c r="Y75">
        <f t="shared" si="71"/>
        <v>0</v>
      </c>
      <c r="AA75">
        <v>451934638</v>
      </c>
      <c r="AB75">
        <f t="shared" si="72"/>
        <v>3200.01</v>
      </c>
      <c r="AC75">
        <f>ROUND((ES75),6)</f>
        <v>3200.01</v>
      </c>
      <c r="AD75">
        <f>ROUND((ET75),6)</f>
        <v>0</v>
      </c>
      <c r="AE75">
        <f>ROUND((EU75),6)</f>
        <v>0</v>
      </c>
      <c r="AF75">
        <f>ROUND((EV75),6)</f>
        <v>0</v>
      </c>
      <c r="AG75">
        <f t="shared" si="73"/>
        <v>0</v>
      </c>
      <c r="AH75">
        <f>(EW75)</f>
        <v>0</v>
      </c>
      <c r="AI75">
        <f>(EX75)</f>
        <v>0</v>
      </c>
      <c r="AJ75">
        <f t="shared" si="74"/>
        <v>0</v>
      </c>
      <c r="AK75">
        <v>3200.01</v>
      </c>
      <c r="AL75">
        <v>3200.01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0</v>
      </c>
      <c r="BE75" t="s">
        <v>0</v>
      </c>
      <c r="BF75" t="s">
        <v>0</v>
      </c>
      <c r="BG75" t="s">
        <v>0</v>
      </c>
      <c r="BH75">
        <v>3</v>
      </c>
      <c r="BI75">
        <v>1</v>
      </c>
      <c r="BJ75" t="s">
        <v>216</v>
      </c>
      <c r="BM75">
        <v>900</v>
      </c>
      <c r="BN75">
        <v>0</v>
      </c>
      <c r="BO75" t="s">
        <v>0</v>
      </c>
      <c r="BP75">
        <v>0</v>
      </c>
      <c r="BQ75">
        <v>90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0</v>
      </c>
      <c r="BZ75">
        <v>0</v>
      </c>
      <c r="CA75">
        <v>0</v>
      </c>
      <c r="CB75" t="s">
        <v>0</v>
      </c>
      <c r="CE75">
        <v>0</v>
      </c>
      <c r="CF75">
        <v>0</v>
      </c>
      <c r="CG75">
        <v>0</v>
      </c>
      <c r="CM75">
        <v>0</v>
      </c>
      <c r="CN75" t="s">
        <v>0</v>
      </c>
      <c r="CO75">
        <v>0</v>
      </c>
      <c r="CP75">
        <f t="shared" si="84"/>
        <v>0</v>
      </c>
      <c r="CQ75">
        <f>ROUND(AL75,2)</f>
        <v>3200.01</v>
      </c>
      <c r="CR75">
        <f>ROUND(AM75,2)</f>
        <v>0</v>
      </c>
      <c r="CS75">
        <f>ROUND(AN75*BS75,2)</f>
        <v>0</v>
      </c>
      <c r="CT75">
        <f>ROUND(AO75*BA75,2)</f>
        <v>0</v>
      </c>
      <c r="CU75">
        <f t="shared" si="85"/>
        <v>0</v>
      </c>
      <c r="CV75">
        <f>AH75</f>
        <v>0</v>
      </c>
      <c r="CW75">
        <f>AI75</f>
        <v>0</v>
      </c>
      <c r="CX75">
        <f t="shared" si="86"/>
        <v>0</v>
      </c>
      <c r="CY75">
        <f>0</f>
        <v>0</v>
      </c>
      <c r="CZ75">
        <f>0</f>
        <v>0</v>
      </c>
      <c r="DC75" t="s">
        <v>0</v>
      </c>
      <c r="DD75" t="s">
        <v>0</v>
      </c>
      <c r="DE75" t="s">
        <v>0</v>
      </c>
      <c r="DF75" t="s">
        <v>0</v>
      </c>
      <c r="DG75" t="s">
        <v>0</v>
      </c>
      <c r="DH75" t="s">
        <v>0</v>
      </c>
      <c r="DI75" t="s">
        <v>0</v>
      </c>
      <c r="DJ75" t="s">
        <v>0</v>
      </c>
      <c r="DK75" t="s">
        <v>0</v>
      </c>
      <c r="DL75" t="s">
        <v>0</v>
      </c>
      <c r="DM75" t="s">
        <v>0</v>
      </c>
      <c r="DN75">
        <v>0</v>
      </c>
      <c r="DO75">
        <v>0</v>
      </c>
      <c r="DP75">
        <v>1</v>
      </c>
      <c r="DQ75">
        <v>1</v>
      </c>
      <c r="DU75">
        <v>1010</v>
      </c>
      <c r="DV75" t="s">
        <v>81</v>
      </c>
      <c r="DW75" t="s">
        <v>82</v>
      </c>
      <c r="DX75">
        <v>1</v>
      </c>
      <c r="DZ75" t="s">
        <v>0</v>
      </c>
      <c r="EA75" t="s">
        <v>0</v>
      </c>
      <c r="EB75" t="s">
        <v>0</v>
      </c>
      <c r="EC75" t="s">
        <v>0</v>
      </c>
      <c r="EE75">
        <v>434535880</v>
      </c>
      <c r="EF75">
        <v>90</v>
      </c>
      <c r="EG75" t="s">
        <v>83</v>
      </c>
      <c r="EH75">
        <v>0</v>
      </c>
      <c r="EI75" t="s">
        <v>0</v>
      </c>
      <c r="EJ75">
        <v>1</v>
      </c>
      <c r="EK75">
        <v>900</v>
      </c>
      <c r="EL75" t="s">
        <v>83</v>
      </c>
      <c r="EM75" t="s">
        <v>84</v>
      </c>
      <c r="EO75" t="s">
        <v>0</v>
      </c>
      <c r="EQ75">
        <v>131088</v>
      </c>
      <c r="ER75">
        <v>0</v>
      </c>
      <c r="ES75">
        <v>3200.01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5</v>
      </c>
      <c r="FC75">
        <v>0</v>
      </c>
      <c r="FD75">
        <v>18</v>
      </c>
      <c r="FF75">
        <v>3200.01</v>
      </c>
      <c r="FQ75">
        <v>0</v>
      </c>
      <c r="FR75">
        <v>0</v>
      </c>
      <c r="FS75">
        <v>0</v>
      </c>
      <c r="FX75">
        <v>0</v>
      </c>
      <c r="FY75">
        <v>0</v>
      </c>
      <c r="GA75" t="s">
        <v>0</v>
      </c>
      <c r="GD75">
        <v>1</v>
      </c>
      <c r="GF75">
        <v>493182976</v>
      </c>
      <c r="GG75">
        <v>2</v>
      </c>
      <c r="GH75">
        <v>3</v>
      </c>
      <c r="GI75">
        <v>-2</v>
      </c>
      <c r="GJ75">
        <v>0</v>
      </c>
      <c r="GK75">
        <v>0</v>
      </c>
      <c r="GL75">
        <f t="shared" si="75"/>
        <v>0</v>
      </c>
      <c r="GM75">
        <f t="shared" si="76"/>
        <v>0</v>
      </c>
      <c r="GN75">
        <f t="shared" si="77"/>
        <v>0</v>
      </c>
      <c r="GO75">
        <f t="shared" si="78"/>
        <v>0</v>
      </c>
      <c r="GP75">
        <f t="shared" si="79"/>
        <v>0</v>
      </c>
      <c r="GR75">
        <v>1</v>
      </c>
      <c r="GS75">
        <v>1</v>
      </c>
      <c r="GT75">
        <v>0</v>
      </c>
      <c r="GU75" t="s">
        <v>0</v>
      </c>
      <c r="GV75">
        <f t="shared" si="39"/>
        <v>0</v>
      </c>
      <c r="GW75">
        <v>1</v>
      </c>
      <c r="GX75">
        <f t="shared" si="80"/>
        <v>0</v>
      </c>
      <c r="HA75">
        <v>0</v>
      </c>
      <c r="HB75">
        <v>0</v>
      </c>
      <c r="HC75">
        <f t="shared" si="87"/>
        <v>0</v>
      </c>
      <c r="HE75" t="s">
        <v>0</v>
      </c>
      <c r="HF75" t="s">
        <v>0</v>
      </c>
      <c r="HG75">
        <f>ROUND(ROUND(AL75,2)*I75,2)</f>
        <v>0</v>
      </c>
      <c r="HM75" t="s">
        <v>0</v>
      </c>
      <c r="HN75" t="s">
        <v>0</v>
      </c>
      <c r="HO75" t="s">
        <v>0</v>
      </c>
      <c r="HP75" t="s">
        <v>0</v>
      </c>
      <c r="HQ75" t="s">
        <v>0</v>
      </c>
      <c r="HS75">
        <v>0</v>
      </c>
      <c r="IK75">
        <v>0</v>
      </c>
    </row>
    <row r="76" spans="1:245" x14ac:dyDescent="0.2">
      <c r="A76">
        <v>17</v>
      </c>
      <c r="B76">
        <v>1</v>
      </c>
      <c r="C76">
        <f>ROW(SmtRes!A146)</f>
        <v>146</v>
      </c>
      <c r="D76">
        <f>ROW(EtalonRes!A146)</f>
        <v>146</v>
      </c>
      <c r="E76" t="s">
        <v>218</v>
      </c>
      <c r="F76" t="s">
        <v>219</v>
      </c>
      <c r="G76" t="s">
        <v>220</v>
      </c>
      <c r="H76" t="s">
        <v>198</v>
      </c>
      <c r="I76">
        <v>0</v>
      </c>
      <c r="J76">
        <v>0</v>
      </c>
      <c r="K76">
        <v>0</v>
      </c>
      <c r="O76">
        <f t="shared" si="83"/>
        <v>0</v>
      </c>
      <c r="P76">
        <f>SUMIF(SmtRes!AQ133:'SmtRes'!AQ146,"=1",SmtRes!DF133:'SmtRes'!DF146)</f>
        <v>0</v>
      </c>
      <c r="Q76">
        <f>SUMIF(SmtRes!AQ133:'SmtRes'!AQ146,"=1",SmtRes!DG133:'SmtRes'!DG146)</f>
        <v>0</v>
      </c>
      <c r="R76">
        <f>SUMIF(SmtRes!AQ133:'SmtRes'!AQ146,"=1",SmtRes!DH133:'SmtRes'!DH146)</f>
        <v>0</v>
      </c>
      <c r="S76">
        <f>SUMIF(SmtRes!AQ133:'SmtRes'!AQ146,"=1",SmtRes!DI133:'SmtRes'!DI146)</f>
        <v>0</v>
      </c>
      <c r="T76">
        <f t="shared" si="68"/>
        <v>0</v>
      </c>
      <c r="U76">
        <f>SUMIF(SmtRes!AQ133:'SmtRes'!AQ146,"=1",SmtRes!CV133:'SmtRes'!CV146)</f>
        <v>0</v>
      </c>
      <c r="V76">
        <f>SUMIF(SmtRes!AQ133:'SmtRes'!AQ146,"=1",SmtRes!CW133:'SmtRes'!CW146)</f>
        <v>0</v>
      </c>
      <c r="W76">
        <f t="shared" si="69"/>
        <v>0</v>
      </c>
      <c r="X76">
        <f t="shared" si="70"/>
        <v>0</v>
      </c>
      <c r="Y76">
        <f t="shared" si="71"/>
        <v>0</v>
      </c>
      <c r="AA76">
        <v>451934638</v>
      </c>
      <c r="AB76">
        <f t="shared" si="72"/>
        <v>1132.171094</v>
      </c>
      <c r="AC76">
        <f>ROUND((SUM(SmtRes!BQ133:'SmtRes'!BQ146)),6)</f>
        <v>10.309595</v>
      </c>
      <c r="AD76">
        <f>ROUND((((SUM(SmtRes!BR133:'SmtRes'!BR146))-(SUM(SmtRes!BS133:'SmtRes'!BS146)))+AE76),6)</f>
        <v>136.70352299999999</v>
      </c>
      <c r="AE76">
        <f>ROUND((SUM(SmtRes!BS133:'SmtRes'!BS146)),6)</f>
        <v>304.18505699999997</v>
      </c>
      <c r="AF76">
        <f>ROUND((SUM(SmtRes!BT133:'SmtRes'!BT146)),6)</f>
        <v>985.15797599999996</v>
      </c>
      <c r="AG76">
        <f t="shared" si="73"/>
        <v>0</v>
      </c>
      <c r="AH76">
        <f>(SUM(SmtRes!BU133:'SmtRes'!BU146))</f>
        <v>1.2407999999999999</v>
      </c>
      <c r="AI76">
        <f>(SUM(SmtRes!BV133:'SmtRes'!BV146))</f>
        <v>0.35310000000000002</v>
      </c>
      <c r="AJ76">
        <f t="shared" si="74"/>
        <v>0</v>
      </c>
      <c r="AK76">
        <v>4352.5943980000002</v>
      </c>
      <c r="AL76">
        <v>31.241198000000001</v>
      </c>
      <c r="AM76">
        <v>414.25310000000002</v>
      </c>
      <c r="AN76">
        <v>921.77290000000005</v>
      </c>
      <c r="AO76">
        <v>2985.3272000000002</v>
      </c>
      <c r="AP76">
        <v>0</v>
      </c>
      <c r="AQ76">
        <v>3.76</v>
      </c>
      <c r="AR76">
        <v>1.07</v>
      </c>
      <c r="AS76">
        <v>0</v>
      </c>
      <c r="AT76">
        <v>103</v>
      </c>
      <c r="AU76">
        <v>60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0</v>
      </c>
      <c r="BE76" t="s">
        <v>0</v>
      </c>
      <c r="BF76" t="s">
        <v>0</v>
      </c>
      <c r="BG76" t="s">
        <v>0</v>
      </c>
      <c r="BH76">
        <v>0</v>
      </c>
      <c r="BI76">
        <v>1</v>
      </c>
      <c r="BJ76" t="s">
        <v>221</v>
      </c>
      <c r="BM76">
        <v>33001</v>
      </c>
      <c r="BN76">
        <v>0</v>
      </c>
      <c r="BO76" t="s">
        <v>0</v>
      </c>
      <c r="BP76">
        <v>0</v>
      </c>
      <c r="BQ76">
        <v>2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0</v>
      </c>
      <c r="BZ76">
        <v>103</v>
      </c>
      <c r="CA76">
        <v>60</v>
      </c>
      <c r="CB76" t="s">
        <v>0</v>
      </c>
      <c r="CE76">
        <v>0</v>
      </c>
      <c r="CF76">
        <v>0</v>
      </c>
      <c r="CG76">
        <v>0</v>
      </c>
      <c r="CM76">
        <v>0</v>
      </c>
      <c r="CN76" t="s">
        <v>0</v>
      </c>
      <c r="CO76">
        <v>0</v>
      </c>
      <c r="CP76">
        <f t="shared" si="84"/>
        <v>0</v>
      </c>
      <c r="CQ76">
        <f>SUMIF(SmtRes!AQ133:'SmtRes'!AQ146,"=1",SmtRes!AA133:'SmtRes'!AA146)</f>
        <v>102378.15</v>
      </c>
      <c r="CR76">
        <f>SUMIF(SmtRes!AQ133:'SmtRes'!AQ146,"=1",SmtRes!AB133:'SmtRes'!AB146)</f>
        <v>1042.6199999999999</v>
      </c>
      <c r="CS76">
        <f>SUMIF(SmtRes!AQ133:'SmtRes'!AQ146,"=1",SmtRes!AC133:'SmtRes'!AC146)</f>
        <v>1722.94</v>
      </c>
      <c r="CT76">
        <f>SUMIF(SmtRes!AQ133:'SmtRes'!AQ146,"=1",SmtRes!AD133:'SmtRes'!AD146)</f>
        <v>793.97</v>
      </c>
      <c r="CU76">
        <f t="shared" si="85"/>
        <v>0</v>
      </c>
      <c r="CV76">
        <f>SUMIF(SmtRes!AQ133:'SmtRes'!AQ146,"=1",SmtRes!BU133:'SmtRes'!BU146)</f>
        <v>1.2407999999999999</v>
      </c>
      <c r="CW76">
        <f>SUMIF(SmtRes!AQ133:'SmtRes'!AQ146,"=1",SmtRes!BV133:'SmtRes'!BV146)</f>
        <v>0.35310000000000002</v>
      </c>
      <c r="CX76">
        <f t="shared" si="86"/>
        <v>0</v>
      </c>
      <c r="CY76">
        <f>(((S76+R76)*AT76)/100)</f>
        <v>0</v>
      </c>
      <c r="CZ76">
        <f>(((S76+R76)*AU76)/100)</f>
        <v>0</v>
      </c>
      <c r="DC76" t="s">
        <v>0</v>
      </c>
      <c r="DD76" t="s">
        <v>222</v>
      </c>
      <c r="DE76" t="s">
        <v>222</v>
      </c>
      <c r="DF76" t="s">
        <v>222</v>
      </c>
      <c r="DG76" t="s">
        <v>222</v>
      </c>
      <c r="DH76" t="s">
        <v>0</v>
      </c>
      <c r="DI76" t="s">
        <v>222</v>
      </c>
      <c r="DJ76" t="s">
        <v>222</v>
      </c>
      <c r="DK76" t="s">
        <v>0</v>
      </c>
      <c r="DL76" t="s">
        <v>0</v>
      </c>
      <c r="DM76" t="s">
        <v>0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198</v>
      </c>
      <c r="DW76" t="s">
        <v>198</v>
      </c>
      <c r="DX76">
        <v>1</v>
      </c>
      <c r="DZ76" t="s">
        <v>0</v>
      </c>
      <c r="EA76" t="s">
        <v>0</v>
      </c>
      <c r="EB76" t="s">
        <v>0</v>
      </c>
      <c r="EC76" t="s">
        <v>0</v>
      </c>
      <c r="EE76">
        <v>434535474</v>
      </c>
      <c r="EF76">
        <v>2</v>
      </c>
      <c r="EG76" t="s">
        <v>21</v>
      </c>
      <c r="EH76">
        <v>27</v>
      </c>
      <c r="EI76" t="s">
        <v>22</v>
      </c>
      <c r="EJ76">
        <v>1</v>
      </c>
      <c r="EK76">
        <v>33001</v>
      </c>
      <c r="EL76" t="s">
        <v>22</v>
      </c>
      <c r="EM76" t="s">
        <v>23</v>
      </c>
      <c r="EO76" t="s">
        <v>0</v>
      </c>
      <c r="EQ76">
        <v>131072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3.76</v>
      </c>
      <c r="EX76">
        <v>1.07</v>
      </c>
      <c r="EY76">
        <v>0</v>
      </c>
      <c r="FQ76">
        <v>0</v>
      </c>
      <c r="FR76">
        <v>0</v>
      </c>
      <c r="FS76">
        <v>0</v>
      </c>
      <c r="FX76">
        <v>103</v>
      </c>
      <c r="FY76">
        <v>60</v>
      </c>
      <c r="GA76" t="s">
        <v>0</v>
      </c>
      <c r="GD76">
        <v>1</v>
      </c>
      <c r="GF76">
        <v>-308956351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 t="shared" si="75"/>
        <v>0</v>
      </c>
      <c r="GM76">
        <f t="shared" si="76"/>
        <v>0</v>
      </c>
      <c r="GN76">
        <f t="shared" si="77"/>
        <v>0</v>
      </c>
      <c r="GO76">
        <f t="shared" si="78"/>
        <v>0</v>
      </c>
      <c r="GP76">
        <f t="shared" si="79"/>
        <v>0</v>
      </c>
      <c r="GR76">
        <v>0</v>
      </c>
      <c r="GS76">
        <v>3</v>
      </c>
      <c r="GT76">
        <v>0</v>
      </c>
      <c r="GU76" t="s">
        <v>222</v>
      </c>
      <c r="GV76">
        <f>ROUND(((GT76*ROUND(0.33,7))),6)</f>
        <v>0</v>
      </c>
      <c r="GW76">
        <v>1</v>
      </c>
      <c r="GX76">
        <f t="shared" si="80"/>
        <v>0</v>
      </c>
      <c r="HA76">
        <v>0</v>
      </c>
      <c r="HB76">
        <v>0</v>
      </c>
      <c r="HC76">
        <f t="shared" si="87"/>
        <v>0</v>
      </c>
      <c r="HE76" t="s">
        <v>0</v>
      </c>
      <c r="HF76" t="s">
        <v>0</v>
      </c>
      <c r="HM76" t="s">
        <v>0</v>
      </c>
      <c r="HN76" t="s">
        <v>25</v>
      </c>
      <c r="HO76" t="s">
        <v>26</v>
      </c>
      <c r="HP76" t="s">
        <v>22</v>
      </c>
      <c r="HQ76" t="s">
        <v>22</v>
      </c>
      <c r="HS76">
        <v>0</v>
      </c>
      <c r="IK76">
        <v>0</v>
      </c>
    </row>
    <row r="77" spans="1:245" x14ac:dyDescent="0.2">
      <c r="A77">
        <v>17</v>
      </c>
      <c r="B77">
        <v>1</v>
      </c>
      <c r="C77">
        <f>ROW(SmtRes!A160)</f>
        <v>160</v>
      </c>
      <c r="D77">
        <f>ROW(EtalonRes!A160)</f>
        <v>160</v>
      </c>
      <c r="E77" t="s">
        <v>223</v>
      </c>
      <c r="F77" t="s">
        <v>219</v>
      </c>
      <c r="G77" t="s">
        <v>220</v>
      </c>
      <c r="H77" t="s">
        <v>198</v>
      </c>
      <c r="I77">
        <v>0</v>
      </c>
      <c r="J77">
        <v>0</v>
      </c>
      <c r="K77">
        <v>0</v>
      </c>
      <c r="O77">
        <f t="shared" si="83"/>
        <v>0</v>
      </c>
      <c r="P77">
        <f>SUMIF(SmtRes!AQ147:'SmtRes'!AQ160,"=1",SmtRes!DF147:'SmtRes'!DF160)</f>
        <v>0</v>
      </c>
      <c r="Q77">
        <f>SUMIF(SmtRes!AQ147:'SmtRes'!AQ160,"=1",SmtRes!DG147:'SmtRes'!DG160)</f>
        <v>0</v>
      </c>
      <c r="R77">
        <f>SUMIF(SmtRes!AQ147:'SmtRes'!AQ160,"=1",SmtRes!DH147:'SmtRes'!DH160)</f>
        <v>0</v>
      </c>
      <c r="S77">
        <f>SUMIF(SmtRes!AQ147:'SmtRes'!AQ160,"=1",SmtRes!DI147:'SmtRes'!DI160)</f>
        <v>0</v>
      </c>
      <c r="T77">
        <f t="shared" si="68"/>
        <v>0</v>
      </c>
      <c r="U77">
        <f>SUMIF(SmtRes!AQ147:'SmtRes'!AQ160,"=1",SmtRes!CV147:'SmtRes'!CV160)</f>
        <v>0</v>
      </c>
      <c r="V77">
        <f>SUMIF(SmtRes!AQ147:'SmtRes'!AQ160,"=1",SmtRes!CW147:'SmtRes'!CW160)</f>
        <v>0</v>
      </c>
      <c r="W77">
        <f t="shared" si="69"/>
        <v>0</v>
      </c>
      <c r="X77">
        <f t="shared" si="70"/>
        <v>0</v>
      </c>
      <c r="Y77">
        <f t="shared" si="71"/>
        <v>0</v>
      </c>
      <c r="AA77">
        <v>451934638</v>
      </c>
      <c r="AB77">
        <f t="shared" si="72"/>
        <v>1356.5433929999999</v>
      </c>
      <c r="AC77">
        <f>ROUND((SUM(SmtRes!BQ147:'SmtRes'!BQ160)),6)</f>
        <v>10.309595</v>
      </c>
      <c r="AD77">
        <f>ROUND((((SUM(SmtRes!BR147:'SmtRes'!BR160))-(SUM(SmtRes!BS147:'SmtRes'!BS160)))+AE77),6)</f>
        <v>164.04422700000001</v>
      </c>
      <c r="AE77">
        <f>ROUND((SUM(SmtRes!BS147:'SmtRes'!BS160)),6)</f>
        <v>365.02206799999999</v>
      </c>
      <c r="AF77">
        <f>ROUND((SUM(SmtRes!BT147:'SmtRes'!BT160)),6)</f>
        <v>1182.1895709999999</v>
      </c>
      <c r="AG77">
        <f t="shared" si="73"/>
        <v>0</v>
      </c>
      <c r="AH77">
        <f>(SUM(SmtRes!BU147:'SmtRes'!BU160))</f>
        <v>1.4889600000000001</v>
      </c>
      <c r="AI77">
        <f>(SUM(SmtRes!BV147:'SmtRes'!BV160))</f>
        <v>0.42371999999999999</v>
      </c>
      <c r="AJ77">
        <f t="shared" si="74"/>
        <v>0</v>
      </c>
      <c r="AK77">
        <v>4352.5943980000002</v>
      </c>
      <c r="AL77">
        <v>31.241198000000001</v>
      </c>
      <c r="AM77">
        <v>414.25310000000002</v>
      </c>
      <c r="AN77">
        <v>921.77290000000005</v>
      </c>
      <c r="AO77">
        <v>2985.3272000000002</v>
      </c>
      <c r="AP77">
        <v>0</v>
      </c>
      <c r="AQ77">
        <v>3.76</v>
      </c>
      <c r="AR77">
        <v>1.07</v>
      </c>
      <c r="AS77">
        <v>0</v>
      </c>
      <c r="AT77">
        <v>103</v>
      </c>
      <c r="AU77">
        <v>60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0</v>
      </c>
      <c r="BE77" t="s">
        <v>0</v>
      </c>
      <c r="BF77" t="s">
        <v>0</v>
      </c>
      <c r="BG77" t="s">
        <v>0</v>
      </c>
      <c r="BH77">
        <v>0</v>
      </c>
      <c r="BI77">
        <v>1</v>
      </c>
      <c r="BJ77" t="s">
        <v>221</v>
      </c>
      <c r="BM77">
        <v>33001</v>
      </c>
      <c r="BN77">
        <v>0</v>
      </c>
      <c r="BO77" t="s">
        <v>0</v>
      </c>
      <c r="BP77">
        <v>0</v>
      </c>
      <c r="BQ77">
        <v>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0</v>
      </c>
      <c r="BZ77">
        <v>103</v>
      </c>
      <c r="CA77">
        <v>60</v>
      </c>
      <c r="CB77" t="s">
        <v>0</v>
      </c>
      <c r="CE77">
        <v>0</v>
      </c>
      <c r="CF77">
        <v>0</v>
      </c>
      <c r="CG77">
        <v>0</v>
      </c>
      <c r="CM77">
        <v>0</v>
      </c>
      <c r="CN77" t="s">
        <v>1501</v>
      </c>
      <c r="CO77">
        <v>0</v>
      </c>
      <c r="CP77">
        <f t="shared" si="84"/>
        <v>0</v>
      </c>
      <c r="CQ77">
        <f>SUMIF(SmtRes!AQ147:'SmtRes'!AQ160,"=1",SmtRes!AA147:'SmtRes'!AA160)</f>
        <v>102378.15</v>
      </c>
      <c r="CR77">
        <f>SUMIF(SmtRes!AQ147:'SmtRes'!AQ160,"=1",SmtRes!AB147:'SmtRes'!AB160)</f>
        <v>1042.6199999999999</v>
      </c>
      <c r="CS77">
        <f>SUMIF(SmtRes!AQ147:'SmtRes'!AQ160,"=1",SmtRes!AC147:'SmtRes'!AC160)</f>
        <v>1722.94</v>
      </c>
      <c r="CT77">
        <f>SUMIF(SmtRes!AQ147:'SmtRes'!AQ160,"=1",SmtRes!AD147:'SmtRes'!AD160)</f>
        <v>793.97</v>
      </c>
      <c r="CU77">
        <f t="shared" si="85"/>
        <v>0</v>
      </c>
      <c r="CV77">
        <f>SUMIF(SmtRes!AQ147:'SmtRes'!AQ160,"=1",SmtRes!BU147:'SmtRes'!BU160)</f>
        <v>1.4889600000000001</v>
      </c>
      <c r="CW77">
        <f>SUMIF(SmtRes!AQ147:'SmtRes'!AQ160,"=1",SmtRes!BV147:'SmtRes'!BV160)</f>
        <v>0.42371999999999999</v>
      </c>
      <c r="CX77">
        <f t="shared" si="86"/>
        <v>0</v>
      </c>
      <c r="CY77">
        <f>(((S77+R77)*AT77)/100)</f>
        <v>0</v>
      </c>
      <c r="CZ77">
        <f>(((S77+R77)*AU77)/100)</f>
        <v>0</v>
      </c>
      <c r="DB77">
        <v>11</v>
      </c>
      <c r="DC77" t="s">
        <v>0</v>
      </c>
      <c r="DD77" t="s">
        <v>222</v>
      </c>
      <c r="DE77" t="s">
        <v>224</v>
      </c>
      <c r="DF77" t="s">
        <v>224</v>
      </c>
      <c r="DG77" t="s">
        <v>224</v>
      </c>
      <c r="DH77" t="s">
        <v>0</v>
      </c>
      <c r="DI77" t="s">
        <v>224</v>
      </c>
      <c r="DJ77" t="s">
        <v>224</v>
      </c>
      <c r="DK77" t="s">
        <v>0</v>
      </c>
      <c r="DL77" t="s">
        <v>0</v>
      </c>
      <c r="DM77" t="s">
        <v>0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198</v>
      </c>
      <c r="DW77" t="s">
        <v>198</v>
      </c>
      <c r="DX77">
        <v>1</v>
      </c>
      <c r="DZ77" t="s">
        <v>0</v>
      </c>
      <c r="EA77" t="s">
        <v>0</v>
      </c>
      <c r="EB77" t="s">
        <v>0</v>
      </c>
      <c r="EC77" t="s">
        <v>0</v>
      </c>
      <c r="EE77">
        <v>434535474</v>
      </c>
      <c r="EF77">
        <v>2</v>
      </c>
      <c r="EG77" t="s">
        <v>21</v>
      </c>
      <c r="EH77">
        <v>27</v>
      </c>
      <c r="EI77" t="s">
        <v>22</v>
      </c>
      <c r="EJ77">
        <v>1</v>
      </c>
      <c r="EK77">
        <v>33001</v>
      </c>
      <c r="EL77" t="s">
        <v>22</v>
      </c>
      <c r="EM77" t="s">
        <v>23</v>
      </c>
      <c r="EO77" t="s">
        <v>24</v>
      </c>
      <c r="EQ77">
        <v>131072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3.76</v>
      </c>
      <c r="EX77">
        <v>1.07</v>
      </c>
      <c r="EY77">
        <v>0</v>
      </c>
      <c r="FQ77">
        <v>0</v>
      </c>
      <c r="FR77">
        <v>0</v>
      </c>
      <c r="FS77">
        <v>0</v>
      </c>
      <c r="FX77">
        <v>103</v>
      </c>
      <c r="FY77">
        <v>60</v>
      </c>
      <c r="GA77" t="s">
        <v>0</v>
      </c>
      <c r="GD77">
        <v>1</v>
      </c>
      <c r="GF77">
        <v>-308956351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 t="shared" si="75"/>
        <v>0</v>
      </c>
      <c r="GM77">
        <f t="shared" si="76"/>
        <v>0</v>
      </c>
      <c r="GN77">
        <f t="shared" si="77"/>
        <v>0</v>
      </c>
      <c r="GO77">
        <f t="shared" si="78"/>
        <v>0</v>
      </c>
      <c r="GP77">
        <f t="shared" si="79"/>
        <v>0</v>
      </c>
      <c r="GR77">
        <v>0</v>
      </c>
      <c r="GS77">
        <v>3</v>
      </c>
      <c r="GT77">
        <v>0</v>
      </c>
      <c r="GU77" t="s">
        <v>222</v>
      </c>
      <c r="GV77">
        <f>ROUND(((GT77*ROUND(0.33,7))),6)</f>
        <v>0</v>
      </c>
      <c r="GW77">
        <v>1</v>
      </c>
      <c r="GX77">
        <f t="shared" si="80"/>
        <v>0</v>
      </c>
      <c r="HA77">
        <v>0</v>
      </c>
      <c r="HB77">
        <v>0</v>
      </c>
      <c r="HC77">
        <f t="shared" si="87"/>
        <v>0</v>
      </c>
      <c r="HE77" t="s">
        <v>0</v>
      </c>
      <c r="HF77" t="s">
        <v>0</v>
      </c>
      <c r="HM77" t="s">
        <v>0</v>
      </c>
      <c r="HN77" t="s">
        <v>25</v>
      </c>
      <c r="HO77" t="s">
        <v>26</v>
      </c>
      <c r="HP77" t="s">
        <v>22</v>
      </c>
      <c r="HQ77" t="s">
        <v>22</v>
      </c>
      <c r="HS77">
        <v>0</v>
      </c>
      <c r="IK77">
        <v>0</v>
      </c>
    </row>
    <row r="78" spans="1:245" x14ac:dyDescent="0.2">
      <c r="A78">
        <v>17</v>
      </c>
      <c r="B78">
        <v>1</v>
      </c>
      <c r="E78" t="s">
        <v>225</v>
      </c>
      <c r="F78" t="s">
        <v>204</v>
      </c>
      <c r="G78" t="s">
        <v>205</v>
      </c>
      <c r="H78" t="s">
        <v>166</v>
      </c>
      <c r="I78">
        <f>ROUND(14*1.256/1000*0,7)</f>
        <v>0</v>
      </c>
      <c r="J78">
        <v>0</v>
      </c>
      <c r="K78">
        <f>ROUND(14*1.256/1000*0,7)</f>
        <v>0</v>
      </c>
      <c r="O78">
        <f t="shared" si="83"/>
        <v>0</v>
      </c>
      <c r="P78">
        <f>ROUND(CQ78*I78,2)</f>
        <v>0</v>
      </c>
      <c r="Q78">
        <f>ROUND(CR78*I78,2)</f>
        <v>0</v>
      </c>
      <c r="R78">
        <f>ROUND(CS78*I78,2)</f>
        <v>0</v>
      </c>
      <c r="S78">
        <f>ROUND(CT78*I78,2)</f>
        <v>0</v>
      </c>
      <c r="T78">
        <f t="shared" si="68"/>
        <v>0</v>
      </c>
      <c r="U78">
        <f>ROUND(CV78*I78,7)</f>
        <v>0</v>
      </c>
      <c r="V78">
        <f>ROUND(CW78*I78,7)</f>
        <v>0</v>
      </c>
      <c r="W78">
        <f t="shared" si="69"/>
        <v>0</v>
      </c>
      <c r="X78">
        <f t="shared" si="70"/>
        <v>0</v>
      </c>
      <c r="Y78">
        <f t="shared" si="71"/>
        <v>0</v>
      </c>
      <c r="AA78">
        <v>451934638</v>
      </c>
      <c r="AB78">
        <f t="shared" si="72"/>
        <v>67961.14</v>
      </c>
      <c r="AC78">
        <f>ROUND((ES78),6)</f>
        <v>67961.14</v>
      </c>
      <c r="AD78">
        <f>ROUND((((ET78)-(EU78))+AE78),6)</f>
        <v>0</v>
      </c>
      <c r="AE78">
        <f>ROUND((EU78),6)</f>
        <v>0</v>
      </c>
      <c r="AF78">
        <f>ROUND((EV78),6)</f>
        <v>0</v>
      </c>
      <c r="AG78">
        <f t="shared" si="73"/>
        <v>0</v>
      </c>
      <c r="AH78">
        <f>(EW78)</f>
        <v>0</v>
      </c>
      <c r="AI78">
        <f>(EX78)</f>
        <v>0</v>
      </c>
      <c r="AJ78">
        <f t="shared" si="74"/>
        <v>0</v>
      </c>
      <c r="AK78">
        <v>67961.14</v>
      </c>
      <c r="AL78">
        <v>67961.14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0.7</v>
      </c>
      <c r="BD78" t="s">
        <v>0</v>
      </c>
      <c r="BE78" t="s">
        <v>0</v>
      </c>
      <c r="BF78" t="s">
        <v>0</v>
      </c>
      <c r="BG78" t="s">
        <v>0</v>
      </c>
      <c r="BH78">
        <v>3</v>
      </c>
      <c r="BI78">
        <v>1</v>
      </c>
      <c r="BJ78" t="s">
        <v>226</v>
      </c>
      <c r="BM78">
        <v>500001</v>
      </c>
      <c r="BN78">
        <v>0</v>
      </c>
      <c r="BO78" t="s">
        <v>204</v>
      </c>
      <c r="BP78">
        <v>1</v>
      </c>
      <c r="BQ78">
        <v>8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0</v>
      </c>
      <c r="BZ78">
        <v>0</v>
      </c>
      <c r="CA78">
        <v>0</v>
      </c>
      <c r="CB78" t="s">
        <v>0</v>
      </c>
      <c r="CE78">
        <v>0</v>
      </c>
      <c r="CF78">
        <v>0</v>
      </c>
      <c r="CG78">
        <v>0</v>
      </c>
      <c r="CM78">
        <v>0</v>
      </c>
      <c r="CN78" t="s">
        <v>0</v>
      </c>
      <c r="CO78">
        <v>0</v>
      </c>
      <c r="CP78">
        <f t="shared" si="84"/>
        <v>0</v>
      </c>
      <c r="CQ78">
        <f>ROUND(AL78*BC78,2)</f>
        <v>47572.800000000003</v>
      </c>
      <c r="CR78">
        <f>ROUND(AM78*BB78,2)</f>
        <v>0</v>
      </c>
      <c r="CS78">
        <f>ROUND(AN78*BS78,2)</f>
        <v>0</v>
      </c>
      <c r="CT78">
        <f>ROUND(AO78*BA78,2)</f>
        <v>0</v>
      </c>
      <c r="CU78">
        <f t="shared" si="85"/>
        <v>0</v>
      </c>
      <c r="CV78">
        <f>AH78</f>
        <v>0</v>
      </c>
      <c r="CW78">
        <f>AI78</f>
        <v>0</v>
      </c>
      <c r="CX78">
        <f t="shared" si="86"/>
        <v>0</v>
      </c>
      <c r="CY78">
        <f>0</f>
        <v>0</v>
      </c>
      <c r="CZ78">
        <f>0</f>
        <v>0</v>
      </c>
      <c r="DC78" t="s">
        <v>0</v>
      </c>
      <c r="DD78" t="s">
        <v>0</v>
      </c>
      <c r="DE78" t="s">
        <v>0</v>
      </c>
      <c r="DF78" t="s">
        <v>0</v>
      </c>
      <c r="DG78" t="s">
        <v>0</v>
      </c>
      <c r="DH78" t="s">
        <v>0</v>
      </c>
      <c r="DI78" t="s">
        <v>0</v>
      </c>
      <c r="DJ78" t="s">
        <v>0</v>
      </c>
      <c r="DK78" t="s">
        <v>0</v>
      </c>
      <c r="DL78" t="s">
        <v>0</v>
      </c>
      <c r="DM78" t="s">
        <v>0</v>
      </c>
      <c r="DN78">
        <v>0</v>
      </c>
      <c r="DO78">
        <v>0</v>
      </c>
      <c r="DP78">
        <v>1</v>
      </c>
      <c r="DQ78">
        <v>1</v>
      </c>
      <c r="DU78">
        <v>1009</v>
      </c>
      <c r="DV78" t="s">
        <v>166</v>
      </c>
      <c r="DW78" t="s">
        <v>166</v>
      </c>
      <c r="DX78">
        <v>1000</v>
      </c>
      <c r="DZ78" t="s">
        <v>0</v>
      </c>
      <c r="EA78" t="s">
        <v>0</v>
      </c>
      <c r="EB78" t="s">
        <v>0</v>
      </c>
      <c r="EC78" t="s">
        <v>0</v>
      </c>
      <c r="EE78">
        <v>434535353</v>
      </c>
      <c r="EF78">
        <v>8</v>
      </c>
      <c r="EG78" t="s">
        <v>75</v>
      </c>
      <c r="EH78">
        <v>0</v>
      </c>
      <c r="EI78" t="s">
        <v>0</v>
      </c>
      <c r="EJ78">
        <v>1</v>
      </c>
      <c r="EK78">
        <v>500001</v>
      </c>
      <c r="EL78" t="s">
        <v>76</v>
      </c>
      <c r="EM78" t="s">
        <v>77</v>
      </c>
      <c r="EO78" t="s">
        <v>0</v>
      </c>
      <c r="EQ78">
        <v>131072</v>
      </c>
      <c r="ER78">
        <v>67961.14</v>
      </c>
      <c r="ES78">
        <v>67961.14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0</v>
      </c>
      <c r="FY78">
        <v>0</v>
      </c>
      <c r="GA78" t="s">
        <v>0</v>
      </c>
      <c r="GD78">
        <v>1</v>
      </c>
      <c r="GF78">
        <v>1133494314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 t="shared" si="75"/>
        <v>0</v>
      </c>
      <c r="GM78">
        <f t="shared" si="76"/>
        <v>0</v>
      </c>
      <c r="GN78">
        <f t="shared" si="77"/>
        <v>0</v>
      </c>
      <c r="GO78">
        <f t="shared" si="78"/>
        <v>0</v>
      </c>
      <c r="GP78">
        <f t="shared" si="79"/>
        <v>0</v>
      </c>
      <c r="GR78">
        <v>0</v>
      </c>
      <c r="GS78">
        <v>0</v>
      </c>
      <c r="GT78">
        <v>0</v>
      </c>
      <c r="GU78" t="s">
        <v>0</v>
      </c>
      <c r="GV78">
        <f t="shared" ref="GV78:GV97" si="90">ROUND((GT78),6)</f>
        <v>0</v>
      </c>
      <c r="GW78">
        <v>1</v>
      </c>
      <c r="GX78">
        <f t="shared" si="80"/>
        <v>0</v>
      </c>
      <c r="HA78">
        <v>0</v>
      </c>
      <c r="HB78">
        <v>0</v>
      </c>
      <c r="HC78">
        <f t="shared" si="87"/>
        <v>0</v>
      </c>
      <c r="HE78" t="s">
        <v>0</v>
      </c>
      <c r="HF78" t="s">
        <v>0</v>
      </c>
      <c r="HM78" t="s">
        <v>0</v>
      </c>
      <c r="HN78" t="s">
        <v>0</v>
      </c>
      <c r="HO78" t="s">
        <v>0</v>
      </c>
      <c r="HP78" t="s">
        <v>0</v>
      </c>
      <c r="HQ78" t="s">
        <v>0</v>
      </c>
      <c r="HS78">
        <v>0</v>
      </c>
      <c r="IK78">
        <v>0</v>
      </c>
    </row>
    <row r="79" spans="1:245" x14ac:dyDescent="0.2">
      <c r="A79">
        <v>17</v>
      </c>
      <c r="B79">
        <v>1</v>
      </c>
      <c r="C79">
        <f>ROW(SmtRes!A161)</f>
        <v>161</v>
      </c>
      <c r="D79">
        <f>ROW(EtalonRes!A161)</f>
        <v>161</v>
      </c>
      <c r="E79" t="s">
        <v>227</v>
      </c>
      <c r="F79" t="s">
        <v>228</v>
      </c>
      <c r="G79" t="s">
        <v>229</v>
      </c>
      <c r="H79" t="s">
        <v>230</v>
      </c>
      <c r="O79">
        <f t="shared" si="83"/>
        <v>0</v>
      </c>
      <c r="P79">
        <f>SUMIF(SmtRes!AQ161:'SmtRes'!AQ161,"=1",SmtRes!DF161:'SmtRes'!DF161)</f>
        <v>0</v>
      </c>
      <c r="Q79">
        <f>SUMIF(SmtRes!AQ161:'SmtRes'!AQ161,"=1",SmtRes!DG161:'SmtRes'!DG161)</f>
        <v>0</v>
      </c>
      <c r="R79">
        <f>SUMIF(SmtRes!AQ161:'SmtRes'!AQ161,"=1",SmtRes!DH161:'SmtRes'!DH161)</f>
        <v>0</v>
      </c>
      <c r="S79">
        <f>SUMIF(SmtRes!AQ161:'SmtRes'!AQ161,"=1",SmtRes!DI161:'SmtRes'!DI161)</f>
        <v>0</v>
      </c>
      <c r="T79">
        <f t="shared" si="68"/>
        <v>0</v>
      </c>
      <c r="U79">
        <f>SUMIF(SmtRes!AQ161:'SmtRes'!AQ161,"=1",SmtRes!CV161:'SmtRes'!CV161)</f>
        <v>0</v>
      </c>
      <c r="V79">
        <f>SUMIF(SmtRes!AQ161:'SmtRes'!AQ161,"=1",SmtRes!CW161:'SmtRes'!CW161)</f>
        <v>0</v>
      </c>
      <c r="W79">
        <f t="shared" si="69"/>
        <v>0</v>
      </c>
      <c r="X79">
        <f t="shared" si="70"/>
        <v>0</v>
      </c>
      <c r="Y79">
        <f t="shared" si="71"/>
        <v>0</v>
      </c>
      <c r="AA79">
        <v>451934638</v>
      </c>
      <c r="AB79">
        <f t="shared" si="72"/>
        <v>129498.6</v>
      </c>
      <c r="AC79">
        <f>ROUND((0),6)</f>
        <v>0</v>
      </c>
      <c r="AD79">
        <f>ROUND((((0)-(0))+AE79),6)</f>
        <v>0</v>
      </c>
      <c r="AE79">
        <f>ROUND((0),6)</f>
        <v>0</v>
      </c>
      <c r="AF79">
        <f>ROUND((SUM(SmtRes!BT161:'SmtRes'!BT161)),6)</f>
        <v>129498.6</v>
      </c>
      <c r="AG79">
        <f t="shared" si="73"/>
        <v>0</v>
      </c>
      <c r="AH79">
        <f>(SUM(SmtRes!BU161:'SmtRes'!BU161))</f>
        <v>184.8</v>
      </c>
      <c r="AI79">
        <f>(0)</f>
        <v>0</v>
      </c>
      <c r="AJ79">
        <f t="shared" si="74"/>
        <v>0</v>
      </c>
      <c r="AK79">
        <v>107915.5</v>
      </c>
      <c r="AL79">
        <v>0</v>
      </c>
      <c r="AM79">
        <v>0</v>
      </c>
      <c r="AN79">
        <v>0</v>
      </c>
      <c r="AO79">
        <v>107915.5</v>
      </c>
      <c r="AP79">
        <v>0</v>
      </c>
      <c r="AQ79">
        <v>154</v>
      </c>
      <c r="AR79">
        <v>0</v>
      </c>
      <c r="AS79">
        <v>0</v>
      </c>
      <c r="AT79">
        <v>89</v>
      </c>
      <c r="AU79">
        <v>40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0</v>
      </c>
      <c r="BE79" t="s">
        <v>0</v>
      </c>
      <c r="BF79" t="s">
        <v>0</v>
      </c>
      <c r="BG79" t="s">
        <v>0</v>
      </c>
      <c r="BH79">
        <v>0</v>
      </c>
      <c r="BI79">
        <v>1</v>
      </c>
      <c r="BJ79" t="s">
        <v>231</v>
      </c>
      <c r="BM79">
        <v>1003</v>
      </c>
      <c r="BN79">
        <v>0</v>
      </c>
      <c r="BO79" t="s">
        <v>0</v>
      </c>
      <c r="BP79">
        <v>0</v>
      </c>
      <c r="BQ79">
        <v>2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0</v>
      </c>
      <c r="BZ79">
        <v>89</v>
      </c>
      <c r="CA79">
        <v>40</v>
      </c>
      <c r="CB79" t="s">
        <v>0</v>
      </c>
      <c r="CE79">
        <v>0</v>
      </c>
      <c r="CF79">
        <v>0</v>
      </c>
      <c r="CG79">
        <v>0</v>
      </c>
      <c r="CM79">
        <v>0</v>
      </c>
      <c r="CN79" t="s">
        <v>1501</v>
      </c>
      <c r="CO79">
        <v>0</v>
      </c>
      <c r="CP79">
        <f t="shared" si="84"/>
        <v>0</v>
      </c>
      <c r="CQ79">
        <f>SUMIF(SmtRes!AQ161:'SmtRes'!AQ161,"=1",SmtRes!AA161:'SmtRes'!AA161)</f>
        <v>0</v>
      </c>
      <c r="CR79">
        <f>SUMIF(SmtRes!AQ161:'SmtRes'!AQ161,"=1",SmtRes!AB161:'SmtRes'!AB161)</f>
        <v>0</v>
      </c>
      <c r="CS79">
        <f>SUMIF(SmtRes!AQ161:'SmtRes'!AQ161,"=1",SmtRes!AC161:'SmtRes'!AC161)</f>
        <v>0</v>
      </c>
      <c r="CT79">
        <f>SUMIF(SmtRes!AQ161:'SmtRes'!AQ161,"=1",SmtRes!AD161:'SmtRes'!AD161)</f>
        <v>700.75</v>
      </c>
      <c r="CU79">
        <f t="shared" si="85"/>
        <v>0</v>
      </c>
      <c r="CV79">
        <f>SUMIF(SmtRes!AQ161:'SmtRes'!AQ161,"=1",SmtRes!BU161:'SmtRes'!BU161)</f>
        <v>184.8</v>
      </c>
      <c r="CW79">
        <f>SUMIF(SmtRes!AQ161:'SmtRes'!AQ161,"=1",SmtRes!BV161:'SmtRes'!BV161)</f>
        <v>0</v>
      </c>
      <c r="CX79">
        <f t="shared" si="86"/>
        <v>0</v>
      </c>
      <c r="CY79">
        <f>(((S79+R79)*AT79)/100)</f>
        <v>0</v>
      </c>
      <c r="CZ79">
        <f>(((S79+R79)*AU79)/100)</f>
        <v>0</v>
      </c>
      <c r="DB79">
        <v>13</v>
      </c>
      <c r="DC79" t="s">
        <v>0</v>
      </c>
      <c r="DD79" t="s">
        <v>0</v>
      </c>
      <c r="DE79" t="s">
        <v>20</v>
      </c>
      <c r="DF79" t="s">
        <v>20</v>
      </c>
      <c r="DG79" t="s">
        <v>20</v>
      </c>
      <c r="DH79" t="s">
        <v>0</v>
      </c>
      <c r="DI79" t="s">
        <v>20</v>
      </c>
      <c r="DJ79" t="s">
        <v>20</v>
      </c>
      <c r="DK79" t="s">
        <v>0</v>
      </c>
      <c r="DL79" t="s">
        <v>0</v>
      </c>
      <c r="DM79" t="s">
        <v>0</v>
      </c>
      <c r="DN79">
        <v>0</v>
      </c>
      <c r="DO79">
        <v>0</v>
      </c>
      <c r="DP79">
        <v>1</v>
      </c>
      <c r="DQ79">
        <v>1</v>
      </c>
      <c r="DU79">
        <v>1007</v>
      </c>
      <c r="DV79" t="s">
        <v>230</v>
      </c>
      <c r="DW79" t="s">
        <v>230</v>
      </c>
      <c r="DX79">
        <v>100</v>
      </c>
      <c r="DZ79" t="s">
        <v>0</v>
      </c>
      <c r="EA79" t="s">
        <v>0</v>
      </c>
      <c r="EB79" t="s">
        <v>0</v>
      </c>
      <c r="EC79" t="s">
        <v>0</v>
      </c>
      <c r="EE79">
        <v>434535396</v>
      </c>
      <c r="EF79">
        <v>2</v>
      </c>
      <c r="EG79" t="s">
        <v>21</v>
      </c>
      <c r="EH79">
        <v>1</v>
      </c>
      <c r="EI79" t="s">
        <v>232</v>
      </c>
      <c r="EJ79">
        <v>1</v>
      </c>
      <c r="EK79">
        <v>1003</v>
      </c>
      <c r="EL79" t="s">
        <v>233</v>
      </c>
      <c r="EM79" t="s">
        <v>234</v>
      </c>
      <c r="EO79" t="s">
        <v>24</v>
      </c>
      <c r="EQ79">
        <v>131072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154</v>
      </c>
      <c r="EX79">
        <v>0</v>
      </c>
      <c r="EY79">
        <v>0</v>
      </c>
      <c r="FQ79">
        <v>0</v>
      </c>
      <c r="FR79">
        <v>0</v>
      </c>
      <c r="FS79">
        <v>0</v>
      </c>
      <c r="FX79">
        <v>89</v>
      </c>
      <c r="FY79">
        <v>40</v>
      </c>
      <c r="GA79" t="s">
        <v>0</v>
      </c>
      <c r="GD79">
        <v>1</v>
      </c>
      <c r="GF79">
        <v>721379007</v>
      </c>
      <c r="GG79">
        <v>2</v>
      </c>
      <c r="GH79">
        <v>1</v>
      </c>
      <c r="GI79">
        <v>-2</v>
      </c>
      <c r="GJ79">
        <v>0</v>
      </c>
      <c r="GK79">
        <v>0</v>
      </c>
      <c r="GL79">
        <f t="shared" si="75"/>
        <v>0</v>
      </c>
      <c r="GM79">
        <f t="shared" si="76"/>
        <v>0</v>
      </c>
      <c r="GN79">
        <f t="shared" si="77"/>
        <v>0</v>
      </c>
      <c r="GO79">
        <f t="shared" si="78"/>
        <v>0</v>
      </c>
      <c r="GP79">
        <f t="shared" si="79"/>
        <v>0</v>
      </c>
      <c r="GR79">
        <v>0</v>
      </c>
      <c r="GS79">
        <v>3</v>
      </c>
      <c r="GT79">
        <v>0</v>
      </c>
      <c r="GU79" t="s">
        <v>0</v>
      </c>
      <c r="GV79">
        <f t="shared" si="90"/>
        <v>0</v>
      </c>
      <c r="GW79">
        <v>1</v>
      </c>
      <c r="GX79">
        <f t="shared" si="80"/>
        <v>0</v>
      </c>
      <c r="HA79">
        <v>0</v>
      </c>
      <c r="HB79">
        <v>0</v>
      </c>
      <c r="HC79">
        <f t="shared" si="87"/>
        <v>0</v>
      </c>
      <c r="HE79" t="s">
        <v>0</v>
      </c>
      <c r="HF79" t="s">
        <v>0</v>
      </c>
      <c r="HM79" t="s">
        <v>0</v>
      </c>
      <c r="HN79" t="s">
        <v>235</v>
      </c>
      <c r="HO79" t="s">
        <v>236</v>
      </c>
      <c r="HP79" t="s">
        <v>233</v>
      </c>
      <c r="HQ79" t="s">
        <v>233</v>
      </c>
      <c r="HS79">
        <v>0</v>
      </c>
      <c r="IK79">
        <v>0</v>
      </c>
    </row>
    <row r="80" spans="1:245" x14ac:dyDescent="0.2">
      <c r="A80">
        <v>17</v>
      </c>
      <c r="B80">
        <v>1</v>
      </c>
      <c r="C80">
        <f>ROW(SmtRes!A162)</f>
        <v>162</v>
      </c>
      <c r="D80">
        <f>ROW(EtalonRes!A162)</f>
        <v>162</v>
      </c>
      <c r="E80" t="s">
        <v>237</v>
      </c>
      <c r="F80" t="s">
        <v>238</v>
      </c>
      <c r="G80" t="s">
        <v>239</v>
      </c>
      <c r="H80" t="s">
        <v>230</v>
      </c>
      <c r="I80">
        <f>ROUND(((6+0.5)*0.3*0.5)/100,7)</f>
        <v>9.75E-3</v>
      </c>
      <c r="J80">
        <v>0</v>
      </c>
      <c r="K80">
        <f>ROUND(((6+0.5)*0.3*0.5)/100,7)</f>
        <v>9.75E-3</v>
      </c>
      <c r="O80">
        <f t="shared" si="83"/>
        <v>695.64</v>
      </c>
      <c r="P80">
        <f>SUMIF(SmtRes!AQ162:'SmtRes'!AQ162,"=1",SmtRes!DF162:'SmtRes'!DF162)</f>
        <v>0</v>
      </c>
      <c r="Q80">
        <f>SUMIF(SmtRes!AQ162:'SmtRes'!AQ162,"=1",SmtRes!DG162:'SmtRes'!DG162)</f>
        <v>0</v>
      </c>
      <c r="R80">
        <f>SUMIF(SmtRes!AQ162:'SmtRes'!AQ162,"=1",SmtRes!DH162:'SmtRes'!DH162)</f>
        <v>0</v>
      </c>
      <c r="S80">
        <f>SUMIF(SmtRes!AQ162:'SmtRes'!AQ162,"=1",SmtRes!DI162:'SmtRes'!DI162)</f>
        <v>695.64</v>
      </c>
      <c r="T80">
        <f t="shared" si="68"/>
        <v>0</v>
      </c>
      <c r="U80">
        <f>SUMIF(SmtRes!AQ162:'SmtRes'!AQ162,"=1",SmtRes!CV162:'SmtRes'!CV162)</f>
        <v>1.03545</v>
      </c>
      <c r="V80">
        <f>SUMIF(SmtRes!AQ162:'SmtRes'!AQ162,"=1",SmtRes!CW162:'SmtRes'!CW162)</f>
        <v>0</v>
      </c>
      <c r="W80">
        <f t="shared" si="69"/>
        <v>0</v>
      </c>
      <c r="X80">
        <f t="shared" si="70"/>
        <v>619.12</v>
      </c>
      <c r="Y80">
        <f t="shared" si="71"/>
        <v>278.26</v>
      </c>
      <c r="AA80">
        <v>451934638</v>
      </c>
      <c r="AB80">
        <f t="shared" si="72"/>
        <v>71347.284</v>
      </c>
      <c r="AC80">
        <f>ROUND((0),6)</f>
        <v>0</v>
      </c>
      <c r="AD80">
        <f>ROUND((((0)-(0))+AE80),6)</f>
        <v>0</v>
      </c>
      <c r="AE80">
        <f>ROUND((0),6)</f>
        <v>0</v>
      </c>
      <c r="AF80">
        <f>ROUND((SUM(SmtRes!BT162:'SmtRes'!BT162)),6)</f>
        <v>71347.284</v>
      </c>
      <c r="AG80">
        <f t="shared" si="73"/>
        <v>0</v>
      </c>
      <c r="AH80">
        <f>(SUM(SmtRes!BU162:'SmtRes'!BU162))</f>
        <v>106.2</v>
      </c>
      <c r="AI80">
        <f>(0)</f>
        <v>0</v>
      </c>
      <c r="AJ80">
        <f t="shared" si="74"/>
        <v>0</v>
      </c>
      <c r="AK80">
        <v>59456.07</v>
      </c>
      <c r="AL80">
        <v>0</v>
      </c>
      <c r="AM80">
        <v>0</v>
      </c>
      <c r="AN80">
        <v>0</v>
      </c>
      <c r="AO80">
        <v>59456.07</v>
      </c>
      <c r="AP80">
        <v>0</v>
      </c>
      <c r="AQ80">
        <v>88.5</v>
      </c>
      <c r="AR80">
        <v>0</v>
      </c>
      <c r="AS80">
        <v>0</v>
      </c>
      <c r="AT80">
        <v>89</v>
      </c>
      <c r="AU80">
        <v>40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0</v>
      </c>
      <c r="BE80" t="s">
        <v>0</v>
      </c>
      <c r="BF80" t="s">
        <v>0</v>
      </c>
      <c r="BG80" t="s">
        <v>0</v>
      </c>
      <c r="BH80">
        <v>0</v>
      </c>
      <c r="BI80">
        <v>1</v>
      </c>
      <c r="BJ80" t="s">
        <v>240</v>
      </c>
      <c r="BM80">
        <v>1003</v>
      </c>
      <c r="BN80">
        <v>0</v>
      </c>
      <c r="BO80" t="s">
        <v>0</v>
      </c>
      <c r="BP80">
        <v>0</v>
      </c>
      <c r="BQ80">
        <v>2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0</v>
      </c>
      <c r="BZ80">
        <v>89</v>
      </c>
      <c r="CA80">
        <v>40</v>
      </c>
      <c r="CB80" t="s">
        <v>0</v>
      </c>
      <c r="CE80">
        <v>0</v>
      </c>
      <c r="CF80">
        <v>0</v>
      </c>
      <c r="CG80">
        <v>0</v>
      </c>
      <c r="CM80">
        <v>0</v>
      </c>
      <c r="CN80" t="s">
        <v>1501</v>
      </c>
      <c r="CO80">
        <v>0</v>
      </c>
      <c r="CP80">
        <f t="shared" si="84"/>
        <v>695.64</v>
      </c>
      <c r="CQ80">
        <f>SUMIF(SmtRes!AQ162:'SmtRes'!AQ162,"=1",SmtRes!AA162:'SmtRes'!AA162)</f>
        <v>0</v>
      </c>
      <c r="CR80">
        <f>SUMIF(SmtRes!AQ162:'SmtRes'!AQ162,"=1",SmtRes!AB162:'SmtRes'!AB162)</f>
        <v>0</v>
      </c>
      <c r="CS80">
        <f>SUMIF(SmtRes!AQ162:'SmtRes'!AQ162,"=1",SmtRes!AC162:'SmtRes'!AC162)</f>
        <v>0</v>
      </c>
      <c r="CT80">
        <f>SUMIF(SmtRes!AQ162:'SmtRes'!AQ162,"=1",SmtRes!AD162:'SmtRes'!AD162)</f>
        <v>671.82</v>
      </c>
      <c r="CU80">
        <f t="shared" si="85"/>
        <v>0</v>
      </c>
      <c r="CV80">
        <f>SUMIF(SmtRes!AQ162:'SmtRes'!AQ162,"=1",SmtRes!BU162:'SmtRes'!BU162)</f>
        <v>106.2</v>
      </c>
      <c r="CW80">
        <f>SUMIF(SmtRes!AQ162:'SmtRes'!AQ162,"=1",SmtRes!BV162:'SmtRes'!BV162)</f>
        <v>0</v>
      </c>
      <c r="CX80">
        <f t="shared" si="86"/>
        <v>0</v>
      </c>
      <c r="CY80">
        <f>(((S80+R80)*AT80)/100)</f>
        <v>619.11959999999999</v>
      </c>
      <c r="CZ80">
        <f>(((S80+R80)*AU80)/100)</f>
        <v>278.25599999999997</v>
      </c>
      <c r="DB80">
        <v>14</v>
      </c>
      <c r="DC80" t="s">
        <v>0</v>
      </c>
      <c r="DD80" t="s">
        <v>0</v>
      </c>
      <c r="DE80" t="s">
        <v>20</v>
      </c>
      <c r="DF80" t="s">
        <v>20</v>
      </c>
      <c r="DG80" t="s">
        <v>20</v>
      </c>
      <c r="DH80" t="s">
        <v>0</v>
      </c>
      <c r="DI80" t="s">
        <v>20</v>
      </c>
      <c r="DJ80" t="s">
        <v>20</v>
      </c>
      <c r="DK80" t="s">
        <v>0</v>
      </c>
      <c r="DL80" t="s">
        <v>0</v>
      </c>
      <c r="DM80" t="s">
        <v>0</v>
      </c>
      <c r="DN80">
        <v>0</v>
      </c>
      <c r="DO80">
        <v>0</v>
      </c>
      <c r="DP80">
        <v>1</v>
      </c>
      <c r="DQ80">
        <v>1</v>
      </c>
      <c r="DU80">
        <v>1007</v>
      </c>
      <c r="DV80" t="s">
        <v>230</v>
      </c>
      <c r="DW80" t="s">
        <v>230</v>
      </c>
      <c r="DX80">
        <v>100</v>
      </c>
      <c r="DZ80" t="s">
        <v>0</v>
      </c>
      <c r="EA80" t="s">
        <v>0</v>
      </c>
      <c r="EB80" t="s">
        <v>0</v>
      </c>
      <c r="EC80" t="s">
        <v>0</v>
      </c>
      <c r="EE80">
        <v>434535396</v>
      </c>
      <c r="EF80">
        <v>2</v>
      </c>
      <c r="EG80" t="s">
        <v>21</v>
      </c>
      <c r="EH80">
        <v>1</v>
      </c>
      <c r="EI80" t="s">
        <v>232</v>
      </c>
      <c r="EJ80">
        <v>1</v>
      </c>
      <c r="EK80">
        <v>1003</v>
      </c>
      <c r="EL80" t="s">
        <v>233</v>
      </c>
      <c r="EM80" t="s">
        <v>234</v>
      </c>
      <c r="EO80" t="s">
        <v>24</v>
      </c>
      <c r="EQ80">
        <v>131072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88.5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89</v>
      </c>
      <c r="FY80">
        <v>40</v>
      </c>
      <c r="GA80" t="s">
        <v>0</v>
      </c>
      <c r="GD80">
        <v>1</v>
      </c>
      <c r="GF80">
        <v>-1371102114</v>
      </c>
      <c r="GG80">
        <v>2</v>
      </c>
      <c r="GH80">
        <v>1</v>
      </c>
      <c r="GI80">
        <v>-2</v>
      </c>
      <c r="GJ80">
        <v>0</v>
      </c>
      <c r="GK80">
        <v>0</v>
      </c>
      <c r="GL80">
        <f t="shared" si="75"/>
        <v>0</v>
      </c>
      <c r="GM80">
        <f t="shared" si="76"/>
        <v>1593.02</v>
      </c>
      <c r="GN80">
        <f t="shared" si="77"/>
        <v>1593.02</v>
      </c>
      <c r="GO80">
        <f t="shared" si="78"/>
        <v>0</v>
      </c>
      <c r="GP80">
        <f t="shared" si="79"/>
        <v>0</v>
      </c>
      <c r="GR80">
        <v>0</v>
      </c>
      <c r="GS80">
        <v>3</v>
      </c>
      <c r="GT80">
        <v>0</v>
      </c>
      <c r="GU80" t="s">
        <v>0</v>
      </c>
      <c r="GV80">
        <f t="shared" si="90"/>
        <v>0</v>
      </c>
      <c r="GW80">
        <v>1</v>
      </c>
      <c r="GX80">
        <f t="shared" si="80"/>
        <v>0</v>
      </c>
      <c r="HA80">
        <v>0</v>
      </c>
      <c r="HB80">
        <v>0</v>
      </c>
      <c r="HC80">
        <f t="shared" si="87"/>
        <v>0</v>
      </c>
      <c r="HE80" t="s">
        <v>0</v>
      </c>
      <c r="HF80" t="s">
        <v>0</v>
      </c>
      <c r="HM80" t="s">
        <v>0</v>
      </c>
      <c r="HN80" t="s">
        <v>235</v>
      </c>
      <c r="HO80" t="s">
        <v>236</v>
      </c>
      <c r="HP80" t="s">
        <v>233</v>
      </c>
      <c r="HQ80" t="s">
        <v>233</v>
      </c>
      <c r="HS80">
        <v>0</v>
      </c>
      <c r="IK80">
        <v>0</v>
      </c>
    </row>
    <row r="81" spans="1:245" x14ac:dyDescent="0.2">
      <c r="A81">
        <v>17</v>
      </c>
      <c r="B81">
        <v>1</v>
      </c>
      <c r="C81">
        <f>ROW(SmtRes!A170)</f>
        <v>170</v>
      </c>
      <c r="D81">
        <f>ROW(EtalonRes!A170)</f>
        <v>170</v>
      </c>
      <c r="E81" t="s">
        <v>241</v>
      </c>
      <c r="F81" t="s">
        <v>242</v>
      </c>
      <c r="G81" t="s">
        <v>243</v>
      </c>
      <c r="H81" t="s">
        <v>244</v>
      </c>
      <c r="I81">
        <f>ROUND(5/10,7)</f>
        <v>0.5</v>
      </c>
      <c r="J81">
        <v>0</v>
      </c>
      <c r="K81">
        <f>ROUND(5/10,7)</f>
        <v>0.5</v>
      </c>
      <c r="O81">
        <f t="shared" si="83"/>
        <v>6412.18</v>
      </c>
      <c r="P81">
        <f>SUMIF(SmtRes!AQ163:'SmtRes'!AQ170,"=1",SmtRes!DF163:'SmtRes'!DF170)</f>
        <v>1273.8499999999999</v>
      </c>
      <c r="Q81">
        <f>SUMIF(SmtRes!AQ163:'SmtRes'!AQ170,"=1",SmtRes!DG163:'SmtRes'!DG170)</f>
        <v>248.17</v>
      </c>
      <c r="R81">
        <f>SUMIF(SmtRes!AQ163:'SmtRes'!AQ170,"=1",SmtRes!DH163:'SmtRes'!DH170)</f>
        <v>205.9</v>
      </c>
      <c r="S81">
        <f>SUMIF(SmtRes!AQ163:'SmtRes'!AQ170,"=1",SmtRes!DI163:'SmtRes'!DI170)</f>
        <v>4684.26</v>
      </c>
      <c r="T81">
        <f t="shared" si="68"/>
        <v>0</v>
      </c>
      <c r="U81">
        <f>SUMIF(SmtRes!AQ163:'SmtRes'!AQ170,"=1",SmtRes!CV163:'SmtRes'!CV170)</f>
        <v>5.5620000000000003</v>
      </c>
      <c r="V81">
        <f>SUMIF(SmtRes!AQ163:'SmtRes'!AQ170,"=1",SmtRes!CW163:'SmtRes'!CW170)</f>
        <v>0.20399999999999999</v>
      </c>
      <c r="W81">
        <f t="shared" si="69"/>
        <v>0</v>
      </c>
      <c r="X81">
        <f t="shared" si="70"/>
        <v>4743.46</v>
      </c>
      <c r="Y81">
        <f t="shared" si="71"/>
        <v>2493.98</v>
      </c>
      <c r="AA81">
        <v>451934638</v>
      </c>
      <c r="AB81">
        <f t="shared" si="72"/>
        <v>12435.80682</v>
      </c>
      <c r="AC81">
        <f>ROUND((SUM(SmtRes!BQ163:'SmtRes'!BQ170)),6)</f>
        <v>2570.9594999999999</v>
      </c>
      <c r="AD81">
        <f>ROUND((((SUM(SmtRes!BR163:'SmtRes'!BR170))-(SUM(SmtRes!BS163:'SmtRes'!BS170)))+AE81),6)</f>
        <v>496.32576</v>
      </c>
      <c r="AE81">
        <f>ROUND((SUM(SmtRes!BS163:'SmtRes'!BS170)),6)</f>
        <v>411.80867999999998</v>
      </c>
      <c r="AF81">
        <f>ROUND((SUM(SmtRes!BT163:'SmtRes'!BT170)),6)</f>
        <v>9368.5215599999992</v>
      </c>
      <c r="AG81">
        <f t="shared" si="73"/>
        <v>0</v>
      </c>
      <c r="AH81">
        <f>(SUM(SmtRes!BU163:'SmtRes'!BU170))</f>
        <v>11.124000000000001</v>
      </c>
      <c r="AI81">
        <f>(SUM(SmtRes!BV163:'SmtRes'!BV170))</f>
        <v>0.40799999999999997</v>
      </c>
      <c r="AJ81">
        <f t="shared" si="74"/>
        <v>0</v>
      </c>
      <c r="AK81">
        <v>11134.8395</v>
      </c>
      <c r="AL81">
        <v>2570.9594999999999</v>
      </c>
      <c r="AM81">
        <v>413.60480000000001</v>
      </c>
      <c r="AN81">
        <v>343.1739</v>
      </c>
      <c r="AO81">
        <v>7807.1013000000003</v>
      </c>
      <c r="AP81">
        <v>0</v>
      </c>
      <c r="AQ81">
        <v>9.27</v>
      </c>
      <c r="AR81">
        <v>0.34</v>
      </c>
      <c r="AS81">
        <v>0</v>
      </c>
      <c r="AT81">
        <v>97</v>
      </c>
      <c r="AU81">
        <v>51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0</v>
      </c>
      <c r="BE81" t="s">
        <v>0</v>
      </c>
      <c r="BF81" t="s">
        <v>0</v>
      </c>
      <c r="BG81" t="s">
        <v>0</v>
      </c>
      <c r="BH81">
        <v>0</v>
      </c>
      <c r="BI81">
        <v>2</v>
      </c>
      <c r="BJ81" t="s">
        <v>245</v>
      </c>
      <c r="BM81">
        <v>108001</v>
      </c>
      <c r="BN81">
        <v>0</v>
      </c>
      <c r="BO81" t="s">
        <v>0</v>
      </c>
      <c r="BP81">
        <v>0</v>
      </c>
      <c r="BQ81">
        <v>3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0</v>
      </c>
      <c r="BZ81">
        <v>97</v>
      </c>
      <c r="CA81">
        <v>51</v>
      </c>
      <c r="CB81" t="s">
        <v>0</v>
      </c>
      <c r="CE81">
        <v>0</v>
      </c>
      <c r="CF81">
        <v>0</v>
      </c>
      <c r="CG81">
        <v>0</v>
      </c>
      <c r="CM81">
        <v>0</v>
      </c>
      <c r="CN81" t="s">
        <v>1502</v>
      </c>
      <c r="CO81">
        <v>0</v>
      </c>
      <c r="CP81">
        <f t="shared" si="84"/>
        <v>6412.18</v>
      </c>
      <c r="CQ81">
        <f>SUMIF(SmtRes!AQ163:'SmtRes'!AQ170,"=1",SmtRes!AA163:'SmtRes'!AA170)</f>
        <v>1354.74</v>
      </c>
      <c r="CR81">
        <f>SUMIF(SmtRes!AQ163:'SmtRes'!AQ170,"=1",SmtRes!AB163:'SmtRes'!AB170)</f>
        <v>2160.2399999999998</v>
      </c>
      <c r="CS81">
        <f>SUMIF(SmtRes!AQ163:'SmtRes'!AQ170,"=1",SmtRes!AC163:'SmtRes'!AC170)</f>
        <v>2018.67</v>
      </c>
      <c r="CT81">
        <f>SUMIF(SmtRes!AQ163:'SmtRes'!AQ170,"=1",SmtRes!AD163:'SmtRes'!AD170)</f>
        <v>842.19</v>
      </c>
      <c r="CU81">
        <f t="shared" si="85"/>
        <v>0</v>
      </c>
      <c r="CV81">
        <f>SUMIF(SmtRes!AQ163:'SmtRes'!AQ170,"=1",SmtRes!BU163:'SmtRes'!BU170)</f>
        <v>11.124000000000001</v>
      </c>
      <c r="CW81">
        <f>SUMIF(SmtRes!AQ163:'SmtRes'!AQ170,"=1",SmtRes!BV163:'SmtRes'!BV170)</f>
        <v>0.40799999999999997</v>
      </c>
      <c r="CX81">
        <f t="shared" si="86"/>
        <v>0</v>
      </c>
      <c r="CY81">
        <f>(((S81+R81)*AT81)/100)</f>
        <v>4743.4552000000003</v>
      </c>
      <c r="CZ81">
        <f>(((S81+R81)*AU81)/100)</f>
        <v>2493.9816000000001</v>
      </c>
      <c r="DB81">
        <v>15</v>
      </c>
      <c r="DC81" t="s">
        <v>0</v>
      </c>
      <c r="DD81" t="s">
        <v>0</v>
      </c>
      <c r="DE81" t="s">
        <v>20</v>
      </c>
      <c r="DF81" t="s">
        <v>20</v>
      </c>
      <c r="DG81" t="s">
        <v>20</v>
      </c>
      <c r="DH81" t="s">
        <v>0</v>
      </c>
      <c r="DI81" t="s">
        <v>20</v>
      </c>
      <c r="DJ81" t="s">
        <v>20</v>
      </c>
      <c r="DK81" t="s">
        <v>0</v>
      </c>
      <c r="DL81" t="s">
        <v>0</v>
      </c>
      <c r="DM81" t="s">
        <v>0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244</v>
      </c>
      <c r="DW81" t="s">
        <v>244</v>
      </c>
      <c r="DX81">
        <v>1</v>
      </c>
      <c r="DZ81" t="s">
        <v>0</v>
      </c>
      <c r="EA81" t="s">
        <v>0</v>
      </c>
      <c r="EB81" t="s">
        <v>0</v>
      </c>
      <c r="EC81" t="s">
        <v>0</v>
      </c>
      <c r="EE81">
        <v>434535296</v>
      </c>
      <c r="EF81">
        <v>3</v>
      </c>
      <c r="EG81" t="s">
        <v>51</v>
      </c>
      <c r="EH81">
        <v>0</v>
      </c>
      <c r="EI81" t="s">
        <v>0</v>
      </c>
      <c r="EJ81">
        <v>2</v>
      </c>
      <c r="EK81">
        <v>108001</v>
      </c>
      <c r="EL81" t="s">
        <v>52</v>
      </c>
      <c r="EM81" t="s">
        <v>53</v>
      </c>
      <c r="EO81" t="s">
        <v>54</v>
      </c>
      <c r="EQ81">
        <v>131072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9.27</v>
      </c>
      <c r="EX81">
        <v>0.34</v>
      </c>
      <c r="EY81">
        <v>0</v>
      </c>
      <c r="FQ81">
        <v>0</v>
      </c>
      <c r="FR81">
        <v>0</v>
      </c>
      <c r="FS81">
        <v>0</v>
      </c>
      <c r="FX81">
        <v>97</v>
      </c>
      <c r="FY81">
        <v>51</v>
      </c>
      <c r="GA81" t="s">
        <v>0</v>
      </c>
      <c r="GD81">
        <v>1</v>
      </c>
      <c r="GF81">
        <v>158961265</v>
      </c>
      <c r="GG81">
        <v>2</v>
      </c>
      <c r="GH81">
        <v>1</v>
      </c>
      <c r="GI81">
        <v>-2</v>
      </c>
      <c r="GJ81">
        <v>0</v>
      </c>
      <c r="GK81">
        <v>0</v>
      </c>
      <c r="GL81">
        <f t="shared" si="75"/>
        <v>0</v>
      </c>
      <c r="GM81">
        <f t="shared" si="76"/>
        <v>13649.62</v>
      </c>
      <c r="GN81">
        <f t="shared" si="77"/>
        <v>0</v>
      </c>
      <c r="GO81">
        <f t="shared" si="78"/>
        <v>13649.62</v>
      </c>
      <c r="GP81">
        <f t="shared" si="79"/>
        <v>0</v>
      </c>
      <c r="GR81">
        <v>0</v>
      </c>
      <c r="GS81">
        <v>3</v>
      </c>
      <c r="GT81">
        <v>0</v>
      </c>
      <c r="GU81" t="s">
        <v>0</v>
      </c>
      <c r="GV81">
        <f t="shared" si="90"/>
        <v>0</v>
      </c>
      <c r="GW81">
        <v>1</v>
      </c>
      <c r="GX81">
        <f t="shared" si="80"/>
        <v>0</v>
      </c>
      <c r="HA81">
        <v>0</v>
      </c>
      <c r="HB81">
        <v>0</v>
      </c>
      <c r="HC81">
        <f t="shared" si="87"/>
        <v>0</v>
      </c>
      <c r="HE81" t="s">
        <v>0</v>
      </c>
      <c r="HF81" t="s">
        <v>0</v>
      </c>
      <c r="HM81" t="s">
        <v>0</v>
      </c>
      <c r="HN81" t="s">
        <v>55</v>
      </c>
      <c r="HO81" t="s">
        <v>56</v>
      </c>
      <c r="HP81" t="s">
        <v>52</v>
      </c>
      <c r="HQ81" t="s">
        <v>52</v>
      </c>
      <c r="HS81">
        <v>0</v>
      </c>
      <c r="IK81">
        <v>0</v>
      </c>
    </row>
    <row r="82" spans="1:245" x14ac:dyDescent="0.2">
      <c r="A82">
        <v>17</v>
      </c>
      <c r="B82">
        <v>1</v>
      </c>
      <c r="E82" t="s">
        <v>246</v>
      </c>
      <c r="F82" t="s">
        <v>247</v>
      </c>
      <c r="G82" t="s">
        <v>248</v>
      </c>
      <c r="H82" t="s">
        <v>166</v>
      </c>
      <c r="I82">
        <f>ROUND(3*3.77*5/1000,7)</f>
        <v>5.6550000000000003E-2</v>
      </c>
      <c r="J82">
        <v>0</v>
      </c>
      <c r="K82">
        <f>ROUND(3*3.77*5/1000,7)</f>
        <v>5.6550000000000003E-2</v>
      </c>
      <c r="O82">
        <f t="shared" si="83"/>
        <v>2284.0100000000002</v>
      </c>
      <c r="P82">
        <f>ROUND(CQ82*I82,2)</f>
        <v>2284.0100000000002</v>
      </c>
      <c r="Q82">
        <f>ROUND(CR82*I82,2)</f>
        <v>0</v>
      </c>
      <c r="R82">
        <f>ROUND(CS82*I82,2)</f>
        <v>0</v>
      </c>
      <c r="S82">
        <f>ROUND(CT82*I82,2)</f>
        <v>0</v>
      </c>
      <c r="T82">
        <f t="shared" si="68"/>
        <v>0</v>
      </c>
      <c r="U82">
        <f>ROUND(CV82*I82,7)</f>
        <v>0</v>
      </c>
      <c r="V82">
        <f>ROUND(CW82*I82,7)</f>
        <v>0</v>
      </c>
      <c r="W82">
        <f t="shared" si="69"/>
        <v>0</v>
      </c>
      <c r="X82">
        <f t="shared" si="70"/>
        <v>0</v>
      </c>
      <c r="Y82">
        <f t="shared" si="71"/>
        <v>0</v>
      </c>
      <c r="AA82">
        <v>451934638</v>
      </c>
      <c r="AB82">
        <f t="shared" si="72"/>
        <v>73435</v>
      </c>
      <c r="AC82">
        <f>ROUND((ES82),6)</f>
        <v>73435</v>
      </c>
      <c r="AD82">
        <f>ROUND((((ET82)-(EU82))+AE82),6)</f>
        <v>0</v>
      </c>
      <c r="AE82">
        <f>ROUND((EU82),6)</f>
        <v>0</v>
      </c>
      <c r="AF82">
        <f>ROUND((EV82),6)</f>
        <v>0</v>
      </c>
      <c r="AG82">
        <f t="shared" si="73"/>
        <v>0</v>
      </c>
      <c r="AH82">
        <f>(EW82)</f>
        <v>0</v>
      </c>
      <c r="AI82">
        <f>(EX82)</f>
        <v>0</v>
      </c>
      <c r="AJ82">
        <f t="shared" si="74"/>
        <v>0</v>
      </c>
      <c r="AK82">
        <v>73435</v>
      </c>
      <c r="AL82">
        <v>73435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0.55000000000000004</v>
      </c>
      <c r="BD82" t="s">
        <v>0</v>
      </c>
      <c r="BE82" t="s">
        <v>0</v>
      </c>
      <c r="BF82" t="s">
        <v>0</v>
      </c>
      <c r="BG82" t="s">
        <v>0</v>
      </c>
      <c r="BH82">
        <v>3</v>
      </c>
      <c r="BI82">
        <v>1</v>
      </c>
      <c r="BJ82" t="s">
        <v>249</v>
      </c>
      <c r="BM82">
        <v>500001</v>
      </c>
      <c r="BN82">
        <v>0</v>
      </c>
      <c r="BO82" t="s">
        <v>247</v>
      </c>
      <c r="BP82">
        <v>1</v>
      </c>
      <c r="BQ82">
        <v>8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0</v>
      </c>
      <c r="BZ82">
        <v>0</v>
      </c>
      <c r="CA82">
        <v>0</v>
      </c>
      <c r="CB82" t="s">
        <v>0</v>
      </c>
      <c r="CE82">
        <v>0</v>
      </c>
      <c r="CF82">
        <v>0</v>
      </c>
      <c r="CG82">
        <v>0</v>
      </c>
      <c r="CM82">
        <v>0</v>
      </c>
      <c r="CN82" t="s">
        <v>0</v>
      </c>
      <c r="CO82">
        <v>0</v>
      </c>
      <c r="CP82">
        <f t="shared" si="84"/>
        <v>2284.0100000000002</v>
      </c>
      <c r="CQ82">
        <f>ROUND(AL82*BC82,2)</f>
        <v>40389.25</v>
      </c>
      <c r="CR82">
        <f>ROUND(AM82*BB82,2)</f>
        <v>0</v>
      </c>
      <c r="CS82">
        <f>ROUND(AN82*BS82,2)</f>
        <v>0</v>
      </c>
      <c r="CT82">
        <f>ROUND(AO82*BA82,2)</f>
        <v>0</v>
      </c>
      <c r="CU82">
        <f t="shared" si="85"/>
        <v>0</v>
      </c>
      <c r="CV82">
        <f>AH82</f>
        <v>0</v>
      </c>
      <c r="CW82">
        <f>AI82</f>
        <v>0</v>
      </c>
      <c r="CX82">
        <f t="shared" si="86"/>
        <v>0</v>
      </c>
      <c r="CY82">
        <f>0</f>
        <v>0</v>
      </c>
      <c r="CZ82">
        <f>0</f>
        <v>0</v>
      </c>
      <c r="DC82" t="s">
        <v>0</v>
      </c>
      <c r="DD82" t="s">
        <v>0</v>
      </c>
      <c r="DE82" t="s">
        <v>0</v>
      </c>
      <c r="DF82" t="s">
        <v>0</v>
      </c>
      <c r="DG82" t="s">
        <v>0</v>
      </c>
      <c r="DH82" t="s">
        <v>0</v>
      </c>
      <c r="DI82" t="s">
        <v>0</v>
      </c>
      <c r="DJ82" t="s">
        <v>0</v>
      </c>
      <c r="DK82" t="s">
        <v>0</v>
      </c>
      <c r="DL82" t="s">
        <v>0</v>
      </c>
      <c r="DM82" t="s">
        <v>0</v>
      </c>
      <c r="DN82">
        <v>0</v>
      </c>
      <c r="DO82">
        <v>0</v>
      </c>
      <c r="DP82">
        <v>1</v>
      </c>
      <c r="DQ82">
        <v>1</v>
      </c>
      <c r="DU82">
        <v>1009</v>
      </c>
      <c r="DV82" t="s">
        <v>166</v>
      </c>
      <c r="DW82" t="s">
        <v>166</v>
      </c>
      <c r="DX82">
        <v>1000</v>
      </c>
      <c r="DZ82" t="s">
        <v>0</v>
      </c>
      <c r="EA82" t="s">
        <v>0</v>
      </c>
      <c r="EB82" t="s">
        <v>0</v>
      </c>
      <c r="EC82" t="s">
        <v>0</v>
      </c>
      <c r="EE82">
        <v>434535353</v>
      </c>
      <c r="EF82">
        <v>8</v>
      </c>
      <c r="EG82" t="s">
        <v>75</v>
      </c>
      <c r="EH82">
        <v>0</v>
      </c>
      <c r="EI82" t="s">
        <v>0</v>
      </c>
      <c r="EJ82">
        <v>1</v>
      </c>
      <c r="EK82">
        <v>500001</v>
      </c>
      <c r="EL82" t="s">
        <v>76</v>
      </c>
      <c r="EM82" t="s">
        <v>77</v>
      </c>
      <c r="EO82" t="s">
        <v>0</v>
      </c>
      <c r="EQ82">
        <v>131072</v>
      </c>
      <c r="ER82">
        <v>73435</v>
      </c>
      <c r="ES82">
        <v>73435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FQ82">
        <v>0</v>
      </c>
      <c r="FR82">
        <v>0</v>
      </c>
      <c r="FS82">
        <v>0</v>
      </c>
      <c r="FX82">
        <v>0</v>
      </c>
      <c r="FY82">
        <v>0</v>
      </c>
      <c r="GA82" t="s">
        <v>0</v>
      </c>
      <c r="GD82">
        <v>1</v>
      </c>
      <c r="GF82">
        <v>566758322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 t="shared" si="75"/>
        <v>0</v>
      </c>
      <c r="GM82">
        <f t="shared" si="76"/>
        <v>2284.0100000000002</v>
      </c>
      <c r="GN82">
        <f t="shared" si="77"/>
        <v>2284.0100000000002</v>
      </c>
      <c r="GO82">
        <f t="shared" si="78"/>
        <v>0</v>
      </c>
      <c r="GP82">
        <f t="shared" si="79"/>
        <v>0</v>
      </c>
      <c r="GR82">
        <v>0</v>
      </c>
      <c r="GS82">
        <v>3</v>
      </c>
      <c r="GT82">
        <v>0</v>
      </c>
      <c r="GU82" t="s">
        <v>0</v>
      </c>
      <c r="GV82">
        <f t="shared" si="90"/>
        <v>0</v>
      </c>
      <c r="GW82">
        <v>1</v>
      </c>
      <c r="GX82">
        <f t="shared" si="80"/>
        <v>0</v>
      </c>
      <c r="HA82">
        <v>0</v>
      </c>
      <c r="HB82">
        <v>0</v>
      </c>
      <c r="HC82">
        <f t="shared" si="87"/>
        <v>0</v>
      </c>
      <c r="HE82" t="s">
        <v>0</v>
      </c>
      <c r="HF82" t="s">
        <v>0</v>
      </c>
      <c r="HM82" t="s">
        <v>0</v>
      </c>
      <c r="HN82" t="s">
        <v>0</v>
      </c>
      <c r="HO82" t="s">
        <v>0</v>
      </c>
      <c r="HP82" t="s">
        <v>0</v>
      </c>
      <c r="HQ82" t="s">
        <v>0</v>
      </c>
      <c r="HS82">
        <v>0</v>
      </c>
      <c r="IK82">
        <v>0</v>
      </c>
    </row>
    <row r="83" spans="1:245" x14ac:dyDescent="0.2">
      <c r="A83">
        <v>17</v>
      </c>
      <c r="B83">
        <v>1</v>
      </c>
      <c r="C83">
        <f>ROW(SmtRes!A179)</f>
        <v>179</v>
      </c>
      <c r="D83">
        <f>ROW(EtalonRes!A179)</f>
        <v>179</v>
      </c>
      <c r="E83" t="s">
        <v>250</v>
      </c>
      <c r="F83" t="s">
        <v>251</v>
      </c>
      <c r="G83" t="s">
        <v>252</v>
      </c>
      <c r="H83" t="s">
        <v>253</v>
      </c>
      <c r="I83">
        <v>0</v>
      </c>
      <c r="J83">
        <v>0</v>
      </c>
      <c r="K83">
        <v>0</v>
      </c>
      <c r="O83">
        <f t="shared" si="83"/>
        <v>0</v>
      </c>
      <c r="P83">
        <f>SUMIF(SmtRes!AQ171:'SmtRes'!AQ179,"=1",SmtRes!DF171:'SmtRes'!DF179)</f>
        <v>0</v>
      </c>
      <c r="Q83">
        <f>SUMIF(SmtRes!AQ171:'SmtRes'!AQ179,"=1",SmtRes!DG171:'SmtRes'!DG179)</f>
        <v>0</v>
      </c>
      <c r="R83">
        <f>SUMIF(SmtRes!AQ171:'SmtRes'!AQ179,"=1",SmtRes!DH171:'SmtRes'!DH179)</f>
        <v>0</v>
      </c>
      <c r="S83">
        <f>SUMIF(SmtRes!AQ171:'SmtRes'!AQ179,"=1",SmtRes!DI171:'SmtRes'!DI179)</f>
        <v>0</v>
      </c>
      <c r="T83">
        <f t="shared" si="68"/>
        <v>0</v>
      </c>
      <c r="U83">
        <f>SUMIF(SmtRes!AQ171:'SmtRes'!AQ179,"=1",SmtRes!CV171:'SmtRes'!CV179)</f>
        <v>0</v>
      </c>
      <c r="V83">
        <f>SUMIF(SmtRes!AQ171:'SmtRes'!AQ179,"=1",SmtRes!CW171:'SmtRes'!CW179)</f>
        <v>0</v>
      </c>
      <c r="W83">
        <f t="shared" si="69"/>
        <v>0</v>
      </c>
      <c r="X83">
        <f t="shared" si="70"/>
        <v>0</v>
      </c>
      <c r="Y83">
        <f t="shared" si="71"/>
        <v>0</v>
      </c>
      <c r="AA83">
        <v>451934638</v>
      </c>
      <c r="AB83">
        <f t="shared" si="72"/>
        <v>22636.483080000002</v>
      </c>
      <c r="AC83">
        <f>ROUND((SUM(SmtRes!BQ171:'SmtRes'!BQ179)),6)</f>
        <v>3232.78044</v>
      </c>
      <c r="AD83">
        <f>ROUND((((SUM(SmtRes!BR171:'SmtRes'!BR179))-(SUM(SmtRes!BS171:'SmtRes'!BS179)))+AE83),6)</f>
        <v>707.08464000000004</v>
      </c>
      <c r="AE83">
        <f>ROUND((SUM(SmtRes!BS171:'SmtRes'!BS179)),6)</f>
        <v>557.15291999999999</v>
      </c>
      <c r="AF83">
        <f>ROUND((SUM(SmtRes!BT171:'SmtRes'!BT179)),6)</f>
        <v>18696.617999999999</v>
      </c>
      <c r="AG83">
        <f t="shared" si="73"/>
        <v>0</v>
      </c>
      <c r="AH83">
        <f>(SUM(SmtRes!BU171:'SmtRes'!BU179))</f>
        <v>22.2</v>
      </c>
      <c r="AI83">
        <f>(SUM(SmtRes!BV171:'SmtRes'!BV179))</f>
        <v>0.55200000000000005</v>
      </c>
      <c r="AJ83">
        <f t="shared" si="74"/>
        <v>0</v>
      </c>
      <c r="AK83">
        <v>19866.82674</v>
      </c>
      <c r="AL83">
        <v>3232.78044</v>
      </c>
      <c r="AM83">
        <v>589.23720000000003</v>
      </c>
      <c r="AN83">
        <v>464.29410000000001</v>
      </c>
      <c r="AO83">
        <v>15580.514999999999</v>
      </c>
      <c r="AP83">
        <v>0</v>
      </c>
      <c r="AQ83">
        <v>18.5</v>
      </c>
      <c r="AR83">
        <v>0.46</v>
      </c>
      <c r="AS83">
        <v>0</v>
      </c>
      <c r="AT83">
        <v>97</v>
      </c>
      <c r="AU83">
        <v>51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0</v>
      </c>
      <c r="BE83" t="s">
        <v>0</v>
      </c>
      <c r="BF83" t="s">
        <v>0</v>
      </c>
      <c r="BG83" t="s">
        <v>0</v>
      </c>
      <c r="BH83">
        <v>0</v>
      </c>
      <c r="BI83">
        <v>2</v>
      </c>
      <c r="BJ83" t="s">
        <v>254</v>
      </c>
      <c r="BM83">
        <v>108001</v>
      </c>
      <c r="BN83">
        <v>0</v>
      </c>
      <c r="BO83" t="s">
        <v>0</v>
      </c>
      <c r="BP83">
        <v>0</v>
      </c>
      <c r="BQ83">
        <v>3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0</v>
      </c>
      <c r="BZ83">
        <v>97</v>
      </c>
      <c r="CA83">
        <v>51</v>
      </c>
      <c r="CB83" t="s">
        <v>0</v>
      </c>
      <c r="CE83">
        <v>0</v>
      </c>
      <c r="CF83">
        <v>0</v>
      </c>
      <c r="CG83">
        <v>0</v>
      </c>
      <c r="CM83">
        <v>0</v>
      </c>
      <c r="CN83" t="s">
        <v>1502</v>
      </c>
      <c r="CO83">
        <v>0</v>
      </c>
      <c r="CP83">
        <f t="shared" si="84"/>
        <v>0</v>
      </c>
      <c r="CQ83">
        <f>SUMIF(SmtRes!AQ171:'SmtRes'!AQ179,"=1",SmtRes!AA171:'SmtRes'!AA179)</f>
        <v>48902.6</v>
      </c>
      <c r="CR83">
        <f>SUMIF(SmtRes!AQ171:'SmtRes'!AQ179,"=1",SmtRes!AB171:'SmtRes'!AB179)</f>
        <v>2160.2399999999998</v>
      </c>
      <c r="CS83">
        <f>SUMIF(SmtRes!AQ171:'SmtRes'!AQ179,"=1",SmtRes!AC171:'SmtRes'!AC179)</f>
        <v>2018.67</v>
      </c>
      <c r="CT83">
        <f>SUMIF(SmtRes!AQ171:'SmtRes'!AQ179,"=1",SmtRes!AD171:'SmtRes'!AD179)</f>
        <v>842.19</v>
      </c>
      <c r="CU83">
        <f t="shared" si="85"/>
        <v>0</v>
      </c>
      <c r="CV83">
        <f>SUMIF(SmtRes!AQ171:'SmtRes'!AQ179,"=1",SmtRes!BU171:'SmtRes'!BU179)</f>
        <v>22.2</v>
      </c>
      <c r="CW83">
        <f>SUMIF(SmtRes!AQ171:'SmtRes'!AQ179,"=1",SmtRes!BV171:'SmtRes'!BV179)</f>
        <v>0.55200000000000005</v>
      </c>
      <c r="CX83">
        <f t="shared" si="86"/>
        <v>0</v>
      </c>
      <c r="CY83">
        <f>(((S83+R83)*AT83)/100)</f>
        <v>0</v>
      </c>
      <c r="CZ83">
        <f>(((S83+R83)*AU83)/100)</f>
        <v>0</v>
      </c>
      <c r="DB83">
        <v>16</v>
      </c>
      <c r="DC83" t="s">
        <v>0</v>
      </c>
      <c r="DD83" t="s">
        <v>0</v>
      </c>
      <c r="DE83" t="s">
        <v>20</v>
      </c>
      <c r="DF83" t="s">
        <v>20</v>
      </c>
      <c r="DG83" t="s">
        <v>20</v>
      </c>
      <c r="DH83" t="s">
        <v>0</v>
      </c>
      <c r="DI83" t="s">
        <v>20</v>
      </c>
      <c r="DJ83" t="s">
        <v>20</v>
      </c>
      <c r="DK83" t="s">
        <v>0</v>
      </c>
      <c r="DL83" t="s">
        <v>0</v>
      </c>
      <c r="DM83" t="s">
        <v>0</v>
      </c>
      <c r="DN83">
        <v>0</v>
      </c>
      <c r="DO83">
        <v>0</v>
      </c>
      <c r="DP83">
        <v>1</v>
      </c>
      <c r="DQ83">
        <v>1</v>
      </c>
      <c r="DU83">
        <v>1003</v>
      </c>
      <c r="DV83" t="s">
        <v>253</v>
      </c>
      <c r="DW83" t="s">
        <v>253</v>
      </c>
      <c r="DX83">
        <v>100</v>
      </c>
      <c r="DZ83" t="s">
        <v>0</v>
      </c>
      <c r="EA83" t="s">
        <v>0</v>
      </c>
      <c r="EB83" t="s">
        <v>0</v>
      </c>
      <c r="EC83" t="s">
        <v>0</v>
      </c>
      <c r="EE83">
        <v>434535296</v>
      </c>
      <c r="EF83">
        <v>3</v>
      </c>
      <c r="EG83" t="s">
        <v>51</v>
      </c>
      <c r="EH83">
        <v>0</v>
      </c>
      <c r="EI83" t="s">
        <v>0</v>
      </c>
      <c r="EJ83">
        <v>2</v>
      </c>
      <c r="EK83">
        <v>108001</v>
      </c>
      <c r="EL83" t="s">
        <v>52</v>
      </c>
      <c r="EM83" t="s">
        <v>53</v>
      </c>
      <c r="EO83" t="s">
        <v>54</v>
      </c>
      <c r="EQ83">
        <v>131072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18.5</v>
      </c>
      <c r="EX83">
        <v>0.46</v>
      </c>
      <c r="EY83">
        <v>0</v>
      </c>
      <c r="FQ83">
        <v>0</v>
      </c>
      <c r="FR83">
        <v>0</v>
      </c>
      <c r="FS83">
        <v>0</v>
      </c>
      <c r="FX83">
        <v>97</v>
      </c>
      <c r="FY83">
        <v>51</v>
      </c>
      <c r="GA83" t="s">
        <v>0</v>
      </c>
      <c r="GD83">
        <v>1</v>
      </c>
      <c r="GF83">
        <v>2130017602</v>
      </c>
      <c r="GG83">
        <v>2</v>
      </c>
      <c r="GH83">
        <v>1</v>
      </c>
      <c r="GI83">
        <v>-2</v>
      </c>
      <c r="GJ83">
        <v>0</v>
      </c>
      <c r="GK83">
        <v>0</v>
      </c>
      <c r="GL83">
        <f t="shared" si="75"/>
        <v>0</v>
      </c>
      <c r="GM83">
        <f t="shared" si="76"/>
        <v>0</v>
      </c>
      <c r="GN83">
        <f t="shared" si="77"/>
        <v>0</v>
      </c>
      <c r="GO83">
        <f t="shared" si="78"/>
        <v>0</v>
      </c>
      <c r="GP83">
        <f t="shared" si="79"/>
        <v>0</v>
      </c>
      <c r="GR83">
        <v>0</v>
      </c>
      <c r="GS83">
        <v>3</v>
      </c>
      <c r="GT83">
        <v>0</v>
      </c>
      <c r="GU83" t="s">
        <v>0</v>
      </c>
      <c r="GV83">
        <f t="shared" si="90"/>
        <v>0</v>
      </c>
      <c r="GW83">
        <v>1</v>
      </c>
      <c r="GX83">
        <f t="shared" si="80"/>
        <v>0</v>
      </c>
      <c r="HA83">
        <v>0</v>
      </c>
      <c r="HB83">
        <v>0</v>
      </c>
      <c r="HC83">
        <f t="shared" si="87"/>
        <v>0</v>
      </c>
      <c r="HE83" t="s">
        <v>0</v>
      </c>
      <c r="HF83" t="s">
        <v>0</v>
      </c>
      <c r="HM83" t="s">
        <v>0</v>
      </c>
      <c r="HN83" t="s">
        <v>55</v>
      </c>
      <c r="HO83" t="s">
        <v>56</v>
      </c>
      <c r="HP83" t="s">
        <v>52</v>
      </c>
      <c r="HQ83" t="s">
        <v>52</v>
      </c>
      <c r="HS83">
        <v>0</v>
      </c>
      <c r="IK83">
        <v>0</v>
      </c>
    </row>
    <row r="84" spans="1:245" x14ac:dyDescent="0.2">
      <c r="A84">
        <v>17</v>
      </c>
      <c r="B84">
        <v>1</v>
      </c>
      <c r="E84" t="s">
        <v>255</v>
      </c>
      <c r="F84" t="s">
        <v>256</v>
      </c>
      <c r="G84" t="s">
        <v>257</v>
      </c>
      <c r="H84" t="s">
        <v>166</v>
      </c>
      <c r="I84">
        <f>ROUND(10*1.96/1000*0,7)</f>
        <v>0</v>
      </c>
      <c r="J84">
        <v>0</v>
      </c>
      <c r="K84">
        <f>ROUND(10*1.96/1000*0,7)</f>
        <v>0</v>
      </c>
      <c r="O84">
        <f t="shared" si="83"/>
        <v>0</v>
      </c>
      <c r="P84">
        <f>ROUND(CQ84*I84,2)</f>
        <v>0</v>
      </c>
      <c r="Q84">
        <f>ROUND(CR84*I84,2)</f>
        <v>0</v>
      </c>
      <c r="R84">
        <f>ROUND(CS84*I84,2)</f>
        <v>0</v>
      </c>
      <c r="S84">
        <f>ROUND(CT84*I84,2)</f>
        <v>0</v>
      </c>
      <c r="T84">
        <f t="shared" si="68"/>
        <v>0</v>
      </c>
      <c r="U84">
        <f>ROUND(CV84*I84,7)</f>
        <v>0</v>
      </c>
      <c r="V84">
        <f>ROUND(CW84*I84,7)</f>
        <v>0</v>
      </c>
      <c r="W84">
        <f t="shared" si="69"/>
        <v>0</v>
      </c>
      <c r="X84">
        <f t="shared" si="70"/>
        <v>0</v>
      </c>
      <c r="Y84">
        <f t="shared" si="71"/>
        <v>0</v>
      </c>
      <c r="AA84">
        <v>451934638</v>
      </c>
      <c r="AB84">
        <f t="shared" si="72"/>
        <v>44320.18</v>
      </c>
      <c r="AC84">
        <f>ROUND((ES84),6)</f>
        <v>44320.18</v>
      </c>
      <c r="AD84">
        <f>ROUND((((ET84)-(EU84))+AE84),6)</f>
        <v>0</v>
      </c>
      <c r="AE84">
        <f>ROUND((EU84),6)</f>
        <v>0</v>
      </c>
      <c r="AF84">
        <f>ROUND((EV84),6)</f>
        <v>0</v>
      </c>
      <c r="AG84">
        <f t="shared" si="73"/>
        <v>0</v>
      </c>
      <c r="AH84">
        <f>(EW84)</f>
        <v>0</v>
      </c>
      <c r="AI84">
        <f>(EX84)</f>
        <v>0</v>
      </c>
      <c r="AJ84">
        <f t="shared" si="74"/>
        <v>0</v>
      </c>
      <c r="AK84">
        <v>44320.18</v>
      </c>
      <c r="AL84">
        <v>44320.18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0</v>
      </c>
      <c r="BE84" t="s">
        <v>0</v>
      </c>
      <c r="BF84" t="s">
        <v>0</v>
      </c>
      <c r="BG84" t="s">
        <v>0</v>
      </c>
      <c r="BH84">
        <v>3</v>
      </c>
      <c r="BI84">
        <v>1</v>
      </c>
      <c r="BJ84" t="s">
        <v>258</v>
      </c>
      <c r="BM84">
        <v>500001</v>
      </c>
      <c r="BN84">
        <v>0</v>
      </c>
      <c r="BO84" t="s">
        <v>0</v>
      </c>
      <c r="BP84">
        <v>0</v>
      </c>
      <c r="BQ84">
        <v>8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0</v>
      </c>
      <c r="BZ84">
        <v>0</v>
      </c>
      <c r="CA84">
        <v>0</v>
      </c>
      <c r="CB84" t="s">
        <v>0</v>
      </c>
      <c r="CE84">
        <v>0</v>
      </c>
      <c r="CF84">
        <v>0</v>
      </c>
      <c r="CG84">
        <v>0</v>
      </c>
      <c r="CM84">
        <v>0</v>
      </c>
      <c r="CN84" t="s">
        <v>0</v>
      </c>
      <c r="CO84">
        <v>0</v>
      </c>
      <c r="CP84">
        <f t="shared" si="84"/>
        <v>0</v>
      </c>
      <c r="CQ84">
        <f>ROUND(AL84*BC84,2)</f>
        <v>44320.18</v>
      </c>
      <c r="CR84">
        <f>ROUND(AM84*BB84,2)</f>
        <v>0</v>
      </c>
      <c r="CS84">
        <f>ROUND(AN84*BS84,2)</f>
        <v>0</v>
      </c>
      <c r="CT84">
        <f>ROUND(AO84*BA84,2)</f>
        <v>0</v>
      </c>
      <c r="CU84">
        <f t="shared" si="85"/>
        <v>0</v>
      </c>
      <c r="CV84">
        <f>AH84</f>
        <v>0</v>
      </c>
      <c r="CW84">
        <f>AI84</f>
        <v>0</v>
      </c>
      <c r="CX84">
        <f t="shared" si="86"/>
        <v>0</v>
      </c>
      <c r="CY84">
        <f>0</f>
        <v>0</v>
      </c>
      <c r="CZ84">
        <f>0</f>
        <v>0</v>
      </c>
      <c r="DC84" t="s">
        <v>0</v>
      </c>
      <c r="DD84" t="s">
        <v>0</v>
      </c>
      <c r="DE84" t="s">
        <v>0</v>
      </c>
      <c r="DF84" t="s">
        <v>0</v>
      </c>
      <c r="DG84" t="s">
        <v>0</v>
      </c>
      <c r="DH84" t="s">
        <v>0</v>
      </c>
      <c r="DI84" t="s">
        <v>0</v>
      </c>
      <c r="DJ84" t="s">
        <v>0</v>
      </c>
      <c r="DK84" t="s">
        <v>0</v>
      </c>
      <c r="DL84" t="s">
        <v>0</v>
      </c>
      <c r="DM84" t="s">
        <v>0</v>
      </c>
      <c r="DN84">
        <v>0</v>
      </c>
      <c r="DO84">
        <v>0</v>
      </c>
      <c r="DP84">
        <v>1</v>
      </c>
      <c r="DQ84">
        <v>1</v>
      </c>
      <c r="DU84">
        <v>1009</v>
      </c>
      <c r="DV84" t="s">
        <v>166</v>
      </c>
      <c r="DW84" t="s">
        <v>166</v>
      </c>
      <c r="DX84">
        <v>1000</v>
      </c>
      <c r="DZ84" t="s">
        <v>0</v>
      </c>
      <c r="EA84" t="s">
        <v>0</v>
      </c>
      <c r="EB84" t="s">
        <v>0</v>
      </c>
      <c r="EC84" t="s">
        <v>0</v>
      </c>
      <c r="EE84">
        <v>434535353</v>
      </c>
      <c r="EF84">
        <v>8</v>
      </c>
      <c r="EG84" t="s">
        <v>75</v>
      </c>
      <c r="EH84">
        <v>0</v>
      </c>
      <c r="EI84" t="s">
        <v>0</v>
      </c>
      <c r="EJ84">
        <v>1</v>
      </c>
      <c r="EK84">
        <v>500001</v>
      </c>
      <c r="EL84" t="s">
        <v>76</v>
      </c>
      <c r="EM84" t="s">
        <v>77</v>
      </c>
      <c r="EO84" t="s">
        <v>0</v>
      </c>
      <c r="EQ84">
        <v>131072</v>
      </c>
      <c r="ER84">
        <v>44320.18</v>
      </c>
      <c r="ES84">
        <v>44320.18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FQ84">
        <v>0</v>
      </c>
      <c r="FR84">
        <v>0</v>
      </c>
      <c r="FS84">
        <v>0</v>
      </c>
      <c r="FX84">
        <v>0</v>
      </c>
      <c r="FY84">
        <v>0</v>
      </c>
      <c r="GA84" t="s">
        <v>0</v>
      </c>
      <c r="GD84">
        <v>1</v>
      </c>
      <c r="GE84">
        <v>70310.45</v>
      </c>
      <c r="GF84">
        <v>1329265136</v>
      </c>
      <c r="GG84">
        <v>2</v>
      </c>
      <c r="GH84">
        <v>1</v>
      </c>
      <c r="GI84">
        <v>-2</v>
      </c>
      <c r="GJ84">
        <v>0</v>
      </c>
      <c r="GK84">
        <v>0</v>
      </c>
      <c r="GL84">
        <f t="shared" si="75"/>
        <v>0</v>
      </c>
      <c r="GM84">
        <f t="shared" si="76"/>
        <v>0</v>
      </c>
      <c r="GN84">
        <f t="shared" si="77"/>
        <v>0</v>
      </c>
      <c r="GO84">
        <f t="shared" si="78"/>
        <v>0</v>
      </c>
      <c r="GP84">
        <f t="shared" si="79"/>
        <v>0</v>
      </c>
      <c r="GR84">
        <v>3</v>
      </c>
      <c r="GS84">
        <v>3</v>
      </c>
      <c r="GT84">
        <v>0</v>
      </c>
      <c r="GU84" t="s">
        <v>0</v>
      </c>
      <c r="GV84">
        <f t="shared" si="90"/>
        <v>0</v>
      </c>
      <c r="GW84">
        <v>1</v>
      </c>
      <c r="GX84">
        <f t="shared" si="80"/>
        <v>0</v>
      </c>
      <c r="HA84">
        <v>0</v>
      </c>
      <c r="HB84">
        <v>0</v>
      </c>
      <c r="HC84">
        <f t="shared" si="87"/>
        <v>0</v>
      </c>
      <c r="HE84" t="s">
        <v>0</v>
      </c>
      <c r="HF84" t="s">
        <v>0</v>
      </c>
      <c r="HM84" t="s">
        <v>0</v>
      </c>
      <c r="HN84" t="s">
        <v>0</v>
      </c>
      <c r="HO84" t="s">
        <v>0</v>
      </c>
      <c r="HP84" t="s">
        <v>0</v>
      </c>
      <c r="HQ84" t="s">
        <v>0</v>
      </c>
      <c r="HS84">
        <v>0</v>
      </c>
      <c r="IK84">
        <v>0</v>
      </c>
    </row>
    <row r="85" spans="1:245" x14ac:dyDescent="0.2">
      <c r="A85">
        <v>17</v>
      </c>
      <c r="B85">
        <v>1</v>
      </c>
      <c r="C85">
        <f>ROW(SmtRes!A188)</f>
        <v>188</v>
      </c>
      <c r="D85">
        <f>ROW(EtalonRes!A188)</f>
        <v>188</v>
      </c>
      <c r="E85" t="s">
        <v>259</v>
      </c>
      <c r="F85" t="s">
        <v>260</v>
      </c>
      <c r="G85" t="s">
        <v>261</v>
      </c>
      <c r="H85" t="s">
        <v>253</v>
      </c>
      <c r="I85">
        <f>ROUND((9*2)/100,7)</f>
        <v>0.18</v>
      </c>
      <c r="J85">
        <v>0</v>
      </c>
      <c r="K85">
        <f>ROUND((9*2)/100,7)</f>
        <v>0.18</v>
      </c>
      <c r="O85">
        <f t="shared" si="83"/>
        <v>4126.3500000000004</v>
      </c>
      <c r="P85">
        <f>SUMIF(SmtRes!AQ180:'SmtRes'!AQ188,"=1",SmtRes!DF180:'SmtRes'!DF188)</f>
        <v>587.12</v>
      </c>
      <c r="Q85">
        <f>SUMIF(SmtRes!AQ180:'SmtRes'!AQ188,"=1",SmtRes!DG180:'SmtRes'!DG188)</f>
        <v>99.72</v>
      </c>
      <c r="R85">
        <f>SUMIF(SmtRes!AQ180:'SmtRes'!AQ188,"=1",SmtRes!DH180:'SmtRes'!DH188)</f>
        <v>74.12</v>
      </c>
      <c r="S85">
        <f>SUMIF(SmtRes!AQ180:'SmtRes'!AQ188,"=1",SmtRes!DI180:'SmtRes'!DI188)</f>
        <v>3365.39</v>
      </c>
      <c r="T85">
        <f t="shared" si="68"/>
        <v>0</v>
      </c>
      <c r="U85">
        <f>SUMIF(SmtRes!AQ180:'SmtRes'!AQ188,"=1",SmtRes!CV180:'SmtRes'!CV188)</f>
        <v>3.996</v>
      </c>
      <c r="V85">
        <f>SUMIF(SmtRes!AQ180:'SmtRes'!AQ188,"=1",SmtRes!CW180:'SmtRes'!CW188)</f>
        <v>7.3440000000000005E-2</v>
      </c>
      <c r="W85">
        <f t="shared" si="69"/>
        <v>0</v>
      </c>
      <c r="X85">
        <f t="shared" si="70"/>
        <v>3336.32</v>
      </c>
      <c r="Y85">
        <f t="shared" si="71"/>
        <v>1754.15</v>
      </c>
      <c r="AA85">
        <v>451934638</v>
      </c>
      <c r="AB85">
        <f t="shared" si="72"/>
        <v>22544.674999999999</v>
      </c>
      <c r="AC85">
        <f>ROUND((SUM(SmtRes!BQ180:'SmtRes'!BQ188)),6)</f>
        <v>3294.0184399999998</v>
      </c>
      <c r="AD85">
        <f>ROUND((((SUM(SmtRes!BR180:'SmtRes'!BR188))-(SUM(SmtRes!BS180:'SmtRes'!BS188)))+AE85),6)</f>
        <v>554.03855999999996</v>
      </c>
      <c r="AE85">
        <f>ROUND((SUM(SmtRes!BS180:'SmtRes'!BS188)),6)</f>
        <v>411.80867999999998</v>
      </c>
      <c r="AF85">
        <f>ROUND((SUM(SmtRes!BT180:'SmtRes'!BT188)),6)</f>
        <v>18696.617999999999</v>
      </c>
      <c r="AG85">
        <f t="shared" si="73"/>
        <v>0</v>
      </c>
      <c r="AH85">
        <f>(SUM(SmtRes!BU180:'SmtRes'!BU188))</f>
        <v>22.2</v>
      </c>
      <c r="AI85">
        <f>(SUM(SmtRes!BV180:'SmtRes'!BV188))</f>
        <v>0.40799999999999997</v>
      </c>
      <c r="AJ85">
        <f t="shared" si="74"/>
        <v>0</v>
      </c>
      <c r="AK85">
        <v>19679.406139999999</v>
      </c>
      <c r="AL85">
        <v>3294.0184399999998</v>
      </c>
      <c r="AM85">
        <v>461.69880000000001</v>
      </c>
      <c r="AN85">
        <v>343.1739</v>
      </c>
      <c r="AO85">
        <v>15580.514999999999</v>
      </c>
      <c r="AP85">
        <v>0</v>
      </c>
      <c r="AQ85">
        <v>18.5</v>
      </c>
      <c r="AR85">
        <v>0.34</v>
      </c>
      <c r="AS85">
        <v>0</v>
      </c>
      <c r="AT85">
        <v>97</v>
      </c>
      <c r="AU85">
        <v>51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0</v>
      </c>
      <c r="BE85" t="s">
        <v>0</v>
      </c>
      <c r="BF85" t="s">
        <v>0</v>
      </c>
      <c r="BG85" t="s">
        <v>0</v>
      </c>
      <c r="BH85">
        <v>0</v>
      </c>
      <c r="BI85">
        <v>2</v>
      </c>
      <c r="BJ85" t="s">
        <v>262</v>
      </c>
      <c r="BM85">
        <v>108001</v>
      </c>
      <c r="BN85">
        <v>0</v>
      </c>
      <c r="BO85" t="s">
        <v>0</v>
      </c>
      <c r="BP85">
        <v>0</v>
      </c>
      <c r="BQ85">
        <v>3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0</v>
      </c>
      <c r="BZ85">
        <v>97</v>
      </c>
      <c r="CA85">
        <v>51</v>
      </c>
      <c r="CB85" t="s">
        <v>0</v>
      </c>
      <c r="CE85">
        <v>0</v>
      </c>
      <c r="CF85">
        <v>0</v>
      </c>
      <c r="CG85">
        <v>0</v>
      </c>
      <c r="CM85">
        <v>0</v>
      </c>
      <c r="CN85" t="s">
        <v>1502</v>
      </c>
      <c r="CO85">
        <v>0</v>
      </c>
      <c r="CP85">
        <f t="shared" si="84"/>
        <v>4126.3500000000004</v>
      </c>
      <c r="CQ85">
        <f>SUMIF(SmtRes!AQ180:'SmtRes'!AQ188,"=1",SmtRes!AA180:'SmtRes'!AA188)</f>
        <v>48902.6</v>
      </c>
      <c r="CR85">
        <f>SUMIF(SmtRes!AQ180:'SmtRes'!AQ188,"=1",SmtRes!AB180:'SmtRes'!AB188)</f>
        <v>2160.2399999999998</v>
      </c>
      <c r="CS85">
        <f>SUMIF(SmtRes!AQ180:'SmtRes'!AQ188,"=1",SmtRes!AC180:'SmtRes'!AC188)</f>
        <v>2018.67</v>
      </c>
      <c r="CT85">
        <f>SUMIF(SmtRes!AQ180:'SmtRes'!AQ188,"=1",SmtRes!AD180:'SmtRes'!AD188)</f>
        <v>842.19</v>
      </c>
      <c r="CU85">
        <f t="shared" si="85"/>
        <v>0</v>
      </c>
      <c r="CV85">
        <f>SUMIF(SmtRes!AQ180:'SmtRes'!AQ188,"=1",SmtRes!BU180:'SmtRes'!BU188)</f>
        <v>22.2</v>
      </c>
      <c r="CW85">
        <f>SUMIF(SmtRes!AQ180:'SmtRes'!AQ188,"=1",SmtRes!BV180:'SmtRes'!BV188)</f>
        <v>0.40799999999999997</v>
      </c>
      <c r="CX85">
        <f t="shared" si="86"/>
        <v>0</v>
      </c>
      <c r="CY85">
        <f>(((S85+R85)*AT85)/100)</f>
        <v>3336.3247000000001</v>
      </c>
      <c r="CZ85">
        <f>(((S85+R85)*AU85)/100)</f>
        <v>1754.1501000000001</v>
      </c>
      <c r="DB85">
        <v>17</v>
      </c>
      <c r="DC85" t="s">
        <v>0</v>
      </c>
      <c r="DD85" t="s">
        <v>0</v>
      </c>
      <c r="DE85" t="s">
        <v>20</v>
      </c>
      <c r="DF85" t="s">
        <v>20</v>
      </c>
      <c r="DG85" t="s">
        <v>20</v>
      </c>
      <c r="DH85" t="s">
        <v>0</v>
      </c>
      <c r="DI85" t="s">
        <v>20</v>
      </c>
      <c r="DJ85" t="s">
        <v>20</v>
      </c>
      <c r="DK85" t="s">
        <v>0</v>
      </c>
      <c r="DL85" t="s">
        <v>0</v>
      </c>
      <c r="DM85" t="s">
        <v>0</v>
      </c>
      <c r="DN85">
        <v>0</v>
      </c>
      <c r="DO85">
        <v>0</v>
      </c>
      <c r="DP85">
        <v>1</v>
      </c>
      <c r="DQ85">
        <v>1</v>
      </c>
      <c r="DU85">
        <v>1003</v>
      </c>
      <c r="DV85" t="s">
        <v>253</v>
      </c>
      <c r="DW85" t="s">
        <v>253</v>
      </c>
      <c r="DX85">
        <v>100</v>
      </c>
      <c r="DZ85" t="s">
        <v>0</v>
      </c>
      <c r="EA85" t="s">
        <v>0</v>
      </c>
      <c r="EB85" t="s">
        <v>0</v>
      </c>
      <c r="EC85" t="s">
        <v>0</v>
      </c>
      <c r="EE85">
        <v>434535296</v>
      </c>
      <c r="EF85">
        <v>3</v>
      </c>
      <c r="EG85" t="s">
        <v>51</v>
      </c>
      <c r="EH85">
        <v>0</v>
      </c>
      <c r="EI85" t="s">
        <v>0</v>
      </c>
      <c r="EJ85">
        <v>2</v>
      </c>
      <c r="EK85">
        <v>108001</v>
      </c>
      <c r="EL85" t="s">
        <v>52</v>
      </c>
      <c r="EM85" t="s">
        <v>53</v>
      </c>
      <c r="EO85" t="s">
        <v>54</v>
      </c>
      <c r="EQ85">
        <v>131072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18.5</v>
      </c>
      <c r="EX85">
        <v>0.34</v>
      </c>
      <c r="EY85">
        <v>0</v>
      </c>
      <c r="FQ85">
        <v>0</v>
      </c>
      <c r="FR85">
        <v>0</v>
      </c>
      <c r="FS85">
        <v>0</v>
      </c>
      <c r="FX85">
        <v>97</v>
      </c>
      <c r="FY85">
        <v>51</v>
      </c>
      <c r="GA85" t="s">
        <v>0</v>
      </c>
      <c r="GD85">
        <v>1</v>
      </c>
      <c r="GF85">
        <v>-644405266</v>
      </c>
      <c r="GG85">
        <v>2</v>
      </c>
      <c r="GH85">
        <v>1</v>
      </c>
      <c r="GI85">
        <v>-2</v>
      </c>
      <c r="GJ85">
        <v>0</v>
      </c>
      <c r="GK85">
        <v>0</v>
      </c>
      <c r="GL85">
        <f t="shared" si="75"/>
        <v>0</v>
      </c>
      <c r="GM85">
        <f t="shared" si="76"/>
        <v>9216.82</v>
      </c>
      <c r="GN85">
        <f t="shared" si="77"/>
        <v>0</v>
      </c>
      <c r="GO85">
        <f t="shared" si="78"/>
        <v>9216.82</v>
      </c>
      <c r="GP85">
        <f t="shared" si="79"/>
        <v>0</v>
      </c>
      <c r="GR85">
        <v>0</v>
      </c>
      <c r="GS85">
        <v>3</v>
      </c>
      <c r="GT85">
        <v>0</v>
      </c>
      <c r="GU85" t="s">
        <v>0</v>
      </c>
      <c r="GV85">
        <f t="shared" si="90"/>
        <v>0</v>
      </c>
      <c r="GW85">
        <v>1</v>
      </c>
      <c r="GX85">
        <f t="shared" si="80"/>
        <v>0</v>
      </c>
      <c r="HA85">
        <v>0</v>
      </c>
      <c r="HB85">
        <v>0</v>
      </c>
      <c r="HC85">
        <f t="shared" si="87"/>
        <v>0</v>
      </c>
      <c r="HE85" t="s">
        <v>0</v>
      </c>
      <c r="HF85" t="s">
        <v>0</v>
      </c>
      <c r="HM85" t="s">
        <v>0</v>
      </c>
      <c r="HN85" t="s">
        <v>55</v>
      </c>
      <c r="HO85" t="s">
        <v>56</v>
      </c>
      <c r="HP85" t="s">
        <v>52</v>
      </c>
      <c r="HQ85" t="s">
        <v>52</v>
      </c>
      <c r="HS85">
        <v>0</v>
      </c>
      <c r="IK85">
        <v>0</v>
      </c>
    </row>
    <row r="86" spans="1:245" x14ac:dyDescent="0.2">
      <c r="A86">
        <v>17</v>
      </c>
      <c r="B86">
        <v>1</v>
      </c>
      <c r="E86" t="s">
        <v>263</v>
      </c>
      <c r="F86" t="s">
        <v>264</v>
      </c>
      <c r="G86" t="s">
        <v>265</v>
      </c>
      <c r="H86" t="s">
        <v>166</v>
      </c>
      <c r="I86">
        <f>ROUND(2*9*0.888/1000,7)</f>
        <v>1.5984000000000002E-2</v>
      </c>
      <c r="J86">
        <v>0</v>
      </c>
      <c r="K86">
        <f>ROUND(2*9*0.888/1000,7)</f>
        <v>1.5984000000000002E-2</v>
      </c>
      <c r="O86">
        <f t="shared" si="83"/>
        <v>707.74</v>
      </c>
      <c r="P86">
        <f>ROUND(CQ86*I86,2)</f>
        <v>707.74</v>
      </c>
      <c r="Q86">
        <f>ROUND(CR86*I86,2)</f>
        <v>0</v>
      </c>
      <c r="R86">
        <f>ROUND(CS86*I86,2)</f>
        <v>0</v>
      </c>
      <c r="S86">
        <f>ROUND(CT86*I86,2)</f>
        <v>0</v>
      </c>
      <c r="T86">
        <f t="shared" si="68"/>
        <v>0</v>
      </c>
      <c r="U86">
        <f>ROUND(CV86*I86,7)</f>
        <v>0</v>
      </c>
      <c r="V86">
        <f>ROUND(CW86*I86,7)</f>
        <v>0</v>
      </c>
      <c r="W86">
        <f t="shared" si="69"/>
        <v>0</v>
      </c>
      <c r="X86">
        <f t="shared" si="70"/>
        <v>0</v>
      </c>
      <c r="Y86">
        <f t="shared" si="71"/>
        <v>0</v>
      </c>
      <c r="AA86">
        <v>451934638</v>
      </c>
      <c r="AB86">
        <f t="shared" si="72"/>
        <v>64170.64</v>
      </c>
      <c r="AC86">
        <f>ROUND((ES86),6)</f>
        <v>64170.64</v>
      </c>
      <c r="AD86">
        <f>ROUND((((ET86)-(EU86))+AE86),6)</f>
        <v>0</v>
      </c>
      <c r="AE86">
        <f t="shared" ref="AE86:AF89" si="91">ROUND((EU86),6)</f>
        <v>0</v>
      </c>
      <c r="AF86">
        <f t="shared" si="91"/>
        <v>0</v>
      </c>
      <c r="AG86">
        <f t="shared" si="73"/>
        <v>0</v>
      </c>
      <c r="AH86">
        <f t="shared" ref="AH86:AI89" si="92">(EW86)</f>
        <v>0</v>
      </c>
      <c r="AI86">
        <f t="shared" si="92"/>
        <v>0</v>
      </c>
      <c r="AJ86">
        <f t="shared" si="74"/>
        <v>0</v>
      </c>
      <c r="AK86">
        <v>64170.64</v>
      </c>
      <c r="AL86">
        <v>64170.64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0.69</v>
      </c>
      <c r="BD86" t="s">
        <v>0</v>
      </c>
      <c r="BE86" t="s">
        <v>0</v>
      </c>
      <c r="BF86" t="s">
        <v>0</v>
      </c>
      <c r="BG86" t="s">
        <v>0</v>
      </c>
      <c r="BH86">
        <v>3</v>
      </c>
      <c r="BI86">
        <v>1</v>
      </c>
      <c r="BJ86" t="s">
        <v>266</v>
      </c>
      <c r="BM86">
        <v>500001</v>
      </c>
      <c r="BN86">
        <v>0</v>
      </c>
      <c r="BO86" t="s">
        <v>264</v>
      </c>
      <c r="BP86">
        <v>1</v>
      </c>
      <c r="BQ86">
        <v>8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0</v>
      </c>
      <c r="BZ86">
        <v>0</v>
      </c>
      <c r="CA86">
        <v>0</v>
      </c>
      <c r="CB86" t="s">
        <v>0</v>
      </c>
      <c r="CE86">
        <v>0</v>
      </c>
      <c r="CF86">
        <v>0</v>
      </c>
      <c r="CG86">
        <v>0</v>
      </c>
      <c r="CM86">
        <v>0</v>
      </c>
      <c r="CN86" t="s">
        <v>0</v>
      </c>
      <c r="CO86">
        <v>0</v>
      </c>
      <c r="CP86">
        <f t="shared" si="84"/>
        <v>707.74</v>
      </c>
      <c r="CQ86">
        <f>ROUND(AL86*BC86,2)</f>
        <v>44277.74</v>
      </c>
      <c r="CR86">
        <f>ROUND(AM86*BB86,2)</f>
        <v>0</v>
      </c>
      <c r="CS86">
        <f>ROUND(AN86*BS86,2)</f>
        <v>0</v>
      </c>
      <c r="CT86">
        <f>ROUND(AO86*BA86,2)</f>
        <v>0</v>
      </c>
      <c r="CU86">
        <f t="shared" si="85"/>
        <v>0</v>
      </c>
      <c r="CV86">
        <f t="shared" ref="CV86:CW89" si="93">AH86</f>
        <v>0</v>
      </c>
      <c r="CW86">
        <f t="shared" si="93"/>
        <v>0</v>
      </c>
      <c r="CX86">
        <f t="shared" si="86"/>
        <v>0</v>
      </c>
      <c r="CY86">
        <f>0</f>
        <v>0</v>
      </c>
      <c r="CZ86">
        <f>0</f>
        <v>0</v>
      </c>
      <c r="DC86" t="s">
        <v>0</v>
      </c>
      <c r="DD86" t="s">
        <v>0</v>
      </c>
      <c r="DE86" t="s">
        <v>0</v>
      </c>
      <c r="DF86" t="s">
        <v>0</v>
      </c>
      <c r="DG86" t="s">
        <v>0</v>
      </c>
      <c r="DH86" t="s">
        <v>0</v>
      </c>
      <c r="DI86" t="s">
        <v>0</v>
      </c>
      <c r="DJ86" t="s">
        <v>0</v>
      </c>
      <c r="DK86" t="s">
        <v>0</v>
      </c>
      <c r="DL86" t="s">
        <v>0</v>
      </c>
      <c r="DM86" t="s">
        <v>0</v>
      </c>
      <c r="DN86">
        <v>0</v>
      </c>
      <c r="DO86">
        <v>0</v>
      </c>
      <c r="DP86">
        <v>1</v>
      </c>
      <c r="DQ86">
        <v>1</v>
      </c>
      <c r="DU86">
        <v>1009</v>
      </c>
      <c r="DV86" t="s">
        <v>166</v>
      </c>
      <c r="DW86" t="s">
        <v>166</v>
      </c>
      <c r="DX86">
        <v>1000</v>
      </c>
      <c r="DZ86" t="s">
        <v>0</v>
      </c>
      <c r="EA86" t="s">
        <v>0</v>
      </c>
      <c r="EB86" t="s">
        <v>0</v>
      </c>
      <c r="EC86" t="s">
        <v>0</v>
      </c>
      <c r="EE86">
        <v>434535353</v>
      </c>
      <c r="EF86">
        <v>8</v>
      </c>
      <c r="EG86" t="s">
        <v>75</v>
      </c>
      <c r="EH86">
        <v>0</v>
      </c>
      <c r="EI86" t="s">
        <v>0</v>
      </c>
      <c r="EJ86">
        <v>1</v>
      </c>
      <c r="EK86">
        <v>500001</v>
      </c>
      <c r="EL86" t="s">
        <v>76</v>
      </c>
      <c r="EM86" t="s">
        <v>77</v>
      </c>
      <c r="EO86" t="s">
        <v>0</v>
      </c>
      <c r="EQ86">
        <v>131072</v>
      </c>
      <c r="ER86">
        <v>64170.64</v>
      </c>
      <c r="ES86">
        <v>64170.64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FQ86">
        <v>0</v>
      </c>
      <c r="FR86">
        <v>0</v>
      </c>
      <c r="FS86">
        <v>0</v>
      </c>
      <c r="FX86">
        <v>0</v>
      </c>
      <c r="FY86">
        <v>0</v>
      </c>
      <c r="GA86" t="s">
        <v>0</v>
      </c>
      <c r="GD86">
        <v>1</v>
      </c>
      <c r="GF86">
        <v>-1494911368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 t="shared" si="75"/>
        <v>0</v>
      </c>
      <c r="GM86">
        <f t="shared" si="76"/>
        <v>707.74</v>
      </c>
      <c r="GN86">
        <f t="shared" si="77"/>
        <v>707.74</v>
      </c>
      <c r="GO86">
        <f t="shared" si="78"/>
        <v>0</v>
      </c>
      <c r="GP86">
        <f t="shared" si="79"/>
        <v>0</v>
      </c>
      <c r="GR86">
        <v>0</v>
      </c>
      <c r="GS86">
        <v>3</v>
      </c>
      <c r="GT86">
        <v>0</v>
      </c>
      <c r="GU86" t="s">
        <v>0</v>
      </c>
      <c r="GV86">
        <f t="shared" si="90"/>
        <v>0</v>
      </c>
      <c r="GW86">
        <v>1</v>
      </c>
      <c r="GX86">
        <f t="shared" si="80"/>
        <v>0</v>
      </c>
      <c r="HA86">
        <v>0</v>
      </c>
      <c r="HB86">
        <v>0</v>
      </c>
      <c r="HC86">
        <f t="shared" si="87"/>
        <v>0</v>
      </c>
      <c r="HE86" t="s">
        <v>0</v>
      </c>
      <c r="HF86" t="s">
        <v>0</v>
      </c>
      <c r="HM86" t="s">
        <v>0</v>
      </c>
      <c r="HN86" t="s">
        <v>0</v>
      </c>
      <c r="HO86" t="s">
        <v>0</v>
      </c>
      <c r="HP86" t="s">
        <v>0</v>
      </c>
      <c r="HQ86" t="s">
        <v>0</v>
      </c>
      <c r="HS86">
        <v>0</v>
      </c>
      <c r="IK86">
        <v>0</v>
      </c>
    </row>
    <row r="87" spans="1:245" x14ac:dyDescent="0.2">
      <c r="A87">
        <v>17</v>
      </c>
      <c r="B87">
        <v>1</v>
      </c>
      <c r="E87" t="s">
        <v>267</v>
      </c>
      <c r="F87" t="s">
        <v>268</v>
      </c>
      <c r="G87" t="s">
        <v>269</v>
      </c>
      <c r="H87" t="s">
        <v>18</v>
      </c>
      <c r="I87">
        <f>ROUND((6+3+3)/50,7)</f>
        <v>0.24</v>
      </c>
      <c r="J87">
        <v>0</v>
      </c>
      <c r="K87">
        <f>ROUND((6+3+3)/50,7)</f>
        <v>0.24</v>
      </c>
      <c r="O87">
        <f t="shared" si="83"/>
        <v>973.99</v>
      </c>
      <c r="P87">
        <f>ROUND(CQ87*I87,2)</f>
        <v>973.99</v>
      </c>
      <c r="Q87">
        <f>ROUND(CR87*I87,2)</f>
        <v>0</v>
      </c>
      <c r="R87">
        <f>ROUND(CS87*I87,2)</f>
        <v>0</v>
      </c>
      <c r="S87">
        <f>ROUND(CT87*I87,2)</f>
        <v>0</v>
      </c>
      <c r="T87">
        <f t="shared" si="68"/>
        <v>0</v>
      </c>
      <c r="U87">
        <f>ROUND(CV87*I87,7)</f>
        <v>0</v>
      </c>
      <c r="V87">
        <f>ROUND(CW87*I87,7)</f>
        <v>0</v>
      </c>
      <c r="W87">
        <f t="shared" si="69"/>
        <v>0</v>
      </c>
      <c r="X87">
        <f t="shared" si="70"/>
        <v>0</v>
      </c>
      <c r="Y87">
        <f t="shared" si="71"/>
        <v>0</v>
      </c>
      <c r="AA87">
        <v>451934638</v>
      </c>
      <c r="AB87">
        <f t="shared" si="72"/>
        <v>2940.8</v>
      </c>
      <c r="AC87">
        <f>ROUND((ES87),6)</f>
        <v>2940.8</v>
      </c>
      <c r="AD87">
        <f>ROUND((((ET87)-(EU87))+AE87),6)</f>
        <v>0</v>
      </c>
      <c r="AE87">
        <f t="shared" si="91"/>
        <v>0</v>
      </c>
      <c r="AF87">
        <f t="shared" si="91"/>
        <v>0</v>
      </c>
      <c r="AG87">
        <f t="shared" si="73"/>
        <v>0</v>
      </c>
      <c r="AH87">
        <f t="shared" si="92"/>
        <v>0</v>
      </c>
      <c r="AI87">
        <f t="shared" si="92"/>
        <v>0</v>
      </c>
      <c r="AJ87">
        <f t="shared" si="74"/>
        <v>0</v>
      </c>
      <c r="AK87">
        <v>2940.8</v>
      </c>
      <c r="AL87">
        <v>2940.8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1.38</v>
      </c>
      <c r="BD87" t="s">
        <v>0</v>
      </c>
      <c r="BE87" t="s">
        <v>0</v>
      </c>
      <c r="BF87" t="s">
        <v>0</v>
      </c>
      <c r="BG87" t="s">
        <v>0</v>
      </c>
      <c r="BH87">
        <v>3</v>
      </c>
      <c r="BI87">
        <v>1</v>
      </c>
      <c r="BJ87" t="s">
        <v>270</v>
      </c>
      <c r="BM87">
        <v>500001</v>
      </c>
      <c r="BN87">
        <v>0</v>
      </c>
      <c r="BO87" t="s">
        <v>268</v>
      </c>
      <c r="BP87">
        <v>1</v>
      </c>
      <c r="BQ87">
        <v>8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0</v>
      </c>
      <c r="BZ87">
        <v>0</v>
      </c>
      <c r="CA87">
        <v>0</v>
      </c>
      <c r="CB87" t="s">
        <v>0</v>
      </c>
      <c r="CE87">
        <v>0</v>
      </c>
      <c r="CF87">
        <v>0</v>
      </c>
      <c r="CG87">
        <v>0</v>
      </c>
      <c r="CM87">
        <v>0</v>
      </c>
      <c r="CN87" t="s">
        <v>0</v>
      </c>
      <c r="CO87">
        <v>0</v>
      </c>
      <c r="CP87">
        <f t="shared" si="84"/>
        <v>973.99</v>
      </c>
      <c r="CQ87">
        <f>ROUND(AL87*BC87,2)</f>
        <v>4058.3</v>
      </c>
      <c r="CR87">
        <f>ROUND(AM87*BB87,2)</f>
        <v>0</v>
      </c>
      <c r="CS87">
        <f>ROUND(AN87*BS87,2)</f>
        <v>0</v>
      </c>
      <c r="CT87">
        <f>ROUND(AO87*BA87,2)</f>
        <v>0</v>
      </c>
      <c r="CU87">
        <f t="shared" si="85"/>
        <v>0</v>
      </c>
      <c r="CV87">
        <f t="shared" si="93"/>
        <v>0</v>
      </c>
      <c r="CW87">
        <f t="shared" si="93"/>
        <v>0</v>
      </c>
      <c r="CX87">
        <f t="shared" si="86"/>
        <v>0</v>
      </c>
      <c r="CY87">
        <f>0</f>
        <v>0</v>
      </c>
      <c r="CZ87">
        <f>0</f>
        <v>0</v>
      </c>
      <c r="DC87" t="s">
        <v>0</v>
      </c>
      <c r="DD87" t="s">
        <v>0</v>
      </c>
      <c r="DE87" t="s">
        <v>0</v>
      </c>
      <c r="DF87" t="s">
        <v>0</v>
      </c>
      <c r="DG87" t="s">
        <v>0</v>
      </c>
      <c r="DH87" t="s">
        <v>0</v>
      </c>
      <c r="DI87" t="s">
        <v>0</v>
      </c>
      <c r="DJ87" t="s">
        <v>0</v>
      </c>
      <c r="DK87" t="s">
        <v>0</v>
      </c>
      <c r="DL87" t="s">
        <v>0</v>
      </c>
      <c r="DM87" t="s">
        <v>0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18</v>
      </c>
      <c r="DW87" t="s">
        <v>18</v>
      </c>
      <c r="DX87">
        <v>1</v>
      </c>
      <c r="DZ87" t="s">
        <v>0</v>
      </c>
      <c r="EA87" t="s">
        <v>0</v>
      </c>
      <c r="EB87" t="s">
        <v>0</v>
      </c>
      <c r="EC87" t="s">
        <v>0</v>
      </c>
      <c r="EE87">
        <v>434535353</v>
      </c>
      <c r="EF87">
        <v>8</v>
      </c>
      <c r="EG87" t="s">
        <v>75</v>
      </c>
      <c r="EH87">
        <v>0</v>
      </c>
      <c r="EI87" t="s">
        <v>0</v>
      </c>
      <c r="EJ87">
        <v>1</v>
      </c>
      <c r="EK87">
        <v>500001</v>
      </c>
      <c r="EL87" t="s">
        <v>76</v>
      </c>
      <c r="EM87" t="s">
        <v>77</v>
      </c>
      <c r="EO87" t="s">
        <v>0</v>
      </c>
      <c r="EQ87">
        <v>131072</v>
      </c>
      <c r="ER87">
        <v>2940.8</v>
      </c>
      <c r="ES87">
        <v>2940.8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FQ87">
        <v>0</v>
      </c>
      <c r="FR87">
        <v>0</v>
      </c>
      <c r="FS87">
        <v>0</v>
      </c>
      <c r="FX87">
        <v>0</v>
      </c>
      <c r="FY87">
        <v>0</v>
      </c>
      <c r="GA87" t="s">
        <v>0</v>
      </c>
      <c r="GD87">
        <v>1</v>
      </c>
      <c r="GF87">
        <v>518787987</v>
      </c>
      <c r="GG87">
        <v>2</v>
      </c>
      <c r="GH87">
        <v>1</v>
      </c>
      <c r="GI87">
        <v>2</v>
      </c>
      <c r="GJ87">
        <v>0</v>
      </c>
      <c r="GK87">
        <v>0</v>
      </c>
      <c r="GL87">
        <f t="shared" si="75"/>
        <v>0</v>
      </c>
      <c r="GM87">
        <f t="shared" si="76"/>
        <v>973.99</v>
      </c>
      <c r="GN87">
        <f t="shared" si="77"/>
        <v>973.99</v>
      </c>
      <c r="GO87">
        <f t="shared" si="78"/>
        <v>0</v>
      </c>
      <c r="GP87">
        <f t="shared" si="79"/>
        <v>0</v>
      </c>
      <c r="GR87">
        <v>0</v>
      </c>
      <c r="GS87">
        <v>3</v>
      </c>
      <c r="GT87">
        <v>0</v>
      </c>
      <c r="GU87" t="s">
        <v>0</v>
      </c>
      <c r="GV87">
        <f t="shared" si="90"/>
        <v>0</v>
      </c>
      <c r="GW87">
        <v>1</v>
      </c>
      <c r="GX87">
        <f t="shared" si="80"/>
        <v>0</v>
      </c>
      <c r="HA87">
        <v>0</v>
      </c>
      <c r="HB87">
        <v>0</v>
      </c>
      <c r="HC87">
        <f t="shared" si="87"/>
        <v>0</v>
      </c>
      <c r="HE87" t="s">
        <v>0</v>
      </c>
      <c r="HF87" t="s">
        <v>0</v>
      </c>
      <c r="HM87" t="s">
        <v>0</v>
      </c>
      <c r="HN87" t="s">
        <v>0</v>
      </c>
      <c r="HO87" t="s">
        <v>0</v>
      </c>
      <c r="HP87" t="s">
        <v>0</v>
      </c>
      <c r="HQ87" t="s">
        <v>0</v>
      </c>
      <c r="HS87">
        <v>0</v>
      </c>
      <c r="IK87">
        <v>0</v>
      </c>
    </row>
    <row r="88" spans="1:245" x14ac:dyDescent="0.2">
      <c r="A88">
        <v>17</v>
      </c>
      <c r="B88">
        <v>1</v>
      </c>
      <c r="E88" t="s">
        <v>271</v>
      </c>
      <c r="F88" t="s">
        <v>272</v>
      </c>
      <c r="G88" t="s">
        <v>273</v>
      </c>
      <c r="H88" t="s">
        <v>81</v>
      </c>
      <c r="I88">
        <f>ROUND(6+3+3,7)</f>
        <v>12</v>
      </c>
      <c r="J88">
        <v>0</v>
      </c>
      <c r="K88">
        <f>ROUND(6+3+3,7)</f>
        <v>12</v>
      </c>
      <c r="O88">
        <f t="shared" si="83"/>
        <v>441.24</v>
      </c>
      <c r="P88">
        <f>ROUND(CQ88*I88,2)</f>
        <v>441.24</v>
      </c>
      <c r="Q88">
        <f>ROUND(CR88*I88,2)</f>
        <v>0</v>
      </c>
      <c r="R88">
        <f>ROUND(CS88*I88,2)</f>
        <v>0</v>
      </c>
      <c r="S88">
        <f>ROUND(CT88*I88,2)</f>
        <v>0</v>
      </c>
      <c r="T88">
        <f t="shared" si="68"/>
        <v>0</v>
      </c>
      <c r="U88">
        <f>ROUND(CV88*I88,7)</f>
        <v>0</v>
      </c>
      <c r="V88">
        <f>ROUND(CW88*I88,7)</f>
        <v>0</v>
      </c>
      <c r="W88">
        <f t="shared" si="69"/>
        <v>0</v>
      </c>
      <c r="X88">
        <f t="shared" si="70"/>
        <v>0</v>
      </c>
      <c r="Y88">
        <f t="shared" si="71"/>
        <v>0</v>
      </c>
      <c r="AA88">
        <v>451934638</v>
      </c>
      <c r="AB88">
        <f t="shared" si="72"/>
        <v>36.770000000000003</v>
      </c>
      <c r="AC88">
        <f>ROUND((ES88),6)</f>
        <v>36.770000000000003</v>
      </c>
      <c r="AD88">
        <f>ROUND((ET88),6)</f>
        <v>0</v>
      </c>
      <c r="AE88">
        <f t="shared" si="91"/>
        <v>0</v>
      </c>
      <c r="AF88">
        <f t="shared" si="91"/>
        <v>0</v>
      </c>
      <c r="AG88">
        <f t="shared" si="73"/>
        <v>0</v>
      </c>
      <c r="AH88">
        <f t="shared" si="92"/>
        <v>0</v>
      </c>
      <c r="AI88">
        <f t="shared" si="92"/>
        <v>0</v>
      </c>
      <c r="AJ88">
        <f t="shared" si="74"/>
        <v>0</v>
      </c>
      <c r="AK88">
        <v>36.770000000000003</v>
      </c>
      <c r="AL88">
        <v>36.770000000000003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</v>
      </c>
      <c r="BD88" t="s">
        <v>0</v>
      </c>
      <c r="BE88" t="s">
        <v>0</v>
      </c>
      <c r="BF88" t="s">
        <v>0</v>
      </c>
      <c r="BG88" t="s">
        <v>0</v>
      </c>
      <c r="BH88">
        <v>3</v>
      </c>
      <c r="BI88">
        <v>1</v>
      </c>
      <c r="BJ88" t="s">
        <v>272</v>
      </c>
      <c r="BM88">
        <v>900</v>
      </c>
      <c r="BN88">
        <v>0</v>
      </c>
      <c r="BO88" t="s">
        <v>0</v>
      </c>
      <c r="BP88">
        <v>0</v>
      </c>
      <c r="BQ88">
        <v>90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0</v>
      </c>
      <c r="BZ88">
        <v>0</v>
      </c>
      <c r="CA88">
        <v>0</v>
      </c>
      <c r="CB88" t="s">
        <v>0</v>
      </c>
      <c r="CE88">
        <v>0</v>
      </c>
      <c r="CF88">
        <v>0</v>
      </c>
      <c r="CG88">
        <v>0</v>
      </c>
      <c r="CM88">
        <v>0</v>
      </c>
      <c r="CN88" t="s">
        <v>0</v>
      </c>
      <c r="CO88">
        <v>0</v>
      </c>
      <c r="CP88">
        <f t="shared" si="84"/>
        <v>441.24</v>
      </c>
      <c r="CQ88">
        <f>ROUND(AL88,2)</f>
        <v>36.770000000000003</v>
      </c>
      <c r="CR88">
        <f>ROUND(AM88,2)</f>
        <v>0</v>
      </c>
      <c r="CS88">
        <f>ROUND(AN88*BS88,2)</f>
        <v>0</v>
      </c>
      <c r="CT88">
        <f>ROUND(AO88*BA88,2)</f>
        <v>0</v>
      </c>
      <c r="CU88">
        <f t="shared" si="85"/>
        <v>0</v>
      </c>
      <c r="CV88">
        <f t="shared" si="93"/>
        <v>0</v>
      </c>
      <c r="CW88">
        <f t="shared" si="93"/>
        <v>0</v>
      </c>
      <c r="CX88">
        <f t="shared" si="86"/>
        <v>0</v>
      </c>
      <c r="CY88">
        <f>0</f>
        <v>0</v>
      </c>
      <c r="CZ88">
        <f>0</f>
        <v>0</v>
      </c>
      <c r="DC88" t="s">
        <v>0</v>
      </c>
      <c r="DD88" t="s">
        <v>0</v>
      </c>
      <c r="DE88" t="s">
        <v>0</v>
      </c>
      <c r="DF88" t="s">
        <v>0</v>
      </c>
      <c r="DG88" t="s">
        <v>0</v>
      </c>
      <c r="DH88" t="s">
        <v>0</v>
      </c>
      <c r="DI88" t="s">
        <v>0</v>
      </c>
      <c r="DJ88" t="s">
        <v>0</v>
      </c>
      <c r="DK88" t="s">
        <v>0</v>
      </c>
      <c r="DL88" t="s">
        <v>0</v>
      </c>
      <c r="DM88" t="s">
        <v>0</v>
      </c>
      <c r="DN88">
        <v>0</v>
      </c>
      <c r="DO88">
        <v>0</v>
      </c>
      <c r="DP88">
        <v>1</v>
      </c>
      <c r="DQ88">
        <v>1</v>
      </c>
      <c r="DU88">
        <v>1010</v>
      </c>
      <c r="DV88" t="s">
        <v>81</v>
      </c>
      <c r="DW88" t="s">
        <v>82</v>
      </c>
      <c r="DX88">
        <v>1</v>
      </c>
      <c r="DZ88" t="s">
        <v>0</v>
      </c>
      <c r="EA88" t="s">
        <v>0</v>
      </c>
      <c r="EB88" t="s">
        <v>0</v>
      </c>
      <c r="EC88" t="s">
        <v>0</v>
      </c>
      <c r="EE88">
        <v>434535880</v>
      </c>
      <c r="EF88">
        <v>90</v>
      </c>
      <c r="EG88" t="s">
        <v>83</v>
      </c>
      <c r="EH88">
        <v>0</v>
      </c>
      <c r="EI88" t="s">
        <v>0</v>
      </c>
      <c r="EJ88">
        <v>1</v>
      </c>
      <c r="EK88">
        <v>900</v>
      </c>
      <c r="EL88" t="s">
        <v>83</v>
      </c>
      <c r="EM88" t="s">
        <v>84</v>
      </c>
      <c r="EO88" t="s">
        <v>0</v>
      </c>
      <c r="EQ88">
        <v>131088</v>
      </c>
      <c r="ER88">
        <v>0</v>
      </c>
      <c r="ES88">
        <v>36.770000000000003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5</v>
      </c>
      <c r="FC88">
        <v>0</v>
      </c>
      <c r="FD88">
        <v>18</v>
      </c>
      <c r="FF88">
        <v>36.770000000000003</v>
      </c>
      <c r="FQ88">
        <v>0</v>
      </c>
      <c r="FR88">
        <v>0</v>
      </c>
      <c r="FS88">
        <v>0</v>
      </c>
      <c r="FX88">
        <v>0</v>
      </c>
      <c r="FY88">
        <v>0</v>
      </c>
      <c r="GA88" t="s">
        <v>0</v>
      </c>
      <c r="GD88">
        <v>1</v>
      </c>
      <c r="GF88">
        <v>-1841831305</v>
      </c>
      <c r="GG88">
        <v>2</v>
      </c>
      <c r="GH88">
        <v>3</v>
      </c>
      <c r="GI88">
        <v>-2</v>
      </c>
      <c r="GJ88">
        <v>0</v>
      </c>
      <c r="GK88">
        <v>0</v>
      </c>
      <c r="GL88">
        <f t="shared" si="75"/>
        <v>0</v>
      </c>
      <c r="GM88">
        <f t="shared" si="76"/>
        <v>441.24</v>
      </c>
      <c r="GN88">
        <f t="shared" si="77"/>
        <v>441.24</v>
      </c>
      <c r="GO88">
        <f t="shared" si="78"/>
        <v>0</v>
      </c>
      <c r="GP88">
        <f t="shared" si="79"/>
        <v>0</v>
      </c>
      <c r="GR88">
        <v>1</v>
      </c>
      <c r="GS88">
        <v>1</v>
      </c>
      <c r="GT88">
        <v>0</v>
      </c>
      <c r="GU88" t="s">
        <v>0</v>
      </c>
      <c r="GV88">
        <f t="shared" si="90"/>
        <v>0</v>
      </c>
      <c r="GW88">
        <v>1</v>
      </c>
      <c r="GX88">
        <f t="shared" si="80"/>
        <v>0</v>
      </c>
      <c r="HA88">
        <v>0</v>
      </c>
      <c r="HB88">
        <v>0</v>
      </c>
      <c r="HC88">
        <f t="shared" si="87"/>
        <v>0</v>
      </c>
      <c r="HE88" t="s">
        <v>0</v>
      </c>
      <c r="HF88" t="s">
        <v>0</v>
      </c>
      <c r="HG88">
        <f>ROUND(ROUND(AL88,2)*I88,2)</f>
        <v>441.24</v>
      </c>
      <c r="HM88" t="s">
        <v>0</v>
      </c>
      <c r="HN88" t="s">
        <v>0</v>
      </c>
      <c r="HO88" t="s">
        <v>0</v>
      </c>
      <c r="HP88" t="s">
        <v>0</v>
      </c>
      <c r="HQ88" t="s">
        <v>0</v>
      </c>
      <c r="HS88">
        <v>0</v>
      </c>
      <c r="IK88">
        <v>0</v>
      </c>
    </row>
    <row r="89" spans="1:245" x14ac:dyDescent="0.2">
      <c r="A89">
        <v>17</v>
      </c>
      <c r="B89">
        <v>1</v>
      </c>
      <c r="E89" t="s">
        <v>274</v>
      </c>
      <c r="F89" t="s">
        <v>275</v>
      </c>
      <c r="G89" t="s">
        <v>276</v>
      </c>
      <c r="H89" t="s">
        <v>81</v>
      </c>
      <c r="I89">
        <v>2</v>
      </c>
      <c r="J89">
        <v>0</v>
      </c>
      <c r="K89">
        <v>2</v>
      </c>
      <c r="O89">
        <f t="shared" si="83"/>
        <v>341.46</v>
      </c>
      <c r="P89">
        <f>ROUND(CQ89*I89,2)</f>
        <v>341.46</v>
      </c>
      <c r="Q89">
        <f>ROUND(CR89*I89,2)</f>
        <v>0</v>
      </c>
      <c r="R89">
        <f>ROUND(CS89*I89,2)</f>
        <v>0</v>
      </c>
      <c r="S89">
        <f>ROUND(CT89*I89,2)</f>
        <v>0</v>
      </c>
      <c r="T89">
        <f t="shared" si="68"/>
        <v>0</v>
      </c>
      <c r="U89">
        <f>ROUND(CV89*I89,7)</f>
        <v>0</v>
      </c>
      <c r="V89">
        <f>ROUND(CW89*I89,7)</f>
        <v>0</v>
      </c>
      <c r="W89">
        <f t="shared" si="69"/>
        <v>0</v>
      </c>
      <c r="X89">
        <f t="shared" si="70"/>
        <v>0</v>
      </c>
      <c r="Y89">
        <f t="shared" si="71"/>
        <v>0</v>
      </c>
      <c r="AA89">
        <v>451934638</v>
      </c>
      <c r="AB89">
        <f t="shared" si="72"/>
        <v>170.73</v>
      </c>
      <c r="AC89">
        <f>ROUND((ES89),6)</f>
        <v>170.73</v>
      </c>
      <c r="AD89">
        <f>ROUND((ET89),6)</f>
        <v>0</v>
      </c>
      <c r="AE89">
        <f t="shared" si="91"/>
        <v>0</v>
      </c>
      <c r="AF89">
        <f t="shared" si="91"/>
        <v>0</v>
      </c>
      <c r="AG89">
        <f t="shared" si="73"/>
        <v>0</v>
      </c>
      <c r="AH89">
        <f t="shared" si="92"/>
        <v>0</v>
      </c>
      <c r="AI89">
        <f t="shared" si="92"/>
        <v>0</v>
      </c>
      <c r="AJ89">
        <f t="shared" si="74"/>
        <v>0</v>
      </c>
      <c r="AK89">
        <v>170.73</v>
      </c>
      <c r="AL89">
        <v>170.73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</v>
      </c>
      <c r="BD89" t="s">
        <v>0</v>
      </c>
      <c r="BE89" t="s">
        <v>0</v>
      </c>
      <c r="BF89" t="s">
        <v>0</v>
      </c>
      <c r="BG89" t="s">
        <v>0</v>
      </c>
      <c r="BH89">
        <v>3</v>
      </c>
      <c r="BI89">
        <v>1</v>
      </c>
      <c r="BJ89" t="s">
        <v>275</v>
      </c>
      <c r="BM89">
        <v>900</v>
      </c>
      <c r="BN89">
        <v>0</v>
      </c>
      <c r="BO89" t="s">
        <v>0</v>
      </c>
      <c r="BP89">
        <v>0</v>
      </c>
      <c r="BQ89">
        <v>90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0</v>
      </c>
      <c r="BZ89">
        <v>0</v>
      </c>
      <c r="CA89">
        <v>0</v>
      </c>
      <c r="CB89" t="s">
        <v>0</v>
      </c>
      <c r="CE89">
        <v>0</v>
      </c>
      <c r="CF89">
        <v>0</v>
      </c>
      <c r="CG89">
        <v>0</v>
      </c>
      <c r="CM89">
        <v>0</v>
      </c>
      <c r="CN89" t="s">
        <v>0</v>
      </c>
      <c r="CO89">
        <v>0</v>
      </c>
      <c r="CP89">
        <f t="shared" si="84"/>
        <v>341.46</v>
      </c>
      <c r="CQ89">
        <f>ROUND(AL89,2)</f>
        <v>170.73</v>
      </c>
      <c r="CR89">
        <f>ROUND(AM89,2)</f>
        <v>0</v>
      </c>
      <c r="CS89">
        <f>ROUND(AN89*BS89,2)</f>
        <v>0</v>
      </c>
      <c r="CT89">
        <f>ROUND(AO89*BA89,2)</f>
        <v>0</v>
      </c>
      <c r="CU89">
        <f t="shared" si="85"/>
        <v>0</v>
      </c>
      <c r="CV89">
        <f t="shared" si="93"/>
        <v>0</v>
      </c>
      <c r="CW89">
        <f t="shared" si="93"/>
        <v>0</v>
      </c>
      <c r="CX89">
        <f t="shared" si="86"/>
        <v>0</v>
      </c>
      <c r="CY89">
        <f>0</f>
        <v>0</v>
      </c>
      <c r="CZ89">
        <f>0</f>
        <v>0</v>
      </c>
      <c r="DC89" t="s">
        <v>0</v>
      </c>
      <c r="DD89" t="s">
        <v>0</v>
      </c>
      <c r="DE89" t="s">
        <v>0</v>
      </c>
      <c r="DF89" t="s">
        <v>0</v>
      </c>
      <c r="DG89" t="s">
        <v>0</v>
      </c>
      <c r="DH89" t="s">
        <v>0</v>
      </c>
      <c r="DI89" t="s">
        <v>0</v>
      </c>
      <c r="DJ89" t="s">
        <v>0</v>
      </c>
      <c r="DK89" t="s">
        <v>0</v>
      </c>
      <c r="DL89" t="s">
        <v>0</v>
      </c>
      <c r="DM89" t="s">
        <v>0</v>
      </c>
      <c r="DN89">
        <v>0</v>
      </c>
      <c r="DO89">
        <v>0</v>
      </c>
      <c r="DP89">
        <v>1</v>
      </c>
      <c r="DQ89">
        <v>1</v>
      </c>
      <c r="DU89">
        <v>1010</v>
      </c>
      <c r="DV89" t="s">
        <v>81</v>
      </c>
      <c r="DW89" t="s">
        <v>82</v>
      </c>
      <c r="DX89">
        <v>1</v>
      </c>
      <c r="DZ89" t="s">
        <v>0</v>
      </c>
      <c r="EA89" t="s">
        <v>0</v>
      </c>
      <c r="EB89" t="s">
        <v>0</v>
      </c>
      <c r="EC89" t="s">
        <v>0</v>
      </c>
      <c r="EE89">
        <v>434535880</v>
      </c>
      <c r="EF89">
        <v>90</v>
      </c>
      <c r="EG89" t="s">
        <v>83</v>
      </c>
      <c r="EH89">
        <v>0</v>
      </c>
      <c r="EI89" t="s">
        <v>0</v>
      </c>
      <c r="EJ89">
        <v>1</v>
      </c>
      <c r="EK89">
        <v>900</v>
      </c>
      <c r="EL89" t="s">
        <v>83</v>
      </c>
      <c r="EM89" t="s">
        <v>84</v>
      </c>
      <c r="EO89" t="s">
        <v>0</v>
      </c>
      <c r="EQ89">
        <v>131088</v>
      </c>
      <c r="ER89">
        <v>0</v>
      </c>
      <c r="ES89">
        <v>170.73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5</v>
      </c>
      <c r="FC89">
        <v>0</v>
      </c>
      <c r="FD89">
        <v>18</v>
      </c>
      <c r="FF89">
        <v>170.73</v>
      </c>
      <c r="FQ89">
        <v>0</v>
      </c>
      <c r="FR89">
        <v>0</v>
      </c>
      <c r="FS89">
        <v>0</v>
      </c>
      <c r="FX89">
        <v>0</v>
      </c>
      <c r="FY89">
        <v>0</v>
      </c>
      <c r="GA89" t="s">
        <v>0</v>
      </c>
      <c r="GD89">
        <v>1</v>
      </c>
      <c r="GF89">
        <v>1520877092</v>
      </c>
      <c r="GG89">
        <v>2</v>
      </c>
      <c r="GH89">
        <v>3</v>
      </c>
      <c r="GI89">
        <v>-2</v>
      </c>
      <c r="GJ89">
        <v>0</v>
      </c>
      <c r="GK89">
        <v>0</v>
      </c>
      <c r="GL89">
        <f t="shared" si="75"/>
        <v>0</v>
      </c>
      <c r="GM89">
        <f t="shared" si="76"/>
        <v>341.46</v>
      </c>
      <c r="GN89">
        <f t="shared" si="77"/>
        <v>341.46</v>
      </c>
      <c r="GO89">
        <f t="shared" si="78"/>
        <v>0</v>
      </c>
      <c r="GP89">
        <f t="shared" si="79"/>
        <v>0</v>
      </c>
      <c r="GR89">
        <v>1</v>
      </c>
      <c r="GS89">
        <v>1</v>
      </c>
      <c r="GT89">
        <v>0</v>
      </c>
      <c r="GU89" t="s">
        <v>0</v>
      </c>
      <c r="GV89">
        <f t="shared" si="90"/>
        <v>0</v>
      </c>
      <c r="GW89">
        <v>1</v>
      </c>
      <c r="GX89">
        <f t="shared" si="80"/>
        <v>0</v>
      </c>
      <c r="HA89">
        <v>0</v>
      </c>
      <c r="HB89">
        <v>0</v>
      </c>
      <c r="HC89">
        <f t="shared" si="87"/>
        <v>0</v>
      </c>
      <c r="HE89" t="s">
        <v>0</v>
      </c>
      <c r="HF89" t="s">
        <v>0</v>
      </c>
      <c r="HG89">
        <f>ROUND(ROUND(AL89,2)*I89,2)</f>
        <v>341.46</v>
      </c>
      <c r="HM89" t="s">
        <v>0</v>
      </c>
      <c r="HN89" t="s">
        <v>0</v>
      </c>
      <c r="HO89" t="s">
        <v>0</v>
      </c>
      <c r="HP89" t="s">
        <v>0</v>
      </c>
      <c r="HQ89" t="s">
        <v>0</v>
      </c>
      <c r="HS89">
        <v>0</v>
      </c>
      <c r="IK89">
        <v>0</v>
      </c>
    </row>
    <row r="90" spans="1:245" x14ac:dyDescent="0.2">
      <c r="A90">
        <v>17</v>
      </c>
      <c r="B90">
        <v>1</v>
      </c>
      <c r="C90">
        <f>ROW(SmtRes!A196)</f>
        <v>196</v>
      </c>
      <c r="D90">
        <f>ROW(EtalonRes!A196)</f>
        <v>196</v>
      </c>
      <c r="E90" t="s">
        <v>277</v>
      </c>
      <c r="F90" t="s">
        <v>278</v>
      </c>
      <c r="G90" t="s">
        <v>279</v>
      </c>
      <c r="H90" t="s">
        <v>253</v>
      </c>
      <c r="I90">
        <f>ROUND(6/100,7)</f>
        <v>0.06</v>
      </c>
      <c r="J90">
        <v>0</v>
      </c>
      <c r="K90">
        <f>ROUND(6/100,7)</f>
        <v>0.06</v>
      </c>
      <c r="O90">
        <f t="shared" si="83"/>
        <v>1220.21</v>
      </c>
      <c r="P90">
        <f>SUMIF(SmtRes!AQ189:'SmtRes'!AQ196,"=1",SmtRes!DF189:'SmtRes'!DF196)</f>
        <v>280.62</v>
      </c>
      <c r="Q90">
        <f>SUMIF(SmtRes!AQ189:'SmtRes'!AQ196,"=1",SmtRes!DG189:'SmtRes'!DG196)</f>
        <v>37.340000000000003</v>
      </c>
      <c r="R90">
        <f>SUMIF(SmtRes!AQ189:'SmtRes'!AQ196,"=1",SmtRes!DH189:'SmtRes'!DH196)</f>
        <v>29.07</v>
      </c>
      <c r="S90">
        <f>SUMIF(SmtRes!AQ189:'SmtRes'!AQ196,"=1",SmtRes!DI189:'SmtRes'!DI196)</f>
        <v>873.18</v>
      </c>
      <c r="T90">
        <f t="shared" si="68"/>
        <v>0</v>
      </c>
      <c r="U90">
        <f>SUMIF(SmtRes!AQ189:'SmtRes'!AQ196,"=1",SmtRes!CV189:'SmtRes'!CV196)</f>
        <v>1.0367999999999999</v>
      </c>
      <c r="V90">
        <f>SUMIF(SmtRes!AQ189:'SmtRes'!AQ196,"=1",SmtRes!CW189:'SmtRes'!CW196)</f>
        <v>2.8799999999999999E-2</v>
      </c>
      <c r="W90">
        <f t="shared" si="69"/>
        <v>0</v>
      </c>
      <c r="X90">
        <f t="shared" si="70"/>
        <v>875.18</v>
      </c>
      <c r="Y90">
        <f t="shared" si="71"/>
        <v>460.15</v>
      </c>
      <c r="AA90">
        <v>451934638</v>
      </c>
      <c r="AB90">
        <f t="shared" si="72"/>
        <v>19884.497800000001</v>
      </c>
      <c r="AC90">
        <f>ROUND((SUM(SmtRes!BQ189:'SmtRes'!BQ196)),6)</f>
        <v>4709.1970000000001</v>
      </c>
      <c r="AD90">
        <f>ROUND((((SUM(SmtRes!BR189:'SmtRes'!BR196))-(SUM(SmtRes!BS189:'SmtRes'!BS196)))+AE90),6)</f>
        <v>622.25760000000002</v>
      </c>
      <c r="AE90">
        <f>ROUND((SUM(SmtRes!BS189:'SmtRes'!BS196)),6)</f>
        <v>484.48079999999999</v>
      </c>
      <c r="AF90">
        <f>ROUND((SUM(SmtRes!BT189:'SmtRes'!BT196)),6)</f>
        <v>14553.0432</v>
      </c>
      <c r="AG90">
        <f t="shared" si="73"/>
        <v>0</v>
      </c>
      <c r="AH90">
        <f>(SUM(SmtRes!BU189:'SmtRes'!BU196))</f>
        <v>17.28</v>
      </c>
      <c r="AI90">
        <f>(SUM(SmtRes!BV189:'SmtRes'!BV196))</f>
        <v>0.48</v>
      </c>
      <c r="AJ90">
        <f t="shared" si="74"/>
        <v>0</v>
      </c>
      <c r="AK90">
        <v>17759.014999999999</v>
      </c>
      <c r="AL90">
        <v>4709.1970000000001</v>
      </c>
      <c r="AM90">
        <v>518.548</v>
      </c>
      <c r="AN90">
        <v>403.73399999999998</v>
      </c>
      <c r="AO90">
        <v>12127.536</v>
      </c>
      <c r="AP90">
        <v>0</v>
      </c>
      <c r="AQ90">
        <v>14.4</v>
      </c>
      <c r="AR90">
        <v>0.4</v>
      </c>
      <c r="AS90">
        <v>0</v>
      </c>
      <c r="AT90">
        <v>97</v>
      </c>
      <c r="AU90">
        <v>51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</v>
      </c>
      <c r="BD90" t="s">
        <v>0</v>
      </c>
      <c r="BE90" t="s">
        <v>0</v>
      </c>
      <c r="BF90" t="s">
        <v>0</v>
      </c>
      <c r="BG90" t="s">
        <v>0</v>
      </c>
      <c r="BH90">
        <v>0</v>
      </c>
      <c r="BI90">
        <v>2</v>
      </c>
      <c r="BJ90" t="s">
        <v>280</v>
      </c>
      <c r="BM90">
        <v>108001</v>
      </c>
      <c r="BN90">
        <v>0</v>
      </c>
      <c r="BO90" t="s">
        <v>0</v>
      </c>
      <c r="BP90">
        <v>0</v>
      </c>
      <c r="BQ90">
        <v>3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0</v>
      </c>
      <c r="BZ90">
        <v>97</v>
      </c>
      <c r="CA90">
        <v>51</v>
      </c>
      <c r="CB90" t="s">
        <v>0</v>
      </c>
      <c r="CE90">
        <v>0</v>
      </c>
      <c r="CF90">
        <v>0</v>
      </c>
      <c r="CG90">
        <v>0</v>
      </c>
      <c r="CM90">
        <v>0</v>
      </c>
      <c r="CN90" t="s">
        <v>1502</v>
      </c>
      <c r="CO90">
        <v>0</v>
      </c>
      <c r="CP90">
        <f t="shared" si="84"/>
        <v>1220.21</v>
      </c>
      <c r="CQ90">
        <f>SUMIF(SmtRes!AQ189:'SmtRes'!AQ196,"=1",SmtRes!AA189:'SmtRes'!AA196)</f>
        <v>1354.74</v>
      </c>
      <c r="CR90">
        <f>SUMIF(SmtRes!AQ189:'SmtRes'!AQ196,"=1",SmtRes!AB189:'SmtRes'!AB196)</f>
        <v>2160.2399999999998</v>
      </c>
      <c r="CS90">
        <f>SUMIF(SmtRes!AQ189:'SmtRes'!AQ196,"=1",SmtRes!AC189:'SmtRes'!AC196)</f>
        <v>2018.67</v>
      </c>
      <c r="CT90">
        <f>SUMIF(SmtRes!AQ189:'SmtRes'!AQ196,"=1",SmtRes!AD189:'SmtRes'!AD196)</f>
        <v>842.19</v>
      </c>
      <c r="CU90">
        <f t="shared" si="85"/>
        <v>0</v>
      </c>
      <c r="CV90">
        <f>SUMIF(SmtRes!AQ189:'SmtRes'!AQ196,"=1",SmtRes!BU189:'SmtRes'!BU196)</f>
        <v>17.28</v>
      </c>
      <c r="CW90">
        <f>SUMIF(SmtRes!AQ189:'SmtRes'!AQ196,"=1",SmtRes!BV189:'SmtRes'!BV196)</f>
        <v>0.48</v>
      </c>
      <c r="CX90">
        <f t="shared" si="86"/>
        <v>0</v>
      </c>
      <c r="CY90">
        <f>(((S90+R90)*AT90)/100)</f>
        <v>875.1825</v>
      </c>
      <c r="CZ90">
        <f>(((S90+R90)*AU90)/100)</f>
        <v>460.14749999999998</v>
      </c>
      <c r="DB90">
        <v>18</v>
      </c>
      <c r="DC90" t="s">
        <v>0</v>
      </c>
      <c r="DD90" t="s">
        <v>0</v>
      </c>
      <c r="DE90" t="s">
        <v>20</v>
      </c>
      <c r="DF90" t="s">
        <v>20</v>
      </c>
      <c r="DG90" t="s">
        <v>20</v>
      </c>
      <c r="DH90" t="s">
        <v>0</v>
      </c>
      <c r="DI90" t="s">
        <v>20</v>
      </c>
      <c r="DJ90" t="s">
        <v>20</v>
      </c>
      <c r="DK90" t="s">
        <v>0</v>
      </c>
      <c r="DL90" t="s">
        <v>0</v>
      </c>
      <c r="DM90" t="s">
        <v>0</v>
      </c>
      <c r="DN90">
        <v>0</v>
      </c>
      <c r="DO90">
        <v>0</v>
      </c>
      <c r="DP90">
        <v>1</v>
      </c>
      <c r="DQ90">
        <v>1</v>
      </c>
      <c r="DU90">
        <v>1003</v>
      </c>
      <c r="DV90" t="s">
        <v>253</v>
      </c>
      <c r="DW90" t="s">
        <v>253</v>
      </c>
      <c r="DX90">
        <v>100</v>
      </c>
      <c r="DZ90" t="s">
        <v>0</v>
      </c>
      <c r="EA90" t="s">
        <v>0</v>
      </c>
      <c r="EB90" t="s">
        <v>0</v>
      </c>
      <c r="EC90" t="s">
        <v>0</v>
      </c>
      <c r="EE90">
        <v>434535296</v>
      </c>
      <c r="EF90">
        <v>3</v>
      </c>
      <c r="EG90" t="s">
        <v>51</v>
      </c>
      <c r="EH90">
        <v>0</v>
      </c>
      <c r="EI90" t="s">
        <v>0</v>
      </c>
      <c r="EJ90">
        <v>2</v>
      </c>
      <c r="EK90">
        <v>108001</v>
      </c>
      <c r="EL90" t="s">
        <v>52</v>
      </c>
      <c r="EM90" t="s">
        <v>53</v>
      </c>
      <c r="EO90" t="s">
        <v>54</v>
      </c>
      <c r="EQ90">
        <v>131072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14.4</v>
      </c>
      <c r="EX90">
        <v>0.4</v>
      </c>
      <c r="EY90">
        <v>0</v>
      </c>
      <c r="FQ90">
        <v>0</v>
      </c>
      <c r="FR90">
        <v>0</v>
      </c>
      <c r="FS90">
        <v>0</v>
      </c>
      <c r="FX90">
        <v>97</v>
      </c>
      <c r="FY90">
        <v>51</v>
      </c>
      <c r="GA90" t="s">
        <v>0</v>
      </c>
      <c r="GD90">
        <v>1</v>
      </c>
      <c r="GF90">
        <v>-1256342261</v>
      </c>
      <c r="GG90">
        <v>2</v>
      </c>
      <c r="GH90">
        <v>1</v>
      </c>
      <c r="GI90">
        <v>-2</v>
      </c>
      <c r="GJ90">
        <v>0</v>
      </c>
      <c r="GK90">
        <v>0</v>
      </c>
      <c r="GL90">
        <f t="shared" si="75"/>
        <v>0</v>
      </c>
      <c r="GM90">
        <f t="shared" si="76"/>
        <v>2555.54</v>
      </c>
      <c r="GN90">
        <f t="shared" si="77"/>
        <v>0</v>
      </c>
      <c r="GO90">
        <f t="shared" si="78"/>
        <v>2555.54</v>
      </c>
      <c r="GP90">
        <f t="shared" si="79"/>
        <v>0</v>
      </c>
      <c r="GR90">
        <v>0</v>
      </c>
      <c r="GS90">
        <v>3</v>
      </c>
      <c r="GT90">
        <v>0</v>
      </c>
      <c r="GU90" t="s">
        <v>0</v>
      </c>
      <c r="GV90">
        <f t="shared" si="90"/>
        <v>0</v>
      </c>
      <c r="GW90">
        <v>1</v>
      </c>
      <c r="GX90">
        <f t="shared" si="80"/>
        <v>0</v>
      </c>
      <c r="HA90">
        <v>0</v>
      </c>
      <c r="HB90">
        <v>0</v>
      </c>
      <c r="HC90">
        <f t="shared" si="87"/>
        <v>0</v>
      </c>
      <c r="HE90" t="s">
        <v>0</v>
      </c>
      <c r="HF90" t="s">
        <v>0</v>
      </c>
      <c r="HM90" t="s">
        <v>0</v>
      </c>
      <c r="HN90" t="s">
        <v>55</v>
      </c>
      <c r="HO90" t="s">
        <v>56</v>
      </c>
      <c r="HP90" t="s">
        <v>52</v>
      </c>
      <c r="HQ90" t="s">
        <v>52</v>
      </c>
      <c r="HS90">
        <v>0</v>
      </c>
      <c r="IK90">
        <v>0</v>
      </c>
    </row>
    <row r="91" spans="1:245" x14ac:dyDescent="0.2">
      <c r="A91">
        <v>17</v>
      </c>
      <c r="B91">
        <v>1</v>
      </c>
      <c r="E91" t="s">
        <v>281</v>
      </c>
      <c r="F91" t="s">
        <v>204</v>
      </c>
      <c r="G91" t="s">
        <v>205</v>
      </c>
      <c r="H91" t="s">
        <v>166</v>
      </c>
      <c r="I91">
        <f>ROUND(6*1*1.26/1000,7)</f>
        <v>7.5599999999999999E-3</v>
      </c>
      <c r="J91">
        <v>0</v>
      </c>
      <c r="K91">
        <f>ROUND(6*1*1.26/1000,7)</f>
        <v>7.5599999999999999E-3</v>
      </c>
      <c r="O91">
        <f t="shared" si="83"/>
        <v>359.65</v>
      </c>
      <c r="P91">
        <f>ROUND(CQ91*I91,2)</f>
        <v>359.65</v>
      </c>
      <c r="Q91">
        <f>ROUND(CR91*I91,2)</f>
        <v>0</v>
      </c>
      <c r="R91">
        <f>ROUND(CS91*I91,2)</f>
        <v>0</v>
      </c>
      <c r="S91">
        <f>ROUND(CT91*I91,2)</f>
        <v>0</v>
      </c>
      <c r="T91">
        <f t="shared" si="68"/>
        <v>0</v>
      </c>
      <c r="U91">
        <f>ROUND(CV91*I91,7)</f>
        <v>0</v>
      </c>
      <c r="V91">
        <f>ROUND(CW91*I91,7)</f>
        <v>0</v>
      </c>
      <c r="W91">
        <f t="shared" si="69"/>
        <v>0</v>
      </c>
      <c r="X91">
        <f t="shared" si="70"/>
        <v>0</v>
      </c>
      <c r="Y91">
        <f t="shared" si="71"/>
        <v>0</v>
      </c>
      <c r="AA91">
        <v>451934638</v>
      </c>
      <c r="AB91">
        <f t="shared" si="72"/>
        <v>67961.14</v>
      </c>
      <c r="AC91">
        <f>ROUND((ES91),6)</f>
        <v>67961.14</v>
      </c>
      <c r="AD91">
        <f>ROUND((((ET91)-(EU91))+AE91),6)</f>
        <v>0</v>
      </c>
      <c r="AE91">
        <f t="shared" ref="AE91:AF94" si="94">ROUND((EU91),6)</f>
        <v>0</v>
      </c>
      <c r="AF91">
        <f t="shared" si="94"/>
        <v>0</v>
      </c>
      <c r="AG91">
        <f t="shared" si="73"/>
        <v>0</v>
      </c>
      <c r="AH91">
        <f t="shared" ref="AH91:AI94" si="95">(EW91)</f>
        <v>0</v>
      </c>
      <c r="AI91">
        <f t="shared" si="95"/>
        <v>0</v>
      </c>
      <c r="AJ91">
        <f t="shared" si="74"/>
        <v>0</v>
      </c>
      <c r="AK91">
        <v>67961.14</v>
      </c>
      <c r="AL91">
        <v>67961.14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0.7</v>
      </c>
      <c r="BD91" t="s">
        <v>0</v>
      </c>
      <c r="BE91" t="s">
        <v>0</v>
      </c>
      <c r="BF91" t="s">
        <v>0</v>
      </c>
      <c r="BG91" t="s">
        <v>0</v>
      </c>
      <c r="BH91">
        <v>3</v>
      </c>
      <c r="BI91">
        <v>1</v>
      </c>
      <c r="BJ91" t="s">
        <v>206</v>
      </c>
      <c r="BM91">
        <v>500001</v>
      </c>
      <c r="BN91">
        <v>0</v>
      </c>
      <c r="BO91" t="s">
        <v>204</v>
      </c>
      <c r="BP91">
        <v>1</v>
      </c>
      <c r="BQ91">
        <v>8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0</v>
      </c>
      <c r="BZ91">
        <v>0</v>
      </c>
      <c r="CA91">
        <v>0</v>
      </c>
      <c r="CB91" t="s">
        <v>0</v>
      </c>
      <c r="CE91">
        <v>0</v>
      </c>
      <c r="CF91">
        <v>0</v>
      </c>
      <c r="CG91">
        <v>0</v>
      </c>
      <c r="CM91">
        <v>0</v>
      </c>
      <c r="CN91" t="s">
        <v>0</v>
      </c>
      <c r="CO91">
        <v>0</v>
      </c>
      <c r="CP91">
        <f t="shared" si="84"/>
        <v>359.65</v>
      </c>
      <c r="CQ91">
        <f>ROUND(AL91*BC91,2)</f>
        <v>47572.800000000003</v>
      </c>
      <c r="CR91">
        <f>ROUND(AM91*BB91,2)</f>
        <v>0</v>
      </c>
      <c r="CS91">
        <f>ROUND(AN91*BS91,2)</f>
        <v>0</v>
      </c>
      <c r="CT91">
        <f>ROUND(AO91*BA91,2)</f>
        <v>0</v>
      </c>
      <c r="CU91">
        <f t="shared" si="85"/>
        <v>0</v>
      </c>
      <c r="CV91">
        <f t="shared" ref="CV91:CW94" si="96">AH91</f>
        <v>0</v>
      </c>
      <c r="CW91">
        <f t="shared" si="96"/>
        <v>0</v>
      </c>
      <c r="CX91">
        <f t="shared" si="86"/>
        <v>0</v>
      </c>
      <c r="CY91">
        <f>0</f>
        <v>0</v>
      </c>
      <c r="CZ91">
        <f>0</f>
        <v>0</v>
      </c>
      <c r="DC91" t="s">
        <v>0</v>
      </c>
      <c r="DD91" t="s">
        <v>0</v>
      </c>
      <c r="DE91" t="s">
        <v>0</v>
      </c>
      <c r="DF91" t="s">
        <v>0</v>
      </c>
      <c r="DG91" t="s">
        <v>0</v>
      </c>
      <c r="DH91" t="s">
        <v>0</v>
      </c>
      <c r="DI91" t="s">
        <v>0</v>
      </c>
      <c r="DJ91" t="s">
        <v>0</v>
      </c>
      <c r="DK91" t="s">
        <v>0</v>
      </c>
      <c r="DL91" t="s">
        <v>0</v>
      </c>
      <c r="DM91" t="s">
        <v>0</v>
      </c>
      <c r="DN91">
        <v>0</v>
      </c>
      <c r="DO91">
        <v>0</v>
      </c>
      <c r="DP91">
        <v>1</v>
      </c>
      <c r="DQ91">
        <v>1</v>
      </c>
      <c r="DU91">
        <v>1009</v>
      </c>
      <c r="DV91" t="s">
        <v>166</v>
      </c>
      <c r="DW91" t="s">
        <v>166</v>
      </c>
      <c r="DX91">
        <v>1000</v>
      </c>
      <c r="DZ91" t="s">
        <v>0</v>
      </c>
      <c r="EA91" t="s">
        <v>0</v>
      </c>
      <c r="EB91" t="s">
        <v>0</v>
      </c>
      <c r="EC91" t="s">
        <v>0</v>
      </c>
      <c r="EE91">
        <v>434535353</v>
      </c>
      <c r="EF91">
        <v>8</v>
      </c>
      <c r="EG91" t="s">
        <v>75</v>
      </c>
      <c r="EH91">
        <v>0</v>
      </c>
      <c r="EI91" t="s">
        <v>0</v>
      </c>
      <c r="EJ91">
        <v>1</v>
      </c>
      <c r="EK91">
        <v>500001</v>
      </c>
      <c r="EL91" t="s">
        <v>76</v>
      </c>
      <c r="EM91" t="s">
        <v>77</v>
      </c>
      <c r="EO91" t="s">
        <v>0</v>
      </c>
      <c r="EQ91">
        <v>0</v>
      </c>
      <c r="ER91">
        <v>67961.14</v>
      </c>
      <c r="ES91">
        <v>67961.14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FQ91">
        <v>0</v>
      </c>
      <c r="FR91">
        <v>0</v>
      </c>
      <c r="FS91">
        <v>0</v>
      </c>
      <c r="FX91">
        <v>0</v>
      </c>
      <c r="FY91">
        <v>0</v>
      </c>
      <c r="GA91" t="s">
        <v>0</v>
      </c>
      <c r="GD91">
        <v>1</v>
      </c>
      <c r="GF91">
        <v>-489274413</v>
      </c>
      <c r="GG91">
        <v>2</v>
      </c>
      <c r="GH91">
        <v>1</v>
      </c>
      <c r="GI91">
        <v>2</v>
      </c>
      <c r="GJ91">
        <v>0</v>
      </c>
      <c r="GK91">
        <v>0</v>
      </c>
      <c r="GL91">
        <f t="shared" si="75"/>
        <v>0</v>
      </c>
      <c r="GM91">
        <f t="shared" si="76"/>
        <v>359.65</v>
      </c>
      <c r="GN91">
        <f t="shared" si="77"/>
        <v>359.65</v>
      </c>
      <c r="GO91">
        <f t="shared" si="78"/>
        <v>0</v>
      </c>
      <c r="GP91">
        <f t="shared" si="79"/>
        <v>0</v>
      </c>
      <c r="GR91">
        <v>0</v>
      </c>
      <c r="GS91">
        <v>3</v>
      </c>
      <c r="GT91">
        <v>0</v>
      </c>
      <c r="GU91" t="s">
        <v>0</v>
      </c>
      <c r="GV91">
        <f t="shared" si="90"/>
        <v>0</v>
      </c>
      <c r="GW91">
        <v>1</v>
      </c>
      <c r="GX91">
        <f t="shared" si="80"/>
        <v>0</v>
      </c>
      <c r="HA91">
        <v>0</v>
      </c>
      <c r="HB91">
        <v>0</v>
      </c>
      <c r="HC91">
        <f t="shared" si="87"/>
        <v>0</v>
      </c>
      <c r="HE91" t="s">
        <v>0</v>
      </c>
      <c r="HF91" t="s">
        <v>0</v>
      </c>
      <c r="HM91" t="s">
        <v>0</v>
      </c>
      <c r="HN91" t="s">
        <v>0</v>
      </c>
      <c r="HO91" t="s">
        <v>0</v>
      </c>
      <c r="HP91" t="s">
        <v>0</v>
      </c>
      <c r="HQ91" t="s">
        <v>0</v>
      </c>
      <c r="HS91">
        <v>0</v>
      </c>
      <c r="IK91">
        <v>0</v>
      </c>
    </row>
    <row r="92" spans="1:245" x14ac:dyDescent="0.2">
      <c r="A92">
        <v>17</v>
      </c>
      <c r="B92">
        <v>1</v>
      </c>
      <c r="E92" t="s">
        <v>282</v>
      </c>
      <c r="F92" t="s">
        <v>204</v>
      </c>
      <c r="G92" t="s">
        <v>205</v>
      </c>
      <c r="H92" t="s">
        <v>166</v>
      </c>
      <c r="I92">
        <f>ROUND(8*1.256/1000*0,7)</f>
        <v>0</v>
      </c>
      <c r="J92">
        <v>0</v>
      </c>
      <c r="K92">
        <f>ROUND(8*1.256/1000*0,7)</f>
        <v>0</v>
      </c>
      <c r="O92">
        <f t="shared" si="83"/>
        <v>0</v>
      </c>
      <c r="P92">
        <f>ROUND(CQ92*I92,2)</f>
        <v>0</v>
      </c>
      <c r="Q92">
        <f>ROUND(CR92*I92,2)</f>
        <v>0</v>
      </c>
      <c r="R92">
        <f>ROUND(CS92*I92,2)</f>
        <v>0</v>
      </c>
      <c r="S92">
        <f>ROUND(CT92*I92,2)</f>
        <v>0</v>
      </c>
      <c r="T92">
        <f t="shared" ref="T92:T97" si="97">ROUND(CU92*I92,2)</f>
        <v>0</v>
      </c>
      <c r="U92">
        <f>ROUND(CV92*I92,7)</f>
        <v>0</v>
      </c>
      <c r="V92">
        <f>ROUND(CW92*I92,7)</f>
        <v>0</v>
      </c>
      <c r="W92">
        <f t="shared" ref="W92:W97" si="98">ROUND(CX92*I92,2)</f>
        <v>0</v>
      </c>
      <c r="X92">
        <f t="shared" ref="X92:X97" si="99">ROUND(CY92,2)</f>
        <v>0</v>
      </c>
      <c r="Y92">
        <f t="shared" ref="Y92:Y97" si="100">ROUND(CZ92,2)</f>
        <v>0</v>
      </c>
      <c r="AA92">
        <v>451934638</v>
      </c>
      <c r="AB92">
        <f t="shared" ref="AB92:AB97" si="101">ROUND((AC92+AD92+AF92),6)</f>
        <v>67961.14</v>
      </c>
      <c r="AC92">
        <f>ROUND((ES92),6)</f>
        <v>67961.14</v>
      </c>
      <c r="AD92">
        <f>ROUND((((ET92)-(EU92))+AE92),6)</f>
        <v>0</v>
      </c>
      <c r="AE92">
        <f t="shared" si="94"/>
        <v>0</v>
      </c>
      <c r="AF92">
        <f t="shared" si="94"/>
        <v>0</v>
      </c>
      <c r="AG92">
        <f t="shared" ref="AG92:AG97" si="102">ROUND((AP92),6)</f>
        <v>0</v>
      </c>
      <c r="AH92">
        <f t="shared" si="95"/>
        <v>0</v>
      </c>
      <c r="AI92">
        <f t="shared" si="95"/>
        <v>0</v>
      </c>
      <c r="AJ92">
        <f t="shared" ref="AJ92:AJ97" si="103">(AS92)</f>
        <v>0</v>
      </c>
      <c r="AK92">
        <v>67961.14</v>
      </c>
      <c r="AL92">
        <v>67961.14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0.7</v>
      </c>
      <c r="BD92" t="s">
        <v>0</v>
      </c>
      <c r="BE92" t="s">
        <v>0</v>
      </c>
      <c r="BF92" t="s">
        <v>0</v>
      </c>
      <c r="BG92" t="s">
        <v>0</v>
      </c>
      <c r="BH92">
        <v>3</v>
      </c>
      <c r="BI92">
        <v>1</v>
      </c>
      <c r="BJ92" t="s">
        <v>206</v>
      </c>
      <c r="BM92">
        <v>500001</v>
      </c>
      <c r="BN92">
        <v>0</v>
      </c>
      <c r="BO92" t="s">
        <v>204</v>
      </c>
      <c r="BP92">
        <v>1</v>
      </c>
      <c r="BQ92">
        <v>8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0</v>
      </c>
      <c r="BZ92">
        <v>0</v>
      </c>
      <c r="CA92">
        <v>0</v>
      </c>
      <c r="CB92" t="s">
        <v>0</v>
      </c>
      <c r="CE92">
        <v>0</v>
      </c>
      <c r="CF92">
        <v>0</v>
      </c>
      <c r="CG92">
        <v>0</v>
      </c>
      <c r="CM92">
        <v>0</v>
      </c>
      <c r="CN92" t="s">
        <v>0</v>
      </c>
      <c r="CO92">
        <v>0</v>
      </c>
      <c r="CP92">
        <f t="shared" si="84"/>
        <v>0</v>
      </c>
      <c r="CQ92">
        <f>ROUND(AL92*BC92,2)</f>
        <v>47572.800000000003</v>
      </c>
      <c r="CR92">
        <f>ROUND(AM92*BB92,2)</f>
        <v>0</v>
      </c>
      <c r="CS92">
        <f>ROUND(AN92*BS92,2)</f>
        <v>0</v>
      </c>
      <c r="CT92">
        <f>ROUND(AO92*BA92,2)</f>
        <v>0</v>
      </c>
      <c r="CU92">
        <f t="shared" si="85"/>
        <v>0</v>
      </c>
      <c r="CV92">
        <f t="shared" si="96"/>
        <v>0</v>
      </c>
      <c r="CW92">
        <f t="shared" si="96"/>
        <v>0</v>
      </c>
      <c r="CX92">
        <f t="shared" si="86"/>
        <v>0</v>
      </c>
      <c r="CY92">
        <f>0</f>
        <v>0</v>
      </c>
      <c r="CZ92">
        <f>0</f>
        <v>0</v>
      </c>
      <c r="DC92" t="s">
        <v>0</v>
      </c>
      <c r="DD92" t="s">
        <v>0</v>
      </c>
      <c r="DE92" t="s">
        <v>0</v>
      </c>
      <c r="DF92" t="s">
        <v>0</v>
      </c>
      <c r="DG92" t="s">
        <v>0</v>
      </c>
      <c r="DH92" t="s">
        <v>0</v>
      </c>
      <c r="DI92" t="s">
        <v>0</v>
      </c>
      <c r="DJ92" t="s">
        <v>0</v>
      </c>
      <c r="DK92" t="s">
        <v>0</v>
      </c>
      <c r="DL92" t="s">
        <v>0</v>
      </c>
      <c r="DM92" t="s">
        <v>0</v>
      </c>
      <c r="DN92">
        <v>0</v>
      </c>
      <c r="DO92">
        <v>0</v>
      </c>
      <c r="DP92">
        <v>1</v>
      </c>
      <c r="DQ92">
        <v>1</v>
      </c>
      <c r="DU92">
        <v>1009</v>
      </c>
      <c r="DV92" t="s">
        <v>166</v>
      </c>
      <c r="DW92" t="s">
        <v>166</v>
      </c>
      <c r="DX92">
        <v>1000</v>
      </c>
      <c r="DZ92" t="s">
        <v>0</v>
      </c>
      <c r="EA92" t="s">
        <v>0</v>
      </c>
      <c r="EB92" t="s">
        <v>0</v>
      </c>
      <c r="EC92" t="s">
        <v>0</v>
      </c>
      <c r="EE92">
        <v>434535353</v>
      </c>
      <c r="EF92">
        <v>8</v>
      </c>
      <c r="EG92" t="s">
        <v>75</v>
      </c>
      <c r="EH92">
        <v>0</v>
      </c>
      <c r="EI92" t="s">
        <v>0</v>
      </c>
      <c r="EJ92">
        <v>1</v>
      </c>
      <c r="EK92">
        <v>500001</v>
      </c>
      <c r="EL92" t="s">
        <v>76</v>
      </c>
      <c r="EM92" t="s">
        <v>77</v>
      </c>
      <c r="EO92" t="s">
        <v>0</v>
      </c>
      <c r="EQ92">
        <v>131072</v>
      </c>
      <c r="ER92">
        <v>67961.14</v>
      </c>
      <c r="ES92">
        <v>67961.14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FQ92">
        <v>0</v>
      </c>
      <c r="FR92">
        <v>0</v>
      </c>
      <c r="FS92">
        <v>0</v>
      </c>
      <c r="FX92">
        <v>0</v>
      </c>
      <c r="FY92">
        <v>0</v>
      </c>
      <c r="GA92" t="s">
        <v>0</v>
      </c>
      <c r="GD92">
        <v>1</v>
      </c>
      <c r="GF92">
        <v>-489274413</v>
      </c>
      <c r="GG92">
        <v>2</v>
      </c>
      <c r="GH92">
        <v>1</v>
      </c>
      <c r="GI92">
        <v>2</v>
      </c>
      <c r="GJ92">
        <v>0</v>
      </c>
      <c r="GK92">
        <v>0</v>
      </c>
      <c r="GL92">
        <f t="shared" ref="GL92:GL97" si="104">ROUND(IF(AND(BH92=3,BI92=3,FS92&lt;&gt;0),P92,0),2)</f>
        <v>0</v>
      </c>
      <c r="GM92">
        <f t="shared" ref="GM92:GM97" si="105">ROUND(O92+X92+Y92,2)+GX92</f>
        <v>0</v>
      </c>
      <c r="GN92">
        <f t="shared" ref="GN92:GN97" si="106">IF(OR(BI92=0,BI92=1),GM92-GX92,0)</f>
        <v>0</v>
      </c>
      <c r="GO92">
        <f t="shared" ref="GO92:GO97" si="107">IF(BI92=2,GM92-GX92,0)</f>
        <v>0</v>
      </c>
      <c r="GP92">
        <f t="shared" ref="GP92:GP97" si="108">IF(BI92=4,GM92-GX92,0)</f>
        <v>0</v>
      </c>
      <c r="GR92">
        <v>0</v>
      </c>
      <c r="GS92">
        <v>3</v>
      </c>
      <c r="GT92">
        <v>0</v>
      </c>
      <c r="GU92" t="s">
        <v>0</v>
      </c>
      <c r="GV92">
        <f t="shared" si="90"/>
        <v>0</v>
      </c>
      <c r="GW92">
        <v>1</v>
      </c>
      <c r="GX92">
        <f t="shared" ref="GX92:GX97" si="109">ROUND(HC92*I92,2)</f>
        <v>0</v>
      </c>
      <c r="HA92">
        <v>0</v>
      </c>
      <c r="HB92">
        <v>0</v>
      </c>
      <c r="HC92">
        <f t="shared" si="87"/>
        <v>0</v>
      </c>
      <c r="HE92" t="s">
        <v>0</v>
      </c>
      <c r="HF92" t="s">
        <v>0</v>
      </c>
      <c r="HM92" t="s">
        <v>0</v>
      </c>
      <c r="HN92" t="s">
        <v>0</v>
      </c>
      <c r="HO92" t="s">
        <v>0</v>
      </c>
      <c r="HP92" t="s">
        <v>0</v>
      </c>
      <c r="HQ92" t="s">
        <v>0</v>
      </c>
      <c r="HS92">
        <v>0</v>
      </c>
      <c r="IK92">
        <v>0</v>
      </c>
    </row>
    <row r="93" spans="1:245" x14ac:dyDescent="0.2">
      <c r="A93">
        <v>17</v>
      </c>
      <c r="B93">
        <v>1</v>
      </c>
      <c r="E93" t="s">
        <v>283</v>
      </c>
      <c r="F93" t="s">
        <v>284</v>
      </c>
      <c r="G93" t="s">
        <v>285</v>
      </c>
      <c r="H93" t="s">
        <v>158</v>
      </c>
      <c r="I93">
        <v>0</v>
      </c>
      <c r="J93">
        <v>0</v>
      </c>
      <c r="K93">
        <v>0</v>
      </c>
      <c r="O93">
        <f t="shared" si="83"/>
        <v>0</v>
      </c>
      <c r="P93">
        <f>ROUND(CQ93*I93,2)</f>
        <v>0</v>
      </c>
      <c r="Q93">
        <f>ROUND(CR93*I93,2)</f>
        <v>0</v>
      </c>
      <c r="R93">
        <f>ROUND(CS93*I93,2)</f>
        <v>0</v>
      </c>
      <c r="S93">
        <f>ROUND(CT93*I93,2)</f>
        <v>0</v>
      </c>
      <c r="T93">
        <f t="shared" si="97"/>
        <v>0</v>
      </c>
      <c r="U93">
        <f>ROUND(CV93*I93,7)</f>
        <v>0</v>
      </c>
      <c r="V93">
        <f>ROUND(CW93*I93,7)</f>
        <v>0</v>
      </c>
      <c r="W93">
        <f t="shared" si="98"/>
        <v>0</v>
      </c>
      <c r="X93">
        <f t="shared" si="99"/>
        <v>0</v>
      </c>
      <c r="Y93">
        <f t="shared" si="100"/>
        <v>0</v>
      </c>
      <c r="AA93">
        <v>451934638</v>
      </c>
      <c r="AB93">
        <f t="shared" si="101"/>
        <v>7471.38</v>
      </c>
      <c r="AC93">
        <f>ROUND((ES93),6)</f>
        <v>7471.38</v>
      </c>
      <c r="AD93">
        <f>ROUND((((ET93)-(EU93))+AE93),6)</f>
        <v>0</v>
      </c>
      <c r="AE93">
        <f t="shared" si="94"/>
        <v>0</v>
      </c>
      <c r="AF93">
        <f t="shared" si="94"/>
        <v>0</v>
      </c>
      <c r="AG93">
        <f t="shared" si="102"/>
        <v>0</v>
      </c>
      <c r="AH93">
        <f t="shared" si="95"/>
        <v>0</v>
      </c>
      <c r="AI93">
        <f t="shared" si="95"/>
        <v>0</v>
      </c>
      <c r="AJ93">
        <f t="shared" si="103"/>
        <v>0</v>
      </c>
      <c r="AK93">
        <v>7471.38</v>
      </c>
      <c r="AL93">
        <v>7471.38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1.29</v>
      </c>
      <c r="BD93" t="s">
        <v>0</v>
      </c>
      <c r="BE93" t="s">
        <v>0</v>
      </c>
      <c r="BF93" t="s">
        <v>0</v>
      </c>
      <c r="BG93" t="s">
        <v>0</v>
      </c>
      <c r="BH93">
        <v>3</v>
      </c>
      <c r="BI93">
        <v>2</v>
      </c>
      <c r="BJ93" t="s">
        <v>286</v>
      </c>
      <c r="BM93">
        <v>500002</v>
      </c>
      <c r="BN93">
        <v>0</v>
      </c>
      <c r="BO93" t="s">
        <v>284</v>
      </c>
      <c r="BP93">
        <v>1</v>
      </c>
      <c r="BQ93">
        <v>12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0</v>
      </c>
      <c r="BZ93">
        <v>0</v>
      </c>
      <c r="CA93">
        <v>0</v>
      </c>
      <c r="CB93" t="s">
        <v>0</v>
      </c>
      <c r="CE93">
        <v>0</v>
      </c>
      <c r="CF93">
        <v>0</v>
      </c>
      <c r="CG93">
        <v>0</v>
      </c>
      <c r="CM93">
        <v>0</v>
      </c>
      <c r="CN93" t="s">
        <v>0</v>
      </c>
      <c r="CO93">
        <v>0</v>
      </c>
      <c r="CP93">
        <f t="shared" si="84"/>
        <v>0</v>
      </c>
      <c r="CQ93">
        <f>ROUND(AL93*BC93,2)</f>
        <v>9638.08</v>
      </c>
      <c r="CR93">
        <f>ROUND(AM93*BB93,2)</f>
        <v>0</v>
      </c>
      <c r="CS93">
        <f>ROUND(AN93*BS93,2)</f>
        <v>0</v>
      </c>
      <c r="CT93">
        <f>ROUND(AO93*BA93,2)</f>
        <v>0</v>
      </c>
      <c r="CU93">
        <f t="shared" si="85"/>
        <v>0</v>
      </c>
      <c r="CV93">
        <f t="shared" si="96"/>
        <v>0</v>
      </c>
      <c r="CW93">
        <f t="shared" si="96"/>
        <v>0</v>
      </c>
      <c r="CX93">
        <f t="shared" si="86"/>
        <v>0</v>
      </c>
      <c r="CY93">
        <f>0</f>
        <v>0</v>
      </c>
      <c r="CZ93">
        <f>0</f>
        <v>0</v>
      </c>
      <c r="DC93" t="s">
        <v>0</v>
      </c>
      <c r="DD93" t="s">
        <v>0</v>
      </c>
      <c r="DE93" t="s">
        <v>0</v>
      </c>
      <c r="DF93" t="s">
        <v>0</v>
      </c>
      <c r="DG93" t="s">
        <v>0</v>
      </c>
      <c r="DH93" t="s">
        <v>0</v>
      </c>
      <c r="DI93" t="s">
        <v>0</v>
      </c>
      <c r="DJ93" t="s">
        <v>0</v>
      </c>
      <c r="DK93" t="s">
        <v>0</v>
      </c>
      <c r="DL93" t="s">
        <v>0</v>
      </c>
      <c r="DM93" t="s">
        <v>0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158</v>
      </c>
      <c r="DW93" t="s">
        <v>158</v>
      </c>
      <c r="DX93">
        <v>1</v>
      </c>
      <c r="DZ93" t="s">
        <v>0</v>
      </c>
      <c r="EA93" t="s">
        <v>0</v>
      </c>
      <c r="EB93" t="s">
        <v>0</v>
      </c>
      <c r="EC93" t="s">
        <v>0</v>
      </c>
      <c r="EE93">
        <v>434535354</v>
      </c>
      <c r="EF93">
        <v>12</v>
      </c>
      <c r="EG93" t="s">
        <v>95</v>
      </c>
      <c r="EH93">
        <v>0</v>
      </c>
      <c r="EI93" t="s">
        <v>0</v>
      </c>
      <c r="EJ93">
        <v>2</v>
      </c>
      <c r="EK93">
        <v>500002</v>
      </c>
      <c r="EL93" t="s">
        <v>96</v>
      </c>
      <c r="EM93" t="s">
        <v>97</v>
      </c>
      <c r="EO93" t="s">
        <v>0</v>
      </c>
      <c r="EQ93">
        <v>131072</v>
      </c>
      <c r="ER93">
        <v>7471.38</v>
      </c>
      <c r="ES93">
        <v>7471.38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FQ93">
        <v>0</v>
      </c>
      <c r="FR93">
        <v>0</v>
      </c>
      <c r="FS93">
        <v>0</v>
      </c>
      <c r="FX93">
        <v>0</v>
      </c>
      <c r="FY93">
        <v>0</v>
      </c>
      <c r="GA93" t="s">
        <v>0</v>
      </c>
      <c r="GD93">
        <v>1</v>
      </c>
      <c r="GF93">
        <v>-814366355</v>
      </c>
      <c r="GG93">
        <v>2</v>
      </c>
      <c r="GH93">
        <v>1</v>
      </c>
      <c r="GI93">
        <v>2</v>
      </c>
      <c r="GJ93">
        <v>0</v>
      </c>
      <c r="GK93">
        <v>0</v>
      </c>
      <c r="GL93">
        <f t="shared" si="104"/>
        <v>0</v>
      </c>
      <c r="GM93">
        <f t="shared" si="105"/>
        <v>0</v>
      </c>
      <c r="GN93">
        <f t="shared" si="106"/>
        <v>0</v>
      </c>
      <c r="GO93">
        <f t="shared" si="107"/>
        <v>0</v>
      </c>
      <c r="GP93">
        <f t="shared" si="108"/>
        <v>0</v>
      </c>
      <c r="GR93">
        <v>0</v>
      </c>
      <c r="GS93">
        <v>3</v>
      </c>
      <c r="GT93">
        <v>0</v>
      </c>
      <c r="GU93" t="s">
        <v>0</v>
      </c>
      <c r="GV93">
        <f t="shared" si="90"/>
        <v>0</v>
      </c>
      <c r="GW93">
        <v>1</v>
      </c>
      <c r="GX93">
        <f t="shared" si="109"/>
        <v>0</v>
      </c>
      <c r="HA93">
        <v>0</v>
      </c>
      <c r="HB93">
        <v>0</v>
      </c>
      <c r="HC93">
        <f t="shared" si="87"/>
        <v>0</v>
      </c>
      <c r="HE93" t="s">
        <v>0</v>
      </c>
      <c r="HF93" t="s">
        <v>0</v>
      </c>
      <c r="HM93" t="s">
        <v>0</v>
      </c>
      <c r="HN93" t="s">
        <v>0</v>
      </c>
      <c r="HO93" t="s">
        <v>0</v>
      </c>
      <c r="HP93" t="s">
        <v>0</v>
      </c>
      <c r="HQ93" t="s">
        <v>0</v>
      </c>
      <c r="HS93">
        <v>0</v>
      </c>
      <c r="IK93">
        <v>0</v>
      </c>
    </row>
    <row r="94" spans="1:245" x14ac:dyDescent="0.2">
      <c r="A94">
        <v>17</v>
      </c>
      <c r="B94">
        <v>1</v>
      </c>
      <c r="E94" t="s">
        <v>287</v>
      </c>
      <c r="F94" t="s">
        <v>288</v>
      </c>
      <c r="G94" t="s">
        <v>289</v>
      </c>
      <c r="H94" t="s">
        <v>158</v>
      </c>
      <c r="I94">
        <v>0</v>
      </c>
      <c r="J94">
        <v>0</v>
      </c>
      <c r="K94">
        <v>0</v>
      </c>
      <c r="O94">
        <f t="shared" si="83"/>
        <v>0</v>
      </c>
      <c r="P94">
        <f>ROUND(CQ94*I94,2)</f>
        <v>0</v>
      </c>
      <c r="Q94">
        <f>ROUND(CR94*I94,2)</f>
        <v>0</v>
      </c>
      <c r="R94">
        <f>ROUND(CS94*I94,2)</f>
        <v>0</v>
      </c>
      <c r="S94">
        <f>ROUND(CT94*I94,2)</f>
        <v>0</v>
      </c>
      <c r="T94">
        <f t="shared" si="97"/>
        <v>0</v>
      </c>
      <c r="U94">
        <f>ROUND(CV94*I94,7)</f>
        <v>0</v>
      </c>
      <c r="V94">
        <f>ROUND(CW94*I94,7)</f>
        <v>0</v>
      </c>
      <c r="W94">
        <f t="shared" si="98"/>
        <v>0</v>
      </c>
      <c r="X94">
        <f t="shared" si="99"/>
        <v>0</v>
      </c>
      <c r="Y94">
        <f t="shared" si="100"/>
        <v>0</v>
      </c>
      <c r="AA94">
        <v>451934638</v>
      </c>
      <c r="AB94">
        <f t="shared" si="101"/>
        <v>8174.47</v>
      </c>
      <c r="AC94">
        <f>ROUND((ES94),6)</f>
        <v>8174.47</v>
      </c>
      <c r="AD94">
        <f>ROUND((((ET94)-(EU94))+AE94),6)</f>
        <v>0</v>
      </c>
      <c r="AE94">
        <f t="shared" si="94"/>
        <v>0</v>
      </c>
      <c r="AF94">
        <f t="shared" si="94"/>
        <v>0</v>
      </c>
      <c r="AG94">
        <f t="shared" si="102"/>
        <v>0</v>
      </c>
      <c r="AH94">
        <f t="shared" si="95"/>
        <v>0</v>
      </c>
      <c r="AI94">
        <f t="shared" si="95"/>
        <v>0</v>
      </c>
      <c r="AJ94">
        <f t="shared" si="103"/>
        <v>0</v>
      </c>
      <c r="AK94">
        <v>8174.47</v>
      </c>
      <c r="AL94">
        <v>8174.47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1.29</v>
      </c>
      <c r="BD94" t="s">
        <v>0</v>
      </c>
      <c r="BE94" t="s">
        <v>0</v>
      </c>
      <c r="BF94" t="s">
        <v>0</v>
      </c>
      <c r="BG94" t="s">
        <v>0</v>
      </c>
      <c r="BH94">
        <v>3</v>
      </c>
      <c r="BI94">
        <v>2</v>
      </c>
      <c r="BJ94" t="s">
        <v>290</v>
      </c>
      <c r="BM94">
        <v>500002</v>
      </c>
      <c r="BN94">
        <v>0</v>
      </c>
      <c r="BO94" t="s">
        <v>288</v>
      </c>
      <c r="BP94">
        <v>1</v>
      </c>
      <c r="BQ94">
        <v>12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0</v>
      </c>
      <c r="BZ94">
        <v>0</v>
      </c>
      <c r="CA94">
        <v>0</v>
      </c>
      <c r="CB94" t="s">
        <v>0</v>
      </c>
      <c r="CE94">
        <v>0</v>
      </c>
      <c r="CF94">
        <v>0</v>
      </c>
      <c r="CG94">
        <v>0</v>
      </c>
      <c r="CM94">
        <v>0</v>
      </c>
      <c r="CN94" t="s">
        <v>0</v>
      </c>
      <c r="CO94">
        <v>0</v>
      </c>
      <c r="CP94">
        <f t="shared" si="84"/>
        <v>0</v>
      </c>
      <c r="CQ94">
        <f>ROUND(AL94*BC94,2)</f>
        <v>10545.07</v>
      </c>
      <c r="CR94">
        <f>ROUND(AM94*BB94,2)</f>
        <v>0</v>
      </c>
      <c r="CS94">
        <f>ROUND(AN94*BS94,2)</f>
        <v>0</v>
      </c>
      <c r="CT94">
        <f>ROUND(AO94*BA94,2)</f>
        <v>0</v>
      </c>
      <c r="CU94">
        <f t="shared" si="85"/>
        <v>0</v>
      </c>
      <c r="CV94">
        <f t="shared" si="96"/>
        <v>0</v>
      </c>
      <c r="CW94">
        <f t="shared" si="96"/>
        <v>0</v>
      </c>
      <c r="CX94">
        <f t="shared" si="86"/>
        <v>0</v>
      </c>
      <c r="CY94">
        <f>0</f>
        <v>0</v>
      </c>
      <c r="CZ94">
        <f>0</f>
        <v>0</v>
      </c>
      <c r="DC94" t="s">
        <v>0</v>
      </c>
      <c r="DD94" t="s">
        <v>0</v>
      </c>
      <c r="DE94" t="s">
        <v>0</v>
      </c>
      <c r="DF94" t="s">
        <v>0</v>
      </c>
      <c r="DG94" t="s">
        <v>0</v>
      </c>
      <c r="DH94" t="s">
        <v>0</v>
      </c>
      <c r="DI94" t="s">
        <v>0</v>
      </c>
      <c r="DJ94" t="s">
        <v>0</v>
      </c>
      <c r="DK94" t="s">
        <v>0</v>
      </c>
      <c r="DL94" t="s">
        <v>0</v>
      </c>
      <c r="DM94" t="s">
        <v>0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158</v>
      </c>
      <c r="DW94" t="s">
        <v>158</v>
      </c>
      <c r="DX94">
        <v>1</v>
      </c>
      <c r="DZ94" t="s">
        <v>0</v>
      </c>
      <c r="EA94" t="s">
        <v>0</v>
      </c>
      <c r="EB94" t="s">
        <v>0</v>
      </c>
      <c r="EC94" t="s">
        <v>0</v>
      </c>
      <c r="EE94">
        <v>434535354</v>
      </c>
      <c r="EF94">
        <v>12</v>
      </c>
      <c r="EG94" t="s">
        <v>95</v>
      </c>
      <c r="EH94">
        <v>0</v>
      </c>
      <c r="EI94" t="s">
        <v>0</v>
      </c>
      <c r="EJ94">
        <v>2</v>
      </c>
      <c r="EK94">
        <v>500002</v>
      </c>
      <c r="EL94" t="s">
        <v>96</v>
      </c>
      <c r="EM94" t="s">
        <v>97</v>
      </c>
      <c r="EO94" t="s">
        <v>0</v>
      </c>
      <c r="EQ94">
        <v>131072</v>
      </c>
      <c r="ER94">
        <v>8174.47</v>
      </c>
      <c r="ES94">
        <v>8174.47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FQ94">
        <v>0</v>
      </c>
      <c r="FR94">
        <v>0</v>
      </c>
      <c r="FS94">
        <v>0</v>
      </c>
      <c r="FX94">
        <v>0</v>
      </c>
      <c r="FY94">
        <v>0</v>
      </c>
      <c r="GA94" t="s">
        <v>0</v>
      </c>
      <c r="GD94">
        <v>1</v>
      </c>
      <c r="GF94">
        <v>-600988205</v>
      </c>
      <c r="GG94">
        <v>2</v>
      </c>
      <c r="GH94">
        <v>1</v>
      </c>
      <c r="GI94">
        <v>2</v>
      </c>
      <c r="GJ94">
        <v>0</v>
      </c>
      <c r="GK94">
        <v>0</v>
      </c>
      <c r="GL94">
        <f t="shared" si="104"/>
        <v>0</v>
      </c>
      <c r="GM94">
        <f t="shared" si="105"/>
        <v>0</v>
      </c>
      <c r="GN94">
        <f t="shared" si="106"/>
        <v>0</v>
      </c>
      <c r="GO94">
        <f t="shared" si="107"/>
        <v>0</v>
      </c>
      <c r="GP94">
        <f t="shared" si="108"/>
        <v>0</v>
      </c>
      <c r="GR94">
        <v>0</v>
      </c>
      <c r="GS94">
        <v>3</v>
      </c>
      <c r="GT94">
        <v>0</v>
      </c>
      <c r="GU94" t="s">
        <v>0</v>
      </c>
      <c r="GV94">
        <f t="shared" si="90"/>
        <v>0</v>
      </c>
      <c r="GW94">
        <v>1</v>
      </c>
      <c r="GX94">
        <f t="shared" si="109"/>
        <v>0</v>
      </c>
      <c r="HA94">
        <v>0</v>
      </c>
      <c r="HB94">
        <v>0</v>
      </c>
      <c r="HC94">
        <f t="shared" si="87"/>
        <v>0</v>
      </c>
      <c r="HE94" t="s">
        <v>0</v>
      </c>
      <c r="HF94" t="s">
        <v>0</v>
      </c>
      <c r="HM94" t="s">
        <v>0</v>
      </c>
      <c r="HN94" t="s">
        <v>0</v>
      </c>
      <c r="HO94" t="s">
        <v>0</v>
      </c>
      <c r="HP94" t="s">
        <v>0</v>
      </c>
      <c r="HQ94" t="s">
        <v>0</v>
      </c>
      <c r="HS94">
        <v>0</v>
      </c>
      <c r="IK94">
        <v>0</v>
      </c>
    </row>
    <row r="95" spans="1:245" x14ac:dyDescent="0.2">
      <c r="A95">
        <v>17</v>
      </c>
      <c r="B95">
        <v>1</v>
      </c>
      <c r="C95">
        <f>ROW(SmtRes!A197)</f>
        <v>197</v>
      </c>
      <c r="D95">
        <f>ROW(EtalonRes!A197)</f>
        <v>197</v>
      </c>
      <c r="E95" t="s">
        <v>291</v>
      </c>
      <c r="F95" t="s">
        <v>292</v>
      </c>
      <c r="G95" t="s">
        <v>293</v>
      </c>
      <c r="H95" t="s">
        <v>64</v>
      </c>
      <c r="I95">
        <v>0</v>
      </c>
      <c r="J95">
        <v>0</v>
      </c>
      <c r="K95">
        <v>0</v>
      </c>
      <c r="O95">
        <f t="shared" si="83"/>
        <v>0</v>
      </c>
      <c r="P95">
        <f>SUMIF(SmtRes!AQ197:'SmtRes'!AQ197,"=1",SmtRes!DF197:'SmtRes'!DF197)</f>
        <v>0</v>
      </c>
      <c r="Q95">
        <f>SUMIF(SmtRes!AQ197:'SmtRes'!AQ197,"=1",SmtRes!DG197:'SmtRes'!DG197)</f>
        <v>0</v>
      </c>
      <c r="R95">
        <f>SUMIF(SmtRes!AQ197:'SmtRes'!AQ197,"=1",SmtRes!DH197:'SmtRes'!DH197)</f>
        <v>0</v>
      </c>
      <c r="S95">
        <f>SUMIF(SmtRes!AQ197:'SmtRes'!AQ197,"=1",SmtRes!DI197:'SmtRes'!DI197)</f>
        <v>0</v>
      </c>
      <c r="T95">
        <f t="shared" si="97"/>
        <v>0</v>
      </c>
      <c r="U95">
        <f>SUMIF(SmtRes!AQ197:'SmtRes'!AQ197,"=1",SmtRes!CV197:'SmtRes'!CV197)</f>
        <v>0</v>
      </c>
      <c r="V95">
        <f>SUMIF(SmtRes!AQ197:'SmtRes'!AQ197,"=1",SmtRes!CW197:'SmtRes'!CW197)</f>
        <v>0</v>
      </c>
      <c r="W95">
        <f t="shared" si="98"/>
        <v>0</v>
      </c>
      <c r="X95">
        <f t="shared" si="99"/>
        <v>0</v>
      </c>
      <c r="Y95">
        <f t="shared" si="100"/>
        <v>0</v>
      </c>
      <c r="AA95">
        <v>451934638</v>
      </c>
      <c r="AB95">
        <f t="shared" si="101"/>
        <v>7147.65</v>
      </c>
      <c r="AC95">
        <f>ROUND((0),6)</f>
        <v>0</v>
      </c>
      <c r="AD95">
        <f>ROUND((((0)-(0))+AE95),6)</f>
        <v>0</v>
      </c>
      <c r="AE95">
        <f>ROUND((0),6)</f>
        <v>0</v>
      </c>
      <c r="AF95">
        <f>ROUND((SUM(SmtRes!BT197:'SmtRes'!BT197)),6)</f>
        <v>7147.65</v>
      </c>
      <c r="AG95">
        <f t="shared" si="102"/>
        <v>0</v>
      </c>
      <c r="AH95">
        <f>(SUM(SmtRes!BU197:'SmtRes'!BU197))</f>
        <v>10.199999999999999</v>
      </c>
      <c r="AI95">
        <f>(0)</f>
        <v>0</v>
      </c>
      <c r="AJ95">
        <f t="shared" si="103"/>
        <v>0</v>
      </c>
      <c r="AK95">
        <v>7147.65</v>
      </c>
      <c r="AL95">
        <v>0</v>
      </c>
      <c r="AM95">
        <v>0</v>
      </c>
      <c r="AN95">
        <v>0</v>
      </c>
      <c r="AO95">
        <v>7147.65</v>
      </c>
      <c r="AP95">
        <v>0</v>
      </c>
      <c r="AQ95">
        <v>10.199999999999999</v>
      </c>
      <c r="AR95">
        <v>0</v>
      </c>
      <c r="AS95">
        <v>0</v>
      </c>
      <c r="AT95">
        <v>103</v>
      </c>
      <c r="AU95">
        <v>72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0</v>
      </c>
      <c r="BE95" t="s">
        <v>0</v>
      </c>
      <c r="BF95" t="s">
        <v>0</v>
      </c>
      <c r="BG95" t="s">
        <v>0</v>
      </c>
      <c r="BH95">
        <v>0</v>
      </c>
      <c r="BI95">
        <v>1</v>
      </c>
      <c r="BJ95" t="s">
        <v>294</v>
      </c>
      <c r="BM95">
        <v>47001</v>
      </c>
      <c r="BN95">
        <v>0</v>
      </c>
      <c r="BO95" t="s">
        <v>0</v>
      </c>
      <c r="BP95">
        <v>0</v>
      </c>
      <c r="BQ95">
        <v>2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0</v>
      </c>
      <c r="BZ95">
        <v>103</v>
      </c>
      <c r="CA95">
        <v>72</v>
      </c>
      <c r="CB95" t="s">
        <v>0</v>
      </c>
      <c r="CE95">
        <v>0</v>
      </c>
      <c r="CF95">
        <v>0</v>
      </c>
      <c r="CG95">
        <v>0</v>
      </c>
      <c r="CM95">
        <v>0</v>
      </c>
      <c r="CN95" t="s">
        <v>0</v>
      </c>
      <c r="CO95">
        <v>0</v>
      </c>
      <c r="CP95">
        <f t="shared" si="84"/>
        <v>0</v>
      </c>
      <c r="CQ95">
        <f>SUMIF(SmtRes!AQ197:'SmtRes'!AQ197,"=1",SmtRes!AA197:'SmtRes'!AA197)</f>
        <v>0</v>
      </c>
      <c r="CR95">
        <f>SUMIF(SmtRes!AQ197:'SmtRes'!AQ197,"=1",SmtRes!AB197:'SmtRes'!AB197)</f>
        <v>0</v>
      </c>
      <c r="CS95">
        <f>SUMIF(SmtRes!AQ197:'SmtRes'!AQ197,"=1",SmtRes!AC197:'SmtRes'!AC197)</f>
        <v>0</v>
      </c>
      <c r="CT95">
        <f>SUMIF(SmtRes!AQ197:'SmtRes'!AQ197,"=1",SmtRes!AD197:'SmtRes'!AD197)</f>
        <v>700.75</v>
      </c>
      <c r="CU95">
        <f t="shared" si="85"/>
        <v>0</v>
      </c>
      <c r="CV95">
        <f>SUMIF(SmtRes!AQ197:'SmtRes'!AQ197,"=1",SmtRes!BU197:'SmtRes'!BU197)</f>
        <v>10.199999999999999</v>
      </c>
      <c r="CW95">
        <f>SUMIF(SmtRes!AQ197:'SmtRes'!AQ197,"=1",SmtRes!BV197:'SmtRes'!BV197)</f>
        <v>0</v>
      </c>
      <c r="CX95">
        <f t="shared" si="86"/>
        <v>0</v>
      </c>
      <c r="CY95">
        <f>(((S95+R95)*AT95)/100)</f>
        <v>0</v>
      </c>
      <c r="CZ95">
        <f>(((S95+R95)*AU95)/100)</f>
        <v>0</v>
      </c>
      <c r="DC95" t="s">
        <v>0</v>
      </c>
      <c r="DD95" t="s">
        <v>0</v>
      </c>
      <c r="DE95" t="s">
        <v>0</v>
      </c>
      <c r="DF95" t="s">
        <v>0</v>
      </c>
      <c r="DG95" t="s">
        <v>0</v>
      </c>
      <c r="DH95" t="s">
        <v>0</v>
      </c>
      <c r="DI95" t="s">
        <v>0</v>
      </c>
      <c r="DJ95" t="s">
        <v>0</v>
      </c>
      <c r="DK95" t="s">
        <v>0</v>
      </c>
      <c r="DL95" t="s">
        <v>0</v>
      </c>
      <c r="DM95" t="s">
        <v>0</v>
      </c>
      <c r="DN95">
        <v>0</v>
      </c>
      <c r="DO95">
        <v>0</v>
      </c>
      <c r="DP95">
        <v>1</v>
      </c>
      <c r="DQ95">
        <v>1</v>
      </c>
      <c r="DU95">
        <v>1005</v>
      </c>
      <c r="DV95" t="s">
        <v>64</v>
      </c>
      <c r="DW95" t="s">
        <v>64</v>
      </c>
      <c r="DX95">
        <v>100</v>
      </c>
      <c r="DZ95" t="s">
        <v>0</v>
      </c>
      <c r="EA95" t="s">
        <v>0</v>
      </c>
      <c r="EB95" t="s">
        <v>0</v>
      </c>
      <c r="EC95" t="s">
        <v>0</v>
      </c>
      <c r="EE95">
        <v>434535488</v>
      </c>
      <c r="EF95">
        <v>2</v>
      </c>
      <c r="EG95" t="s">
        <v>21</v>
      </c>
      <c r="EH95">
        <v>41</v>
      </c>
      <c r="EI95" t="s">
        <v>295</v>
      </c>
      <c r="EJ95">
        <v>1</v>
      </c>
      <c r="EK95">
        <v>47001</v>
      </c>
      <c r="EL95" t="s">
        <v>295</v>
      </c>
      <c r="EM95" t="s">
        <v>296</v>
      </c>
      <c r="EO95" t="s">
        <v>0</v>
      </c>
      <c r="EQ95">
        <v>131072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10.199999999999999</v>
      </c>
      <c r="EX95">
        <v>0</v>
      </c>
      <c r="EY95">
        <v>0</v>
      </c>
      <c r="FQ95">
        <v>0</v>
      </c>
      <c r="FR95">
        <v>0</v>
      </c>
      <c r="FS95">
        <v>0</v>
      </c>
      <c r="FX95">
        <v>103</v>
      </c>
      <c r="FY95">
        <v>72</v>
      </c>
      <c r="GA95" t="s">
        <v>0</v>
      </c>
      <c r="GD95">
        <v>1</v>
      </c>
      <c r="GF95">
        <v>-113282149</v>
      </c>
      <c r="GG95">
        <v>2</v>
      </c>
      <c r="GH95">
        <v>1</v>
      </c>
      <c r="GI95">
        <v>-2</v>
      </c>
      <c r="GJ95">
        <v>0</v>
      </c>
      <c r="GK95">
        <v>0</v>
      </c>
      <c r="GL95">
        <f t="shared" si="104"/>
        <v>0</v>
      </c>
      <c r="GM95">
        <f t="shared" si="105"/>
        <v>0</v>
      </c>
      <c r="GN95">
        <f t="shared" si="106"/>
        <v>0</v>
      </c>
      <c r="GO95">
        <f t="shared" si="107"/>
        <v>0</v>
      </c>
      <c r="GP95">
        <f t="shared" si="108"/>
        <v>0</v>
      </c>
      <c r="GR95">
        <v>0</v>
      </c>
      <c r="GS95">
        <v>3</v>
      </c>
      <c r="GT95">
        <v>0</v>
      </c>
      <c r="GU95" t="s">
        <v>0</v>
      </c>
      <c r="GV95">
        <f t="shared" si="90"/>
        <v>0</v>
      </c>
      <c r="GW95">
        <v>1</v>
      </c>
      <c r="GX95">
        <f t="shared" si="109"/>
        <v>0</v>
      </c>
      <c r="HA95">
        <v>0</v>
      </c>
      <c r="HB95">
        <v>0</v>
      </c>
      <c r="HC95">
        <f t="shared" si="87"/>
        <v>0</v>
      </c>
      <c r="HE95" t="s">
        <v>0</v>
      </c>
      <c r="HF95" t="s">
        <v>0</v>
      </c>
      <c r="HM95" t="s">
        <v>0</v>
      </c>
      <c r="HN95" t="s">
        <v>297</v>
      </c>
      <c r="HO95" t="s">
        <v>298</v>
      </c>
      <c r="HP95" t="s">
        <v>295</v>
      </c>
      <c r="HQ95" t="s">
        <v>295</v>
      </c>
      <c r="HS95">
        <v>0</v>
      </c>
      <c r="IK95">
        <v>0</v>
      </c>
    </row>
    <row r="96" spans="1:245" x14ac:dyDescent="0.2">
      <c r="A96">
        <v>17</v>
      </c>
      <c r="B96">
        <v>1</v>
      </c>
      <c r="C96">
        <f>ROW(SmtRes!A198)</f>
        <v>198</v>
      </c>
      <c r="D96">
        <f>ROW(EtalonRes!A198)</f>
        <v>198</v>
      </c>
      <c r="E96" t="s">
        <v>299</v>
      </c>
      <c r="F96" t="s">
        <v>300</v>
      </c>
      <c r="G96" t="s">
        <v>301</v>
      </c>
      <c r="H96" t="s">
        <v>64</v>
      </c>
      <c r="I96">
        <v>0</v>
      </c>
      <c r="J96">
        <v>0</v>
      </c>
      <c r="K96">
        <v>0</v>
      </c>
      <c r="O96">
        <f t="shared" si="83"/>
        <v>0</v>
      </c>
      <c r="P96">
        <f>SUMIF(SmtRes!AQ198:'SmtRes'!AQ198,"=1",SmtRes!DF198:'SmtRes'!DF198)</f>
        <v>0</v>
      </c>
      <c r="Q96">
        <f>SUMIF(SmtRes!AQ198:'SmtRes'!AQ198,"=1",SmtRes!DG198:'SmtRes'!DG198)</f>
        <v>0</v>
      </c>
      <c r="R96">
        <f>SUMIF(SmtRes!AQ198:'SmtRes'!AQ198,"=1",SmtRes!DH198:'SmtRes'!DH198)</f>
        <v>0</v>
      </c>
      <c r="S96">
        <f>SUMIF(SmtRes!AQ198:'SmtRes'!AQ198,"=1",SmtRes!DI198:'SmtRes'!DI198)</f>
        <v>0</v>
      </c>
      <c r="T96">
        <f t="shared" si="97"/>
        <v>0</v>
      </c>
      <c r="U96">
        <f>SUMIF(SmtRes!AQ198:'SmtRes'!AQ198,"=1",SmtRes!CV198:'SmtRes'!CV198)</f>
        <v>0</v>
      </c>
      <c r="V96">
        <f>SUMIF(SmtRes!AQ198:'SmtRes'!AQ198,"=1",SmtRes!CW198:'SmtRes'!CW198)</f>
        <v>0</v>
      </c>
      <c r="W96">
        <f t="shared" si="98"/>
        <v>0</v>
      </c>
      <c r="X96">
        <f t="shared" si="99"/>
        <v>0</v>
      </c>
      <c r="Y96">
        <f t="shared" si="100"/>
        <v>0</v>
      </c>
      <c r="AA96">
        <v>451934638</v>
      </c>
      <c r="AB96">
        <f t="shared" si="101"/>
        <v>2363.9735999999998</v>
      </c>
      <c r="AC96">
        <f>ROUND((0),6)</f>
        <v>0</v>
      </c>
      <c r="AD96">
        <f>ROUND((((0)-(0))+AE96),6)</f>
        <v>0</v>
      </c>
      <c r="AE96">
        <f>ROUND((0),6)</f>
        <v>0</v>
      </c>
      <c r="AF96">
        <f>ROUND((SUM(SmtRes!BT198:'SmtRes'!BT198)),6)</f>
        <v>2363.9735999999998</v>
      </c>
      <c r="AG96">
        <f t="shared" si="102"/>
        <v>0</v>
      </c>
      <c r="AH96">
        <f>(SUM(SmtRes!BU198:'SmtRes'!BU198))</f>
        <v>3.09</v>
      </c>
      <c r="AI96">
        <f>(0)</f>
        <v>0</v>
      </c>
      <c r="AJ96">
        <f t="shared" si="103"/>
        <v>0</v>
      </c>
      <c r="AK96">
        <v>2363.9735999999998</v>
      </c>
      <c r="AL96">
        <v>0</v>
      </c>
      <c r="AM96">
        <v>0</v>
      </c>
      <c r="AN96">
        <v>0</v>
      </c>
      <c r="AO96">
        <v>2363.9735999999998</v>
      </c>
      <c r="AP96">
        <v>0</v>
      </c>
      <c r="AQ96">
        <v>3.09</v>
      </c>
      <c r="AR96">
        <v>0</v>
      </c>
      <c r="AS96">
        <v>0</v>
      </c>
      <c r="AT96">
        <v>89</v>
      </c>
      <c r="AU96">
        <v>41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0</v>
      </c>
      <c r="BE96" t="s">
        <v>0</v>
      </c>
      <c r="BF96" t="s">
        <v>0</v>
      </c>
      <c r="BG96" t="s">
        <v>0</v>
      </c>
      <c r="BH96">
        <v>0</v>
      </c>
      <c r="BI96">
        <v>1</v>
      </c>
      <c r="BJ96" t="s">
        <v>302</v>
      </c>
      <c r="BM96">
        <v>1007</v>
      </c>
      <c r="BN96">
        <v>0</v>
      </c>
      <c r="BO96" t="s">
        <v>0</v>
      </c>
      <c r="BP96">
        <v>0</v>
      </c>
      <c r="BQ96">
        <v>2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0</v>
      </c>
      <c r="BZ96">
        <v>89</v>
      </c>
      <c r="CA96">
        <v>41</v>
      </c>
      <c r="CB96" t="s">
        <v>0</v>
      </c>
      <c r="CE96">
        <v>0</v>
      </c>
      <c r="CF96">
        <v>0</v>
      </c>
      <c r="CG96">
        <v>0</v>
      </c>
      <c r="CM96">
        <v>0</v>
      </c>
      <c r="CN96" t="s">
        <v>0</v>
      </c>
      <c r="CO96">
        <v>0</v>
      </c>
      <c r="CP96">
        <f t="shared" si="84"/>
        <v>0</v>
      </c>
      <c r="CQ96">
        <f>SUMIF(SmtRes!AQ198:'SmtRes'!AQ198,"=1",SmtRes!AA198:'SmtRes'!AA198)</f>
        <v>0</v>
      </c>
      <c r="CR96">
        <f>SUMIF(SmtRes!AQ198:'SmtRes'!AQ198,"=1",SmtRes!AB198:'SmtRes'!AB198)</f>
        <v>0</v>
      </c>
      <c r="CS96">
        <f>SUMIF(SmtRes!AQ198:'SmtRes'!AQ198,"=1",SmtRes!AC198:'SmtRes'!AC198)</f>
        <v>0</v>
      </c>
      <c r="CT96">
        <f>SUMIF(SmtRes!AQ198:'SmtRes'!AQ198,"=1",SmtRes!AD198:'SmtRes'!AD198)</f>
        <v>765.04</v>
      </c>
      <c r="CU96">
        <f t="shared" si="85"/>
        <v>0</v>
      </c>
      <c r="CV96">
        <f>SUMIF(SmtRes!AQ198:'SmtRes'!AQ198,"=1",SmtRes!BU198:'SmtRes'!BU198)</f>
        <v>3.09</v>
      </c>
      <c r="CW96">
        <f>SUMIF(SmtRes!AQ198:'SmtRes'!AQ198,"=1",SmtRes!BV198:'SmtRes'!BV198)</f>
        <v>0</v>
      </c>
      <c r="CX96">
        <f t="shared" si="86"/>
        <v>0</v>
      </c>
      <c r="CY96">
        <f>(((S96+R96)*AT96)/100)</f>
        <v>0</v>
      </c>
      <c r="CZ96">
        <f>(((S96+R96)*AU96)/100)</f>
        <v>0</v>
      </c>
      <c r="DC96" t="s">
        <v>0</v>
      </c>
      <c r="DD96" t="s">
        <v>0</v>
      </c>
      <c r="DE96" t="s">
        <v>0</v>
      </c>
      <c r="DF96" t="s">
        <v>0</v>
      </c>
      <c r="DG96" t="s">
        <v>0</v>
      </c>
      <c r="DH96" t="s">
        <v>0</v>
      </c>
      <c r="DI96" t="s">
        <v>0</v>
      </c>
      <c r="DJ96" t="s">
        <v>0</v>
      </c>
      <c r="DK96" t="s">
        <v>0</v>
      </c>
      <c r="DL96" t="s">
        <v>0</v>
      </c>
      <c r="DM96" t="s">
        <v>0</v>
      </c>
      <c r="DN96">
        <v>0</v>
      </c>
      <c r="DO96">
        <v>0</v>
      </c>
      <c r="DP96">
        <v>1</v>
      </c>
      <c r="DQ96">
        <v>1</v>
      </c>
      <c r="DU96">
        <v>1005</v>
      </c>
      <c r="DV96" t="s">
        <v>64</v>
      </c>
      <c r="DW96" t="s">
        <v>64</v>
      </c>
      <c r="DX96">
        <v>100</v>
      </c>
      <c r="DZ96" t="s">
        <v>0</v>
      </c>
      <c r="EA96" t="s">
        <v>0</v>
      </c>
      <c r="EB96" t="s">
        <v>0</v>
      </c>
      <c r="EC96" t="s">
        <v>0</v>
      </c>
      <c r="EE96">
        <v>434535399</v>
      </c>
      <c r="EF96">
        <v>2</v>
      </c>
      <c r="EG96" t="s">
        <v>21</v>
      </c>
      <c r="EH96">
        <v>1</v>
      </c>
      <c r="EI96" t="s">
        <v>232</v>
      </c>
      <c r="EJ96">
        <v>1</v>
      </c>
      <c r="EK96">
        <v>1007</v>
      </c>
      <c r="EL96" t="s">
        <v>303</v>
      </c>
      <c r="EM96" t="s">
        <v>234</v>
      </c>
      <c r="EO96" t="s">
        <v>0</v>
      </c>
      <c r="EQ96">
        <v>131072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3.09</v>
      </c>
      <c r="EX96">
        <v>0</v>
      </c>
      <c r="EY96">
        <v>0</v>
      </c>
      <c r="FQ96">
        <v>0</v>
      </c>
      <c r="FR96">
        <v>0</v>
      </c>
      <c r="FS96">
        <v>0</v>
      </c>
      <c r="FX96">
        <v>89</v>
      </c>
      <c r="FY96">
        <v>41</v>
      </c>
      <c r="GA96" t="s">
        <v>0</v>
      </c>
      <c r="GD96">
        <v>1</v>
      </c>
      <c r="GF96">
        <v>-1177475654</v>
      </c>
      <c r="GG96">
        <v>2</v>
      </c>
      <c r="GH96">
        <v>1</v>
      </c>
      <c r="GI96">
        <v>-2</v>
      </c>
      <c r="GJ96">
        <v>0</v>
      </c>
      <c r="GK96">
        <v>0</v>
      </c>
      <c r="GL96">
        <f t="shared" si="104"/>
        <v>0</v>
      </c>
      <c r="GM96">
        <f t="shared" si="105"/>
        <v>0</v>
      </c>
      <c r="GN96">
        <f t="shared" si="106"/>
        <v>0</v>
      </c>
      <c r="GO96">
        <f t="shared" si="107"/>
        <v>0</v>
      </c>
      <c r="GP96">
        <f t="shared" si="108"/>
        <v>0</v>
      </c>
      <c r="GR96">
        <v>0</v>
      </c>
      <c r="GS96">
        <v>3</v>
      </c>
      <c r="GT96">
        <v>0</v>
      </c>
      <c r="GU96" t="s">
        <v>0</v>
      </c>
      <c r="GV96">
        <f t="shared" si="90"/>
        <v>0</v>
      </c>
      <c r="GW96">
        <v>1</v>
      </c>
      <c r="GX96">
        <f t="shared" si="109"/>
        <v>0</v>
      </c>
      <c r="HA96">
        <v>0</v>
      </c>
      <c r="HB96">
        <v>0</v>
      </c>
      <c r="HC96">
        <f t="shared" si="87"/>
        <v>0</v>
      </c>
      <c r="HE96" t="s">
        <v>0</v>
      </c>
      <c r="HF96" t="s">
        <v>0</v>
      </c>
      <c r="HM96" t="s">
        <v>0</v>
      </c>
      <c r="HN96" t="s">
        <v>304</v>
      </c>
      <c r="HO96" t="s">
        <v>305</v>
      </c>
      <c r="HP96" t="s">
        <v>306</v>
      </c>
      <c r="HQ96" t="s">
        <v>306</v>
      </c>
      <c r="HS96">
        <v>0</v>
      </c>
      <c r="IK96">
        <v>0</v>
      </c>
    </row>
    <row r="97" spans="1:245" x14ac:dyDescent="0.2">
      <c r="A97">
        <v>17</v>
      </c>
      <c r="B97">
        <v>1</v>
      </c>
      <c r="C97">
        <f>ROW(SmtRes!A199)</f>
        <v>199</v>
      </c>
      <c r="D97">
        <f>ROW(EtalonRes!A199)</f>
        <v>199</v>
      </c>
      <c r="E97" t="s">
        <v>307</v>
      </c>
      <c r="F97" t="s">
        <v>308</v>
      </c>
      <c r="G97" t="s">
        <v>309</v>
      </c>
      <c r="H97" t="s">
        <v>64</v>
      </c>
      <c r="I97">
        <v>0</v>
      </c>
      <c r="J97">
        <v>0</v>
      </c>
      <c r="K97">
        <v>0</v>
      </c>
      <c r="O97">
        <f t="shared" si="83"/>
        <v>0</v>
      </c>
      <c r="P97">
        <f>SUMIF(SmtRes!AQ199:'SmtRes'!AQ199,"=1",SmtRes!DF199:'SmtRes'!DF199)</f>
        <v>0</v>
      </c>
      <c r="Q97">
        <f>SUMIF(SmtRes!AQ199:'SmtRes'!AQ199,"=1",SmtRes!DG199:'SmtRes'!DG199)</f>
        <v>0</v>
      </c>
      <c r="R97">
        <f>SUMIF(SmtRes!AQ199:'SmtRes'!AQ199,"=1",SmtRes!DH199:'SmtRes'!DH199)</f>
        <v>0</v>
      </c>
      <c r="S97">
        <f>SUMIF(SmtRes!AQ199:'SmtRes'!AQ199,"=1",SmtRes!DI199:'SmtRes'!DI199)</f>
        <v>0</v>
      </c>
      <c r="T97">
        <f t="shared" si="97"/>
        <v>0</v>
      </c>
      <c r="U97">
        <f>SUMIF(SmtRes!AQ199:'SmtRes'!AQ199,"=1",SmtRes!CV199:'SmtRes'!CV199)</f>
        <v>0</v>
      </c>
      <c r="V97">
        <f>SUMIF(SmtRes!AQ199:'SmtRes'!AQ199,"=1",SmtRes!CW199:'SmtRes'!CW199)</f>
        <v>0</v>
      </c>
      <c r="W97">
        <f t="shared" si="98"/>
        <v>0</v>
      </c>
      <c r="X97">
        <f t="shared" si="99"/>
        <v>0</v>
      </c>
      <c r="Y97">
        <f t="shared" si="100"/>
        <v>0</v>
      </c>
      <c r="AA97">
        <v>451934638</v>
      </c>
      <c r="AB97">
        <f t="shared" si="101"/>
        <v>3389.1271999999999</v>
      </c>
      <c r="AC97">
        <f>ROUND((0),6)</f>
        <v>0</v>
      </c>
      <c r="AD97">
        <f>ROUND((((0)-(0))+AE97),6)</f>
        <v>0</v>
      </c>
      <c r="AE97">
        <f>ROUND((0),6)</f>
        <v>0</v>
      </c>
      <c r="AF97">
        <f>ROUND((SUM(SmtRes!BT199:'SmtRes'!BT199)),6)</f>
        <v>3389.1271999999999</v>
      </c>
      <c r="AG97">
        <f t="shared" si="102"/>
        <v>0</v>
      </c>
      <c r="AH97">
        <f>(SUM(SmtRes!BU199:'SmtRes'!BU199))</f>
        <v>4.43</v>
      </c>
      <c r="AI97">
        <f>(0)</f>
        <v>0</v>
      </c>
      <c r="AJ97">
        <f t="shared" si="103"/>
        <v>0</v>
      </c>
      <c r="AK97">
        <v>3389.1271999999999</v>
      </c>
      <c r="AL97">
        <v>0</v>
      </c>
      <c r="AM97">
        <v>0</v>
      </c>
      <c r="AN97">
        <v>0</v>
      </c>
      <c r="AO97">
        <v>3389.1271999999999</v>
      </c>
      <c r="AP97">
        <v>0</v>
      </c>
      <c r="AQ97">
        <v>4.43</v>
      </c>
      <c r="AR97">
        <v>0</v>
      </c>
      <c r="AS97">
        <v>0</v>
      </c>
      <c r="AT97">
        <v>89</v>
      </c>
      <c r="AU97">
        <v>41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0</v>
      </c>
      <c r="BE97" t="s">
        <v>0</v>
      </c>
      <c r="BF97" t="s">
        <v>0</v>
      </c>
      <c r="BG97" t="s">
        <v>0</v>
      </c>
      <c r="BH97">
        <v>0</v>
      </c>
      <c r="BI97">
        <v>1</v>
      </c>
      <c r="BJ97" t="s">
        <v>310</v>
      </c>
      <c r="BM97">
        <v>1007</v>
      </c>
      <c r="BN97">
        <v>0</v>
      </c>
      <c r="BO97" t="s">
        <v>0</v>
      </c>
      <c r="BP97">
        <v>0</v>
      </c>
      <c r="BQ97">
        <v>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0</v>
      </c>
      <c r="BZ97">
        <v>89</v>
      </c>
      <c r="CA97">
        <v>41</v>
      </c>
      <c r="CB97" t="s">
        <v>0</v>
      </c>
      <c r="CE97">
        <v>0</v>
      </c>
      <c r="CF97">
        <v>0</v>
      </c>
      <c r="CG97">
        <v>0</v>
      </c>
      <c r="CM97">
        <v>0</v>
      </c>
      <c r="CN97" t="s">
        <v>0</v>
      </c>
      <c r="CO97">
        <v>0</v>
      </c>
      <c r="CP97">
        <f t="shared" si="84"/>
        <v>0</v>
      </c>
      <c r="CQ97">
        <f>SUMIF(SmtRes!AQ199:'SmtRes'!AQ199,"=1",SmtRes!AA199:'SmtRes'!AA199)</f>
        <v>0</v>
      </c>
      <c r="CR97">
        <f>SUMIF(SmtRes!AQ199:'SmtRes'!AQ199,"=1",SmtRes!AB199:'SmtRes'!AB199)</f>
        <v>0</v>
      </c>
      <c r="CS97">
        <f>SUMIF(SmtRes!AQ199:'SmtRes'!AQ199,"=1",SmtRes!AC199:'SmtRes'!AC199)</f>
        <v>0</v>
      </c>
      <c r="CT97">
        <f>SUMIF(SmtRes!AQ199:'SmtRes'!AQ199,"=1",SmtRes!AD199:'SmtRes'!AD199)</f>
        <v>765.04</v>
      </c>
      <c r="CU97">
        <f t="shared" si="85"/>
        <v>0</v>
      </c>
      <c r="CV97">
        <f>SUMIF(SmtRes!AQ199:'SmtRes'!AQ199,"=1",SmtRes!BU199:'SmtRes'!BU199)</f>
        <v>4.43</v>
      </c>
      <c r="CW97">
        <f>SUMIF(SmtRes!AQ199:'SmtRes'!AQ199,"=1",SmtRes!BV199:'SmtRes'!BV199)</f>
        <v>0</v>
      </c>
      <c r="CX97">
        <f t="shared" si="86"/>
        <v>0</v>
      </c>
      <c r="CY97">
        <f>(((S97+R97)*AT97)/100)</f>
        <v>0</v>
      </c>
      <c r="CZ97">
        <f>(((S97+R97)*AU97)/100)</f>
        <v>0</v>
      </c>
      <c r="DC97" t="s">
        <v>0</v>
      </c>
      <c r="DD97" t="s">
        <v>0</v>
      </c>
      <c r="DE97" t="s">
        <v>0</v>
      </c>
      <c r="DF97" t="s">
        <v>0</v>
      </c>
      <c r="DG97" t="s">
        <v>0</v>
      </c>
      <c r="DH97" t="s">
        <v>0</v>
      </c>
      <c r="DI97" t="s">
        <v>0</v>
      </c>
      <c r="DJ97" t="s">
        <v>0</v>
      </c>
      <c r="DK97" t="s">
        <v>0</v>
      </c>
      <c r="DL97" t="s">
        <v>0</v>
      </c>
      <c r="DM97" t="s">
        <v>0</v>
      </c>
      <c r="DN97">
        <v>0</v>
      </c>
      <c r="DO97">
        <v>0</v>
      </c>
      <c r="DP97">
        <v>1</v>
      </c>
      <c r="DQ97">
        <v>1</v>
      </c>
      <c r="DU97">
        <v>1005</v>
      </c>
      <c r="DV97" t="s">
        <v>64</v>
      </c>
      <c r="DW97" t="s">
        <v>64</v>
      </c>
      <c r="DX97">
        <v>100</v>
      </c>
      <c r="DZ97" t="s">
        <v>0</v>
      </c>
      <c r="EA97" t="s">
        <v>0</v>
      </c>
      <c r="EB97" t="s">
        <v>0</v>
      </c>
      <c r="EC97" t="s">
        <v>0</v>
      </c>
      <c r="EE97">
        <v>434535399</v>
      </c>
      <c r="EF97">
        <v>2</v>
      </c>
      <c r="EG97" t="s">
        <v>21</v>
      </c>
      <c r="EH97">
        <v>1</v>
      </c>
      <c r="EI97" t="s">
        <v>232</v>
      </c>
      <c r="EJ97">
        <v>1</v>
      </c>
      <c r="EK97">
        <v>1007</v>
      </c>
      <c r="EL97" t="s">
        <v>303</v>
      </c>
      <c r="EM97" t="s">
        <v>234</v>
      </c>
      <c r="EO97" t="s">
        <v>0</v>
      </c>
      <c r="EQ97">
        <v>131072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4.43</v>
      </c>
      <c r="EX97">
        <v>0</v>
      </c>
      <c r="EY97">
        <v>0</v>
      </c>
      <c r="FQ97">
        <v>0</v>
      </c>
      <c r="FR97">
        <v>0</v>
      </c>
      <c r="FS97">
        <v>0</v>
      </c>
      <c r="FX97">
        <v>89</v>
      </c>
      <c r="FY97">
        <v>41</v>
      </c>
      <c r="GA97" t="s">
        <v>0</v>
      </c>
      <c r="GD97">
        <v>1</v>
      </c>
      <c r="GF97">
        <v>1321359612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si="104"/>
        <v>0</v>
      </c>
      <c r="GM97">
        <f t="shared" si="105"/>
        <v>0</v>
      </c>
      <c r="GN97">
        <f t="shared" si="106"/>
        <v>0</v>
      </c>
      <c r="GO97">
        <f t="shared" si="107"/>
        <v>0</v>
      </c>
      <c r="GP97">
        <f t="shared" si="108"/>
        <v>0</v>
      </c>
      <c r="GR97">
        <v>0</v>
      </c>
      <c r="GS97">
        <v>3</v>
      </c>
      <c r="GT97">
        <v>0</v>
      </c>
      <c r="GU97" t="s">
        <v>0</v>
      </c>
      <c r="GV97">
        <f t="shared" si="90"/>
        <v>0</v>
      </c>
      <c r="GW97">
        <v>1</v>
      </c>
      <c r="GX97">
        <f t="shared" si="109"/>
        <v>0</v>
      </c>
      <c r="HA97">
        <v>0</v>
      </c>
      <c r="HB97">
        <v>0</v>
      </c>
      <c r="HC97">
        <f t="shared" si="87"/>
        <v>0</v>
      </c>
      <c r="HE97" t="s">
        <v>0</v>
      </c>
      <c r="HF97" t="s">
        <v>0</v>
      </c>
      <c r="HM97" t="s">
        <v>0</v>
      </c>
      <c r="HN97" t="s">
        <v>304</v>
      </c>
      <c r="HO97" t="s">
        <v>305</v>
      </c>
      <c r="HP97" t="s">
        <v>306</v>
      </c>
      <c r="HQ97" t="s">
        <v>306</v>
      </c>
      <c r="HS97">
        <v>0</v>
      </c>
      <c r="IK97">
        <v>0</v>
      </c>
    </row>
    <row r="99" spans="1:245" x14ac:dyDescent="0.2">
      <c r="A99" s="2">
        <v>51</v>
      </c>
      <c r="B99" s="2">
        <f>B24</f>
        <v>1</v>
      </c>
      <c r="C99" s="2">
        <f>A24</f>
        <v>4</v>
      </c>
      <c r="D99" s="2">
        <f>ROW(A24)</f>
        <v>24</v>
      </c>
      <c r="E99" s="2"/>
      <c r="F99" s="2" t="str">
        <f>IF(F24&lt;&gt;"",F24,"")</f>
        <v>Новый раздел</v>
      </c>
      <c r="G99" s="2" t="str">
        <f>IF(G24&lt;&gt;"",G24,"")</f>
        <v>СМР ВЛ-10кВ</v>
      </c>
      <c r="H99" s="2">
        <v>0</v>
      </c>
      <c r="I99" s="2"/>
      <c r="J99" s="2"/>
      <c r="K99" s="2"/>
      <c r="L99" s="2"/>
      <c r="M99" s="2"/>
      <c r="N99" s="2"/>
      <c r="O99" s="2">
        <f t="shared" ref="O99:T99" si="110">ROUND(AB99,2)</f>
        <v>28301.1</v>
      </c>
      <c r="P99" s="2">
        <f t="shared" si="110"/>
        <v>7277.78</v>
      </c>
      <c r="Q99" s="2">
        <f t="shared" si="110"/>
        <v>1810.8</v>
      </c>
      <c r="R99" s="2">
        <f t="shared" si="110"/>
        <v>1580</v>
      </c>
      <c r="S99" s="2">
        <f t="shared" si="110"/>
        <v>17632.52</v>
      </c>
      <c r="T99" s="2">
        <f t="shared" si="110"/>
        <v>0</v>
      </c>
      <c r="U99" s="2">
        <f>AH99</f>
        <v>20.53425</v>
      </c>
      <c r="V99" s="2">
        <f>AI99</f>
        <v>1.53024</v>
      </c>
      <c r="W99" s="2">
        <f>ROUND(AJ99,2)</f>
        <v>0</v>
      </c>
      <c r="X99" s="2">
        <f>ROUND(AK99,2)</f>
        <v>19137.59</v>
      </c>
      <c r="Y99" s="2">
        <f>ROUND(AL99,2)</f>
        <v>10557.52</v>
      </c>
      <c r="Z99" s="2"/>
      <c r="AA99" s="2"/>
      <c r="AB99" s="2">
        <f>ROUND(SUMIF(AA28:AA97,"=451934638",O28:O97),2)</f>
        <v>28301.1</v>
      </c>
      <c r="AC99" s="2">
        <f>ROUND(SUMIF(AA28:AA97,"=451934638",P28:P97),2)</f>
        <v>7277.78</v>
      </c>
      <c r="AD99" s="2">
        <f>ROUND(SUMIF(AA28:AA97,"=451934638",Q28:Q97),2)</f>
        <v>1810.8</v>
      </c>
      <c r="AE99" s="2">
        <f>ROUND(SUMIF(AA28:AA97,"=451934638",R28:R97),2)</f>
        <v>1580</v>
      </c>
      <c r="AF99" s="2">
        <f>ROUND(SUMIF(AA28:AA97,"=451934638",S28:S97),2)</f>
        <v>17632.52</v>
      </c>
      <c r="AG99" s="2">
        <f>ROUND(SUMIF(AA28:AA97,"=451934638",T28:T97),2)</f>
        <v>0</v>
      </c>
      <c r="AH99" s="2">
        <f>SUMIF(AA28:AA97,"=451934638",U28:U97)</f>
        <v>20.53425</v>
      </c>
      <c r="AI99" s="2">
        <f>SUMIF(AA28:AA97,"=451934638",V28:V97)</f>
        <v>1.53024</v>
      </c>
      <c r="AJ99" s="2">
        <f>ROUND(SUMIF(AA28:AA97,"=451934638",W28:W97),2)</f>
        <v>0</v>
      </c>
      <c r="AK99" s="2">
        <f>ROUND(SUMIF(AA28:AA97,"=451934638",X28:X97),2)</f>
        <v>19137.59</v>
      </c>
      <c r="AL99" s="2">
        <f>ROUND(SUMIF(AA28:AA97,"=451934638",Y28:Y97),2)</f>
        <v>10557.52</v>
      </c>
      <c r="AM99" s="2"/>
      <c r="AN99" s="2"/>
      <c r="AO99" s="2">
        <f t="shared" ref="AO99:BD99" si="111">ROUND(BX99,2)</f>
        <v>0</v>
      </c>
      <c r="AP99" s="2">
        <f t="shared" si="111"/>
        <v>0</v>
      </c>
      <c r="AQ99" s="2">
        <f t="shared" si="111"/>
        <v>0</v>
      </c>
      <c r="AR99" s="2">
        <f t="shared" si="111"/>
        <v>57996.21</v>
      </c>
      <c r="AS99" s="2">
        <f t="shared" si="111"/>
        <v>32574.23</v>
      </c>
      <c r="AT99" s="2">
        <f t="shared" si="111"/>
        <v>25421.98</v>
      </c>
      <c r="AU99" s="2">
        <f t="shared" si="111"/>
        <v>0</v>
      </c>
      <c r="AV99" s="2">
        <f t="shared" si="111"/>
        <v>7277.78</v>
      </c>
      <c r="AW99" s="2">
        <f t="shared" si="111"/>
        <v>7277.78</v>
      </c>
      <c r="AX99" s="2">
        <f t="shared" si="111"/>
        <v>0</v>
      </c>
      <c r="AY99" s="2">
        <f t="shared" si="111"/>
        <v>7277.78</v>
      </c>
      <c r="AZ99" s="2">
        <f t="shared" si="111"/>
        <v>0</v>
      </c>
      <c r="BA99" s="2">
        <f t="shared" si="111"/>
        <v>0</v>
      </c>
      <c r="BB99" s="2">
        <f t="shared" si="111"/>
        <v>0</v>
      </c>
      <c r="BC99" s="2">
        <f t="shared" si="111"/>
        <v>0</v>
      </c>
      <c r="BD99" s="2">
        <f t="shared" si="111"/>
        <v>0</v>
      </c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>
        <f>ROUND(SUMIF(AA28:AA97,"=451934638",FQ28:FQ97),2)</f>
        <v>0</v>
      </c>
      <c r="BY99" s="2">
        <f>ROUND(SUMIF(AA28:AA97,"=451934638",FR28:FR97),2)</f>
        <v>0</v>
      </c>
      <c r="BZ99" s="2">
        <f>ROUND(SUMIF(AA28:AA97,"=451934638",GL28:GL97),2)</f>
        <v>0</v>
      </c>
      <c r="CA99" s="2">
        <f>ROUND(SUMIF(AA28:AA97,"=451934638",GM28:GM97),2)</f>
        <v>57996.21</v>
      </c>
      <c r="CB99" s="2">
        <f>ROUND(SUMIF(AA28:AA97,"=451934638",GN28:GN97),2)</f>
        <v>32574.23</v>
      </c>
      <c r="CC99" s="2">
        <f>ROUND(SUMIF(AA28:AA97,"=451934638",GO28:GO97),2)</f>
        <v>25421.98</v>
      </c>
      <c r="CD99" s="2">
        <f>ROUND(SUMIF(AA28:AA97,"=451934638",GP28:GP97),2)</f>
        <v>0</v>
      </c>
      <c r="CE99" s="2">
        <f>AC99-BX99</f>
        <v>7277.78</v>
      </c>
      <c r="CF99" s="2">
        <f>AC99-BY99</f>
        <v>7277.78</v>
      </c>
      <c r="CG99" s="2">
        <f>BX99-BZ99</f>
        <v>0</v>
      </c>
      <c r="CH99" s="2">
        <f>AC99-BX99-BY99+BZ99</f>
        <v>7277.78</v>
      </c>
      <c r="CI99" s="2">
        <f>BY99-BZ99</f>
        <v>0</v>
      </c>
      <c r="CJ99" s="2">
        <f>ROUND(SUMIF(AA28:AA97,"=451934638",GX28:GX97),2)</f>
        <v>0</v>
      </c>
      <c r="CK99" s="2">
        <f>ROUND(SUMIF(AA28:AA97,"=451934638",GY28:GY97),2)</f>
        <v>0</v>
      </c>
      <c r="CL99" s="2">
        <f>ROUND(SUMIF(AA28:AA97,"=451934638",GZ28:GZ97),2)</f>
        <v>0</v>
      </c>
      <c r="CM99" s="2">
        <f>ROUND(SUMIF(AA28:AA97,"=451934638",HD28:HD97),2)</f>
        <v>0</v>
      </c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>
        <v>0</v>
      </c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201</v>
      </c>
      <c r="F101" s="4">
        <f>ROUND(Source!O99,O101)</f>
        <v>28301.1</v>
      </c>
      <c r="G101" s="4" t="s">
        <v>311</v>
      </c>
      <c r="H101" s="4" t="s">
        <v>312</v>
      </c>
      <c r="I101" s="4"/>
      <c r="J101" s="4"/>
      <c r="K101" s="4">
        <v>201</v>
      </c>
      <c r="L101" s="4">
        <v>1</v>
      </c>
      <c r="M101" s="4">
        <v>3</v>
      </c>
      <c r="N101" s="4" t="s">
        <v>0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173736.64</v>
      </c>
      <c r="X101" s="4">
        <v>1</v>
      </c>
      <c r="Y101" s="4">
        <v>173736.64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202</v>
      </c>
      <c r="F102" s="4">
        <f>ROUND(Source!P99,O102)</f>
        <v>7277.78</v>
      </c>
      <c r="G102" s="4" t="s">
        <v>313</v>
      </c>
      <c r="H102" s="4" t="s">
        <v>314</v>
      </c>
      <c r="I102" s="4"/>
      <c r="J102" s="4"/>
      <c r="K102" s="4">
        <v>202</v>
      </c>
      <c r="L102" s="4">
        <v>2</v>
      </c>
      <c r="M102" s="4">
        <v>3</v>
      </c>
      <c r="N102" s="4" t="s">
        <v>0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129087.42</v>
      </c>
      <c r="X102" s="4">
        <v>1</v>
      </c>
      <c r="Y102" s="4">
        <v>129087.42</v>
      </c>
      <c r="Z102" s="4"/>
      <c r="AA102" s="4"/>
      <c r="AB102" s="4"/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222</v>
      </c>
      <c r="F103" s="4">
        <f>ROUND(Source!AO99,O103)</f>
        <v>0</v>
      </c>
      <c r="G103" s="4" t="s">
        <v>315</v>
      </c>
      <c r="H103" s="4" t="s">
        <v>316</v>
      </c>
      <c r="I103" s="4"/>
      <c r="J103" s="4"/>
      <c r="K103" s="4">
        <v>222</v>
      </c>
      <c r="L103" s="4">
        <v>3</v>
      </c>
      <c r="M103" s="4">
        <v>3</v>
      </c>
      <c r="N103" s="4" t="s">
        <v>0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225</v>
      </c>
      <c r="F104" s="4">
        <f>ROUND(Source!AV99,O104)</f>
        <v>7277.78</v>
      </c>
      <c r="G104" s="4" t="s">
        <v>317</v>
      </c>
      <c r="H104" s="4" t="s">
        <v>318</v>
      </c>
      <c r="I104" s="4"/>
      <c r="J104" s="4"/>
      <c r="K104" s="4">
        <v>225</v>
      </c>
      <c r="L104" s="4">
        <v>4</v>
      </c>
      <c r="M104" s="4">
        <v>3</v>
      </c>
      <c r="N104" s="4" t="s">
        <v>0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129087.42</v>
      </c>
      <c r="X104" s="4">
        <v>1</v>
      </c>
      <c r="Y104" s="4">
        <v>129087.42</v>
      </c>
      <c r="Z104" s="4"/>
      <c r="AA104" s="4"/>
      <c r="AB104" s="4"/>
    </row>
    <row r="105" spans="1:245" x14ac:dyDescent="0.2">
      <c r="A105" s="4">
        <v>50</v>
      </c>
      <c r="B105" s="4">
        <v>0</v>
      </c>
      <c r="C105" s="4">
        <v>0</v>
      </c>
      <c r="D105" s="4">
        <v>1</v>
      </c>
      <c r="E105" s="4">
        <v>226</v>
      </c>
      <c r="F105" s="4">
        <f>ROUND(Source!AW99,O105)</f>
        <v>7277.78</v>
      </c>
      <c r="G105" s="4" t="s">
        <v>319</v>
      </c>
      <c r="H105" s="4" t="s">
        <v>320</v>
      </c>
      <c r="I105" s="4"/>
      <c r="J105" s="4"/>
      <c r="K105" s="4">
        <v>226</v>
      </c>
      <c r="L105" s="4">
        <v>5</v>
      </c>
      <c r="M105" s="4">
        <v>3</v>
      </c>
      <c r="N105" s="4" t="s">
        <v>0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129087.42</v>
      </c>
      <c r="X105" s="4">
        <v>1</v>
      </c>
      <c r="Y105" s="4">
        <v>129087.42</v>
      </c>
      <c r="Z105" s="4"/>
      <c r="AA105" s="4"/>
      <c r="AB105" s="4"/>
    </row>
    <row r="106" spans="1:245" x14ac:dyDescent="0.2">
      <c r="A106" s="4">
        <v>50</v>
      </c>
      <c r="B106" s="4">
        <v>0</v>
      </c>
      <c r="C106" s="4">
        <v>0</v>
      </c>
      <c r="D106" s="4">
        <v>1</v>
      </c>
      <c r="E106" s="4">
        <v>227</v>
      </c>
      <c r="F106" s="4">
        <f>ROUND(Source!AX99,O106)</f>
        <v>0</v>
      </c>
      <c r="G106" s="4" t="s">
        <v>321</v>
      </c>
      <c r="H106" s="4" t="s">
        <v>322</v>
      </c>
      <c r="I106" s="4"/>
      <c r="J106" s="4"/>
      <c r="K106" s="4">
        <v>227</v>
      </c>
      <c r="L106" s="4">
        <v>6</v>
      </c>
      <c r="M106" s="4">
        <v>3</v>
      </c>
      <c r="N106" s="4" t="s">
        <v>0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228</v>
      </c>
      <c r="F107" s="4">
        <f>ROUND(Source!AY99,O107)</f>
        <v>7277.78</v>
      </c>
      <c r="G107" s="4" t="s">
        <v>323</v>
      </c>
      <c r="H107" s="4" t="s">
        <v>324</v>
      </c>
      <c r="I107" s="4"/>
      <c r="J107" s="4"/>
      <c r="K107" s="4">
        <v>228</v>
      </c>
      <c r="L107" s="4">
        <v>7</v>
      </c>
      <c r="M107" s="4">
        <v>3</v>
      </c>
      <c r="N107" s="4" t="s">
        <v>0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129087.42</v>
      </c>
      <c r="X107" s="4">
        <v>1</v>
      </c>
      <c r="Y107" s="4">
        <v>129087.42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216</v>
      </c>
      <c r="F108" s="4">
        <f>ROUND(Source!AP99,O108)</f>
        <v>0</v>
      </c>
      <c r="G108" s="4" t="s">
        <v>325</v>
      </c>
      <c r="H108" s="4" t="s">
        <v>326</v>
      </c>
      <c r="I108" s="4"/>
      <c r="J108" s="4"/>
      <c r="K108" s="4">
        <v>216</v>
      </c>
      <c r="L108" s="4">
        <v>8</v>
      </c>
      <c r="M108" s="4">
        <v>3</v>
      </c>
      <c r="N108" s="4" t="s">
        <v>0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223</v>
      </c>
      <c r="F109" s="4">
        <f>ROUND(Source!AQ99,O109)</f>
        <v>0</v>
      </c>
      <c r="G109" s="4" t="s">
        <v>327</v>
      </c>
      <c r="H109" s="4" t="s">
        <v>328</v>
      </c>
      <c r="I109" s="4"/>
      <c r="J109" s="4"/>
      <c r="K109" s="4">
        <v>223</v>
      </c>
      <c r="L109" s="4">
        <v>9</v>
      </c>
      <c r="M109" s="4">
        <v>3</v>
      </c>
      <c r="N109" s="4" t="s">
        <v>0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229</v>
      </c>
      <c r="F110" s="4">
        <f>ROUND(Source!AZ99,O110)</f>
        <v>0</v>
      </c>
      <c r="G110" s="4" t="s">
        <v>329</v>
      </c>
      <c r="H110" s="4" t="s">
        <v>330</v>
      </c>
      <c r="I110" s="4"/>
      <c r="J110" s="4"/>
      <c r="K110" s="4">
        <v>229</v>
      </c>
      <c r="L110" s="4">
        <v>10</v>
      </c>
      <c r="M110" s="4">
        <v>3</v>
      </c>
      <c r="N110" s="4" t="s">
        <v>0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203</v>
      </c>
      <c r="F111" s="4">
        <f>ROUND(Source!Q99,O111)</f>
        <v>1810.8</v>
      </c>
      <c r="G111" s="4" t="s">
        <v>331</v>
      </c>
      <c r="H111" s="4" t="s">
        <v>332</v>
      </c>
      <c r="I111" s="4"/>
      <c r="J111" s="4"/>
      <c r="K111" s="4">
        <v>203</v>
      </c>
      <c r="L111" s="4">
        <v>11</v>
      </c>
      <c r="M111" s="4">
        <v>3</v>
      </c>
      <c r="N111" s="4" t="s">
        <v>0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8577.73</v>
      </c>
      <c r="X111" s="4">
        <v>1</v>
      </c>
      <c r="Y111" s="4">
        <v>8577.73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231</v>
      </c>
      <c r="F112" s="4">
        <f>ROUND(Source!BB99,O112)</f>
        <v>0</v>
      </c>
      <c r="G112" s="4" t="s">
        <v>333</v>
      </c>
      <c r="H112" s="4" t="s">
        <v>334</v>
      </c>
      <c r="I112" s="4"/>
      <c r="J112" s="4"/>
      <c r="K112" s="4">
        <v>231</v>
      </c>
      <c r="L112" s="4">
        <v>12</v>
      </c>
      <c r="M112" s="4">
        <v>3</v>
      </c>
      <c r="N112" s="4" t="s">
        <v>0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204</v>
      </c>
      <c r="F113" s="4">
        <f>ROUND(Source!R99,O113)</f>
        <v>1580</v>
      </c>
      <c r="G113" s="4" t="s">
        <v>335</v>
      </c>
      <c r="H113" s="4" t="s">
        <v>336</v>
      </c>
      <c r="I113" s="4"/>
      <c r="J113" s="4"/>
      <c r="K113" s="4">
        <v>204</v>
      </c>
      <c r="L113" s="4">
        <v>13</v>
      </c>
      <c r="M113" s="4">
        <v>3</v>
      </c>
      <c r="N113" s="4" t="s">
        <v>0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5923.78</v>
      </c>
      <c r="X113" s="4">
        <v>1</v>
      </c>
      <c r="Y113" s="4">
        <v>5923.78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205</v>
      </c>
      <c r="F114" s="4">
        <f>ROUND(Source!S99,O114)</f>
        <v>17632.52</v>
      </c>
      <c r="G114" s="4" t="s">
        <v>337</v>
      </c>
      <c r="H114" s="4" t="s">
        <v>338</v>
      </c>
      <c r="I114" s="4"/>
      <c r="J114" s="4"/>
      <c r="K114" s="4">
        <v>205</v>
      </c>
      <c r="L114" s="4">
        <v>14</v>
      </c>
      <c r="M114" s="4">
        <v>3</v>
      </c>
      <c r="N114" s="4" t="s">
        <v>0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30147.71</v>
      </c>
      <c r="X114" s="4">
        <v>1</v>
      </c>
      <c r="Y114" s="4">
        <v>30147.71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232</v>
      </c>
      <c r="F115" s="4">
        <f>ROUND(Source!BC99,O115)</f>
        <v>0</v>
      </c>
      <c r="G115" s="4" t="s">
        <v>339</v>
      </c>
      <c r="H115" s="4" t="s">
        <v>340</v>
      </c>
      <c r="I115" s="4"/>
      <c r="J115" s="4"/>
      <c r="K115" s="4">
        <v>232</v>
      </c>
      <c r="L115" s="4">
        <v>15</v>
      </c>
      <c r="M115" s="4">
        <v>3</v>
      </c>
      <c r="N115" s="4" t="s">
        <v>0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214</v>
      </c>
      <c r="F116" s="4">
        <f>ROUND(Source!AS99,O116)</f>
        <v>32574.23</v>
      </c>
      <c r="G116" s="4" t="s">
        <v>341</v>
      </c>
      <c r="H116" s="4" t="s">
        <v>342</v>
      </c>
      <c r="I116" s="4"/>
      <c r="J116" s="4"/>
      <c r="K116" s="4">
        <v>214</v>
      </c>
      <c r="L116" s="4">
        <v>16</v>
      </c>
      <c r="M116" s="4">
        <v>3</v>
      </c>
      <c r="N116" s="4" t="s">
        <v>0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194046.13</v>
      </c>
      <c r="X116" s="4">
        <v>1</v>
      </c>
      <c r="Y116" s="4">
        <v>194046.13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215</v>
      </c>
      <c r="F117" s="4">
        <f>ROUND(Source!AT99,O117)</f>
        <v>25421.98</v>
      </c>
      <c r="G117" s="4" t="s">
        <v>343</v>
      </c>
      <c r="H117" s="4" t="s">
        <v>344</v>
      </c>
      <c r="I117" s="4"/>
      <c r="J117" s="4"/>
      <c r="K117" s="4">
        <v>215</v>
      </c>
      <c r="L117" s="4">
        <v>17</v>
      </c>
      <c r="M117" s="4">
        <v>3</v>
      </c>
      <c r="N117" s="4" t="s">
        <v>0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36160.620000000003</v>
      </c>
      <c r="X117" s="4">
        <v>1</v>
      </c>
      <c r="Y117" s="4">
        <v>36160.620000000003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217</v>
      </c>
      <c r="F118" s="4">
        <f>ROUND(Source!AU99,O118)</f>
        <v>0</v>
      </c>
      <c r="G118" s="4" t="s">
        <v>345</v>
      </c>
      <c r="H118" s="4" t="s">
        <v>346</v>
      </c>
      <c r="I118" s="4"/>
      <c r="J118" s="4"/>
      <c r="K118" s="4">
        <v>217</v>
      </c>
      <c r="L118" s="4">
        <v>18</v>
      </c>
      <c r="M118" s="4">
        <v>3</v>
      </c>
      <c r="N118" s="4" t="s">
        <v>0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230</v>
      </c>
      <c r="F119" s="4">
        <f>ROUND(Source!BA99,O119)</f>
        <v>0</v>
      </c>
      <c r="G119" s="4" t="s">
        <v>347</v>
      </c>
      <c r="H119" s="4" t="s">
        <v>348</v>
      </c>
      <c r="I119" s="4"/>
      <c r="J119" s="4"/>
      <c r="K119" s="4">
        <v>230</v>
      </c>
      <c r="L119" s="4">
        <v>19</v>
      </c>
      <c r="M119" s="4">
        <v>3</v>
      </c>
      <c r="N119" s="4" t="s">
        <v>0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206</v>
      </c>
      <c r="F120" s="4">
        <f>ROUND(Source!T99,O120)</f>
        <v>0</v>
      </c>
      <c r="G120" s="4" t="s">
        <v>349</v>
      </c>
      <c r="H120" s="4" t="s">
        <v>350</v>
      </c>
      <c r="I120" s="4"/>
      <c r="J120" s="4"/>
      <c r="K120" s="4">
        <v>206</v>
      </c>
      <c r="L120" s="4">
        <v>20</v>
      </c>
      <c r="M120" s="4">
        <v>3</v>
      </c>
      <c r="N120" s="4" t="s">
        <v>0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207</v>
      </c>
      <c r="F121" s="4">
        <f>ROUND(Source!U99,O121)</f>
        <v>20.53425</v>
      </c>
      <c r="G121" s="4" t="s">
        <v>351</v>
      </c>
      <c r="H121" s="4" t="s">
        <v>352</v>
      </c>
      <c r="I121" s="4"/>
      <c r="J121" s="4"/>
      <c r="K121" s="4">
        <v>207</v>
      </c>
      <c r="L121" s="4">
        <v>21</v>
      </c>
      <c r="M121" s="4">
        <v>3</v>
      </c>
      <c r="N121" s="4" t="s">
        <v>0</v>
      </c>
      <c r="O121" s="4">
        <v>7</v>
      </c>
      <c r="P121" s="4"/>
      <c r="Q121" s="4"/>
      <c r="R121" s="4"/>
      <c r="S121" s="4"/>
      <c r="T121" s="4"/>
      <c r="U121" s="4"/>
      <c r="V121" s="4"/>
      <c r="W121" s="4">
        <v>36.298865999999997</v>
      </c>
      <c r="X121" s="4">
        <v>1</v>
      </c>
      <c r="Y121" s="4">
        <v>36.298865999999997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208</v>
      </c>
      <c r="F122" s="4">
        <f>ROUND(Source!V99,O122)</f>
        <v>1.53024</v>
      </c>
      <c r="G122" s="4" t="s">
        <v>353</v>
      </c>
      <c r="H122" s="4" t="s">
        <v>354</v>
      </c>
      <c r="I122" s="4"/>
      <c r="J122" s="4"/>
      <c r="K122" s="4">
        <v>208</v>
      </c>
      <c r="L122" s="4">
        <v>22</v>
      </c>
      <c r="M122" s="4">
        <v>3</v>
      </c>
      <c r="N122" s="4" t="s">
        <v>0</v>
      </c>
      <c r="O122" s="4">
        <v>7</v>
      </c>
      <c r="P122" s="4"/>
      <c r="Q122" s="4"/>
      <c r="R122" s="4"/>
      <c r="S122" s="4"/>
      <c r="T122" s="4"/>
      <c r="U122" s="4"/>
      <c r="V122" s="4"/>
      <c r="W122" s="4">
        <v>6.0644879999999999</v>
      </c>
      <c r="X122" s="4">
        <v>1</v>
      </c>
      <c r="Y122" s="4">
        <v>6.0644879999999999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209</v>
      </c>
      <c r="F123" s="4">
        <f>ROUND(Source!W99,O123)</f>
        <v>0</v>
      </c>
      <c r="G123" s="4" t="s">
        <v>355</v>
      </c>
      <c r="H123" s="4" t="s">
        <v>356</v>
      </c>
      <c r="I123" s="4"/>
      <c r="J123" s="4"/>
      <c r="K123" s="4">
        <v>209</v>
      </c>
      <c r="L123" s="4">
        <v>23</v>
      </c>
      <c r="M123" s="4">
        <v>3</v>
      </c>
      <c r="N123" s="4" t="s">
        <v>0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233</v>
      </c>
      <c r="F124" s="4">
        <f>ROUND(Source!BD99,O124)</f>
        <v>0</v>
      </c>
      <c r="G124" s="4" t="s">
        <v>357</v>
      </c>
      <c r="H124" s="4" t="s">
        <v>358</v>
      </c>
      <c r="I124" s="4"/>
      <c r="J124" s="4"/>
      <c r="K124" s="4">
        <v>233</v>
      </c>
      <c r="L124" s="4">
        <v>24</v>
      </c>
      <c r="M124" s="4">
        <v>3</v>
      </c>
      <c r="N124" s="4" t="s">
        <v>0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210</v>
      </c>
      <c r="F125" s="4">
        <f>ROUND(Source!X99,O125)</f>
        <v>19137.59</v>
      </c>
      <c r="G125" s="4" t="s">
        <v>359</v>
      </c>
      <c r="H125" s="4" t="s">
        <v>360</v>
      </c>
      <c r="I125" s="4"/>
      <c r="J125" s="4"/>
      <c r="K125" s="4">
        <v>210</v>
      </c>
      <c r="L125" s="4">
        <v>25</v>
      </c>
      <c r="M125" s="4">
        <v>3</v>
      </c>
      <c r="N125" s="4" t="s">
        <v>0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36215.230000000003</v>
      </c>
      <c r="X125" s="4">
        <v>1</v>
      </c>
      <c r="Y125" s="4">
        <v>36215.230000000003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211</v>
      </c>
      <c r="F126" s="4">
        <f>ROUND(Source!Y99,O126)</f>
        <v>10557.52</v>
      </c>
      <c r="G126" s="4" t="s">
        <v>361</v>
      </c>
      <c r="H126" s="4" t="s">
        <v>362</v>
      </c>
      <c r="I126" s="4"/>
      <c r="J126" s="4"/>
      <c r="K126" s="4">
        <v>211</v>
      </c>
      <c r="L126" s="4">
        <v>26</v>
      </c>
      <c r="M126" s="4">
        <v>3</v>
      </c>
      <c r="N126" s="4" t="s">
        <v>0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20254.88</v>
      </c>
      <c r="X126" s="4">
        <v>1</v>
      </c>
      <c r="Y126" s="4">
        <v>20254.88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224</v>
      </c>
      <c r="F127" s="4">
        <f>ROUND(Source!AR99,O127)</f>
        <v>57996.21</v>
      </c>
      <c r="G127" s="4" t="s">
        <v>363</v>
      </c>
      <c r="H127" s="4" t="s">
        <v>364</v>
      </c>
      <c r="I127" s="4"/>
      <c r="J127" s="4"/>
      <c r="K127" s="4">
        <v>224</v>
      </c>
      <c r="L127" s="4">
        <v>27</v>
      </c>
      <c r="M127" s="4">
        <v>3</v>
      </c>
      <c r="N127" s="4" t="s">
        <v>0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230206.75</v>
      </c>
      <c r="X127" s="4">
        <v>1</v>
      </c>
      <c r="Y127" s="4">
        <v>230206.75</v>
      </c>
      <c r="Z127" s="4"/>
      <c r="AA127" s="4"/>
      <c r="AB127" s="4"/>
    </row>
    <row r="129" spans="1:245" x14ac:dyDescent="0.2">
      <c r="A129" s="1">
        <v>4</v>
      </c>
      <c r="B129" s="1">
        <v>1</v>
      </c>
      <c r="C129" s="1"/>
      <c r="D129" s="1">
        <f>ROW(A136)</f>
        <v>136</v>
      </c>
      <c r="E129" s="1"/>
      <c r="F129" s="1" t="s">
        <v>13</v>
      </c>
      <c r="G129" s="1" t="s">
        <v>365</v>
      </c>
      <c r="H129" s="1" t="s">
        <v>0</v>
      </c>
      <c r="I129" s="1">
        <v>0</v>
      </c>
      <c r="J129" s="1"/>
      <c r="K129" s="1">
        <v>0</v>
      </c>
      <c r="L129" s="1"/>
      <c r="M129" s="1" t="s">
        <v>0</v>
      </c>
      <c r="N129" s="1"/>
      <c r="O129" s="1"/>
      <c r="P129" s="1"/>
      <c r="Q129" s="1"/>
      <c r="R129" s="1"/>
      <c r="S129" s="1">
        <v>0</v>
      </c>
      <c r="T129" s="1"/>
      <c r="U129" s="1" t="s">
        <v>0</v>
      </c>
      <c r="V129" s="1">
        <v>0</v>
      </c>
      <c r="W129" s="1"/>
      <c r="X129" s="1"/>
      <c r="Y129" s="1"/>
      <c r="Z129" s="1"/>
      <c r="AA129" s="1"/>
      <c r="AB129" s="1" t="s">
        <v>0</v>
      </c>
      <c r="AC129" s="1" t="s">
        <v>0</v>
      </c>
      <c r="AD129" s="1" t="s">
        <v>0</v>
      </c>
      <c r="AE129" s="1" t="s">
        <v>0</v>
      </c>
      <c r="AF129" s="1" t="s">
        <v>0</v>
      </c>
      <c r="AG129" s="1" t="s">
        <v>0</v>
      </c>
      <c r="AH129" s="1"/>
      <c r="AI129" s="1"/>
      <c r="AJ129" s="1"/>
      <c r="AK129" s="1"/>
      <c r="AL129" s="1"/>
      <c r="AM129" s="1"/>
      <c r="AN129" s="1"/>
      <c r="AO129" s="1"/>
      <c r="AP129" s="1" t="s">
        <v>0</v>
      </c>
      <c r="AQ129" s="1" t="s">
        <v>0</v>
      </c>
      <c r="AR129" s="1" t="s">
        <v>0</v>
      </c>
      <c r="AS129" s="1"/>
      <c r="AT129" s="1"/>
      <c r="AU129" s="1"/>
      <c r="AV129" s="1"/>
      <c r="AW129" s="1"/>
      <c r="AX129" s="1"/>
      <c r="AY129" s="1"/>
      <c r="AZ129" s="1" t="s">
        <v>0</v>
      </c>
      <c r="BA129" s="1"/>
      <c r="BB129" s="1" t="s">
        <v>0</v>
      </c>
      <c r="BC129" s="1" t="s">
        <v>0</v>
      </c>
      <c r="BD129" s="1" t="s">
        <v>0</v>
      </c>
      <c r="BE129" s="1" t="s">
        <v>0</v>
      </c>
      <c r="BF129" s="1" t="s">
        <v>0</v>
      </c>
      <c r="BG129" s="1" t="s">
        <v>0</v>
      </c>
      <c r="BH129" s="1" t="s">
        <v>0</v>
      </c>
      <c r="BI129" s="1" t="s">
        <v>0</v>
      </c>
      <c r="BJ129" s="1" t="s">
        <v>0</v>
      </c>
      <c r="BK129" s="1" t="s">
        <v>0</v>
      </c>
      <c r="BL129" s="1" t="s">
        <v>0</v>
      </c>
      <c r="BM129" s="1" t="s">
        <v>0</v>
      </c>
      <c r="BN129" s="1" t="s">
        <v>0</v>
      </c>
      <c r="BO129" s="1" t="s">
        <v>0</v>
      </c>
      <c r="BP129" s="1" t="s">
        <v>0</v>
      </c>
      <c r="BQ129" s="1"/>
      <c r="BR129" s="1"/>
      <c r="BS129" s="1"/>
      <c r="BT129" s="1"/>
      <c r="BU129" s="1"/>
      <c r="BV129" s="1"/>
      <c r="BW129" s="1"/>
      <c r="BX129" s="1">
        <v>0</v>
      </c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>
        <v>0</v>
      </c>
    </row>
    <row r="131" spans="1:245" x14ac:dyDescent="0.2">
      <c r="A131" s="2">
        <v>52</v>
      </c>
      <c r="B131" s="2">
        <f t="shared" ref="B131:G131" si="112">B136</f>
        <v>1</v>
      </c>
      <c r="C131" s="2">
        <f t="shared" si="112"/>
        <v>4</v>
      </c>
      <c r="D131" s="2">
        <f t="shared" si="112"/>
        <v>129</v>
      </c>
      <c r="E131" s="2">
        <f t="shared" si="112"/>
        <v>0</v>
      </c>
      <c r="F131" s="2" t="str">
        <f t="shared" si="112"/>
        <v>Новый раздел</v>
      </c>
      <c r="G131" s="2" t="str">
        <f t="shared" si="112"/>
        <v>Оборудование</v>
      </c>
      <c r="H131" s="2"/>
      <c r="I131" s="2"/>
      <c r="J131" s="2"/>
      <c r="K131" s="2"/>
      <c r="L131" s="2"/>
      <c r="M131" s="2"/>
      <c r="N131" s="2"/>
      <c r="O131" s="2">
        <f t="shared" ref="O131:AT131" si="113">O136</f>
        <v>80261.72</v>
      </c>
      <c r="P131" s="2">
        <f t="shared" si="113"/>
        <v>80261.72</v>
      </c>
      <c r="Q131" s="2">
        <f t="shared" si="113"/>
        <v>0</v>
      </c>
      <c r="R131" s="2">
        <f t="shared" si="113"/>
        <v>0</v>
      </c>
      <c r="S131" s="2">
        <f t="shared" si="113"/>
        <v>0</v>
      </c>
      <c r="T131" s="2">
        <f t="shared" si="113"/>
        <v>0</v>
      </c>
      <c r="U131" s="2">
        <f t="shared" si="113"/>
        <v>0</v>
      </c>
      <c r="V131" s="2">
        <f t="shared" si="113"/>
        <v>0</v>
      </c>
      <c r="W131" s="2">
        <f t="shared" si="113"/>
        <v>0</v>
      </c>
      <c r="X131" s="2">
        <f t="shared" si="113"/>
        <v>0</v>
      </c>
      <c r="Y131" s="2">
        <f t="shared" si="113"/>
        <v>0</v>
      </c>
      <c r="Z131" s="2">
        <f t="shared" si="113"/>
        <v>0</v>
      </c>
      <c r="AA131" s="2">
        <f t="shared" si="113"/>
        <v>0</v>
      </c>
      <c r="AB131" s="2">
        <f t="shared" si="113"/>
        <v>80261.72</v>
      </c>
      <c r="AC131" s="2">
        <f t="shared" si="113"/>
        <v>80261.72</v>
      </c>
      <c r="AD131" s="2">
        <f t="shared" si="113"/>
        <v>0</v>
      </c>
      <c r="AE131" s="2">
        <f t="shared" si="113"/>
        <v>0</v>
      </c>
      <c r="AF131" s="2">
        <f t="shared" si="113"/>
        <v>0</v>
      </c>
      <c r="AG131" s="2">
        <f t="shared" si="113"/>
        <v>0</v>
      </c>
      <c r="AH131" s="2">
        <f t="shared" si="113"/>
        <v>0</v>
      </c>
      <c r="AI131" s="2">
        <f t="shared" si="113"/>
        <v>0</v>
      </c>
      <c r="AJ131" s="2">
        <f t="shared" si="113"/>
        <v>0</v>
      </c>
      <c r="AK131" s="2">
        <f t="shared" si="113"/>
        <v>0</v>
      </c>
      <c r="AL131" s="2">
        <f t="shared" si="113"/>
        <v>0</v>
      </c>
      <c r="AM131" s="2">
        <f t="shared" si="113"/>
        <v>0</v>
      </c>
      <c r="AN131" s="2">
        <f t="shared" si="113"/>
        <v>0</v>
      </c>
      <c r="AO131" s="2">
        <f t="shared" si="113"/>
        <v>0</v>
      </c>
      <c r="AP131" s="2">
        <f t="shared" si="113"/>
        <v>80261.72</v>
      </c>
      <c r="AQ131" s="2">
        <f t="shared" si="113"/>
        <v>0</v>
      </c>
      <c r="AR131" s="2">
        <f t="shared" si="113"/>
        <v>80261.72</v>
      </c>
      <c r="AS131" s="2">
        <f t="shared" si="113"/>
        <v>0</v>
      </c>
      <c r="AT131" s="2">
        <f t="shared" si="113"/>
        <v>0</v>
      </c>
      <c r="AU131" s="2">
        <f t="shared" ref="AU131:BZ131" si="114">AU136</f>
        <v>0</v>
      </c>
      <c r="AV131" s="2">
        <f t="shared" si="114"/>
        <v>80261.72</v>
      </c>
      <c r="AW131" s="2">
        <f t="shared" si="114"/>
        <v>0</v>
      </c>
      <c r="AX131" s="2">
        <f t="shared" si="114"/>
        <v>0</v>
      </c>
      <c r="AY131" s="2">
        <f t="shared" si="114"/>
        <v>0</v>
      </c>
      <c r="AZ131" s="2">
        <f t="shared" si="114"/>
        <v>80261.72</v>
      </c>
      <c r="BA131" s="2">
        <f t="shared" si="114"/>
        <v>0</v>
      </c>
      <c r="BB131" s="2">
        <f t="shared" si="114"/>
        <v>0</v>
      </c>
      <c r="BC131" s="2">
        <f t="shared" si="114"/>
        <v>0</v>
      </c>
      <c r="BD131" s="2">
        <f t="shared" si="114"/>
        <v>0</v>
      </c>
      <c r="BE131" s="2">
        <f t="shared" si="114"/>
        <v>0</v>
      </c>
      <c r="BF131" s="2">
        <f t="shared" si="114"/>
        <v>0</v>
      </c>
      <c r="BG131" s="2">
        <f t="shared" si="114"/>
        <v>0</v>
      </c>
      <c r="BH131" s="2">
        <f t="shared" si="114"/>
        <v>0</v>
      </c>
      <c r="BI131" s="2">
        <f t="shared" si="114"/>
        <v>0</v>
      </c>
      <c r="BJ131" s="2">
        <f t="shared" si="114"/>
        <v>0</v>
      </c>
      <c r="BK131" s="2">
        <f t="shared" si="114"/>
        <v>0</v>
      </c>
      <c r="BL131" s="2">
        <f t="shared" si="114"/>
        <v>0</v>
      </c>
      <c r="BM131" s="2">
        <f t="shared" si="114"/>
        <v>0</v>
      </c>
      <c r="BN131" s="2">
        <f t="shared" si="114"/>
        <v>0</v>
      </c>
      <c r="BO131" s="2">
        <f t="shared" si="114"/>
        <v>0</v>
      </c>
      <c r="BP131" s="2">
        <f t="shared" si="114"/>
        <v>0</v>
      </c>
      <c r="BQ131" s="2">
        <f t="shared" si="114"/>
        <v>0</v>
      </c>
      <c r="BR131" s="2">
        <f t="shared" si="114"/>
        <v>0</v>
      </c>
      <c r="BS131" s="2">
        <f t="shared" si="114"/>
        <v>0</v>
      </c>
      <c r="BT131" s="2">
        <f t="shared" si="114"/>
        <v>0</v>
      </c>
      <c r="BU131" s="2">
        <f t="shared" si="114"/>
        <v>0</v>
      </c>
      <c r="BV131" s="2">
        <f t="shared" si="114"/>
        <v>0</v>
      </c>
      <c r="BW131" s="2">
        <f t="shared" si="114"/>
        <v>0</v>
      </c>
      <c r="BX131" s="2">
        <f t="shared" si="114"/>
        <v>0</v>
      </c>
      <c r="BY131" s="2">
        <f t="shared" si="114"/>
        <v>80261.72</v>
      </c>
      <c r="BZ131" s="2">
        <f t="shared" si="114"/>
        <v>0</v>
      </c>
      <c r="CA131" s="2">
        <f t="shared" ref="CA131:DF131" si="115">CA136</f>
        <v>80261.72</v>
      </c>
      <c r="CB131" s="2">
        <f t="shared" si="115"/>
        <v>0</v>
      </c>
      <c r="CC131" s="2">
        <f t="shared" si="115"/>
        <v>0</v>
      </c>
      <c r="CD131" s="2">
        <f t="shared" si="115"/>
        <v>0</v>
      </c>
      <c r="CE131" s="2">
        <f t="shared" si="115"/>
        <v>80261.72</v>
      </c>
      <c r="CF131" s="2">
        <f t="shared" si="115"/>
        <v>0</v>
      </c>
      <c r="CG131" s="2">
        <f t="shared" si="115"/>
        <v>0</v>
      </c>
      <c r="CH131" s="2">
        <f t="shared" si="115"/>
        <v>0</v>
      </c>
      <c r="CI131" s="2">
        <f t="shared" si="115"/>
        <v>80261.72</v>
      </c>
      <c r="CJ131" s="2">
        <f t="shared" si="115"/>
        <v>0</v>
      </c>
      <c r="CK131" s="2">
        <f t="shared" si="115"/>
        <v>0</v>
      </c>
      <c r="CL131" s="2">
        <f t="shared" si="115"/>
        <v>0</v>
      </c>
      <c r="CM131" s="2">
        <f t="shared" si="115"/>
        <v>0</v>
      </c>
      <c r="CN131" s="2">
        <f t="shared" si="115"/>
        <v>0</v>
      </c>
      <c r="CO131" s="2">
        <f t="shared" si="115"/>
        <v>0</v>
      </c>
      <c r="CP131" s="2">
        <f t="shared" si="115"/>
        <v>0</v>
      </c>
      <c r="CQ131" s="2">
        <f t="shared" si="115"/>
        <v>0</v>
      </c>
      <c r="CR131" s="2">
        <f t="shared" si="115"/>
        <v>0</v>
      </c>
      <c r="CS131" s="2">
        <f t="shared" si="115"/>
        <v>0</v>
      </c>
      <c r="CT131" s="2">
        <f t="shared" si="115"/>
        <v>0</v>
      </c>
      <c r="CU131" s="2">
        <f t="shared" si="115"/>
        <v>0</v>
      </c>
      <c r="CV131" s="2">
        <f t="shared" si="115"/>
        <v>0</v>
      </c>
      <c r="CW131" s="2">
        <f t="shared" si="115"/>
        <v>0</v>
      </c>
      <c r="CX131" s="2">
        <f t="shared" si="115"/>
        <v>0</v>
      </c>
      <c r="CY131" s="2">
        <f t="shared" si="115"/>
        <v>0</v>
      </c>
      <c r="CZ131" s="2">
        <f t="shared" si="115"/>
        <v>0</v>
      </c>
      <c r="DA131" s="2">
        <f t="shared" si="115"/>
        <v>0</v>
      </c>
      <c r="DB131" s="2">
        <f t="shared" si="115"/>
        <v>0</v>
      </c>
      <c r="DC131" s="2">
        <f t="shared" si="115"/>
        <v>0</v>
      </c>
      <c r="DD131" s="2">
        <f t="shared" si="115"/>
        <v>0</v>
      </c>
      <c r="DE131" s="2">
        <f t="shared" si="115"/>
        <v>0</v>
      </c>
      <c r="DF131" s="2">
        <f t="shared" si="115"/>
        <v>0</v>
      </c>
      <c r="DG131" s="3">
        <f t="shared" ref="DG131:EL131" si="116">DG136</f>
        <v>0</v>
      </c>
      <c r="DH131" s="3">
        <f t="shared" si="116"/>
        <v>0</v>
      </c>
      <c r="DI131" s="3">
        <f t="shared" si="116"/>
        <v>0</v>
      </c>
      <c r="DJ131" s="3">
        <f t="shared" si="116"/>
        <v>0</v>
      </c>
      <c r="DK131" s="3">
        <f t="shared" si="116"/>
        <v>0</v>
      </c>
      <c r="DL131" s="3">
        <f t="shared" si="116"/>
        <v>0</v>
      </c>
      <c r="DM131" s="3">
        <f t="shared" si="116"/>
        <v>0</v>
      </c>
      <c r="DN131" s="3">
        <f t="shared" si="116"/>
        <v>0</v>
      </c>
      <c r="DO131" s="3">
        <f t="shared" si="116"/>
        <v>0</v>
      </c>
      <c r="DP131" s="3">
        <f t="shared" si="116"/>
        <v>0</v>
      </c>
      <c r="DQ131" s="3">
        <f t="shared" si="116"/>
        <v>0</v>
      </c>
      <c r="DR131" s="3">
        <f t="shared" si="116"/>
        <v>0</v>
      </c>
      <c r="DS131" s="3">
        <f t="shared" si="116"/>
        <v>0</v>
      </c>
      <c r="DT131" s="3">
        <f t="shared" si="116"/>
        <v>0</v>
      </c>
      <c r="DU131" s="3">
        <f t="shared" si="116"/>
        <v>0</v>
      </c>
      <c r="DV131" s="3">
        <f t="shared" si="116"/>
        <v>0</v>
      </c>
      <c r="DW131" s="3">
        <f t="shared" si="116"/>
        <v>0</v>
      </c>
      <c r="DX131" s="3">
        <f t="shared" si="116"/>
        <v>0</v>
      </c>
      <c r="DY131" s="3">
        <f t="shared" si="116"/>
        <v>0</v>
      </c>
      <c r="DZ131" s="3">
        <f t="shared" si="116"/>
        <v>0</v>
      </c>
      <c r="EA131" s="3">
        <f t="shared" si="116"/>
        <v>0</v>
      </c>
      <c r="EB131" s="3">
        <f t="shared" si="116"/>
        <v>0</v>
      </c>
      <c r="EC131" s="3">
        <f t="shared" si="116"/>
        <v>0</v>
      </c>
      <c r="ED131" s="3">
        <f t="shared" si="116"/>
        <v>0</v>
      </c>
      <c r="EE131" s="3">
        <f t="shared" si="116"/>
        <v>0</v>
      </c>
      <c r="EF131" s="3">
        <f t="shared" si="116"/>
        <v>0</v>
      </c>
      <c r="EG131" s="3">
        <f t="shared" si="116"/>
        <v>0</v>
      </c>
      <c r="EH131" s="3">
        <f t="shared" si="116"/>
        <v>0</v>
      </c>
      <c r="EI131" s="3">
        <f t="shared" si="116"/>
        <v>0</v>
      </c>
      <c r="EJ131" s="3">
        <f t="shared" si="116"/>
        <v>0</v>
      </c>
      <c r="EK131" s="3">
        <f t="shared" si="116"/>
        <v>0</v>
      </c>
      <c r="EL131" s="3">
        <f t="shared" si="116"/>
        <v>0</v>
      </c>
      <c r="EM131" s="3">
        <f t="shared" ref="EM131:FR131" si="117">EM136</f>
        <v>0</v>
      </c>
      <c r="EN131" s="3">
        <f t="shared" si="117"/>
        <v>0</v>
      </c>
      <c r="EO131" s="3">
        <f t="shared" si="117"/>
        <v>0</v>
      </c>
      <c r="EP131" s="3">
        <f t="shared" si="117"/>
        <v>0</v>
      </c>
      <c r="EQ131" s="3">
        <f t="shared" si="117"/>
        <v>0</v>
      </c>
      <c r="ER131" s="3">
        <f t="shared" si="117"/>
        <v>0</v>
      </c>
      <c r="ES131" s="3">
        <f t="shared" si="117"/>
        <v>0</v>
      </c>
      <c r="ET131" s="3">
        <f t="shared" si="117"/>
        <v>0</v>
      </c>
      <c r="EU131" s="3">
        <f t="shared" si="117"/>
        <v>0</v>
      </c>
      <c r="EV131" s="3">
        <f t="shared" si="117"/>
        <v>0</v>
      </c>
      <c r="EW131" s="3">
        <f t="shared" si="117"/>
        <v>0</v>
      </c>
      <c r="EX131" s="3">
        <f t="shared" si="117"/>
        <v>0</v>
      </c>
      <c r="EY131" s="3">
        <f t="shared" si="117"/>
        <v>0</v>
      </c>
      <c r="EZ131" s="3">
        <f t="shared" si="117"/>
        <v>0</v>
      </c>
      <c r="FA131" s="3">
        <f t="shared" si="117"/>
        <v>0</v>
      </c>
      <c r="FB131" s="3">
        <f t="shared" si="117"/>
        <v>0</v>
      </c>
      <c r="FC131" s="3">
        <f t="shared" si="117"/>
        <v>0</v>
      </c>
      <c r="FD131" s="3">
        <f t="shared" si="117"/>
        <v>0</v>
      </c>
      <c r="FE131" s="3">
        <f t="shared" si="117"/>
        <v>0</v>
      </c>
      <c r="FF131" s="3">
        <f t="shared" si="117"/>
        <v>0</v>
      </c>
      <c r="FG131" s="3">
        <f t="shared" si="117"/>
        <v>0</v>
      </c>
      <c r="FH131" s="3">
        <f t="shared" si="117"/>
        <v>0</v>
      </c>
      <c r="FI131" s="3">
        <f t="shared" si="117"/>
        <v>0</v>
      </c>
      <c r="FJ131" s="3">
        <f t="shared" si="117"/>
        <v>0</v>
      </c>
      <c r="FK131" s="3">
        <f t="shared" si="117"/>
        <v>0</v>
      </c>
      <c r="FL131" s="3">
        <f t="shared" si="117"/>
        <v>0</v>
      </c>
      <c r="FM131" s="3">
        <f t="shared" si="117"/>
        <v>0</v>
      </c>
      <c r="FN131" s="3">
        <f t="shared" si="117"/>
        <v>0</v>
      </c>
      <c r="FO131" s="3">
        <f t="shared" si="117"/>
        <v>0</v>
      </c>
      <c r="FP131" s="3">
        <f t="shared" si="117"/>
        <v>0</v>
      </c>
      <c r="FQ131" s="3">
        <f t="shared" si="117"/>
        <v>0</v>
      </c>
      <c r="FR131" s="3">
        <f t="shared" si="117"/>
        <v>0</v>
      </c>
      <c r="FS131" s="3">
        <f t="shared" ref="FS131:GX131" si="118">FS136</f>
        <v>0</v>
      </c>
      <c r="FT131" s="3">
        <f t="shared" si="118"/>
        <v>0</v>
      </c>
      <c r="FU131" s="3">
        <f t="shared" si="118"/>
        <v>0</v>
      </c>
      <c r="FV131" s="3">
        <f t="shared" si="118"/>
        <v>0</v>
      </c>
      <c r="FW131" s="3">
        <f t="shared" si="118"/>
        <v>0</v>
      </c>
      <c r="FX131" s="3">
        <f t="shared" si="118"/>
        <v>0</v>
      </c>
      <c r="FY131" s="3">
        <f t="shared" si="118"/>
        <v>0</v>
      </c>
      <c r="FZ131" s="3">
        <f t="shared" si="118"/>
        <v>0</v>
      </c>
      <c r="GA131" s="3">
        <f t="shared" si="118"/>
        <v>0</v>
      </c>
      <c r="GB131" s="3">
        <f t="shared" si="118"/>
        <v>0</v>
      </c>
      <c r="GC131" s="3">
        <f t="shared" si="118"/>
        <v>0</v>
      </c>
      <c r="GD131" s="3">
        <f t="shared" si="118"/>
        <v>0</v>
      </c>
      <c r="GE131" s="3">
        <f t="shared" si="118"/>
        <v>0</v>
      </c>
      <c r="GF131" s="3">
        <f t="shared" si="118"/>
        <v>0</v>
      </c>
      <c r="GG131" s="3">
        <f t="shared" si="118"/>
        <v>0</v>
      </c>
      <c r="GH131" s="3">
        <f t="shared" si="118"/>
        <v>0</v>
      </c>
      <c r="GI131" s="3">
        <f t="shared" si="118"/>
        <v>0</v>
      </c>
      <c r="GJ131" s="3">
        <f t="shared" si="118"/>
        <v>0</v>
      </c>
      <c r="GK131" s="3">
        <f t="shared" si="118"/>
        <v>0</v>
      </c>
      <c r="GL131" s="3">
        <f t="shared" si="118"/>
        <v>0</v>
      </c>
      <c r="GM131" s="3">
        <f t="shared" si="118"/>
        <v>0</v>
      </c>
      <c r="GN131" s="3">
        <f t="shared" si="118"/>
        <v>0</v>
      </c>
      <c r="GO131" s="3">
        <f t="shared" si="118"/>
        <v>0</v>
      </c>
      <c r="GP131" s="3">
        <f t="shared" si="118"/>
        <v>0</v>
      </c>
      <c r="GQ131" s="3">
        <f t="shared" si="118"/>
        <v>0</v>
      </c>
      <c r="GR131" s="3">
        <f t="shared" si="118"/>
        <v>0</v>
      </c>
      <c r="GS131" s="3">
        <f t="shared" si="118"/>
        <v>0</v>
      </c>
      <c r="GT131" s="3">
        <f t="shared" si="118"/>
        <v>0</v>
      </c>
      <c r="GU131" s="3">
        <f t="shared" si="118"/>
        <v>0</v>
      </c>
      <c r="GV131" s="3">
        <f t="shared" si="118"/>
        <v>0</v>
      </c>
      <c r="GW131" s="3">
        <f t="shared" si="118"/>
        <v>0</v>
      </c>
      <c r="GX131" s="3">
        <f t="shared" si="118"/>
        <v>0</v>
      </c>
    </row>
    <row r="133" spans="1:245" x14ac:dyDescent="0.2">
      <c r="A133">
        <v>17</v>
      </c>
      <c r="B133">
        <v>1</v>
      </c>
      <c r="E133" t="s">
        <v>366</v>
      </c>
      <c r="F133" t="s">
        <v>367</v>
      </c>
      <c r="G133" t="s">
        <v>368</v>
      </c>
      <c r="H133" t="s">
        <v>81</v>
      </c>
      <c r="I133">
        <v>1</v>
      </c>
      <c r="J133">
        <v>0</v>
      </c>
      <c r="K133">
        <v>1</v>
      </c>
      <c r="O133">
        <f>ROUND(CP133,2)</f>
        <v>80261.72</v>
      </c>
      <c r="P133">
        <f>ROUND(CQ133*I133,2)</f>
        <v>80261.72</v>
      </c>
      <c r="Q133">
        <f>ROUND(CR133*I133,2)</f>
        <v>0</v>
      </c>
      <c r="R133">
        <f>ROUND(CS133*I133,2)</f>
        <v>0</v>
      </c>
      <c r="S133">
        <f>ROUND(CT133*I133,2)</f>
        <v>0</v>
      </c>
      <c r="T133">
        <f>ROUND(CU133*I133,2)</f>
        <v>0</v>
      </c>
      <c r="U133">
        <f>ROUND(CV133*I133,7)</f>
        <v>0</v>
      </c>
      <c r="V133">
        <f>ROUND(CW133*I133,7)</f>
        <v>0</v>
      </c>
      <c r="W133">
        <f>ROUND(CX133*I133,2)</f>
        <v>0</v>
      </c>
      <c r="X133">
        <f>ROUND(CY133,2)</f>
        <v>0</v>
      </c>
      <c r="Y133">
        <f>ROUND(CZ133,2)</f>
        <v>0</v>
      </c>
      <c r="AA133">
        <v>451934638</v>
      </c>
      <c r="AB133">
        <f>ROUND((AC133+AD133+AF133),6)</f>
        <v>80261.72</v>
      </c>
      <c r="AC133">
        <f t="shared" ref="AC133:AF134" si="119">ROUND((ES133),6)</f>
        <v>80261.72</v>
      </c>
      <c r="AD133">
        <f t="shared" si="119"/>
        <v>0</v>
      </c>
      <c r="AE133">
        <f t="shared" si="119"/>
        <v>0</v>
      </c>
      <c r="AF133">
        <f t="shared" si="119"/>
        <v>0</v>
      </c>
      <c r="AG133">
        <f>ROUND((AP133),6)</f>
        <v>0</v>
      </c>
      <c r="AH133">
        <f>(EW133)</f>
        <v>0</v>
      </c>
      <c r="AI133">
        <f>(EX133)</f>
        <v>0</v>
      </c>
      <c r="AJ133">
        <f>(AS133)</f>
        <v>0</v>
      </c>
      <c r="AK133">
        <v>80261.72</v>
      </c>
      <c r="AL133">
        <v>80261.72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</v>
      </c>
      <c r="BD133" t="s">
        <v>0</v>
      </c>
      <c r="BE133" t="s">
        <v>0</v>
      </c>
      <c r="BF133" t="s">
        <v>0</v>
      </c>
      <c r="BG133" t="s">
        <v>0</v>
      </c>
      <c r="BH133">
        <v>3</v>
      </c>
      <c r="BI133">
        <v>3</v>
      </c>
      <c r="BJ133" t="s">
        <v>367</v>
      </c>
      <c r="BM133">
        <v>902</v>
      </c>
      <c r="BN133">
        <v>0</v>
      </c>
      <c r="BO133" t="s">
        <v>0</v>
      </c>
      <c r="BP133">
        <v>0</v>
      </c>
      <c r="BQ133">
        <v>92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0</v>
      </c>
      <c r="BZ133">
        <v>0</v>
      </c>
      <c r="CA133">
        <v>0</v>
      </c>
      <c r="CB133" t="s">
        <v>0</v>
      </c>
      <c r="CE133">
        <v>0</v>
      </c>
      <c r="CF133">
        <v>0</v>
      </c>
      <c r="CG133">
        <v>0</v>
      </c>
      <c r="CM133">
        <v>0</v>
      </c>
      <c r="CN133" t="s">
        <v>0</v>
      </c>
      <c r="CO133">
        <v>0</v>
      </c>
      <c r="CP133">
        <f>(P133+Q133+S133+R133)</f>
        <v>80261.72</v>
      </c>
      <c r="CQ133">
        <f>ROUND(AL133,2)</f>
        <v>80261.72</v>
      </c>
      <c r="CR133">
        <f>ROUND(AM133,2)</f>
        <v>0</v>
      </c>
      <c r="CS133">
        <f>ROUND(AN133*BS133,2)</f>
        <v>0</v>
      </c>
      <c r="CT133">
        <f>ROUND(AO133*BA133,2)</f>
        <v>0</v>
      </c>
      <c r="CU133">
        <f t="shared" ref="CU133:CX134" si="120">AG133</f>
        <v>0</v>
      </c>
      <c r="CV133">
        <f t="shared" si="120"/>
        <v>0</v>
      </c>
      <c r="CW133">
        <f t="shared" si="120"/>
        <v>0</v>
      </c>
      <c r="CX133">
        <f t="shared" si="120"/>
        <v>0</v>
      </c>
      <c r="CY133">
        <f>0</f>
        <v>0</v>
      </c>
      <c r="CZ133">
        <f>0</f>
        <v>0</v>
      </c>
      <c r="DC133" t="s">
        <v>0</v>
      </c>
      <c r="DD133" t="s">
        <v>0</v>
      </c>
      <c r="DE133" t="s">
        <v>0</v>
      </c>
      <c r="DF133" t="s">
        <v>0</v>
      </c>
      <c r="DG133" t="s">
        <v>0</v>
      </c>
      <c r="DH133" t="s">
        <v>0</v>
      </c>
      <c r="DI133" t="s">
        <v>0</v>
      </c>
      <c r="DJ133" t="s">
        <v>0</v>
      </c>
      <c r="DK133" t="s">
        <v>0</v>
      </c>
      <c r="DL133" t="s">
        <v>0</v>
      </c>
      <c r="DM133" t="s">
        <v>0</v>
      </c>
      <c r="DN133">
        <v>0</v>
      </c>
      <c r="DO133">
        <v>0</v>
      </c>
      <c r="DP133">
        <v>1</v>
      </c>
      <c r="DQ133">
        <v>1</v>
      </c>
      <c r="DU133">
        <v>1010</v>
      </c>
      <c r="DV133" t="s">
        <v>81</v>
      </c>
      <c r="DW133" t="s">
        <v>82</v>
      </c>
      <c r="DX133">
        <v>1</v>
      </c>
      <c r="DZ133" t="s">
        <v>0</v>
      </c>
      <c r="EA133" t="s">
        <v>0</v>
      </c>
      <c r="EB133" t="s">
        <v>0</v>
      </c>
      <c r="EC133" t="s">
        <v>0</v>
      </c>
      <c r="EE133">
        <v>434535882</v>
      </c>
      <c r="EF133">
        <v>92</v>
      </c>
      <c r="EG133" t="s">
        <v>369</v>
      </c>
      <c r="EH133">
        <v>0</v>
      </c>
      <c r="EI133" t="s">
        <v>0</v>
      </c>
      <c r="EJ133">
        <v>3</v>
      </c>
      <c r="EK133">
        <v>902</v>
      </c>
      <c r="EL133" t="s">
        <v>369</v>
      </c>
      <c r="EM133" t="s">
        <v>370</v>
      </c>
      <c r="EO133" t="s">
        <v>0</v>
      </c>
      <c r="EQ133">
        <v>131088</v>
      </c>
      <c r="ER133">
        <v>0</v>
      </c>
      <c r="ES133">
        <v>80261.72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5</v>
      </c>
      <c r="FC133">
        <v>0</v>
      </c>
      <c r="FD133">
        <v>18</v>
      </c>
      <c r="FF133">
        <v>80261.72</v>
      </c>
      <c r="FQ133">
        <v>0</v>
      </c>
      <c r="FR133">
        <f>P133</f>
        <v>80261.72</v>
      </c>
      <c r="FS133">
        <v>0</v>
      </c>
      <c r="FX133">
        <v>0</v>
      </c>
      <c r="FY133">
        <v>0</v>
      </c>
      <c r="GA133" t="s">
        <v>0</v>
      </c>
      <c r="GD133">
        <v>1</v>
      </c>
      <c r="GF133">
        <v>-1237614813</v>
      </c>
      <c r="GG133">
        <v>2</v>
      </c>
      <c r="GH133">
        <v>3</v>
      </c>
      <c r="GI133">
        <v>-2</v>
      </c>
      <c r="GJ133">
        <v>0</v>
      </c>
      <c r="GK133">
        <v>0</v>
      </c>
      <c r="GL133">
        <f>ROUND(IF(AND(BH133=3,BI133=3,FS133&lt;&gt;0),P133,0),2)</f>
        <v>0</v>
      </c>
      <c r="GM133">
        <f>ROUND(O133+X133+Y133,2)+GX133</f>
        <v>80261.72</v>
      </c>
      <c r="GN133">
        <f>IF(OR(BI133=0,BI133=1),GM133-GX133,0)</f>
        <v>0</v>
      </c>
      <c r="GO133">
        <f>IF(BI133=2,GM133-GX133,0)</f>
        <v>0</v>
      </c>
      <c r="GP133">
        <f>IF(BI133=4,GM133-GX133,0)</f>
        <v>0</v>
      </c>
      <c r="GR133">
        <v>1</v>
      </c>
      <c r="GS133">
        <v>1</v>
      </c>
      <c r="GT133">
        <v>0</v>
      </c>
      <c r="GU133" t="s">
        <v>0</v>
      </c>
      <c r="GV133">
        <f>ROUND((GT133),6)</f>
        <v>0</v>
      </c>
      <c r="GW133">
        <v>1</v>
      </c>
      <c r="GX133">
        <f>ROUND(HC133*I133,2)</f>
        <v>0</v>
      </c>
      <c r="HA133">
        <v>0</v>
      </c>
      <c r="HB133">
        <v>0</v>
      </c>
      <c r="HC133">
        <f>GV133*GW133</f>
        <v>0</v>
      </c>
      <c r="HE133" t="s">
        <v>0</v>
      </c>
      <c r="HF133" t="s">
        <v>0</v>
      </c>
      <c r="HH133">
        <f>ROUND(ROUND(AL133,2)*I133,2)</f>
        <v>80261.72</v>
      </c>
      <c r="HM133" t="s">
        <v>0</v>
      </c>
      <c r="HN133" t="s">
        <v>0</v>
      </c>
      <c r="HO133" t="s">
        <v>0</v>
      </c>
      <c r="HP133" t="s">
        <v>0</v>
      </c>
      <c r="HQ133" t="s">
        <v>0</v>
      </c>
      <c r="HS133">
        <v>0</v>
      </c>
      <c r="IK133">
        <v>0</v>
      </c>
    </row>
    <row r="134" spans="1:245" x14ac:dyDescent="0.2">
      <c r="A134">
        <v>17</v>
      </c>
      <c r="B134">
        <v>1</v>
      </c>
      <c r="E134" t="s">
        <v>371</v>
      </c>
      <c r="F134" t="s">
        <v>372</v>
      </c>
      <c r="G134" t="s">
        <v>373</v>
      </c>
      <c r="H134" t="s">
        <v>81</v>
      </c>
      <c r="I134">
        <v>0</v>
      </c>
      <c r="J134">
        <v>0</v>
      </c>
      <c r="K134">
        <v>0</v>
      </c>
      <c r="O134">
        <f>ROUND(CP134,2)</f>
        <v>0</v>
      </c>
      <c r="P134">
        <f>ROUND(CQ134*I134,2)</f>
        <v>0</v>
      </c>
      <c r="Q134">
        <f>ROUND(CR134*I134,2)</f>
        <v>0</v>
      </c>
      <c r="R134">
        <f>ROUND(CS134*I134,2)</f>
        <v>0</v>
      </c>
      <c r="S134">
        <f>ROUND(CT134*I134,2)</f>
        <v>0</v>
      </c>
      <c r="T134">
        <f>ROUND(CU134*I134,2)</f>
        <v>0</v>
      </c>
      <c r="U134">
        <f>ROUND(CV134*I134,7)</f>
        <v>0</v>
      </c>
      <c r="V134">
        <f>ROUND(CW134*I134,7)</f>
        <v>0</v>
      </c>
      <c r="W134">
        <f>ROUND(CX134*I134,2)</f>
        <v>0</v>
      </c>
      <c r="X134">
        <f>ROUND(CY134,2)</f>
        <v>0</v>
      </c>
      <c r="Y134">
        <f>ROUND(CZ134,2)</f>
        <v>0</v>
      </c>
      <c r="AA134">
        <v>451934638</v>
      </c>
      <c r="AB134">
        <f>ROUND((AC134+AD134+AF134),6)</f>
        <v>7192.28</v>
      </c>
      <c r="AC134">
        <f t="shared" si="119"/>
        <v>7192.28</v>
      </c>
      <c r="AD134">
        <f t="shared" si="119"/>
        <v>0</v>
      </c>
      <c r="AE134">
        <f t="shared" si="119"/>
        <v>0</v>
      </c>
      <c r="AF134">
        <f t="shared" si="119"/>
        <v>0</v>
      </c>
      <c r="AG134">
        <f>ROUND((AP134),6)</f>
        <v>0</v>
      </c>
      <c r="AH134">
        <f>(EW134)</f>
        <v>0</v>
      </c>
      <c r="AI134">
        <f>(EX134)</f>
        <v>0</v>
      </c>
      <c r="AJ134">
        <f>(AS134)</f>
        <v>0</v>
      </c>
      <c r="AK134">
        <v>7192.28</v>
      </c>
      <c r="AL134">
        <v>7192.28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0</v>
      </c>
      <c r="BE134" t="s">
        <v>0</v>
      </c>
      <c r="BF134" t="s">
        <v>0</v>
      </c>
      <c r="BG134" t="s">
        <v>0</v>
      </c>
      <c r="BH134">
        <v>3</v>
      </c>
      <c r="BI134">
        <v>3</v>
      </c>
      <c r="BJ134" t="s">
        <v>372</v>
      </c>
      <c r="BM134">
        <v>902</v>
      </c>
      <c r="BN134">
        <v>0</v>
      </c>
      <c r="BO134" t="s">
        <v>0</v>
      </c>
      <c r="BP134">
        <v>0</v>
      </c>
      <c r="BQ134">
        <v>92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0</v>
      </c>
      <c r="BZ134">
        <v>0</v>
      </c>
      <c r="CA134">
        <v>0</v>
      </c>
      <c r="CB134" t="s">
        <v>0</v>
      </c>
      <c r="CE134">
        <v>0</v>
      </c>
      <c r="CF134">
        <v>0</v>
      </c>
      <c r="CG134">
        <v>0</v>
      </c>
      <c r="CM134">
        <v>0</v>
      </c>
      <c r="CN134" t="s">
        <v>0</v>
      </c>
      <c r="CO134">
        <v>0</v>
      </c>
      <c r="CP134">
        <f>(P134+Q134+S134+R134)</f>
        <v>0</v>
      </c>
      <c r="CQ134">
        <f>ROUND(AL134,2)</f>
        <v>7192.28</v>
      </c>
      <c r="CR134">
        <f>ROUND(AM134,2)</f>
        <v>0</v>
      </c>
      <c r="CS134">
        <f>ROUND(AN134*BS134,2)</f>
        <v>0</v>
      </c>
      <c r="CT134">
        <f>ROUND(AO134*BA134,2)</f>
        <v>0</v>
      </c>
      <c r="CU134">
        <f t="shared" si="120"/>
        <v>0</v>
      </c>
      <c r="CV134">
        <f t="shared" si="120"/>
        <v>0</v>
      </c>
      <c r="CW134">
        <f t="shared" si="120"/>
        <v>0</v>
      </c>
      <c r="CX134">
        <f t="shared" si="120"/>
        <v>0</v>
      </c>
      <c r="CY134">
        <f>0</f>
        <v>0</v>
      </c>
      <c r="CZ134">
        <f>0</f>
        <v>0</v>
      </c>
      <c r="DC134" t="s">
        <v>0</v>
      </c>
      <c r="DD134" t="s">
        <v>0</v>
      </c>
      <c r="DE134" t="s">
        <v>0</v>
      </c>
      <c r="DF134" t="s">
        <v>0</v>
      </c>
      <c r="DG134" t="s">
        <v>0</v>
      </c>
      <c r="DH134" t="s">
        <v>0</v>
      </c>
      <c r="DI134" t="s">
        <v>0</v>
      </c>
      <c r="DJ134" t="s">
        <v>0</v>
      </c>
      <c r="DK134" t="s">
        <v>0</v>
      </c>
      <c r="DL134" t="s">
        <v>0</v>
      </c>
      <c r="DM134" t="s">
        <v>0</v>
      </c>
      <c r="DN134">
        <v>0</v>
      </c>
      <c r="DO134">
        <v>0</v>
      </c>
      <c r="DP134">
        <v>1</v>
      </c>
      <c r="DQ134">
        <v>1</v>
      </c>
      <c r="DU134">
        <v>1010</v>
      </c>
      <c r="DV134" t="s">
        <v>81</v>
      </c>
      <c r="DW134" t="s">
        <v>82</v>
      </c>
      <c r="DX134">
        <v>1</v>
      </c>
      <c r="DZ134" t="s">
        <v>0</v>
      </c>
      <c r="EA134" t="s">
        <v>0</v>
      </c>
      <c r="EB134" t="s">
        <v>0</v>
      </c>
      <c r="EC134" t="s">
        <v>0</v>
      </c>
      <c r="EE134">
        <v>434535882</v>
      </c>
      <c r="EF134">
        <v>92</v>
      </c>
      <c r="EG134" t="s">
        <v>369</v>
      </c>
      <c r="EH134">
        <v>0</v>
      </c>
      <c r="EI134" t="s">
        <v>0</v>
      </c>
      <c r="EJ134">
        <v>3</v>
      </c>
      <c r="EK134">
        <v>902</v>
      </c>
      <c r="EL134" t="s">
        <v>369</v>
      </c>
      <c r="EM134" t="s">
        <v>370</v>
      </c>
      <c r="EO134" t="s">
        <v>0</v>
      </c>
      <c r="EQ134">
        <v>131088</v>
      </c>
      <c r="ER134">
        <v>0</v>
      </c>
      <c r="ES134">
        <v>7192.28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5</v>
      </c>
      <c r="FC134">
        <v>0</v>
      </c>
      <c r="FD134">
        <v>18</v>
      </c>
      <c r="FF134">
        <v>7192.28</v>
      </c>
      <c r="FQ134">
        <v>0</v>
      </c>
      <c r="FR134">
        <f>P134</f>
        <v>0</v>
      </c>
      <c r="FS134">
        <v>0</v>
      </c>
      <c r="FX134">
        <v>0</v>
      </c>
      <c r="FY134">
        <v>0</v>
      </c>
      <c r="GA134" t="s">
        <v>0</v>
      </c>
      <c r="GD134">
        <v>1</v>
      </c>
      <c r="GF134">
        <v>713511932</v>
      </c>
      <c r="GG134">
        <v>2</v>
      </c>
      <c r="GH134">
        <v>3</v>
      </c>
      <c r="GI134">
        <v>-2</v>
      </c>
      <c r="GJ134">
        <v>0</v>
      </c>
      <c r="GK134">
        <v>0</v>
      </c>
      <c r="GL134">
        <f>ROUND(IF(AND(BH134=3,BI134=3,FS134&lt;&gt;0),P134,0),2)</f>
        <v>0</v>
      </c>
      <c r="GM134">
        <f>ROUND(O134+X134+Y134,2)+GX134</f>
        <v>0</v>
      </c>
      <c r="GN134">
        <f>IF(OR(BI134=0,BI134=1),GM134-GX134,0)</f>
        <v>0</v>
      </c>
      <c r="GO134">
        <f>IF(BI134=2,GM134-GX134,0)</f>
        <v>0</v>
      </c>
      <c r="GP134">
        <f>IF(BI134=4,GM134-GX134,0)</f>
        <v>0</v>
      </c>
      <c r="GR134">
        <v>1</v>
      </c>
      <c r="GS134">
        <v>1</v>
      </c>
      <c r="GT134">
        <v>0</v>
      </c>
      <c r="GU134" t="s">
        <v>0</v>
      </c>
      <c r="GV134">
        <f>ROUND((GT134),6)</f>
        <v>0</v>
      </c>
      <c r="GW134">
        <v>1</v>
      </c>
      <c r="GX134">
        <f>ROUND(HC134*I134,2)</f>
        <v>0</v>
      </c>
      <c r="HA134">
        <v>0</v>
      </c>
      <c r="HB134">
        <v>0</v>
      </c>
      <c r="HC134">
        <f>GV134*GW134</f>
        <v>0</v>
      </c>
      <c r="HE134" t="s">
        <v>0</v>
      </c>
      <c r="HF134" t="s">
        <v>0</v>
      </c>
      <c r="HH134">
        <f>ROUND(ROUND(AL134,2)*I134,2)</f>
        <v>0</v>
      </c>
      <c r="HM134" t="s">
        <v>0</v>
      </c>
      <c r="HN134" t="s">
        <v>0</v>
      </c>
      <c r="HO134" t="s">
        <v>0</v>
      </c>
      <c r="HP134" t="s">
        <v>0</v>
      </c>
      <c r="HQ134" t="s">
        <v>0</v>
      </c>
      <c r="HS134">
        <v>0</v>
      </c>
      <c r="IK134">
        <v>0</v>
      </c>
    </row>
    <row r="136" spans="1:245" x14ac:dyDescent="0.2">
      <c r="A136" s="2">
        <v>51</v>
      </c>
      <c r="B136" s="2">
        <f>B129</f>
        <v>1</v>
      </c>
      <c r="C136" s="2">
        <f>A129</f>
        <v>4</v>
      </c>
      <c r="D136" s="2">
        <f>ROW(A129)</f>
        <v>129</v>
      </c>
      <c r="E136" s="2"/>
      <c r="F136" s="2" t="str">
        <f>IF(F129&lt;&gt;"",F129,"")</f>
        <v>Новый раздел</v>
      </c>
      <c r="G136" s="2" t="str">
        <f>IF(G129&lt;&gt;"",G129,"")</f>
        <v>Оборудование</v>
      </c>
      <c r="H136" s="2">
        <v>0</v>
      </c>
      <c r="I136" s="2"/>
      <c r="J136" s="2"/>
      <c r="K136" s="2"/>
      <c r="L136" s="2"/>
      <c r="M136" s="2"/>
      <c r="N136" s="2"/>
      <c r="O136" s="2">
        <f t="shared" ref="O136:T136" si="121">ROUND(AB136,2)</f>
        <v>80261.72</v>
      </c>
      <c r="P136" s="2">
        <f t="shared" si="121"/>
        <v>80261.72</v>
      </c>
      <c r="Q136" s="2">
        <f t="shared" si="121"/>
        <v>0</v>
      </c>
      <c r="R136" s="2">
        <f t="shared" si="121"/>
        <v>0</v>
      </c>
      <c r="S136" s="2">
        <f t="shared" si="121"/>
        <v>0</v>
      </c>
      <c r="T136" s="2">
        <f t="shared" si="121"/>
        <v>0</v>
      </c>
      <c r="U136" s="2">
        <f>AH136</f>
        <v>0</v>
      </c>
      <c r="V136" s="2">
        <f>AI136</f>
        <v>0</v>
      </c>
      <c r="W136" s="2">
        <f>ROUND(AJ136,2)</f>
        <v>0</v>
      </c>
      <c r="X136" s="2">
        <f>ROUND(AK136,2)</f>
        <v>0</v>
      </c>
      <c r="Y136" s="2">
        <f>ROUND(AL136,2)</f>
        <v>0</v>
      </c>
      <c r="Z136" s="2"/>
      <c r="AA136" s="2"/>
      <c r="AB136" s="2">
        <f>ROUND(SUMIF(AA133:AA134,"=451934638",O133:O134),2)</f>
        <v>80261.72</v>
      </c>
      <c r="AC136" s="2">
        <f>ROUND(SUMIF(AA133:AA134,"=451934638",P133:P134),2)</f>
        <v>80261.72</v>
      </c>
      <c r="AD136" s="2">
        <f>ROUND(SUMIF(AA133:AA134,"=451934638",Q133:Q134),2)</f>
        <v>0</v>
      </c>
      <c r="AE136" s="2">
        <f>ROUND(SUMIF(AA133:AA134,"=451934638",R133:R134),2)</f>
        <v>0</v>
      </c>
      <c r="AF136" s="2">
        <f>ROUND(SUMIF(AA133:AA134,"=451934638",S133:S134),2)</f>
        <v>0</v>
      </c>
      <c r="AG136" s="2">
        <f>ROUND(SUMIF(AA133:AA134,"=451934638",T133:T134),2)</f>
        <v>0</v>
      </c>
      <c r="AH136" s="2">
        <f>SUMIF(AA133:AA134,"=451934638",U133:U134)</f>
        <v>0</v>
      </c>
      <c r="AI136" s="2">
        <f>SUMIF(AA133:AA134,"=451934638",V133:V134)</f>
        <v>0</v>
      </c>
      <c r="AJ136" s="2">
        <f>ROUND(SUMIF(AA133:AA134,"=451934638",W133:W134),2)</f>
        <v>0</v>
      </c>
      <c r="AK136" s="2">
        <f>ROUND(SUMIF(AA133:AA134,"=451934638",X133:X134),2)</f>
        <v>0</v>
      </c>
      <c r="AL136" s="2">
        <f>ROUND(SUMIF(AA133:AA134,"=451934638",Y133:Y134),2)</f>
        <v>0</v>
      </c>
      <c r="AM136" s="2"/>
      <c r="AN136" s="2"/>
      <c r="AO136" s="2">
        <f t="shared" ref="AO136:BD136" si="122">ROUND(BX136,2)</f>
        <v>0</v>
      </c>
      <c r="AP136" s="2">
        <f t="shared" si="122"/>
        <v>80261.72</v>
      </c>
      <c r="AQ136" s="2">
        <f t="shared" si="122"/>
        <v>0</v>
      </c>
      <c r="AR136" s="2">
        <f t="shared" si="122"/>
        <v>80261.72</v>
      </c>
      <c r="AS136" s="2">
        <f t="shared" si="122"/>
        <v>0</v>
      </c>
      <c r="AT136" s="2">
        <f t="shared" si="122"/>
        <v>0</v>
      </c>
      <c r="AU136" s="2">
        <f t="shared" si="122"/>
        <v>0</v>
      </c>
      <c r="AV136" s="2">
        <f t="shared" si="122"/>
        <v>80261.72</v>
      </c>
      <c r="AW136" s="2">
        <f t="shared" si="122"/>
        <v>0</v>
      </c>
      <c r="AX136" s="2">
        <f t="shared" si="122"/>
        <v>0</v>
      </c>
      <c r="AY136" s="2">
        <f t="shared" si="122"/>
        <v>0</v>
      </c>
      <c r="AZ136" s="2">
        <f t="shared" si="122"/>
        <v>80261.72</v>
      </c>
      <c r="BA136" s="2">
        <f t="shared" si="122"/>
        <v>0</v>
      </c>
      <c r="BB136" s="2">
        <f t="shared" si="122"/>
        <v>0</v>
      </c>
      <c r="BC136" s="2">
        <f t="shared" si="122"/>
        <v>0</v>
      </c>
      <c r="BD136" s="2">
        <f t="shared" si="122"/>
        <v>0</v>
      </c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>
        <f>ROUND(SUMIF(AA133:AA134,"=451934638",FQ133:FQ134),2)</f>
        <v>0</v>
      </c>
      <c r="BY136" s="2">
        <f>ROUND(SUMIF(AA133:AA134,"=451934638",FR133:FR134),2)</f>
        <v>80261.72</v>
      </c>
      <c r="BZ136" s="2">
        <f>ROUND(SUMIF(AA133:AA134,"=451934638",GL133:GL134),2)</f>
        <v>0</v>
      </c>
      <c r="CA136" s="2">
        <f>ROUND(SUMIF(AA133:AA134,"=451934638",GM133:GM134),2)</f>
        <v>80261.72</v>
      </c>
      <c r="CB136" s="2">
        <f>ROUND(SUMIF(AA133:AA134,"=451934638",GN133:GN134),2)</f>
        <v>0</v>
      </c>
      <c r="CC136" s="2">
        <f>ROUND(SUMIF(AA133:AA134,"=451934638",GO133:GO134),2)</f>
        <v>0</v>
      </c>
      <c r="CD136" s="2">
        <f>ROUND(SUMIF(AA133:AA134,"=451934638",GP133:GP134),2)</f>
        <v>0</v>
      </c>
      <c r="CE136" s="2">
        <f>AC136-BX136</f>
        <v>80261.72</v>
      </c>
      <c r="CF136" s="2">
        <f>AC136-BY136</f>
        <v>0</v>
      </c>
      <c r="CG136" s="2">
        <f>BX136-BZ136</f>
        <v>0</v>
      </c>
      <c r="CH136" s="2">
        <f>AC136-BX136-BY136+BZ136</f>
        <v>0</v>
      </c>
      <c r="CI136" s="2">
        <f>BY136-BZ136</f>
        <v>80261.72</v>
      </c>
      <c r="CJ136" s="2">
        <f>ROUND(SUMIF(AA133:AA134,"=451934638",GX133:GX134),2)</f>
        <v>0</v>
      </c>
      <c r="CK136" s="2">
        <f>ROUND(SUMIF(AA133:AA134,"=451934638",GY133:GY134),2)</f>
        <v>0</v>
      </c>
      <c r="CL136" s="2">
        <f>ROUND(SUMIF(AA133:AA134,"=451934638",GZ133:GZ134),2)</f>
        <v>0</v>
      </c>
      <c r="CM136" s="2">
        <f>ROUND(SUMIF(AA133:AA134,"=451934638",HD133:HD134),2)</f>
        <v>0</v>
      </c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>
        <v>0</v>
      </c>
    </row>
    <row r="138" spans="1:245" x14ac:dyDescent="0.2">
      <c r="A138" s="4">
        <v>50</v>
      </c>
      <c r="B138" s="4">
        <v>0</v>
      </c>
      <c r="C138" s="4">
        <v>0</v>
      </c>
      <c r="D138" s="4">
        <v>1</v>
      </c>
      <c r="E138" s="4">
        <v>201</v>
      </c>
      <c r="F138" s="4">
        <f>ROUND(Source!O136,O138)</f>
        <v>80261.72</v>
      </c>
      <c r="G138" s="4" t="s">
        <v>311</v>
      </c>
      <c r="H138" s="4" t="s">
        <v>312</v>
      </c>
      <c r="I138" s="4"/>
      <c r="J138" s="4"/>
      <c r="K138" s="4">
        <v>201</v>
      </c>
      <c r="L138" s="4">
        <v>1</v>
      </c>
      <c r="M138" s="4">
        <v>3</v>
      </c>
      <c r="N138" s="4" t="s">
        <v>0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45" x14ac:dyDescent="0.2">
      <c r="A139" s="4">
        <v>50</v>
      </c>
      <c r="B139" s="4">
        <v>0</v>
      </c>
      <c r="C139" s="4">
        <v>0</v>
      </c>
      <c r="D139" s="4">
        <v>1</v>
      </c>
      <c r="E139" s="4">
        <v>202</v>
      </c>
      <c r="F139" s="4">
        <f>ROUND(Source!P136,O139)</f>
        <v>80261.72</v>
      </c>
      <c r="G139" s="4" t="s">
        <v>313</v>
      </c>
      <c r="H139" s="4" t="s">
        <v>314</v>
      </c>
      <c r="I139" s="4"/>
      <c r="J139" s="4"/>
      <c r="K139" s="4">
        <v>202</v>
      </c>
      <c r="L139" s="4">
        <v>2</v>
      </c>
      <c r="M139" s="4">
        <v>3</v>
      </c>
      <c r="N139" s="4" t="s">
        <v>0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80261.72</v>
      </c>
      <c r="X139" s="4">
        <v>1</v>
      </c>
      <c r="Y139" s="4">
        <v>80261.72</v>
      </c>
      <c r="Z139" s="4"/>
      <c r="AA139" s="4"/>
      <c r="AB139" s="4"/>
    </row>
    <row r="140" spans="1:245" x14ac:dyDescent="0.2">
      <c r="A140" s="4">
        <v>50</v>
      </c>
      <c r="B140" s="4">
        <v>0</v>
      </c>
      <c r="C140" s="4">
        <v>0</v>
      </c>
      <c r="D140" s="4">
        <v>1</v>
      </c>
      <c r="E140" s="4">
        <v>222</v>
      </c>
      <c r="F140" s="4">
        <f>ROUND(Source!AO136,O140)</f>
        <v>0</v>
      </c>
      <c r="G140" s="4" t="s">
        <v>315</v>
      </c>
      <c r="H140" s="4" t="s">
        <v>316</v>
      </c>
      <c r="I140" s="4"/>
      <c r="J140" s="4"/>
      <c r="K140" s="4">
        <v>222</v>
      </c>
      <c r="L140" s="4">
        <v>3</v>
      </c>
      <c r="M140" s="4">
        <v>3</v>
      </c>
      <c r="N140" s="4" t="s">
        <v>0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45" x14ac:dyDescent="0.2">
      <c r="A141" s="4">
        <v>50</v>
      </c>
      <c r="B141" s="4">
        <v>0</v>
      </c>
      <c r="C141" s="4">
        <v>0</v>
      </c>
      <c r="D141" s="4">
        <v>1</v>
      </c>
      <c r="E141" s="4">
        <v>225</v>
      </c>
      <c r="F141" s="4">
        <f>ROUND(Source!AV136,O141)</f>
        <v>80261.72</v>
      </c>
      <c r="G141" s="4" t="s">
        <v>317</v>
      </c>
      <c r="H141" s="4" t="s">
        <v>318</v>
      </c>
      <c r="I141" s="4"/>
      <c r="J141" s="4"/>
      <c r="K141" s="4">
        <v>225</v>
      </c>
      <c r="L141" s="4">
        <v>4</v>
      </c>
      <c r="M141" s="4">
        <v>3</v>
      </c>
      <c r="N141" s="4" t="s">
        <v>0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80261.72</v>
      </c>
      <c r="X141" s="4">
        <v>1</v>
      </c>
      <c r="Y141" s="4">
        <v>80261.72</v>
      </c>
      <c r="Z141" s="4"/>
      <c r="AA141" s="4"/>
      <c r="AB141" s="4"/>
    </row>
    <row r="142" spans="1:245" x14ac:dyDescent="0.2">
      <c r="A142" s="4">
        <v>50</v>
      </c>
      <c r="B142" s="4">
        <v>0</v>
      </c>
      <c r="C142" s="4">
        <v>0</v>
      </c>
      <c r="D142" s="4">
        <v>1</v>
      </c>
      <c r="E142" s="4">
        <v>226</v>
      </c>
      <c r="F142" s="4">
        <f>ROUND(Source!AW136,O142)</f>
        <v>0</v>
      </c>
      <c r="G142" s="4" t="s">
        <v>319</v>
      </c>
      <c r="H142" s="4" t="s">
        <v>320</v>
      </c>
      <c r="I142" s="4"/>
      <c r="J142" s="4"/>
      <c r="K142" s="4">
        <v>226</v>
      </c>
      <c r="L142" s="4">
        <v>5</v>
      </c>
      <c r="M142" s="4">
        <v>3</v>
      </c>
      <c r="N142" s="4" t="s">
        <v>0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227</v>
      </c>
      <c r="F143" s="4">
        <f>ROUND(Source!AX136,O143)</f>
        <v>0</v>
      </c>
      <c r="G143" s="4" t="s">
        <v>321</v>
      </c>
      <c r="H143" s="4" t="s">
        <v>322</v>
      </c>
      <c r="I143" s="4"/>
      <c r="J143" s="4"/>
      <c r="K143" s="4">
        <v>227</v>
      </c>
      <c r="L143" s="4">
        <v>6</v>
      </c>
      <c r="M143" s="4">
        <v>3</v>
      </c>
      <c r="N143" s="4" t="s">
        <v>0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228</v>
      </c>
      <c r="F144" s="4">
        <f>ROUND(Source!AY136,O144)</f>
        <v>0</v>
      </c>
      <c r="G144" s="4" t="s">
        <v>323</v>
      </c>
      <c r="H144" s="4" t="s">
        <v>324</v>
      </c>
      <c r="I144" s="4"/>
      <c r="J144" s="4"/>
      <c r="K144" s="4">
        <v>228</v>
      </c>
      <c r="L144" s="4">
        <v>7</v>
      </c>
      <c r="M144" s="4">
        <v>3</v>
      </c>
      <c r="N144" s="4" t="s">
        <v>0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216</v>
      </c>
      <c r="F145" s="4">
        <f>ROUND(Source!AP136,O145)</f>
        <v>80261.72</v>
      </c>
      <c r="G145" s="4" t="s">
        <v>325</v>
      </c>
      <c r="H145" s="4" t="s">
        <v>326</v>
      </c>
      <c r="I145" s="4"/>
      <c r="J145" s="4"/>
      <c r="K145" s="4">
        <v>216</v>
      </c>
      <c r="L145" s="4">
        <v>8</v>
      </c>
      <c r="M145" s="4">
        <v>3</v>
      </c>
      <c r="N145" s="4" t="s">
        <v>0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80261.72</v>
      </c>
      <c r="X145" s="4">
        <v>1</v>
      </c>
      <c r="Y145" s="4">
        <v>80261.72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223</v>
      </c>
      <c r="F146" s="4">
        <f>ROUND(Source!AQ136,O146)</f>
        <v>0</v>
      </c>
      <c r="G146" s="4" t="s">
        <v>327</v>
      </c>
      <c r="H146" s="4" t="s">
        <v>328</v>
      </c>
      <c r="I146" s="4"/>
      <c r="J146" s="4"/>
      <c r="K146" s="4">
        <v>223</v>
      </c>
      <c r="L146" s="4">
        <v>9</v>
      </c>
      <c r="M146" s="4">
        <v>3</v>
      </c>
      <c r="N146" s="4" t="s">
        <v>0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229</v>
      </c>
      <c r="F147" s="4">
        <f>ROUND(Source!AZ136,O147)</f>
        <v>80261.72</v>
      </c>
      <c r="G147" s="4" t="s">
        <v>329</v>
      </c>
      <c r="H147" s="4" t="s">
        <v>330</v>
      </c>
      <c r="I147" s="4"/>
      <c r="J147" s="4"/>
      <c r="K147" s="4">
        <v>229</v>
      </c>
      <c r="L147" s="4">
        <v>10</v>
      </c>
      <c r="M147" s="4">
        <v>3</v>
      </c>
      <c r="N147" s="4" t="s">
        <v>0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80261.72</v>
      </c>
      <c r="X147" s="4">
        <v>1</v>
      </c>
      <c r="Y147" s="4">
        <v>80261.72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203</v>
      </c>
      <c r="F148" s="4">
        <f>ROUND(Source!Q136,O148)</f>
        <v>0</v>
      </c>
      <c r="G148" s="4" t="s">
        <v>331</v>
      </c>
      <c r="H148" s="4" t="s">
        <v>332</v>
      </c>
      <c r="I148" s="4"/>
      <c r="J148" s="4"/>
      <c r="K148" s="4">
        <v>203</v>
      </c>
      <c r="L148" s="4">
        <v>11</v>
      </c>
      <c r="M148" s="4">
        <v>3</v>
      </c>
      <c r="N148" s="4" t="s">
        <v>0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231</v>
      </c>
      <c r="F149" s="4">
        <f>ROUND(Source!BB136,O149)</f>
        <v>0</v>
      </c>
      <c r="G149" s="4" t="s">
        <v>333</v>
      </c>
      <c r="H149" s="4" t="s">
        <v>334</v>
      </c>
      <c r="I149" s="4"/>
      <c r="J149" s="4"/>
      <c r="K149" s="4">
        <v>231</v>
      </c>
      <c r="L149" s="4">
        <v>12</v>
      </c>
      <c r="M149" s="4">
        <v>3</v>
      </c>
      <c r="N149" s="4" t="s">
        <v>0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204</v>
      </c>
      <c r="F150" s="4">
        <f>ROUND(Source!R136,O150)</f>
        <v>0</v>
      </c>
      <c r="G150" s="4" t="s">
        <v>335</v>
      </c>
      <c r="H150" s="4" t="s">
        <v>336</v>
      </c>
      <c r="I150" s="4"/>
      <c r="J150" s="4"/>
      <c r="K150" s="4">
        <v>204</v>
      </c>
      <c r="L150" s="4">
        <v>13</v>
      </c>
      <c r="M150" s="4">
        <v>3</v>
      </c>
      <c r="N150" s="4" t="s">
        <v>0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205</v>
      </c>
      <c r="F151" s="4">
        <f>ROUND(Source!S136,O151)</f>
        <v>0</v>
      </c>
      <c r="G151" s="4" t="s">
        <v>337</v>
      </c>
      <c r="H151" s="4" t="s">
        <v>338</v>
      </c>
      <c r="I151" s="4"/>
      <c r="J151" s="4"/>
      <c r="K151" s="4">
        <v>205</v>
      </c>
      <c r="L151" s="4">
        <v>14</v>
      </c>
      <c r="M151" s="4">
        <v>3</v>
      </c>
      <c r="N151" s="4" t="s">
        <v>0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232</v>
      </c>
      <c r="F152" s="4">
        <f>ROUND(Source!BC136,O152)</f>
        <v>0</v>
      </c>
      <c r="G152" s="4" t="s">
        <v>339</v>
      </c>
      <c r="H152" s="4" t="s">
        <v>340</v>
      </c>
      <c r="I152" s="4"/>
      <c r="J152" s="4"/>
      <c r="K152" s="4">
        <v>232</v>
      </c>
      <c r="L152" s="4">
        <v>15</v>
      </c>
      <c r="M152" s="4">
        <v>3</v>
      </c>
      <c r="N152" s="4" t="s">
        <v>0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214</v>
      </c>
      <c r="F153" s="4">
        <f>ROUND(Source!AS136,O153)</f>
        <v>0</v>
      </c>
      <c r="G153" s="4" t="s">
        <v>341</v>
      </c>
      <c r="H153" s="4" t="s">
        <v>342</v>
      </c>
      <c r="I153" s="4"/>
      <c r="J153" s="4"/>
      <c r="K153" s="4">
        <v>214</v>
      </c>
      <c r="L153" s="4">
        <v>16</v>
      </c>
      <c r="M153" s="4">
        <v>3</v>
      </c>
      <c r="N153" s="4" t="s">
        <v>0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215</v>
      </c>
      <c r="F154" s="4">
        <f>ROUND(Source!AT136,O154)</f>
        <v>0</v>
      </c>
      <c r="G154" s="4" t="s">
        <v>343</v>
      </c>
      <c r="H154" s="4" t="s">
        <v>344</v>
      </c>
      <c r="I154" s="4"/>
      <c r="J154" s="4"/>
      <c r="K154" s="4">
        <v>215</v>
      </c>
      <c r="L154" s="4">
        <v>17</v>
      </c>
      <c r="M154" s="4">
        <v>3</v>
      </c>
      <c r="N154" s="4" t="s">
        <v>0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217</v>
      </c>
      <c r="F155" s="4">
        <f>ROUND(Source!AU136,O155)</f>
        <v>0</v>
      </c>
      <c r="G155" s="4" t="s">
        <v>345</v>
      </c>
      <c r="H155" s="4" t="s">
        <v>346</v>
      </c>
      <c r="I155" s="4"/>
      <c r="J155" s="4"/>
      <c r="K155" s="4">
        <v>217</v>
      </c>
      <c r="L155" s="4">
        <v>18</v>
      </c>
      <c r="M155" s="4">
        <v>3</v>
      </c>
      <c r="N155" s="4" t="s">
        <v>0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230</v>
      </c>
      <c r="F156" s="4">
        <f>ROUND(Source!BA136,O156)</f>
        <v>0</v>
      </c>
      <c r="G156" s="4" t="s">
        <v>347</v>
      </c>
      <c r="H156" s="4" t="s">
        <v>348</v>
      </c>
      <c r="I156" s="4"/>
      <c r="J156" s="4"/>
      <c r="K156" s="4">
        <v>230</v>
      </c>
      <c r="L156" s="4">
        <v>19</v>
      </c>
      <c r="M156" s="4">
        <v>3</v>
      </c>
      <c r="N156" s="4" t="s">
        <v>0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206</v>
      </c>
      <c r="F157" s="4">
        <f>ROUND(Source!T136,O157)</f>
        <v>0</v>
      </c>
      <c r="G157" s="4" t="s">
        <v>349</v>
      </c>
      <c r="H157" s="4" t="s">
        <v>350</v>
      </c>
      <c r="I157" s="4"/>
      <c r="J157" s="4"/>
      <c r="K157" s="4">
        <v>206</v>
      </c>
      <c r="L157" s="4">
        <v>20</v>
      </c>
      <c r="M157" s="4">
        <v>3</v>
      </c>
      <c r="N157" s="4" t="s">
        <v>0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207</v>
      </c>
      <c r="F158" s="4">
        <f>ROUND(Source!U136,O158)</f>
        <v>0</v>
      </c>
      <c r="G158" s="4" t="s">
        <v>351</v>
      </c>
      <c r="H158" s="4" t="s">
        <v>352</v>
      </c>
      <c r="I158" s="4"/>
      <c r="J158" s="4"/>
      <c r="K158" s="4">
        <v>207</v>
      </c>
      <c r="L158" s="4">
        <v>21</v>
      </c>
      <c r="M158" s="4">
        <v>3</v>
      </c>
      <c r="N158" s="4" t="s">
        <v>0</v>
      </c>
      <c r="O158" s="4">
        <v>7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208</v>
      </c>
      <c r="F159" s="4">
        <f>ROUND(Source!V136,O159)</f>
        <v>0</v>
      </c>
      <c r="G159" s="4" t="s">
        <v>353</v>
      </c>
      <c r="H159" s="4" t="s">
        <v>354</v>
      </c>
      <c r="I159" s="4"/>
      <c r="J159" s="4"/>
      <c r="K159" s="4">
        <v>208</v>
      </c>
      <c r="L159" s="4">
        <v>22</v>
      </c>
      <c r="M159" s="4">
        <v>3</v>
      </c>
      <c r="N159" s="4" t="s">
        <v>0</v>
      </c>
      <c r="O159" s="4">
        <v>7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209</v>
      </c>
      <c r="F160" s="4">
        <f>ROUND(Source!W136,O160)</f>
        <v>0</v>
      </c>
      <c r="G160" s="4" t="s">
        <v>355</v>
      </c>
      <c r="H160" s="4" t="s">
        <v>356</v>
      </c>
      <c r="I160" s="4"/>
      <c r="J160" s="4"/>
      <c r="K160" s="4">
        <v>209</v>
      </c>
      <c r="L160" s="4">
        <v>23</v>
      </c>
      <c r="M160" s="4">
        <v>3</v>
      </c>
      <c r="N160" s="4" t="s">
        <v>0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233</v>
      </c>
      <c r="F161" s="4">
        <f>ROUND(Source!BD136,O161)</f>
        <v>0</v>
      </c>
      <c r="G161" s="4" t="s">
        <v>357</v>
      </c>
      <c r="H161" s="4" t="s">
        <v>358</v>
      </c>
      <c r="I161" s="4"/>
      <c r="J161" s="4"/>
      <c r="K161" s="4">
        <v>233</v>
      </c>
      <c r="L161" s="4">
        <v>24</v>
      </c>
      <c r="M161" s="4">
        <v>3</v>
      </c>
      <c r="N161" s="4" t="s">
        <v>0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210</v>
      </c>
      <c r="F162" s="4">
        <f>ROUND(Source!X136,O162)</f>
        <v>0</v>
      </c>
      <c r="G162" s="4" t="s">
        <v>359</v>
      </c>
      <c r="H162" s="4" t="s">
        <v>360</v>
      </c>
      <c r="I162" s="4"/>
      <c r="J162" s="4"/>
      <c r="K162" s="4">
        <v>210</v>
      </c>
      <c r="L162" s="4">
        <v>25</v>
      </c>
      <c r="M162" s="4">
        <v>3</v>
      </c>
      <c r="N162" s="4" t="s">
        <v>0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211</v>
      </c>
      <c r="F163" s="4">
        <f>ROUND(Source!Y136,O163)</f>
        <v>0</v>
      </c>
      <c r="G163" s="4" t="s">
        <v>361</v>
      </c>
      <c r="H163" s="4" t="s">
        <v>362</v>
      </c>
      <c r="I163" s="4"/>
      <c r="J163" s="4"/>
      <c r="K163" s="4">
        <v>211</v>
      </c>
      <c r="L163" s="4">
        <v>26</v>
      </c>
      <c r="M163" s="4">
        <v>3</v>
      </c>
      <c r="N163" s="4" t="s">
        <v>0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224</v>
      </c>
      <c r="F164" s="4">
        <f>ROUND(Source!AR136,O164)</f>
        <v>80261.72</v>
      </c>
      <c r="G164" s="4" t="s">
        <v>363</v>
      </c>
      <c r="H164" s="4" t="s">
        <v>364</v>
      </c>
      <c r="I164" s="4"/>
      <c r="J164" s="4"/>
      <c r="K164" s="4">
        <v>224</v>
      </c>
      <c r="L164" s="4">
        <v>27</v>
      </c>
      <c r="M164" s="4">
        <v>3</v>
      </c>
      <c r="N164" s="4" t="s">
        <v>0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80261.72</v>
      </c>
      <c r="X164" s="4">
        <v>1</v>
      </c>
      <c r="Y164" s="4">
        <v>80261.72</v>
      </c>
      <c r="Z164" s="4"/>
      <c r="AA164" s="4"/>
      <c r="AB164" s="4"/>
    </row>
    <row r="166" spans="1:206" x14ac:dyDescent="0.2">
      <c r="A166" s="2">
        <v>51</v>
      </c>
      <c r="B166" s="2">
        <f>B20</f>
        <v>1</v>
      </c>
      <c r="C166" s="2">
        <f>A20</f>
        <v>3</v>
      </c>
      <c r="D166" s="2">
        <f>ROW(A20)</f>
        <v>20</v>
      </c>
      <c r="E166" s="2"/>
      <c r="F166" s="2" t="str">
        <f>IF(F20&lt;&gt;"",F20,"")</f>
        <v>02-01-01</v>
      </c>
      <c r="G166" s="2" t="str">
        <f>IF(G20&lt;&gt;"",G20,"")</f>
        <v>Строительство ВЛ-10кВ</v>
      </c>
      <c r="H166" s="2">
        <v>0</v>
      </c>
      <c r="I166" s="2"/>
      <c r="J166" s="2"/>
      <c r="K166" s="2"/>
      <c r="L166" s="2"/>
      <c r="M166" s="2"/>
      <c r="N166" s="2"/>
      <c r="O166" s="2">
        <f t="shared" ref="O166:T166" si="123">ROUND(O99+O136+AB166,2)</f>
        <v>108562.82</v>
      </c>
      <c r="P166" s="2">
        <f t="shared" si="123"/>
        <v>87539.5</v>
      </c>
      <c r="Q166" s="2">
        <f t="shared" si="123"/>
        <v>1810.8</v>
      </c>
      <c r="R166" s="2">
        <f t="shared" si="123"/>
        <v>1580</v>
      </c>
      <c r="S166" s="2">
        <f t="shared" si="123"/>
        <v>17632.52</v>
      </c>
      <c r="T166" s="2">
        <f t="shared" si="123"/>
        <v>0</v>
      </c>
      <c r="U166" s="2">
        <f>U99+U136+AH166</f>
        <v>20.53425</v>
      </c>
      <c r="V166" s="2">
        <f>V99+V136+AI166</f>
        <v>1.53024</v>
      </c>
      <c r="W166" s="2">
        <f>ROUND(W99+W136+AJ166,2)</f>
        <v>0</v>
      </c>
      <c r="X166" s="2">
        <f>ROUND(X99+X136+AK166,2)</f>
        <v>19137.59</v>
      </c>
      <c r="Y166" s="2">
        <f>ROUND(Y99+Y136+AL166,2)</f>
        <v>10557.52</v>
      </c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>
        <f t="shared" ref="AO166:BD166" si="124">ROUND(AO99+AO136+BX166,2)</f>
        <v>0</v>
      </c>
      <c r="AP166" s="2">
        <f t="shared" si="124"/>
        <v>80261.72</v>
      </c>
      <c r="AQ166" s="2">
        <f t="shared" si="124"/>
        <v>0</v>
      </c>
      <c r="AR166" s="2">
        <f t="shared" si="124"/>
        <v>138257.93</v>
      </c>
      <c r="AS166" s="2">
        <f t="shared" si="124"/>
        <v>32574.23</v>
      </c>
      <c r="AT166" s="2">
        <f t="shared" si="124"/>
        <v>25421.98</v>
      </c>
      <c r="AU166" s="2">
        <f t="shared" si="124"/>
        <v>0</v>
      </c>
      <c r="AV166" s="2">
        <f t="shared" si="124"/>
        <v>87539.5</v>
      </c>
      <c r="AW166" s="2">
        <f t="shared" si="124"/>
        <v>7277.78</v>
      </c>
      <c r="AX166" s="2">
        <f t="shared" si="124"/>
        <v>0</v>
      </c>
      <c r="AY166" s="2">
        <f t="shared" si="124"/>
        <v>7277.78</v>
      </c>
      <c r="AZ166" s="2">
        <f t="shared" si="124"/>
        <v>80261.72</v>
      </c>
      <c r="BA166" s="2">
        <f t="shared" si="124"/>
        <v>0</v>
      </c>
      <c r="BB166" s="2">
        <f t="shared" si="124"/>
        <v>0</v>
      </c>
      <c r="BC166" s="2">
        <f t="shared" si="124"/>
        <v>0</v>
      </c>
      <c r="BD166" s="2">
        <f t="shared" si="124"/>
        <v>0</v>
      </c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>
        <v>0</v>
      </c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201</v>
      </c>
      <c r="F168" s="4">
        <f>ROUND(Source!O166,O168)</f>
        <v>108562.82</v>
      </c>
      <c r="G168" s="4" t="s">
        <v>311</v>
      </c>
      <c r="H168" s="4" t="s">
        <v>312</v>
      </c>
      <c r="I168" s="4"/>
      <c r="J168" s="4"/>
      <c r="K168" s="4">
        <v>201</v>
      </c>
      <c r="L168" s="4">
        <v>1</v>
      </c>
      <c r="M168" s="4">
        <v>3</v>
      </c>
      <c r="N168" s="4" t="s">
        <v>0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173736.64</v>
      </c>
      <c r="X168" s="4">
        <v>1</v>
      </c>
      <c r="Y168" s="4">
        <v>173736.64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202</v>
      </c>
      <c r="F169" s="4">
        <f>ROUND(Source!P166,O169)</f>
        <v>87539.5</v>
      </c>
      <c r="G169" s="4" t="s">
        <v>313</v>
      </c>
      <c r="H169" s="4" t="s">
        <v>314</v>
      </c>
      <c r="I169" s="4"/>
      <c r="J169" s="4"/>
      <c r="K169" s="4">
        <v>202</v>
      </c>
      <c r="L169" s="4">
        <v>2</v>
      </c>
      <c r="M169" s="4">
        <v>3</v>
      </c>
      <c r="N169" s="4" t="s">
        <v>0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209349.14</v>
      </c>
      <c r="X169" s="4">
        <v>1</v>
      </c>
      <c r="Y169" s="4">
        <v>209349.14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222</v>
      </c>
      <c r="F170" s="4">
        <f>ROUND(Source!AO166,O170)</f>
        <v>0</v>
      </c>
      <c r="G170" s="4" t="s">
        <v>315</v>
      </c>
      <c r="H170" s="4" t="s">
        <v>316</v>
      </c>
      <c r="I170" s="4"/>
      <c r="J170" s="4"/>
      <c r="K170" s="4">
        <v>222</v>
      </c>
      <c r="L170" s="4">
        <v>3</v>
      </c>
      <c r="M170" s="4">
        <v>3</v>
      </c>
      <c r="N170" s="4" t="s">
        <v>0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225</v>
      </c>
      <c r="F171" s="4">
        <f>ROUND(Source!AV166,O171)</f>
        <v>87539.5</v>
      </c>
      <c r="G171" s="4" t="s">
        <v>317</v>
      </c>
      <c r="H171" s="4" t="s">
        <v>318</v>
      </c>
      <c r="I171" s="4"/>
      <c r="J171" s="4"/>
      <c r="K171" s="4">
        <v>225</v>
      </c>
      <c r="L171" s="4">
        <v>4</v>
      </c>
      <c r="M171" s="4">
        <v>3</v>
      </c>
      <c r="N171" s="4" t="s">
        <v>0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209349.14</v>
      </c>
      <c r="X171" s="4">
        <v>1</v>
      </c>
      <c r="Y171" s="4">
        <v>209349.14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226</v>
      </c>
      <c r="F172" s="4">
        <f>ROUND(Source!AW166,O172)</f>
        <v>7277.78</v>
      </c>
      <c r="G172" s="4" t="s">
        <v>319</v>
      </c>
      <c r="H172" s="4" t="s">
        <v>320</v>
      </c>
      <c r="I172" s="4"/>
      <c r="J172" s="4"/>
      <c r="K172" s="4">
        <v>226</v>
      </c>
      <c r="L172" s="4">
        <v>5</v>
      </c>
      <c r="M172" s="4">
        <v>3</v>
      </c>
      <c r="N172" s="4" t="s">
        <v>0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129087.42</v>
      </c>
      <c r="X172" s="4">
        <v>1</v>
      </c>
      <c r="Y172" s="4">
        <v>129087.42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227</v>
      </c>
      <c r="F173" s="4">
        <f>ROUND(Source!AX166,O173)</f>
        <v>0</v>
      </c>
      <c r="G173" s="4" t="s">
        <v>321</v>
      </c>
      <c r="H173" s="4" t="s">
        <v>322</v>
      </c>
      <c r="I173" s="4"/>
      <c r="J173" s="4"/>
      <c r="K173" s="4">
        <v>227</v>
      </c>
      <c r="L173" s="4">
        <v>6</v>
      </c>
      <c r="M173" s="4">
        <v>3</v>
      </c>
      <c r="N173" s="4" t="s">
        <v>0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228</v>
      </c>
      <c r="F174" s="4">
        <f>ROUND(Source!AY166,O174)</f>
        <v>7277.78</v>
      </c>
      <c r="G174" s="4" t="s">
        <v>323</v>
      </c>
      <c r="H174" s="4" t="s">
        <v>324</v>
      </c>
      <c r="I174" s="4"/>
      <c r="J174" s="4"/>
      <c r="K174" s="4">
        <v>228</v>
      </c>
      <c r="L174" s="4">
        <v>7</v>
      </c>
      <c r="M174" s="4">
        <v>3</v>
      </c>
      <c r="N174" s="4" t="s">
        <v>0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129087.42</v>
      </c>
      <c r="X174" s="4">
        <v>1</v>
      </c>
      <c r="Y174" s="4">
        <v>129087.42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216</v>
      </c>
      <c r="F175" s="4">
        <f>ROUND(Source!AP166,O175)</f>
        <v>80261.72</v>
      </c>
      <c r="G175" s="4" t="s">
        <v>325</v>
      </c>
      <c r="H175" s="4" t="s">
        <v>326</v>
      </c>
      <c r="I175" s="4"/>
      <c r="J175" s="4"/>
      <c r="K175" s="4">
        <v>216</v>
      </c>
      <c r="L175" s="4">
        <v>8</v>
      </c>
      <c r="M175" s="4">
        <v>3</v>
      </c>
      <c r="N175" s="4" t="s">
        <v>0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80261.72</v>
      </c>
      <c r="X175" s="4">
        <v>1</v>
      </c>
      <c r="Y175" s="4">
        <v>80261.72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223</v>
      </c>
      <c r="F176" s="4">
        <f>ROUND(Source!AQ166,O176)</f>
        <v>0</v>
      </c>
      <c r="G176" s="4" t="s">
        <v>327</v>
      </c>
      <c r="H176" s="4" t="s">
        <v>328</v>
      </c>
      <c r="I176" s="4"/>
      <c r="J176" s="4"/>
      <c r="K176" s="4">
        <v>223</v>
      </c>
      <c r="L176" s="4">
        <v>9</v>
      </c>
      <c r="M176" s="4">
        <v>3</v>
      </c>
      <c r="N176" s="4" t="s">
        <v>0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229</v>
      </c>
      <c r="F177" s="4">
        <f>ROUND(Source!AZ166,O177)</f>
        <v>80261.72</v>
      </c>
      <c r="G177" s="4" t="s">
        <v>329</v>
      </c>
      <c r="H177" s="4" t="s">
        <v>330</v>
      </c>
      <c r="I177" s="4"/>
      <c r="J177" s="4"/>
      <c r="K177" s="4">
        <v>229</v>
      </c>
      <c r="L177" s="4">
        <v>10</v>
      </c>
      <c r="M177" s="4">
        <v>3</v>
      </c>
      <c r="N177" s="4" t="s">
        <v>0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80261.72</v>
      </c>
      <c r="X177" s="4">
        <v>1</v>
      </c>
      <c r="Y177" s="4">
        <v>80261.72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203</v>
      </c>
      <c r="F178" s="4">
        <f>ROUND(Source!Q166,O178)</f>
        <v>1810.8</v>
      </c>
      <c r="G178" s="4" t="s">
        <v>331</v>
      </c>
      <c r="H178" s="4" t="s">
        <v>332</v>
      </c>
      <c r="I178" s="4"/>
      <c r="J178" s="4"/>
      <c r="K178" s="4">
        <v>203</v>
      </c>
      <c r="L178" s="4">
        <v>11</v>
      </c>
      <c r="M178" s="4">
        <v>3</v>
      </c>
      <c r="N178" s="4" t="s">
        <v>0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8577.73</v>
      </c>
      <c r="X178" s="4">
        <v>1</v>
      </c>
      <c r="Y178" s="4">
        <v>8577.73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231</v>
      </c>
      <c r="F179" s="4">
        <f>ROUND(Source!BB166,O179)</f>
        <v>0</v>
      </c>
      <c r="G179" s="4" t="s">
        <v>333</v>
      </c>
      <c r="H179" s="4" t="s">
        <v>334</v>
      </c>
      <c r="I179" s="4"/>
      <c r="J179" s="4"/>
      <c r="K179" s="4">
        <v>231</v>
      </c>
      <c r="L179" s="4">
        <v>12</v>
      </c>
      <c r="M179" s="4">
        <v>3</v>
      </c>
      <c r="N179" s="4" t="s">
        <v>0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204</v>
      </c>
      <c r="F180" s="4">
        <f>ROUND(Source!R166,O180)</f>
        <v>1580</v>
      </c>
      <c r="G180" s="4" t="s">
        <v>335</v>
      </c>
      <c r="H180" s="4" t="s">
        <v>336</v>
      </c>
      <c r="I180" s="4"/>
      <c r="J180" s="4"/>
      <c r="K180" s="4">
        <v>204</v>
      </c>
      <c r="L180" s="4">
        <v>13</v>
      </c>
      <c r="M180" s="4">
        <v>3</v>
      </c>
      <c r="N180" s="4" t="s">
        <v>0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5923.78</v>
      </c>
      <c r="X180" s="4">
        <v>1</v>
      </c>
      <c r="Y180" s="4">
        <v>5923.78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205</v>
      </c>
      <c r="F181" s="4">
        <f>ROUND(Source!S166,O181)</f>
        <v>17632.52</v>
      </c>
      <c r="G181" s="4" t="s">
        <v>337</v>
      </c>
      <c r="H181" s="4" t="s">
        <v>338</v>
      </c>
      <c r="I181" s="4"/>
      <c r="J181" s="4"/>
      <c r="K181" s="4">
        <v>205</v>
      </c>
      <c r="L181" s="4">
        <v>14</v>
      </c>
      <c r="M181" s="4">
        <v>3</v>
      </c>
      <c r="N181" s="4" t="s">
        <v>0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30147.71</v>
      </c>
      <c r="X181" s="4">
        <v>1</v>
      </c>
      <c r="Y181" s="4">
        <v>30147.71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232</v>
      </c>
      <c r="F182" s="4">
        <f>ROUND(Source!BC166,O182)</f>
        <v>0</v>
      </c>
      <c r="G182" s="4" t="s">
        <v>339</v>
      </c>
      <c r="H182" s="4" t="s">
        <v>340</v>
      </c>
      <c r="I182" s="4"/>
      <c r="J182" s="4"/>
      <c r="K182" s="4">
        <v>232</v>
      </c>
      <c r="L182" s="4">
        <v>15</v>
      </c>
      <c r="M182" s="4">
        <v>3</v>
      </c>
      <c r="N182" s="4" t="s">
        <v>0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214</v>
      </c>
      <c r="F183" s="4">
        <f>ROUND(Source!AS166,O183)</f>
        <v>32574.23</v>
      </c>
      <c r="G183" s="4" t="s">
        <v>341</v>
      </c>
      <c r="H183" s="4" t="s">
        <v>342</v>
      </c>
      <c r="I183" s="4"/>
      <c r="J183" s="4"/>
      <c r="K183" s="4">
        <v>214</v>
      </c>
      <c r="L183" s="4">
        <v>16</v>
      </c>
      <c r="M183" s="4">
        <v>3</v>
      </c>
      <c r="N183" s="4" t="s">
        <v>0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194046.13</v>
      </c>
      <c r="X183" s="4">
        <v>1</v>
      </c>
      <c r="Y183" s="4">
        <v>194046.13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215</v>
      </c>
      <c r="F184" s="4">
        <f>ROUND(Source!AT166,O184)</f>
        <v>25421.98</v>
      </c>
      <c r="G184" s="4" t="s">
        <v>343</v>
      </c>
      <c r="H184" s="4" t="s">
        <v>344</v>
      </c>
      <c r="I184" s="4"/>
      <c r="J184" s="4"/>
      <c r="K184" s="4">
        <v>215</v>
      </c>
      <c r="L184" s="4">
        <v>17</v>
      </c>
      <c r="M184" s="4">
        <v>3</v>
      </c>
      <c r="N184" s="4" t="s">
        <v>0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36160.620000000003</v>
      </c>
      <c r="X184" s="4">
        <v>1</v>
      </c>
      <c r="Y184" s="4">
        <v>36160.620000000003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217</v>
      </c>
      <c r="F185" s="4">
        <f>ROUND(Source!AU166,O185)</f>
        <v>0</v>
      </c>
      <c r="G185" s="4" t="s">
        <v>345</v>
      </c>
      <c r="H185" s="4" t="s">
        <v>346</v>
      </c>
      <c r="I185" s="4"/>
      <c r="J185" s="4"/>
      <c r="K185" s="4">
        <v>217</v>
      </c>
      <c r="L185" s="4">
        <v>18</v>
      </c>
      <c r="M185" s="4">
        <v>3</v>
      </c>
      <c r="N185" s="4" t="s">
        <v>0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230</v>
      </c>
      <c r="F186" s="4">
        <f>ROUND(Source!BA166,O186)</f>
        <v>0</v>
      </c>
      <c r="G186" s="4" t="s">
        <v>347</v>
      </c>
      <c r="H186" s="4" t="s">
        <v>348</v>
      </c>
      <c r="I186" s="4"/>
      <c r="J186" s="4"/>
      <c r="K186" s="4">
        <v>230</v>
      </c>
      <c r="L186" s="4">
        <v>19</v>
      </c>
      <c r="M186" s="4">
        <v>3</v>
      </c>
      <c r="N186" s="4" t="s">
        <v>0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206</v>
      </c>
      <c r="F187" s="4">
        <f>ROUND(Source!T166,O187)</f>
        <v>0</v>
      </c>
      <c r="G187" s="4" t="s">
        <v>349</v>
      </c>
      <c r="H187" s="4" t="s">
        <v>350</v>
      </c>
      <c r="I187" s="4"/>
      <c r="J187" s="4"/>
      <c r="K187" s="4">
        <v>206</v>
      </c>
      <c r="L187" s="4">
        <v>20</v>
      </c>
      <c r="M187" s="4">
        <v>3</v>
      </c>
      <c r="N187" s="4" t="s">
        <v>0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207</v>
      </c>
      <c r="F188" s="4">
        <f>ROUND(Source!U166,O188)</f>
        <v>20.53425</v>
      </c>
      <c r="G188" s="4" t="s">
        <v>351</v>
      </c>
      <c r="H188" s="4" t="s">
        <v>352</v>
      </c>
      <c r="I188" s="4"/>
      <c r="J188" s="4"/>
      <c r="K188" s="4">
        <v>207</v>
      </c>
      <c r="L188" s="4">
        <v>21</v>
      </c>
      <c r="M188" s="4">
        <v>3</v>
      </c>
      <c r="N188" s="4" t="s">
        <v>0</v>
      </c>
      <c r="O188" s="4">
        <v>7</v>
      </c>
      <c r="P188" s="4"/>
      <c r="Q188" s="4"/>
      <c r="R188" s="4"/>
      <c r="S188" s="4"/>
      <c r="T188" s="4"/>
      <c r="U188" s="4"/>
      <c r="V188" s="4"/>
      <c r="W188" s="4">
        <v>36.298865999999997</v>
      </c>
      <c r="X188" s="4">
        <v>1</v>
      </c>
      <c r="Y188" s="4">
        <v>36.298865999999997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208</v>
      </c>
      <c r="F189" s="4">
        <f>ROUND(Source!V166,O189)</f>
        <v>1.53024</v>
      </c>
      <c r="G189" s="4" t="s">
        <v>353</v>
      </c>
      <c r="H189" s="4" t="s">
        <v>354</v>
      </c>
      <c r="I189" s="4"/>
      <c r="J189" s="4"/>
      <c r="K189" s="4">
        <v>208</v>
      </c>
      <c r="L189" s="4">
        <v>22</v>
      </c>
      <c r="M189" s="4">
        <v>3</v>
      </c>
      <c r="N189" s="4" t="s">
        <v>0</v>
      </c>
      <c r="O189" s="4">
        <v>7</v>
      </c>
      <c r="P189" s="4"/>
      <c r="Q189" s="4"/>
      <c r="R189" s="4"/>
      <c r="S189" s="4"/>
      <c r="T189" s="4"/>
      <c r="U189" s="4"/>
      <c r="V189" s="4"/>
      <c r="W189" s="4">
        <v>6.0644879999999999</v>
      </c>
      <c r="X189" s="4">
        <v>1</v>
      </c>
      <c r="Y189" s="4">
        <v>6.0644879999999999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209</v>
      </c>
      <c r="F190" s="4">
        <f>ROUND(Source!W166,O190)</f>
        <v>0</v>
      </c>
      <c r="G190" s="4" t="s">
        <v>355</v>
      </c>
      <c r="H190" s="4" t="s">
        <v>356</v>
      </c>
      <c r="I190" s="4"/>
      <c r="J190" s="4"/>
      <c r="K190" s="4">
        <v>209</v>
      </c>
      <c r="L190" s="4">
        <v>23</v>
      </c>
      <c r="M190" s="4">
        <v>3</v>
      </c>
      <c r="N190" s="4" t="s">
        <v>0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233</v>
      </c>
      <c r="F191" s="4">
        <f>ROUND(Source!BD166,O191)</f>
        <v>0</v>
      </c>
      <c r="G191" s="4" t="s">
        <v>357</v>
      </c>
      <c r="H191" s="4" t="s">
        <v>358</v>
      </c>
      <c r="I191" s="4"/>
      <c r="J191" s="4"/>
      <c r="K191" s="4">
        <v>233</v>
      </c>
      <c r="L191" s="4">
        <v>24</v>
      </c>
      <c r="M191" s="4">
        <v>3</v>
      </c>
      <c r="N191" s="4" t="s">
        <v>0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210</v>
      </c>
      <c r="F192" s="4">
        <f>ROUND(Source!X166,O192)</f>
        <v>19137.59</v>
      </c>
      <c r="G192" s="4" t="s">
        <v>359</v>
      </c>
      <c r="H192" s="4" t="s">
        <v>360</v>
      </c>
      <c r="I192" s="4"/>
      <c r="J192" s="4"/>
      <c r="K192" s="4">
        <v>210</v>
      </c>
      <c r="L192" s="4">
        <v>25</v>
      </c>
      <c r="M192" s="4">
        <v>3</v>
      </c>
      <c r="N192" s="4" t="s">
        <v>0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36215.230000000003</v>
      </c>
      <c r="X192" s="4">
        <v>1</v>
      </c>
      <c r="Y192" s="4">
        <v>36215.230000000003</v>
      </c>
      <c r="Z192" s="4"/>
      <c r="AA192" s="4"/>
      <c r="AB192" s="4"/>
    </row>
    <row r="193" spans="1:206" x14ac:dyDescent="0.2">
      <c r="A193" s="4">
        <v>50</v>
      </c>
      <c r="B193" s="4">
        <v>0</v>
      </c>
      <c r="C193" s="4">
        <v>0</v>
      </c>
      <c r="D193" s="4">
        <v>1</v>
      </c>
      <c r="E193" s="4">
        <v>211</v>
      </c>
      <c r="F193" s="4">
        <f>ROUND(Source!Y166,O193)</f>
        <v>10557.52</v>
      </c>
      <c r="G193" s="4" t="s">
        <v>361</v>
      </c>
      <c r="H193" s="4" t="s">
        <v>362</v>
      </c>
      <c r="I193" s="4"/>
      <c r="J193" s="4"/>
      <c r="K193" s="4">
        <v>211</v>
      </c>
      <c r="L193" s="4">
        <v>26</v>
      </c>
      <c r="M193" s="4">
        <v>3</v>
      </c>
      <c r="N193" s="4" t="s">
        <v>0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20254.88</v>
      </c>
      <c r="X193" s="4">
        <v>1</v>
      </c>
      <c r="Y193" s="4">
        <v>20254.88</v>
      </c>
      <c r="Z193" s="4"/>
      <c r="AA193" s="4"/>
      <c r="AB193" s="4"/>
    </row>
    <row r="194" spans="1:206" x14ac:dyDescent="0.2">
      <c r="A194" s="4">
        <v>50</v>
      </c>
      <c r="B194" s="4">
        <v>0</v>
      </c>
      <c r="C194" s="4">
        <v>0</v>
      </c>
      <c r="D194" s="4">
        <v>1</v>
      </c>
      <c r="E194" s="4">
        <v>224</v>
      </c>
      <c r="F194" s="4">
        <f>ROUND(Source!AR166,O194)</f>
        <v>138257.93</v>
      </c>
      <c r="G194" s="4" t="s">
        <v>363</v>
      </c>
      <c r="H194" s="4" t="s">
        <v>364</v>
      </c>
      <c r="I194" s="4"/>
      <c r="J194" s="4"/>
      <c r="K194" s="4">
        <v>224</v>
      </c>
      <c r="L194" s="4">
        <v>27</v>
      </c>
      <c r="M194" s="4">
        <v>3</v>
      </c>
      <c r="N194" s="4" t="s">
        <v>0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310468.46999999997</v>
      </c>
      <c r="X194" s="4">
        <v>1</v>
      </c>
      <c r="Y194" s="4">
        <v>310468.46999999997</v>
      </c>
      <c r="Z194" s="4"/>
      <c r="AA194" s="4"/>
      <c r="AB194" s="4"/>
    </row>
    <row r="195" spans="1:206" x14ac:dyDescent="0.2">
      <c r="A195" s="4">
        <v>50</v>
      </c>
      <c r="B195" s="4">
        <v>1</v>
      </c>
      <c r="C195" s="4">
        <v>0</v>
      </c>
      <c r="D195" s="4">
        <v>2</v>
      </c>
      <c r="E195" s="4">
        <v>0</v>
      </c>
      <c r="F195" s="4">
        <f>ROUND(F194,O195)</f>
        <v>138257.93</v>
      </c>
      <c r="G195" s="4" t="s">
        <v>374</v>
      </c>
      <c r="H195" s="4" t="s">
        <v>375</v>
      </c>
      <c r="I195" s="4"/>
      <c r="J195" s="4"/>
      <c r="K195" s="4">
        <v>212</v>
      </c>
      <c r="L195" s="4">
        <v>28</v>
      </c>
      <c r="M195" s="4">
        <v>0</v>
      </c>
      <c r="N195" s="4" t="s">
        <v>0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310468.46999999997</v>
      </c>
      <c r="X195" s="4">
        <v>1</v>
      </c>
      <c r="Y195" s="4">
        <v>310468.46999999997</v>
      </c>
      <c r="Z195" s="4"/>
      <c r="AA195" s="4"/>
      <c r="AB195" s="4"/>
    </row>
    <row r="196" spans="1:206" x14ac:dyDescent="0.2">
      <c r="A196" s="4">
        <v>50</v>
      </c>
      <c r="B196" s="4">
        <v>1</v>
      </c>
      <c r="C196" s="4">
        <v>0</v>
      </c>
      <c r="D196" s="4">
        <v>2</v>
      </c>
      <c r="E196" s="4">
        <v>0</v>
      </c>
      <c r="F196" s="4">
        <f>ROUND(F194-F169-F178,O196)</f>
        <v>48907.63</v>
      </c>
      <c r="G196" s="4" t="s">
        <v>376</v>
      </c>
      <c r="H196" s="4" t="s">
        <v>377</v>
      </c>
      <c r="I196" s="4"/>
      <c r="J196" s="4"/>
      <c r="K196" s="4">
        <v>212</v>
      </c>
      <c r="L196" s="4">
        <v>29</v>
      </c>
      <c r="M196" s="4">
        <v>0</v>
      </c>
      <c r="N196" s="4" t="s">
        <v>0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92541.6</v>
      </c>
      <c r="X196" s="4">
        <v>1</v>
      </c>
      <c r="Y196" s="4">
        <v>92541.6</v>
      </c>
      <c r="Z196" s="4"/>
      <c r="AA196" s="4"/>
      <c r="AB196" s="4"/>
    </row>
    <row r="197" spans="1:206" x14ac:dyDescent="0.2">
      <c r="A197" s="4">
        <v>50</v>
      </c>
      <c r="B197" s="4">
        <v>1</v>
      </c>
      <c r="C197" s="4">
        <v>0</v>
      </c>
      <c r="D197" s="4">
        <v>2</v>
      </c>
      <c r="E197" s="4">
        <v>0</v>
      </c>
      <c r="F197" s="4">
        <f>ROUND(F178,O197)</f>
        <v>1810.8</v>
      </c>
      <c r="G197" s="4" t="s">
        <v>378</v>
      </c>
      <c r="H197" s="4" t="s">
        <v>379</v>
      </c>
      <c r="I197" s="4"/>
      <c r="J197" s="4"/>
      <c r="K197" s="4">
        <v>212</v>
      </c>
      <c r="L197" s="4">
        <v>30</v>
      </c>
      <c r="M197" s="4">
        <v>0</v>
      </c>
      <c r="N197" s="4" t="s">
        <v>0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8577.73</v>
      </c>
      <c r="X197" s="4">
        <v>1</v>
      </c>
      <c r="Y197" s="4">
        <v>8577.73</v>
      </c>
      <c r="Z197" s="4"/>
      <c r="AA197" s="4"/>
      <c r="AB197" s="4"/>
    </row>
    <row r="198" spans="1:206" x14ac:dyDescent="0.2">
      <c r="A198" s="4">
        <v>50</v>
      </c>
      <c r="B198" s="4">
        <v>1</v>
      </c>
      <c r="C198" s="4">
        <v>0</v>
      </c>
      <c r="D198" s="4">
        <v>2</v>
      </c>
      <c r="E198" s="4">
        <v>0</v>
      </c>
      <c r="F198" s="4">
        <v>93901.33</v>
      </c>
      <c r="G198" s="4" t="s">
        <v>380</v>
      </c>
      <c r="H198" s="4" t="s">
        <v>381</v>
      </c>
      <c r="I198" s="4"/>
      <c r="J198" s="4"/>
      <c r="K198" s="4">
        <v>212</v>
      </c>
      <c r="L198" s="4">
        <v>31</v>
      </c>
      <c r="M198" s="4">
        <v>0</v>
      </c>
      <c r="N198" s="4" t="s">
        <v>0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93901.33</v>
      </c>
      <c r="X198" s="4">
        <v>1</v>
      </c>
      <c r="Y198" s="4">
        <v>93901.33</v>
      </c>
      <c r="Z198" s="4"/>
      <c r="AA198" s="4"/>
      <c r="AB198" s="4"/>
    </row>
    <row r="199" spans="1:206" x14ac:dyDescent="0.2">
      <c r="A199" s="4">
        <v>50</v>
      </c>
      <c r="B199" s="4">
        <v>1</v>
      </c>
      <c r="C199" s="4">
        <v>0</v>
      </c>
      <c r="D199" s="4">
        <v>2</v>
      </c>
      <c r="E199" s="4">
        <v>0</v>
      </c>
      <c r="F199" s="4">
        <v>115447.81</v>
      </c>
      <c r="G199" s="4" t="s">
        <v>382</v>
      </c>
      <c r="H199" s="4" t="s">
        <v>383</v>
      </c>
      <c r="I199" s="4"/>
      <c r="J199" s="4"/>
      <c r="K199" s="4">
        <v>212</v>
      </c>
      <c r="L199" s="4">
        <v>32</v>
      </c>
      <c r="M199" s="4">
        <v>0</v>
      </c>
      <c r="N199" s="4" t="s">
        <v>0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115447.81</v>
      </c>
      <c r="X199" s="4">
        <v>1</v>
      </c>
      <c r="Y199" s="4">
        <v>115447.81</v>
      </c>
      <c r="Z199" s="4"/>
      <c r="AA199" s="4"/>
      <c r="AB199" s="4"/>
    </row>
    <row r="200" spans="1:206" x14ac:dyDescent="0.2">
      <c r="A200" s="4">
        <v>50</v>
      </c>
      <c r="B200" s="4">
        <v>1</v>
      </c>
      <c r="C200" s="4">
        <v>0</v>
      </c>
      <c r="D200" s="4">
        <v>2</v>
      </c>
      <c r="E200" s="4">
        <v>0</v>
      </c>
      <c r="F200" s="4">
        <f>ROUND((F196+F197)*0.196253,O200)</f>
        <v>9953.64</v>
      </c>
      <c r="G200" s="4" t="s">
        <v>384</v>
      </c>
      <c r="H200" s="4" t="s">
        <v>385</v>
      </c>
      <c r="I200" s="4"/>
      <c r="J200" s="4"/>
      <c r="K200" s="4">
        <v>212</v>
      </c>
      <c r="L200" s="4">
        <v>33</v>
      </c>
      <c r="M200" s="4">
        <v>0</v>
      </c>
      <c r="N200" s="4" t="s">
        <v>0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19844.97</v>
      </c>
      <c r="X200" s="4">
        <v>1</v>
      </c>
      <c r="Y200" s="4">
        <v>19844.97</v>
      </c>
      <c r="Z200" s="4"/>
      <c r="AA200" s="4"/>
      <c r="AB200" s="4"/>
    </row>
    <row r="201" spans="1:206" x14ac:dyDescent="0.2">
      <c r="A201" s="4">
        <v>50</v>
      </c>
      <c r="B201" s="4">
        <v>1</v>
      </c>
      <c r="C201" s="4">
        <v>0</v>
      </c>
      <c r="D201" s="4">
        <v>2</v>
      </c>
      <c r="E201" s="4">
        <v>0</v>
      </c>
      <c r="F201" s="4">
        <f>ROUND(F196*1.0785*0.196253,O201)</f>
        <v>10351.73</v>
      </c>
      <c r="G201" s="4" t="s">
        <v>386</v>
      </c>
      <c r="H201" s="4" t="s">
        <v>387</v>
      </c>
      <c r="I201" s="4"/>
      <c r="J201" s="4"/>
      <c r="K201" s="4">
        <v>212</v>
      </c>
      <c r="L201" s="4">
        <v>34</v>
      </c>
      <c r="M201" s="4">
        <v>0</v>
      </c>
      <c r="N201" s="4" t="s">
        <v>0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19587.25</v>
      </c>
      <c r="X201" s="4">
        <v>1</v>
      </c>
      <c r="Y201" s="4">
        <v>19587.25</v>
      </c>
      <c r="Z201" s="4"/>
      <c r="AA201" s="4"/>
      <c r="AB201" s="4"/>
    </row>
    <row r="202" spans="1:206" x14ac:dyDescent="0.2">
      <c r="A202" s="4">
        <v>50</v>
      </c>
      <c r="B202" s="4">
        <v>1</v>
      </c>
      <c r="C202" s="4">
        <v>0</v>
      </c>
      <c r="D202" s="4">
        <v>2</v>
      </c>
      <c r="E202" s="4">
        <v>0</v>
      </c>
      <c r="F202" s="4">
        <f>ROUND((F198+F199+F197)*1.0927,O202)</f>
        <v>230734.47</v>
      </c>
      <c r="G202" s="4" t="s">
        <v>388</v>
      </c>
      <c r="H202" s="4" t="s">
        <v>389</v>
      </c>
      <c r="I202" s="4"/>
      <c r="J202" s="4"/>
      <c r="K202" s="4">
        <v>212</v>
      </c>
      <c r="L202" s="4">
        <v>35</v>
      </c>
      <c r="M202" s="4">
        <v>0</v>
      </c>
      <c r="N202" s="4" t="s">
        <v>0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238128.69</v>
      </c>
      <c r="X202" s="4">
        <v>1</v>
      </c>
      <c r="Y202" s="4">
        <v>238128.69</v>
      </c>
      <c r="Z202" s="4"/>
      <c r="AA202" s="4"/>
      <c r="AB202" s="4"/>
    </row>
    <row r="203" spans="1:206" x14ac:dyDescent="0.2">
      <c r="A203" s="4">
        <v>50</v>
      </c>
      <c r="B203" s="4">
        <v>1</v>
      </c>
      <c r="C203" s="4">
        <v>0</v>
      </c>
      <c r="D203" s="4">
        <v>2</v>
      </c>
      <c r="E203" s="4">
        <v>0</v>
      </c>
      <c r="F203" s="4">
        <f>ROUND(F201+F202,O203)</f>
        <v>241086.2</v>
      </c>
      <c r="G203" s="4" t="s">
        <v>390</v>
      </c>
      <c r="H203" s="4" t="s">
        <v>391</v>
      </c>
      <c r="I203" s="4"/>
      <c r="J203" s="4"/>
      <c r="K203" s="4">
        <v>212</v>
      </c>
      <c r="L203" s="4">
        <v>36</v>
      </c>
      <c r="M203" s="4">
        <v>0</v>
      </c>
      <c r="N203" s="4" t="s">
        <v>0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257715.94</v>
      </c>
      <c r="X203" s="4">
        <v>1</v>
      </c>
      <c r="Y203" s="4">
        <v>257715.94</v>
      </c>
      <c r="Z203" s="4"/>
      <c r="AA203" s="4"/>
      <c r="AB203" s="4"/>
    </row>
    <row r="205" spans="1:206" x14ac:dyDescent="0.2">
      <c r="A205" s="1">
        <v>3</v>
      </c>
      <c r="B205" s="1">
        <v>1</v>
      </c>
      <c r="C205" s="1"/>
      <c r="D205" s="1">
        <f>ROW(A418)</f>
        <v>418</v>
      </c>
      <c r="E205" s="1"/>
      <c r="F205" s="1" t="s">
        <v>392</v>
      </c>
      <c r="G205" s="1" t="s">
        <v>393</v>
      </c>
      <c r="H205" s="1" t="s">
        <v>0</v>
      </c>
      <c r="I205" s="1">
        <v>0</v>
      </c>
      <c r="J205" s="1" t="s">
        <v>0</v>
      </c>
      <c r="K205" s="1">
        <v>-1</v>
      </c>
      <c r="L205" s="1" t="s">
        <v>392</v>
      </c>
      <c r="M205" s="1" t="s">
        <v>0</v>
      </c>
      <c r="N205" s="1"/>
      <c r="O205" s="1"/>
      <c r="P205" s="1"/>
      <c r="Q205" s="1"/>
      <c r="R205" s="1"/>
      <c r="S205" s="1">
        <v>0</v>
      </c>
      <c r="T205" s="1"/>
      <c r="U205" s="1" t="s">
        <v>0</v>
      </c>
      <c r="V205" s="1">
        <v>0</v>
      </c>
      <c r="W205" s="1"/>
      <c r="X205" s="1"/>
      <c r="Y205" s="1"/>
      <c r="Z205" s="1"/>
      <c r="AA205" s="1"/>
      <c r="AB205" s="1" t="s">
        <v>0</v>
      </c>
      <c r="AC205" s="1" t="s">
        <v>0</v>
      </c>
      <c r="AD205" s="1" t="s">
        <v>0</v>
      </c>
      <c r="AE205" s="1" t="s">
        <v>0</v>
      </c>
      <c r="AF205" s="1" t="s">
        <v>0</v>
      </c>
      <c r="AG205" s="1" t="s">
        <v>0</v>
      </c>
      <c r="AH205" s="1"/>
      <c r="AI205" s="1"/>
      <c r="AJ205" s="1"/>
      <c r="AK205" s="1"/>
      <c r="AL205" s="1"/>
      <c r="AM205" s="1"/>
      <c r="AN205" s="1"/>
      <c r="AO205" s="1"/>
      <c r="AP205" s="1" t="s">
        <v>0</v>
      </c>
      <c r="AQ205" s="1" t="s">
        <v>0</v>
      </c>
      <c r="AR205" s="1" t="s">
        <v>0</v>
      </c>
      <c r="AS205" s="1"/>
      <c r="AT205" s="1"/>
      <c r="AU205" s="1"/>
      <c r="AV205" s="1"/>
      <c r="AW205" s="1"/>
      <c r="AX205" s="1"/>
      <c r="AY205" s="1"/>
      <c r="AZ205" s="1" t="s">
        <v>0</v>
      </c>
      <c r="BA205" s="1"/>
      <c r="BB205" s="1" t="s">
        <v>0</v>
      </c>
      <c r="BC205" s="1" t="s">
        <v>0</v>
      </c>
      <c r="BD205" s="1" t="s">
        <v>0</v>
      </c>
      <c r="BE205" s="1" t="s">
        <v>0</v>
      </c>
      <c r="BF205" s="1" t="s">
        <v>0</v>
      </c>
      <c r="BG205" s="1" t="s">
        <v>0</v>
      </c>
      <c r="BH205" s="1" t="s">
        <v>0</v>
      </c>
      <c r="BI205" s="1" t="s">
        <v>0</v>
      </c>
      <c r="BJ205" s="1" t="s">
        <v>0</v>
      </c>
      <c r="BK205" s="1" t="s">
        <v>0</v>
      </c>
      <c r="BL205" s="1" t="s">
        <v>0</v>
      </c>
      <c r="BM205" s="1" t="s">
        <v>0</v>
      </c>
      <c r="BN205" s="1" t="s">
        <v>0</v>
      </c>
      <c r="BO205" s="1" t="s">
        <v>0</v>
      </c>
      <c r="BP205" s="1" t="s">
        <v>0</v>
      </c>
      <c r="BQ205" s="1"/>
      <c r="BR205" s="1"/>
      <c r="BS205" s="1"/>
      <c r="BT205" s="1"/>
      <c r="BU205" s="1"/>
      <c r="BV205" s="1"/>
      <c r="BW205" s="1"/>
      <c r="BX205" s="1">
        <v>0</v>
      </c>
      <c r="BY205" s="1"/>
      <c r="BZ205" s="1"/>
      <c r="CA205" s="1"/>
      <c r="CB205" s="1"/>
      <c r="CC205" s="1"/>
      <c r="CD205" s="1"/>
      <c r="CE205" s="1"/>
      <c r="CF205" s="1">
        <v>0</v>
      </c>
      <c r="CG205" s="1">
        <v>0</v>
      </c>
      <c r="CH205" s="1"/>
      <c r="CI205" s="1" t="s">
        <v>0</v>
      </c>
      <c r="CJ205" s="1" t="s">
        <v>0</v>
      </c>
      <c r="CK205" t="s">
        <v>0</v>
      </c>
      <c r="CL205" t="s">
        <v>0</v>
      </c>
      <c r="CM205" t="s">
        <v>0</v>
      </c>
      <c r="CN205" t="s">
        <v>0</v>
      </c>
      <c r="CO205" t="s">
        <v>0</v>
      </c>
      <c r="CP205" t="s">
        <v>0</v>
      </c>
      <c r="CQ205" t="s">
        <v>0</v>
      </c>
    </row>
    <row r="207" spans="1:206" x14ac:dyDescent="0.2">
      <c r="A207" s="2">
        <v>52</v>
      </c>
      <c r="B207" s="2">
        <f t="shared" ref="B207:G207" si="125">B418</f>
        <v>1</v>
      </c>
      <c r="C207" s="2">
        <f t="shared" si="125"/>
        <v>3</v>
      </c>
      <c r="D207" s="2">
        <f t="shared" si="125"/>
        <v>205</v>
      </c>
      <c r="E207" s="2">
        <f t="shared" si="125"/>
        <v>0</v>
      </c>
      <c r="F207" s="2" t="str">
        <f t="shared" si="125"/>
        <v>02-01-02</v>
      </c>
      <c r="G207" s="2" t="str">
        <f t="shared" si="125"/>
        <v>Строительство МТП- 250кВа</v>
      </c>
      <c r="H207" s="2"/>
      <c r="I207" s="2"/>
      <c r="J207" s="2"/>
      <c r="K207" s="2"/>
      <c r="L207" s="2"/>
      <c r="M207" s="2"/>
      <c r="N207" s="2"/>
      <c r="O207" s="2">
        <f t="shared" ref="O207:AT207" si="126">O418</f>
        <v>961709.96</v>
      </c>
      <c r="P207" s="2">
        <f t="shared" si="126"/>
        <v>923405.73</v>
      </c>
      <c r="Q207" s="2">
        <f t="shared" si="126"/>
        <v>6511.95</v>
      </c>
      <c r="R207" s="2">
        <f t="shared" si="126"/>
        <v>2984.08</v>
      </c>
      <c r="S207" s="2">
        <f t="shared" si="126"/>
        <v>28808.2</v>
      </c>
      <c r="T207" s="2">
        <f t="shared" si="126"/>
        <v>0</v>
      </c>
      <c r="U207" s="2">
        <f t="shared" si="126"/>
        <v>36.275700000000001</v>
      </c>
      <c r="V207" s="2">
        <f t="shared" si="126"/>
        <v>3.02976</v>
      </c>
      <c r="W207" s="2">
        <f t="shared" si="126"/>
        <v>0</v>
      </c>
      <c r="X207" s="2">
        <f t="shared" si="126"/>
        <v>30590.39</v>
      </c>
      <c r="Y207" s="2">
        <f t="shared" si="126"/>
        <v>15917.2</v>
      </c>
      <c r="Z207" s="2">
        <f t="shared" si="126"/>
        <v>0</v>
      </c>
      <c r="AA207" s="2">
        <f t="shared" si="126"/>
        <v>0</v>
      </c>
      <c r="AB207" s="2">
        <f t="shared" si="126"/>
        <v>0</v>
      </c>
      <c r="AC207" s="2">
        <f t="shared" si="126"/>
        <v>0</v>
      </c>
      <c r="AD207" s="2">
        <f t="shared" si="126"/>
        <v>0</v>
      </c>
      <c r="AE207" s="2">
        <f t="shared" si="126"/>
        <v>0</v>
      </c>
      <c r="AF207" s="2">
        <f t="shared" si="126"/>
        <v>0</v>
      </c>
      <c r="AG207" s="2">
        <f t="shared" si="126"/>
        <v>0</v>
      </c>
      <c r="AH207" s="2">
        <f t="shared" si="126"/>
        <v>0</v>
      </c>
      <c r="AI207" s="2">
        <f t="shared" si="126"/>
        <v>0</v>
      </c>
      <c r="AJ207" s="2">
        <f t="shared" si="126"/>
        <v>0</v>
      </c>
      <c r="AK207" s="2">
        <f t="shared" si="126"/>
        <v>0</v>
      </c>
      <c r="AL207" s="2">
        <f t="shared" si="126"/>
        <v>0</v>
      </c>
      <c r="AM207" s="2">
        <f t="shared" si="126"/>
        <v>0</v>
      </c>
      <c r="AN207" s="2">
        <f t="shared" si="126"/>
        <v>0</v>
      </c>
      <c r="AO207" s="2">
        <f t="shared" si="126"/>
        <v>0</v>
      </c>
      <c r="AP207" s="2">
        <f t="shared" si="126"/>
        <v>779206.82</v>
      </c>
      <c r="AQ207" s="2">
        <f t="shared" si="126"/>
        <v>0</v>
      </c>
      <c r="AR207" s="2">
        <f t="shared" si="126"/>
        <v>1008217.55</v>
      </c>
      <c r="AS207" s="2">
        <f t="shared" si="126"/>
        <v>169189.38</v>
      </c>
      <c r="AT207" s="2">
        <f t="shared" si="126"/>
        <v>59821.35</v>
      </c>
      <c r="AU207" s="2">
        <f t="shared" ref="AU207:BZ207" si="127">AU418</f>
        <v>0</v>
      </c>
      <c r="AV207" s="2">
        <f t="shared" si="127"/>
        <v>923405.73</v>
      </c>
      <c r="AW207" s="2">
        <f t="shared" si="127"/>
        <v>144198.91</v>
      </c>
      <c r="AX207" s="2">
        <f t="shared" si="127"/>
        <v>0</v>
      </c>
      <c r="AY207" s="2">
        <f t="shared" si="127"/>
        <v>144198.91</v>
      </c>
      <c r="AZ207" s="2">
        <f t="shared" si="127"/>
        <v>779206.82</v>
      </c>
      <c r="BA207" s="2">
        <f t="shared" si="127"/>
        <v>0</v>
      </c>
      <c r="BB207" s="2">
        <f t="shared" si="127"/>
        <v>0</v>
      </c>
      <c r="BC207" s="2">
        <f t="shared" si="127"/>
        <v>0</v>
      </c>
      <c r="BD207" s="2">
        <f t="shared" si="127"/>
        <v>0</v>
      </c>
      <c r="BE207" s="2">
        <f t="shared" si="127"/>
        <v>0</v>
      </c>
      <c r="BF207" s="2">
        <f t="shared" si="127"/>
        <v>0</v>
      </c>
      <c r="BG207" s="2">
        <f t="shared" si="127"/>
        <v>0</v>
      </c>
      <c r="BH207" s="2">
        <f t="shared" si="127"/>
        <v>0</v>
      </c>
      <c r="BI207" s="2">
        <f t="shared" si="127"/>
        <v>0</v>
      </c>
      <c r="BJ207" s="2">
        <f t="shared" si="127"/>
        <v>0</v>
      </c>
      <c r="BK207" s="2">
        <f t="shared" si="127"/>
        <v>0</v>
      </c>
      <c r="BL207" s="2">
        <f t="shared" si="127"/>
        <v>0</v>
      </c>
      <c r="BM207" s="2">
        <f t="shared" si="127"/>
        <v>0</v>
      </c>
      <c r="BN207" s="2">
        <f t="shared" si="127"/>
        <v>0</v>
      </c>
      <c r="BO207" s="2">
        <f t="shared" si="127"/>
        <v>0</v>
      </c>
      <c r="BP207" s="2">
        <f t="shared" si="127"/>
        <v>0</v>
      </c>
      <c r="BQ207" s="2">
        <f t="shared" si="127"/>
        <v>0</v>
      </c>
      <c r="BR207" s="2">
        <f t="shared" si="127"/>
        <v>0</v>
      </c>
      <c r="BS207" s="2">
        <f t="shared" si="127"/>
        <v>0</v>
      </c>
      <c r="BT207" s="2">
        <f t="shared" si="127"/>
        <v>0</v>
      </c>
      <c r="BU207" s="2">
        <f t="shared" si="127"/>
        <v>0</v>
      </c>
      <c r="BV207" s="2">
        <f t="shared" si="127"/>
        <v>0</v>
      </c>
      <c r="BW207" s="2">
        <f t="shared" si="127"/>
        <v>0</v>
      </c>
      <c r="BX207" s="2">
        <f t="shared" si="127"/>
        <v>0</v>
      </c>
      <c r="BY207" s="2">
        <f t="shared" si="127"/>
        <v>0</v>
      </c>
      <c r="BZ207" s="2">
        <f t="shared" si="127"/>
        <v>0</v>
      </c>
      <c r="CA207" s="2">
        <f t="shared" ref="CA207:DF207" si="128">CA418</f>
        <v>0</v>
      </c>
      <c r="CB207" s="2">
        <f t="shared" si="128"/>
        <v>0</v>
      </c>
      <c r="CC207" s="2">
        <f t="shared" si="128"/>
        <v>0</v>
      </c>
      <c r="CD207" s="2">
        <f t="shared" si="128"/>
        <v>0</v>
      </c>
      <c r="CE207" s="2">
        <f t="shared" si="128"/>
        <v>0</v>
      </c>
      <c r="CF207" s="2">
        <f t="shared" si="128"/>
        <v>0</v>
      </c>
      <c r="CG207" s="2">
        <f t="shared" si="128"/>
        <v>0</v>
      </c>
      <c r="CH207" s="2">
        <f t="shared" si="128"/>
        <v>0</v>
      </c>
      <c r="CI207" s="2">
        <f t="shared" si="128"/>
        <v>0</v>
      </c>
      <c r="CJ207" s="2">
        <f t="shared" si="128"/>
        <v>0</v>
      </c>
      <c r="CK207" s="2">
        <f t="shared" si="128"/>
        <v>0</v>
      </c>
      <c r="CL207" s="2">
        <f t="shared" si="128"/>
        <v>0</v>
      </c>
      <c r="CM207" s="2">
        <f t="shared" si="128"/>
        <v>0</v>
      </c>
      <c r="CN207" s="2">
        <f t="shared" si="128"/>
        <v>0</v>
      </c>
      <c r="CO207" s="2">
        <f t="shared" si="128"/>
        <v>0</v>
      </c>
      <c r="CP207" s="2">
        <f t="shared" si="128"/>
        <v>0</v>
      </c>
      <c r="CQ207" s="2">
        <f t="shared" si="128"/>
        <v>0</v>
      </c>
      <c r="CR207" s="2">
        <f t="shared" si="128"/>
        <v>0</v>
      </c>
      <c r="CS207" s="2">
        <f t="shared" si="128"/>
        <v>0</v>
      </c>
      <c r="CT207" s="2">
        <f t="shared" si="128"/>
        <v>0</v>
      </c>
      <c r="CU207" s="2">
        <f t="shared" si="128"/>
        <v>0</v>
      </c>
      <c r="CV207" s="2">
        <f t="shared" si="128"/>
        <v>0</v>
      </c>
      <c r="CW207" s="2">
        <f t="shared" si="128"/>
        <v>0</v>
      </c>
      <c r="CX207" s="2">
        <f t="shared" si="128"/>
        <v>0</v>
      </c>
      <c r="CY207" s="2">
        <f t="shared" si="128"/>
        <v>0</v>
      </c>
      <c r="CZ207" s="2">
        <f t="shared" si="128"/>
        <v>0</v>
      </c>
      <c r="DA207" s="2">
        <f t="shared" si="128"/>
        <v>0</v>
      </c>
      <c r="DB207" s="2">
        <f t="shared" si="128"/>
        <v>0</v>
      </c>
      <c r="DC207" s="2">
        <f t="shared" si="128"/>
        <v>0</v>
      </c>
      <c r="DD207" s="2">
        <f t="shared" si="128"/>
        <v>0</v>
      </c>
      <c r="DE207" s="2">
        <f t="shared" si="128"/>
        <v>0</v>
      </c>
      <c r="DF207" s="2">
        <f t="shared" si="128"/>
        <v>0</v>
      </c>
      <c r="DG207" s="3">
        <f t="shared" ref="DG207:EL207" si="129">DG418</f>
        <v>0</v>
      </c>
      <c r="DH207" s="3">
        <f t="shared" si="129"/>
        <v>0</v>
      </c>
      <c r="DI207" s="3">
        <f t="shared" si="129"/>
        <v>0</v>
      </c>
      <c r="DJ207" s="3">
        <f t="shared" si="129"/>
        <v>0</v>
      </c>
      <c r="DK207" s="3">
        <f t="shared" si="129"/>
        <v>0</v>
      </c>
      <c r="DL207" s="3">
        <f t="shared" si="129"/>
        <v>0</v>
      </c>
      <c r="DM207" s="3">
        <f t="shared" si="129"/>
        <v>0</v>
      </c>
      <c r="DN207" s="3">
        <f t="shared" si="129"/>
        <v>0</v>
      </c>
      <c r="DO207" s="3">
        <f t="shared" si="129"/>
        <v>0</v>
      </c>
      <c r="DP207" s="3">
        <f t="shared" si="129"/>
        <v>0</v>
      </c>
      <c r="DQ207" s="3">
        <f t="shared" si="129"/>
        <v>0</v>
      </c>
      <c r="DR207" s="3">
        <f t="shared" si="129"/>
        <v>0</v>
      </c>
      <c r="DS207" s="3">
        <f t="shared" si="129"/>
        <v>0</v>
      </c>
      <c r="DT207" s="3">
        <f t="shared" si="129"/>
        <v>0</v>
      </c>
      <c r="DU207" s="3">
        <f t="shared" si="129"/>
        <v>0</v>
      </c>
      <c r="DV207" s="3">
        <f t="shared" si="129"/>
        <v>0</v>
      </c>
      <c r="DW207" s="3">
        <f t="shared" si="129"/>
        <v>0</v>
      </c>
      <c r="DX207" s="3">
        <f t="shared" si="129"/>
        <v>0</v>
      </c>
      <c r="DY207" s="3">
        <f t="shared" si="129"/>
        <v>0</v>
      </c>
      <c r="DZ207" s="3">
        <f t="shared" si="129"/>
        <v>0</v>
      </c>
      <c r="EA207" s="3">
        <f t="shared" si="129"/>
        <v>0</v>
      </c>
      <c r="EB207" s="3">
        <f t="shared" si="129"/>
        <v>0</v>
      </c>
      <c r="EC207" s="3">
        <f t="shared" si="129"/>
        <v>0</v>
      </c>
      <c r="ED207" s="3">
        <f t="shared" si="129"/>
        <v>0</v>
      </c>
      <c r="EE207" s="3">
        <f t="shared" si="129"/>
        <v>0</v>
      </c>
      <c r="EF207" s="3">
        <f t="shared" si="129"/>
        <v>0</v>
      </c>
      <c r="EG207" s="3">
        <f t="shared" si="129"/>
        <v>0</v>
      </c>
      <c r="EH207" s="3">
        <f t="shared" si="129"/>
        <v>0</v>
      </c>
      <c r="EI207" s="3">
        <f t="shared" si="129"/>
        <v>0</v>
      </c>
      <c r="EJ207" s="3">
        <f t="shared" si="129"/>
        <v>0</v>
      </c>
      <c r="EK207" s="3">
        <f t="shared" si="129"/>
        <v>0</v>
      </c>
      <c r="EL207" s="3">
        <f t="shared" si="129"/>
        <v>0</v>
      </c>
      <c r="EM207" s="3">
        <f t="shared" ref="EM207:FR207" si="130">EM418</f>
        <v>0</v>
      </c>
      <c r="EN207" s="3">
        <f t="shared" si="130"/>
        <v>0</v>
      </c>
      <c r="EO207" s="3">
        <f t="shared" si="130"/>
        <v>0</v>
      </c>
      <c r="EP207" s="3">
        <f t="shared" si="130"/>
        <v>0</v>
      </c>
      <c r="EQ207" s="3">
        <f t="shared" si="130"/>
        <v>0</v>
      </c>
      <c r="ER207" s="3">
        <f t="shared" si="130"/>
        <v>0</v>
      </c>
      <c r="ES207" s="3">
        <f t="shared" si="130"/>
        <v>0</v>
      </c>
      <c r="ET207" s="3">
        <f t="shared" si="130"/>
        <v>0</v>
      </c>
      <c r="EU207" s="3">
        <f t="shared" si="130"/>
        <v>0</v>
      </c>
      <c r="EV207" s="3">
        <f t="shared" si="130"/>
        <v>0</v>
      </c>
      <c r="EW207" s="3">
        <f t="shared" si="130"/>
        <v>0</v>
      </c>
      <c r="EX207" s="3">
        <f t="shared" si="130"/>
        <v>0</v>
      </c>
      <c r="EY207" s="3">
        <f t="shared" si="130"/>
        <v>0</v>
      </c>
      <c r="EZ207" s="3">
        <f t="shared" si="130"/>
        <v>0</v>
      </c>
      <c r="FA207" s="3">
        <f t="shared" si="130"/>
        <v>0</v>
      </c>
      <c r="FB207" s="3">
        <f t="shared" si="130"/>
        <v>0</v>
      </c>
      <c r="FC207" s="3">
        <f t="shared" si="130"/>
        <v>0</v>
      </c>
      <c r="FD207" s="3">
        <f t="shared" si="130"/>
        <v>0</v>
      </c>
      <c r="FE207" s="3">
        <f t="shared" si="130"/>
        <v>0</v>
      </c>
      <c r="FF207" s="3">
        <f t="shared" si="130"/>
        <v>0</v>
      </c>
      <c r="FG207" s="3">
        <f t="shared" si="130"/>
        <v>0</v>
      </c>
      <c r="FH207" s="3">
        <f t="shared" si="130"/>
        <v>0</v>
      </c>
      <c r="FI207" s="3">
        <f t="shared" si="130"/>
        <v>0</v>
      </c>
      <c r="FJ207" s="3">
        <f t="shared" si="130"/>
        <v>0</v>
      </c>
      <c r="FK207" s="3">
        <f t="shared" si="130"/>
        <v>0</v>
      </c>
      <c r="FL207" s="3">
        <f t="shared" si="130"/>
        <v>0</v>
      </c>
      <c r="FM207" s="3">
        <f t="shared" si="130"/>
        <v>0</v>
      </c>
      <c r="FN207" s="3">
        <f t="shared" si="130"/>
        <v>0</v>
      </c>
      <c r="FO207" s="3">
        <f t="shared" si="130"/>
        <v>0</v>
      </c>
      <c r="FP207" s="3">
        <f t="shared" si="130"/>
        <v>0</v>
      </c>
      <c r="FQ207" s="3">
        <f t="shared" si="130"/>
        <v>0</v>
      </c>
      <c r="FR207" s="3">
        <f t="shared" si="130"/>
        <v>0</v>
      </c>
      <c r="FS207" s="3">
        <f t="shared" ref="FS207:GX207" si="131">FS418</f>
        <v>0</v>
      </c>
      <c r="FT207" s="3">
        <f t="shared" si="131"/>
        <v>0</v>
      </c>
      <c r="FU207" s="3">
        <f t="shared" si="131"/>
        <v>0</v>
      </c>
      <c r="FV207" s="3">
        <f t="shared" si="131"/>
        <v>0</v>
      </c>
      <c r="FW207" s="3">
        <f t="shared" si="131"/>
        <v>0</v>
      </c>
      <c r="FX207" s="3">
        <f t="shared" si="131"/>
        <v>0</v>
      </c>
      <c r="FY207" s="3">
        <f t="shared" si="131"/>
        <v>0</v>
      </c>
      <c r="FZ207" s="3">
        <f t="shared" si="131"/>
        <v>0</v>
      </c>
      <c r="GA207" s="3">
        <f t="shared" si="131"/>
        <v>0</v>
      </c>
      <c r="GB207" s="3">
        <f t="shared" si="131"/>
        <v>0</v>
      </c>
      <c r="GC207" s="3">
        <f t="shared" si="131"/>
        <v>0</v>
      </c>
      <c r="GD207" s="3">
        <f t="shared" si="131"/>
        <v>0</v>
      </c>
      <c r="GE207" s="3">
        <f t="shared" si="131"/>
        <v>0</v>
      </c>
      <c r="GF207" s="3">
        <f t="shared" si="131"/>
        <v>0</v>
      </c>
      <c r="GG207" s="3">
        <f t="shared" si="131"/>
        <v>0</v>
      </c>
      <c r="GH207" s="3">
        <f t="shared" si="131"/>
        <v>0</v>
      </c>
      <c r="GI207" s="3">
        <f t="shared" si="131"/>
        <v>0</v>
      </c>
      <c r="GJ207" s="3">
        <f t="shared" si="131"/>
        <v>0</v>
      </c>
      <c r="GK207" s="3">
        <f t="shared" si="131"/>
        <v>0</v>
      </c>
      <c r="GL207" s="3">
        <f t="shared" si="131"/>
        <v>0</v>
      </c>
      <c r="GM207" s="3">
        <f t="shared" si="131"/>
        <v>0</v>
      </c>
      <c r="GN207" s="3">
        <f t="shared" si="131"/>
        <v>0</v>
      </c>
      <c r="GO207" s="3">
        <f t="shared" si="131"/>
        <v>0</v>
      </c>
      <c r="GP207" s="3">
        <f t="shared" si="131"/>
        <v>0</v>
      </c>
      <c r="GQ207" s="3">
        <f t="shared" si="131"/>
        <v>0</v>
      </c>
      <c r="GR207" s="3">
        <f t="shared" si="131"/>
        <v>0</v>
      </c>
      <c r="GS207" s="3">
        <f t="shared" si="131"/>
        <v>0</v>
      </c>
      <c r="GT207" s="3">
        <f t="shared" si="131"/>
        <v>0</v>
      </c>
      <c r="GU207" s="3">
        <f t="shared" si="131"/>
        <v>0</v>
      </c>
      <c r="GV207" s="3">
        <f t="shared" si="131"/>
        <v>0</v>
      </c>
      <c r="GW207" s="3">
        <f t="shared" si="131"/>
        <v>0</v>
      </c>
      <c r="GX207" s="3">
        <f t="shared" si="131"/>
        <v>0</v>
      </c>
    </row>
    <row r="209" spans="1:245" x14ac:dyDescent="0.2">
      <c r="A209" s="1">
        <v>4</v>
      </c>
      <c r="B209" s="1">
        <v>1</v>
      </c>
      <c r="C209" s="1"/>
      <c r="D209" s="1">
        <f>ROW(A256)</f>
        <v>256</v>
      </c>
      <c r="E209" s="1"/>
      <c r="F209" s="1" t="s">
        <v>13</v>
      </c>
      <c r="G209" s="1" t="s">
        <v>394</v>
      </c>
      <c r="H209" s="1" t="s">
        <v>0</v>
      </c>
      <c r="I209" s="1">
        <v>0</v>
      </c>
      <c r="J209" s="1"/>
      <c r="K209" s="1">
        <v>-1</v>
      </c>
      <c r="L209" s="1"/>
      <c r="M209" s="1" t="s">
        <v>0</v>
      </c>
      <c r="N209" s="1"/>
      <c r="O209" s="1"/>
      <c r="P209" s="1"/>
      <c r="Q209" s="1"/>
      <c r="R209" s="1"/>
      <c r="S209" s="1">
        <v>0</v>
      </c>
      <c r="T209" s="1"/>
      <c r="U209" s="1" t="s">
        <v>0</v>
      </c>
      <c r="V209" s="1">
        <v>0</v>
      </c>
      <c r="W209" s="1"/>
      <c r="X209" s="1"/>
      <c r="Y209" s="1"/>
      <c r="Z209" s="1"/>
      <c r="AA209" s="1"/>
      <c r="AB209" s="1" t="s">
        <v>0</v>
      </c>
      <c r="AC209" s="1" t="s">
        <v>0</v>
      </c>
      <c r="AD209" s="1" t="s">
        <v>0</v>
      </c>
      <c r="AE209" s="1" t="s">
        <v>0</v>
      </c>
      <c r="AF209" s="1" t="s">
        <v>0</v>
      </c>
      <c r="AG209" s="1" t="s">
        <v>0</v>
      </c>
      <c r="AH209" s="1"/>
      <c r="AI209" s="1"/>
      <c r="AJ209" s="1"/>
      <c r="AK209" s="1"/>
      <c r="AL209" s="1"/>
      <c r="AM209" s="1"/>
      <c r="AN209" s="1"/>
      <c r="AO209" s="1"/>
      <c r="AP209" s="1" t="s">
        <v>0</v>
      </c>
      <c r="AQ209" s="1" t="s">
        <v>0</v>
      </c>
      <c r="AR209" s="1" t="s">
        <v>0</v>
      </c>
      <c r="AS209" s="1"/>
      <c r="AT209" s="1"/>
      <c r="AU209" s="1"/>
      <c r="AV209" s="1"/>
      <c r="AW209" s="1"/>
      <c r="AX209" s="1"/>
      <c r="AY209" s="1"/>
      <c r="AZ209" s="1" t="s">
        <v>0</v>
      </c>
      <c r="BA209" s="1"/>
      <c r="BB209" s="1" t="s">
        <v>0</v>
      </c>
      <c r="BC209" s="1" t="s">
        <v>0</v>
      </c>
      <c r="BD209" s="1" t="s">
        <v>0</v>
      </c>
      <c r="BE209" s="1" t="s">
        <v>0</v>
      </c>
      <c r="BF209" s="1" t="s">
        <v>0</v>
      </c>
      <c r="BG209" s="1" t="s">
        <v>0</v>
      </c>
      <c r="BH209" s="1" t="s">
        <v>0</v>
      </c>
      <c r="BI209" s="1" t="s">
        <v>0</v>
      </c>
      <c r="BJ209" s="1" t="s">
        <v>0</v>
      </c>
      <c r="BK209" s="1" t="s">
        <v>0</v>
      </c>
      <c r="BL209" s="1" t="s">
        <v>0</v>
      </c>
      <c r="BM209" s="1" t="s">
        <v>0</v>
      </c>
      <c r="BN209" s="1" t="s">
        <v>0</v>
      </c>
      <c r="BO209" s="1" t="s">
        <v>0</v>
      </c>
      <c r="BP209" s="1" t="s">
        <v>0</v>
      </c>
      <c r="BQ209" s="1"/>
      <c r="BR209" s="1"/>
      <c r="BS209" s="1"/>
      <c r="BT209" s="1"/>
      <c r="BU209" s="1"/>
      <c r="BV209" s="1"/>
      <c r="BW209" s="1"/>
      <c r="BX209" s="1">
        <v>0</v>
      </c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>
        <v>0</v>
      </c>
    </row>
    <row r="211" spans="1:245" x14ac:dyDescent="0.2">
      <c r="A211" s="2">
        <v>52</v>
      </c>
      <c r="B211" s="2">
        <f t="shared" ref="B211:G211" si="132">B256</f>
        <v>1</v>
      </c>
      <c r="C211" s="2">
        <f t="shared" si="132"/>
        <v>4</v>
      </c>
      <c r="D211" s="2">
        <f t="shared" si="132"/>
        <v>209</v>
      </c>
      <c r="E211" s="2">
        <f t="shared" si="132"/>
        <v>0</v>
      </c>
      <c r="F211" s="2" t="str">
        <f t="shared" si="132"/>
        <v>Новый раздел</v>
      </c>
      <c r="G211" s="2" t="str">
        <f t="shared" si="132"/>
        <v>СМР МТП- 250 кВа</v>
      </c>
      <c r="H211" s="2"/>
      <c r="I211" s="2"/>
      <c r="J211" s="2"/>
      <c r="K211" s="2"/>
      <c r="L211" s="2"/>
      <c r="M211" s="2"/>
      <c r="N211" s="2"/>
      <c r="O211" s="2">
        <f t="shared" ref="O211:AT211" si="133">O256</f>
        <v>149838.43</v>
      </c>
      <c r="P211" s="2">
        <f t="shared" si="133"/>
        <v>134795.15</v>
      </c>
      <c r="Q211" s="2">
        <f t="shared" si="133"/>
        <v>5832.05</v>
      </c>
      <c r="R211" s="2">
        <f t="shared" si="133"/>
        <v>2433.2199999999998</v>
      </c>
      <c r="S211" s="2">
        <f t="shared" si="133"/>
        <v>6778.01</v>
      </c>
      <c r="T211" s="2">
        <f t="shared" si="133"/>
        <v>0</v>
      </c>
      <c r="U211" s="2">
        <f t="shared" si="133"/>
        <v>8.1479999999999997</v>
      </c>
      <c r="V211" s="2">
        <f t="shared" si="133"/>
        <v>2.484</v>
      </c>
      <c r="W211" s="2">
        <f t="shared" si="133"/>
        <v>0</v>
      </c>
      <c r="X211" s="2">
        <f t="shared" si="133"/>
        <v>9289.31</v>
      </c>
      <c r="Y211" s="2">
        <f t="shared" si="133"/>
        <v>5229.3500000000004</v>
      </c>
      <c r="Z211" s="2">
        <f t="shared" si="133"/>
        <v>0</v>
      </c>
      <c r="AA211" s="2">
        <f t="shared" si="133"/>
        <v>0</v>
      </c>
      <c r="AB211" s="2">
        <f t="shared" si="133"/>
        <v>149838.43</v>
      </c>
      <c r="AC211" s="2">
        <f t="shared" si="133"/>
        <v>134795.15</v>
      </c>
      <c r="AD211" s="2">
        <f t="shared" si="133"/>
        <v>5832.05</v>
      </c>
      <c r="AE211" s="2">
        <f t="shared" si="133"/>
        <v>2433.2199999999998</v>
      </c>
      <c r="AF211" s="2">
        <f t="shared" si="133"/>
        <v>6778.01</v>
      </c>
      <c r="AG211" s="2">
        <f t="shared" si="133"/>
        <v>0</v>
      </c>
      <c r="AH211" s="2">
        <f t="shared" si="133"/>
        <v>8.1479999999999997</v>
      </c>
      <c r="AI211" s="2">
        <f t="shared" si="133"/>
        <v>2.484</v>
      </c>
      <c r="AJ211" s="2">
        <f t="shared" si="133"/>
        <v>0</v>
      </c>
      <c r="AK211" s="2">
        <f t="shared" si="133"/>
        <v>9289.31</v>
      </c>
      <c r="AL211" s="2">
        <f t="shared" si="133"/>
        <v>5229.3500000000004</v>
      </c>
      <c r="AM211" s="2">
        <f t="shared" si="133"/>
        <v>0</v>
      </c>
      <c r="AN211" s="2">
        <f t="shared" si="133"/>
        <v>0</v>
      </c>
      <c r="AO211" s="2">
        <f t="shared" si="133"/>
        <v>0</v>
      </c>
      <c r="AP211" s="2">
        <f t="shared" si="133"/>
        <v>0</v>
      </c>
      <c r="AQ211" s="2">
        <f t="shared" si="133"/>
        <v>0</v>
      </c>
      <c r="AR211" s="2">
        <f t="shared" si="133"/>
        <v>164357.09</v>
      </c>
      <c r="AS211" s="2">
        <f t="shared" si="133"/>
        <v>146318.9</v>
      </c>
      <c r="AT211" s="2">
        <f t="shared" si="133"/>
        <v>18038.189999999999</v>
      </c>
      <c r="AU211" s="2">
        <f t="shared" ref="AU211:BZ211" si="134">AU256</f>
        <v>0</v>
      </c>
      <c r="AV211" s="2">
        <f t="shared" si="134"/>
        <v>134795.15</v>
      </c>
      <c r="AW211" s="2">
        <f t="shared" si="134"/>
        <v>134795.15</v>
      </c>
      <c r="AX211" s="2">
        <f t="shared" si="134"/>
        <v>0</v>
      </c>
      <c r="AY211" s="2">
        <f t="shared" si="134"/>
        <v>134795.15</v>
      </c>
      <c r="AZ211" s="2">
        <f t="shared" si="134"/>
        <v>0</v>
      </c>
      <c r="BA211" s="2">
        <f t="shared" si="134"/>
        <v>0</v>
      </c>
      <c r="BB211" s="2">
        <f t="shared" si="134"/>
        <v>0</v>
      </c>
      <c r="BC211" s="2">
        <f t="shared" si="134"/>
        <v>0</v>
      </c>
      <c r="BD211" s="2">
        <f t="shared" si="134"/>
        <v>0</v>
      </c>
      <c r="BE211" s="2">
        <f t="shared" si="134"/>
        <v>0</v>
      </c>
      <c r="BF211" s="2">
        <f t="shared" si="134"/>
        <v>0</v>
      </c>
      <c r="BG211" s="2">
        <f t="shared" si="134"/>
        <v>0</v>
      </c>
      <c r="BH211" s="2">
        <f t="shared" si="134"/>
        <v>0</v>
      </c>
      <c r="BI211" s="2">
        <f t="shared" si="134"/>
        <v>0</v>
      </c>
      <c r="BJ211" s="2">
        <f t="shared" si="134"/>
        <v>0</v>
      </c>
      <c r="BK211" s="2">
        <f t="shared" si="134"/>
        <v>0</v>
      </c>
      <c r="BL211" s="2">
        <f t="shared" si="134"/>
        <v>0</v>
      </c>
      <c r="BM211" s="2">
        <f t="shared" si="134"/>
        <v>0</v>
      </c>
      <c r="BN211" s="2">
        <f t="shared" si="134"/>
        <v>0</v>
      </c>
      <c r="BO211" s="2">
        <f t="shared" si="134"/>
        <v>0</v>
      </c>
      <c r="BP211" s="2">
        <f t="shared" si="134"/>
        <v>0</v>
      </c>
      <c r="BQ211" s="2">
        <f t="shared" si="134"/>
        <v>0</v>
      </c>
      <c r="BR211" s="2">
        <f t="shared" si="134"/>
        <v>0</v>
      </c>
      <c r="BS211" s="2">
        <f t="shared" si="134"/>
        <v>0</v>
      </c>
      <c r="BT211" s="2">
        <f t="shared" si="134"/>
        <v>0</v>
      </c>
      <c r="BU211" s="2">
        <f t="shared" si="134"/>
        <v>0</v>
      </c>
      <c r="BV211" s="2">
        <f t="shared" si="134"/>
        <v>0</v>
      </c>
      <c r="BW211" s="2">
        <f t="shared" si="134"/>
        <v>0</v>
      </c>
      <c r="BX211" s="2">
        <f t="shared" si="134"/>
        <v>0</v>
      </c>
      <c r="BY211" s="2">
        <f t="shared" si="134"/>
        <v>0</v>
      </c>
      <c r="BZ211" s="2">
        <f t="shared" si="134"/>
        <v>0</v>
      </c>
      <c r="CA211" s="2">
        <f t="shared" ref="CA211:DF211" si="135">CA256</f>
        <v>164357.09</v>
      </c>
      <c r="CB211" s="2">
        <f t="shared" si="135"/>
        <v>146318.9</v>
      </c>
      <c r="CC211" s="2">
        <f t="shared" si="135"/>
        <v>18038.189999999999</v>
      </c>
      <c r="CD211" s="2">
        <f t="shared" si="135"/>
        <v>0</v>
      </c>
      <c r="CE211" s="2">
        <f t="shared" si="135"/>
        <v>134795.15</v>
      </c>
      <c r="CF211" s="2">
        <f t="shared" si="135"/>
        <v>134795.15</v>
      </c>
      <c r="CG211" s="2">
        <f t="shared" si="135"/>
        <v>0</v>
      </c>
      <c r="CH211" s="2">
        <f t="shared" si="135"/>
        <v>134795.15</v>
      </c>
      <c r="CI211" s="2">
        <f t="shared" si="135"/>
        <v>0</v>
      </c>
      <c r="CJ211" s="2">
        <f t="shared" si="135"/>
        <v>0</v>
      </c>
      <c r="CK211" s="2">
        <f t="shared" si="135"/>
        <v>0</v>
      </c>
      <c r="CL211" s="2">
        <f t="shared" si="135"/>
        <v>0</v>
      </c>
      <c r="CM211" s="2">
        <f t="shared" si="135"/>
        <v>0</v>
      </c>
      <c r="CN211" s="2">
        <f t="shared" si="135"/>
        <v>0</v>
      </c>
      <c r="CO211" s="2">
        <f t="shared" si="135"/>
        <v>0</v>
      </c>
      <c r="CP211" s="2">
        <f t="shared" si="135"/>
        <v>0</v>
      </c>
      <c r="CQ211" s="2">
        <f t="shared" si="135"/>
        <v>0</v>
      </c>
      <c r="CR211" s="2">
        <f t="shared" si="135"/>
        <v>0</v>
      </c>
      <c r="CS211" s="2">
        <f t="shared" si="135"/>
        <v>0</v>
      </c>
      <c r="CT211" s="2">
        <f t="shared" si="135"/>
        <v>0</v>
      </c>
      <c r="CU211" s="2">
        <f t="shared" si="135"/>
        <v>0</v>
      </c>
      <c r="CV211" s="2">
        <f t="shared" si="135"/>
        <v>0</v>
      </c>
      <c r="CW211" s="2">
        <f t="shared" si="135"/>
        <v>0</v>
      </c>
      <c r="CX211" s="2">
        <f t="shared" si="135"/>
        <v>0</v>
      </c>
      <c r="CY211" s="2">
        <f t="shared" si="135"/>
        <v>0</v>
      </c>
      <c r="CZ211" s="2">
        <f t="shared" si="135"/>
        <v>0</v>
      </c>
      <c r="DA211" s="2">
        <f t="shared" si="135"/>
        <v>0</v>
      </c>
      <c r="DB211" s="2">
        <f t="shared" si="135"/>
        <v>0</v>
      </c>
      <c r="DC211" s="2">
        <f t="shared" si="135"/>
        <v>0</v>
      </c>
      <c r="DD211" s="2">
        <f t="shared" si="135"/>
        <v>0</v>
      </c>
      <c r="DE211" s="2">
        <f t="shared" si="135"/>
        <v>0</v>
      </c>
      <c r="DF211" s="2">
        <f t="shared" si="135"/>
        <v>0</v>
      </c>
      <c r="DG211" s="3">
        <f t="shared" ref="DG211:EL211" si="136">DG256</f>
        <v>0</v>
      </c>
      <c r="DH211" s="3">
        <f t="shared" si="136"/>
        <v>0</v>
      </c>
      <c r="DI211" s="3">
        <f t="shared" si="136"/>
        <v>0</v>
      </c>
      <c r="DJ211" s="3">
        <f t="shared" si="136"/>
        <v>0</v>
      </c>
      <c r="DK211" s="3">
        <f t="shared" si="136"/>
        <v>0</v>
      </c>
      <c r="DL211" s="3">
        <f t="shared" si="136"/>
        <v>0</v>
      </c>
      <c r="DM211" s="3">
        <f t="shared" si="136"/>
        <v>0</v>
      </c>
      <c r="DN211" s="3">
        <f t="shared" si="136"/>
        <v>0</v>
      </c>
      <c r="DO211" s="3">
        <f t="shared" si="136"/>
        <v>0</v>
      </c>
      <c r="DP211" s="3">
        <f t="shared" si="136"/>
        <v>0</v>
      </c>
      <c r="DQ211" s="3">
        <f t="shared" si="136"/>
        <v>0</v>
      </c>
      <c r="DR211" s="3">
        <f t="shared" si="136"/>
        <v>0</v>
      </c>
      <c r="DS211" s="3">
        <f t="shared" si="136"/>
        <v>0</v>
      </c>
      <c r="DT211" s="3">
        <f t="shared" si="136"/>
        <v>0</v>
      </c>
      <c r="DU211" s="3">
        <f t="shared" si="136"/>
        <v>0</v>
      </c>
      <c r="DV211" s="3">
        <f t="shared" si="136"/>
        <v>0</v>
      </c>
      <c r="DW211" s="3">
        <f t="shared" si="136"/>
        <v>0</v>
      </c>
      <c r="DX211" s="3">
        <f t="shared" si="136"/>
        <v>0</v>
      </c>
      <c r="DY211" s="3">
        <f t="shared" si="136"/>
        <v>0</v>
      </c>
      <c r="DZ211" s="3">
        <f t="shared" si="136"/>
        <v>0</v>
      </c>
      <c r="EA211" s="3">
        <f t="shared" si="136"/>
        <v>0</v>
      </c>
      <c r="EB211" s="3">
        <f t="shared" si="136"/>
        <v>0</v>
      </c>
      <c r="EC211" s="3">
        <f t="shared" si="136"/>
        <v>0</v>
      </c>
      <c r="ED211" s="3">
        <f t="shared" si="136"/>
        <v>0</v>
      </c>
      <c r="EE211" s="3">
        <f t="shared" si="136"/>
        <v>0</v>
      </c>
      <c r="EF211" s="3">
        <f t="shared" si="136"/>
        <v>0</v>
      </c>
      <c r="EG211" s="3">
        <f t="shared" si="136"/>
        <v>0</v>
      </c>
      <c r="EH211" s="3">
        <f t="shared" si="136"/>
        <v>0</v>
      </c>
      <c r="EI211" s="3">
        <f t="shared" si="136"/>
        <v>0</v>
      </c>
      <c r="EJ211" s="3">
        <f t="shared" si="136"/>
        <v>0</v>
      </c>
      <c r="EK211" s="3">
        <f t="shared" si="136"/>
        <v>0</v>
      </c>
      <c r="EL211" s="3">
        <f t="shared" si="136"/>
        <v>0</v>
      </c>
      <c r="EM211" s="3">
        <f t="shared" ref="EM211:FR211" si="137">EM256</f>
        <v>0</v>
      </c>
      <c r="EN211" s="3">
        <f t="shared" si="137"/>
        <v>0</v>
      </c>
      <c r="EO211" s="3">
        <f t="shared" si="137"/>
        <v>0</v>
      </c>
      <c r="EP211" s="3">
        <f t="shared" si="137"/>
        <v>0</v>
      </c>
      <c r="EQ211" s="3">
        <f t="shared" si="137"/>
        <v>0</v>
      </c>
      <c r="ER211" s="3">
        <f t="shared" si="137"/>
        <v>0</v>
      </c>
      <c r="ES211" s="3">
        <f t="shared" si="137"/>
        <v>0</v>
      </c>
      <c r="ET211" s="3">
        <f t="shared" si="137"/>
        <v>0</v>
      </c>
      <c r="EU211" s="3">
        <f t="shared" si="137"/>
        <v>0</v>
      </c>
      <c r="EV211" s="3">
        <f t="shared" si="137"/>
        <v>0</v>
      </c>
      <c r="EW211" s="3">
        <f t="shared" si="137"/>
        <v>0</v>
      </c>
      <c r="EX211" s="3">
        <f t="shared" si="137"/>
        <v>0</v>
      </c>
      <c r="EY211" s="3">
        <f t="shared" si="137"/>
        <v>0</v>
      </c>
      <c r="EZ211" s="3">
        <f t="shared" si="137"/>
        <v>0</v>
      </c>
      <c r="FA211" s="3">
        <f t="shared" si="137"/>
        <v>0</v>
      </c>
      <c r="FB211" s="3">
        <f t="shared" si="137"/>
        <v>0</v>
      </c>
      <c r="FC211" s="3">
        <f t="shared" si="137"/>
        <v>0</v>
      </c>
      <c r="FD211" s="3">
        <f t="shared" si="137"/>
        <v>0</v>
      </c>
      <c r="FE211" s="3">
        <f t="shared" si="137"/>
        <v>0</v>
      </c>
      <c r="FF211" s="3">
        <f t="shared" si="137"/>
        <v>0</v>
      </c>
      <c r="FG211" s="3">
        <f t="shared" si="137"/>
        <v>0</v>
      </c>
      <c r="FH211" s="3">
        <f t="shared" si="137"/>
        <v>0</v>
      </c>
      <c r="FI211" s="3">
        <f t="shared" si="137"/>
        <v>0</v>
      </c>
      <c r="FJ211" s="3">
        <f t="shared" si="137"/>
        <v>0</v>
      </c>
      <c r="FK211" s="3">
        <f t="shared" si="137"/>
        <v>0</v>
      </c>
      <c r="FL211" s="3">
        <f t="shared" si="137"/>
        <v>0</v>
      </c>
      <c r="FM211" s="3">
        <f t="shared" si="137"/>
        <v>0</v>
      </c>
      <c r="FN211" s="3">
        <f t="shared" si="137"/>
        <v>0</v>
      </c>
      <c r="FO211" s="3">
        <f t="shared" si="137"/>
        <v>0</v>
      </c>
      <c r="FP211" s="3">
        <f t="shared" si="137"/>
        <v>0</v>
      </c>
      <c r="FQ211" s="3">
        <f t="shared" si="137"/>
        <v>0</v>
      </c>
      <c r="FR211" s="3">
        <f t="shared" si="137"/>
        <v>0</v>
      </c>
      <c r="FS211" s="3">
        <f t="shared" ref="FS211:GX211" si="138">FS256</f>
        <v>0</v>
      </c>
      <c r="FT211" s="3">
        <f t="shared" si="138"/>
        <v>0</v>
      </c>
      <c r="FU211" s="3">
        <f t="shared" si="138"/>
        <v>0</v>
      </c>
      <c r="FV211" s="3">
        <f t="shared" si="138"/>
        <v>0</v>
      </c>
      <c r="FW211" s="3">
        <f t="shared" si="138"/>
        <v>0</v>
      </c>
      <c r="FX211" s="3">
        <f t="shared" si="138"/>
        <v>0</v>
      </c>
      <c r="FY211" s="3">
        <f t="shared" si="138"/>
        <v>0</v>
      </c>
      <c r="FZ211" s="3">
        <f t="shared" si="138"/>
        <v>0</v>
      </c>
      <c r="GA211" s="3">
        <f t="shared" si="138"/>
        <v>0</v>
      </c>
      <c r="GB211" s="3">
        <f t="shared" si="138"/>
        <v>0</v>
      </c>
      <c r="GC211" s="3">
        <f t="shared" si="138"/>
        <v>0</v>
      </c>
      <c r="GD211" s="3">
        <f t="shared" si="138"/>
        <v>0</v>
      </c>
      <c r="GE211" s="3">
        <f t="shared" si="138"/>
        <v>0</v>
      </c>
      <c r="GF211" s="3">
        <f t="shared" si="138"/>
        <v>0</v>
      </c>
      <c r="GG211" s="3">
        <f t="shared" si="138"/>
        <v>0</v>
      </c>
      <c r="GH211" s="3">
        <f t="shared" si="138"/>
        <v>0</v>
      </c>
      <c r="GI211" s="3">
        <f t="shared" si="138"/>
        <v>0</v>
      </c>
      <c r="GJ211" s="3">
        <f t="shared" si="138"/>
        <v>0</v>
      </c>
      <c r="GK211" s="3">
        <f t="shared" si="138"/>
        <v>0</v>
      </c>
      <c r="GL211" s="3">
        <f t="shared" si="138"/>
        <v>0</v>
      </c>
      <c r="GM211" s="3">
        <f t="shared" si="138"/>
        <v>0</v>
      </c>
      <c r="GN211" s="3">
        <f t="shared" si="138"/>
        <v>0</v>
      </c>
      <c r="GO211" s="3">
        <f t="shared" si="138"/>
        <v>0</v>
      </c>
      <c r="GP211" s="3">
        <f t="shared" si="138"/>
        <v>0</v>
      </c>
      <c r="GQ211" s="3">
        <f t="shared" si="138"/>
        <v>0</v>
      </c>
      <c r="GR211" s="3">
        <f t="shared" si="138"/>
        <v>0</v>
      </c>
      <c r="GS211" s="3">
        <f t="shared" si="138"/>
        <v>0</v>
      </c>
      <c r="GT211" s="3">
        <f t="shared" si="138"/>
        <v>0</v>
      </c>
      <c r="GU211" s="3">
        <f t="shared" si="138"/>
        <v>0</v>
      </c>
      <c r="GV211" s="3">
        <f t="shared" si="138"/>
        <v>0</v>
      </c>
      <c r="GW211" s="3">
        <f t="shared" si="138"/>
        <v>0</v>
      </c>
      <c r="GX211" s="3">
        <f t="shared" si="138"/>
        <v>0</v>
      </c>
    </row>
    <row r="213" spans="1:245" x14ac:dyDescent="0.2">
      <c r="A213">
        <v>17</v>
      </c>
      <c r="B213">
        <v>1</v>
      </c>
      <c r="C213">
        <f>ROW(SmtRes!A200)</f>
        <v>200</v>
      </c>
      <c r="D213">
        <f>ROW(EtalonRes!A200)</f>
        <v>200</v>
      </c>
      <c r="E213" t="s">
        <v>15</v>
      </c>
      <c r="F213" t="s">
        <v>228</v>
      </c>
      <c r="G213" t="s">
        <v>229</v>
      </c>
      <c r="H213" t="s">
        <v>230</v>
      </c>
      <c r="I213">
        <v>0</v>
      </c>
      <c r="J213">
        <v>0</v>
      </c>
      <c r="K213">
        <v>0</v>
      </c>
      <c r="O213">
        <f t="shared" ref="O213:O254" si="139">ROUND(CP213,2)</f>
        <v>0</v>
      </c>
      <c r="P213">
        <f>SUMIF(SmtRes!AQ200:'SmtRes'!AQ200,"=1",SmtRes!DF200:'SmtRes'!DF200)</f>
        <v>0</v>
      </c>
      <c r="Q213">
        <f>SUMIF(SmtRes!AQ200:'SmtRes'!AQ200,"=1",SmtRes!DG200:'SmtRes'!DG200)</f>
        <v>0</v>
      </c>
      <c r="R213">
        <f>SUMIF(SmtRes!AQ200:'SmtRes'!AQ200,"=1",SmtRes!DH200:'SmtRes'!DH200)</f>
        <v>0</v>
      </c>
      <c r="S213">
        <f>SUMIF(SmtRes!AQ200:'SmtRes'!AQ200,"=1",SmtRes!DI200:'SmtRes'!DI200)</f>
        <v>0</v>
      </c>
      <c r="T213">
        <f t="shared" ref="T213:T254" si="140">ROUND(CU213*I213,2)</f>
        <v>0</v>
      </c>
      <c r="U213">
        <f>SUMIF(SmtRes!AQ200:'SmtRes'!AQ200,"=1",SmtRes!CV200:'SmtRes'!CV200)</f>
        <v>0</v>
      </c>
      <c r="V213">
        <f>SUMIF(SmtRes!AQ200:'SmtRes'!AQ200,"=1",SmtRes!CW200:'SmtRes'!CW200)</f>
        <v>0</v>
      </c>
      <c r="W213">
        <f t="shared" ref="W213:W254" si="141">ROUND(CX213*I213,2)</f>
        <v>0</v>
      </c>
      <c r="X213">
        <f t="shared" ref="X213:X254" si="142">ROUND(CY213,2)</f>
        <v>0</v>
      </c>
      <c r="Y213">
        <f t="shared" ref="Y213:Y254" si="143">ROUND(CZ213,2)</f>
        <v>0</v>
      </c>
      <c r="AA213">
        <v>451934638</v>
      </c>
      <c r="AB213">
        <f t="shared" ref="AB213:AB254" si="144">ROUND((AC213+AD213+AF213),6)</f>
        <v>107915.5</v>
      </c>
      <c r="AC213">
        <f>ROUND((0),6)</f>
        <v>0</v>
      </c>
      <c r="AD213">
        <f>ROUND((((0)-(0))+AE213),6)</f>
        <v>0</v>
      </c>
      <c r="AE213">
        <f>ROUND((0),6)</f>
        <v>0</v>
      </c>
      <c r="AF213">
        <f>ROUND((SUM(SmtRes!BT200:'SmtRes'!BT200)),6)</f>
        <v>107915.5</v>
      </c>
      <c r="AG213">
        <f t="shared" ref="AG213:AG254" si="145">ROUND((AP213),6)</f>
        <v>0</v>
      </c>
      <c r="AH213">
        <f>(SUM(SmtRes!BU200:'SmtRes'!BU200))</f>
        <v>154</v>
      </c>
      <c r="AI213">
        <f>(0)</f>
        <v>0</v>
      </c>
      <c r="AJ213">
        <f t="shared" ref="AJ213:AJ254" si="146">(AS213)</f>
        <v>0</v>
      </c>
      <c r="AK213">
        <v>107915.5</v>
      </c>
      <c r="AL213">
        <v>0</v>
      </c>
      <c r="AM213">
        <v>0</v>
      </c>
      <c r="AN213">
        <v>0</v>
      </c>
      <c r="AO213">
        <v>107915.5</v>
      </c>
      <c r="AP213">
        <v>0</v>
      </c>
      <c r="AQ213">
        <v>154</v>
      </c>
      <c r="AR213">
        <v>0</v>
      </c>
      <c r="AS213">
        <v>0</v>
      </c>
      <c r="AT213">
        <v>89</v>
      </c>
      <c r="AU213">
        <v>40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</v>
      </c>
      <c r="BD213" t="s">
        <v>0</v>
      </c>
      <c r="BE213" t="s">
        <v>0</v>
      </c>
      <c r="BF213" t="s">
        <v>0</v>
      </c>
      <c r="BG213" t="s">
        <v>0</v>
      </c>
      <c r="BH213">
        <v>0</v>
      </c>
      <c r="BI213">
        <v>1</v>
      </c>
      <c r="BJ213" t="s">
        <v>231</v>
      </c>
      <c r="BM213">
        <v>1003</v>
      </c>
      <c r="BN213">
        <v>0</v>
      </c>
      <c r="BO213" t="s">
        <v>0</v>
      </c>
      <c r="BP213">
        <v>0</v>
      </c>
      <c r="BQ213">
        <v>2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0</v>
      </c>
      <c r="BZ213">
        <v>89</v>
      </c>
      <c r="CA213">
        <v>40</v>
      </c>
      <c r="CB213" t="s">
        <v>0</v>
      </c>
      <c r="CE213">
        <v>0</v>
      </c>
      <c r="CF213">
        <v>0</v>
      </c>
      <c r="CG213">
        <v>0</v>
      </c>
      <c r="CM213">
        <v>0</v>
      </c>
      <c r="CN213" t="s">
        <v>0</v>
      </c>
      <c r="CO213">
        <v>0</v>
      </c>
      <c r="CP213">
        <f t="shared" ref="CP213:CP254" si="147">(P213+Q213+S213+R213)</f>
        <v>0</v>
      </c>
      <c r="CQ213">
        <f>SUMIF(SmtRes!AQ200:'SmtRes'!AQ200,"=1",SmtRes!AA200:'SmtRes'!AA200)</f>
        <v>0</v>
      </c>
      <c r="CR213">
        <f>SUMIF(SmtRes!AQ200:'SmtRes'!AQ200,"=1",SmtRes!AB200:'SmtRes'!AB200)</f>
        <v>0</v>
      </c>
      <c r="CS213">
        <f>SUMIF(SmtRes!AQ200:'SmtRes'!AQ200,"=1",SmtRes!AC200:'SmtRes'!AC200)</f>
        <v>0</v>
      </c>
      <c r="CT213">
        <f>SUMIF(SmtRes!AQ200:'SmtRes'!AQ200,"=1",SmtRes!AD200:'SmtRes'!AD200)</f>
        <v>700.75</v>
      </c>
      <c r="CU213">
        <f t="shared" ref="CU213:CU254" si="148">AG213</f>
        <v>0</v>
      </c>
      <c r="CV213">
        <f>SUMIF(SmtRes!AQ200:'SmtRes'!AQ200,"=1",SmtRes!BU200:'SmtRes'!BU200)</f>
        <v>154</v>
      </c>
      <c r="CW213">
        <f>SUMIF(SmtRes!AQ200:'SmtRes'!AQ200,"=1",SmtRes!BV200:'SmtRes'!BV200)</f>
        <v>0</v>
      </c>
      <c r="CX213">
        <f t="shared" ref="CX213:CX254" si="149">AJ213</f>
        <v>0</v>
      </c>
      <c r="CY213">
        <f>(((S213+R213)*AT213)/100)</f>
        <v>0</v>
      </c>
      <c r="CZ213">
        <f>(((S213+R213)*AU213)/100)</f>
        <v>0</v>
      </c>
      <c r="DC213" t="s">
        <v>0</v>
      </c>
      <c r="DD213" t="s">
        <v>0</v>
      </c>
      <c r="DE213" t="s">
        <v>0</v>
      </c>
      <c r="DF213" t="s">
        <v>0</v>
      </c>
      <c r="DG213" t="s">
        <v>0</v>
      </c>
      <c r="DH213" t="s">
        <v>0</v>
      </c>
      <c r="DI213" t="s">
        <v>0</v>
      </c>
      <c r="DJ213" t="s">
        <v>0</v>
      </c>
      <c r="DK213" t="s">
        <v>0</v>
      </c>
      <c r="DL213" t="s">
        <v>0</v>
      </c>
      <c r="DM213" t="s">
        <v>0</v>
      </c>
      <c r="DN213">
        <v>0</v>
      </c>
      <c r="DO213">
        <v>0</v>
      </c>
      <c r="DP213">
        <v>1</v>
      </c>
      <c r="DQ213">
        <v>1</v>
      </c>
      <c r="DU213">
        <v>1007</v>
      </c>
      <c r="DV213" t="s">
        <v>230</v>
      </c>
      <c r="DW213" t="s">
        <v>230</v>
      </c>
      <c r="DX213">
        <v>100</v>
      </c>
      <c r="DZ213" t="s">
        <v>0</v>
      </c>
      <c r="EA213" t="s">
        <v>0</v>
      </c>
      <c r="EB213" t="s">
        <v>0</v>
      </c>
      <c r="EC213" t="s">
        <v>0</v>
      </c>
      <c r="EE213">
        <v>434535396</v>
      </c>
      <c r="EF213">
        <v>2</v>
      </c>
      <c r="EG213" t="s">
        <v>21</v>
      </c>
      <c r="EH213">
        <v>1</v>
      </c>
      <c r="EI213" t="s">
        <v>232</v>
      </c>
      <c r="EJ213">
        <v>1</v>
      </c>
      <c r="EK213">
        <v>1003</v>
      </c>
      <c r="EL213" t="s">
        <v>233</v>
      </c>
      <c r="EM213" t="s">
        <v>234</v>
      </c>
      <c r="EO213" t="s">
        <v>0</v>
      </c>
      <c r="EQ213">
        <v>131072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154</v>
      </c>
      <c r="EX213">
        <v>0</v>
      </c>
      <c r="EY213">
        <v>0</v>
      </c>
      <c r="FQ213">
        <v>0</v>
      </c>
      <c r="FR213">
        <v>0</v>
      </c>
      <c r="FS213">
        <v>0</v>
      </c>
      <c r="FX213">
        <v>89</v>
      </c>
      <c r="FY213">
        <v>40</v>
      </c>
      <c r="GA213" t="s">
        <v>0</v>
      </c>
      <c r="GD213">
        <v>1</v>
      </c>
      <c r="GF213">
        <v>721379007</v>
      </c>
      <c r="GG213">
        <v>2</v>
      </c>
      <c r="GH213">
        <v>1</v>
      </c>
      <c r="GI213">
        <v>-2</v>
      </c>
      <c r="GJ213">
        <v>0</v>
      </c>
      <c r="GK213">
        <v>0</v>
      </c>
      <c r="GL213">
        <f t="shared" ref="GL213:GL254" si="150">ROUND(IF(AND(BH213=3,BI213=3,FS213&lt;&gt;0),P213,0),2)</f>
        <v>0</v>
      </c>
      <c r="GM213">
        <f t="shared" ref="GM213:GM254" si="151">ROUND(O213+X213+Y213,2)+GX213</f>
        <v>0</v>
      </c>
      <c r="GN213">
        <f t="shared" ref="GN213:GN254" si="152">IF(OR(BI213=0,BI213=1),GM213-GX213,0)</f>
        <v>0</v>
      </c>
      <c r="GO213">
        <f t="shared" ref="GO213:GO254" si="153">IF(BI213=2,GM213-GX213,0)</f>
        <v>0</v>
      </c>
      <c r="GP213">
        <f t="shared" ref="GP213:GP254" si="154">IF(BI213=4,GM213-GX213,0)</f>
        <v>0</v>
      </c>
      <c r="GR213">
        <v>0</v>
      </c>
      <c r="GS213">
        <v>3</v>
      </c>
      <c r="GT213">
        <v>0</v>
      </c>
      <c r="GU213" t="s">
        <v>0</v>
      </c>
      <c r="GV213">
        <f t="shared" ref="GV213:GV236" si="155">ROUND((GT213),6)</f>
        <v>0</v>
      </c>
      <c r="GW213">
        <v>1</v>
      </c>
      <c r="GX213">
        <f t="shared" ref="GX213:GX254" si="156">ROUND(HC213*I213,2)</f>
        <v>0</v>
      </c>
      <c r="HA213">
        <v>0</v>
      </c>
      <c r="HB213">
        <v>0</v>
      </c>
      <c r="HC213">
        <f t="shared" ref="HC213:HC254" si="157">GV213*GW213</f>
        <v>0</v>
      </c>
      <c r="HE213" t="s">
        <v>0</v>
      </c>
      <c r="HF213" t="s">
        <v>0</v>
      </c>
      <c r="HM213" t="s">
        <v>0</v>
      </c>
      <c r="HN213" t="s">
        <v>235</v>
      </c>
      <c r="HO213" t="s">
        <v>236</v>
      </c>
      <c r="HP213" t="s">
        <v>233</v>
      </c>
      <c r="HQ213" t="s">
        <v>233</v>
      </c>
      <c r="HS213">
        <v>0</v>
      </c>
      <c r="IK213">
        <v>0</v>
      </c>
    </row>
    <row r="214" spans="1:245" x14ac:dyDescent="0.2">
      <c r="A214">
        <v>17</v>
      </c>
      <c r="B214">
        <v>1</v>
      </c>
      <c r="C214">
        <f>ROW(SmtRes!A204)</f>
        <v>204</v>
      </c>
      <c r="D214">
        <f>ROW(EtalonRes!A204)</f>
        <v>204</v>
      </c>
      <c r="E214" t="s">
        <v>27</v>
      </c>
      <c r="F214" t="s">
        <v>395</v>
      </c>
      <c r="G214" t="s">
        <v>396</v>
      </c>
      <c r="H214" t="s">
        <v>397</v>
      </c>
      <c r="I214">
        <v>0</v>
      </c>
      <c r="J214">
        <v>0</v>
      </c>
      <c r="K214">
        <v>0</v>
      </c>
      <c r="O214">
        <f t="shared" si="139"/>
        <v>0</v>
      </c>
      <c r="P214">
        <f>SUMIF(SmtRes!AQ201:'SmtRes'!AQ204,"=1",SmtRes!DF201:'SmtRes'!DF204)</f>
        <v>0</v>
      </c>
      <c r="Q214">
        <f>SUMIF(SmtRes!AQ201:'SmtRes'!AQ204,"=1",SmtRes!DG201:'SmtRes'!DG204)</f>
        <v>0</v>
      </c>
      <c r="R214">
        <f>SUMIF(SmtRes!AQ201:'SmtRes'!AQ204,"=1",SmtRes!DH201:'SmtRes'!DH204)</f>
        <v>0</v>
      </c>
      <c r="S214">
        <f>SUMIF(SmtRes!AQ201:'SmtRes'!AQ204,"=1",SmtRes!DI201:'SmtRes'!DI204)</f>
        <v>0</v>
      </c>
      <c r="T214">
        <f t="shared" si="140"/>
        <v>0</v>
      </c>
      <c r="U214">
        <f>SUMIF(SmtRes!AQ201:'SmtRes'!AQ204,"=1",SmtRes!CV201:'SmtRes'!CV204)</f>
        <v>0</v>
      </c>
      <c r="V214">
        <f>SUMIF(SmtRes!AQ201:'SmtRes'!AQ204,"=1",SmtRes!CW201:'SmtRes'!CW204)</f>
        <v>0</v>
      </c>
      <c r="W214">
        <f t="shared" si="141"/>
        <v>0</v>
      </c>
      <c r="X214">
        <f t="shared" si="142"/>
        <v>0</v>
      </c>
      <c r="Y214">
        <f t="shared" si="143"/>
        <v>0</v>
      </c>
      <c r="AA214">
        <v>451934638</v>
      </c>
      <c r="AB214">
        <f t="shared" si="144"/>
        <v>201923.345</v>
      </c>
      <c r="AC214">
        <f>ROUND((0),6)</f>
        <v>0</v>
      </c>
      <c r="AD214">
        <f>ROUND((((SUM(SmtRes!BR201:'SmtRes'!BR204))-(SUM(SmtRes!BS201:'SmtRes'!BS204)))+AE214),6)</f>
        <v>192414.16750000001</v>
      </c>
      <c r="AE214">
        <f>ROUND((SUM(SmtRes!BS201:'SmtRes'!BS204)),6)</f>
        <v>186216.62400000001</v>
      </c>
      <c r="AF214">
        <f>ROUND((SUM(SmtRes!BT201:'SmtRes'!BT204)),6)</f>
        <v>9509.1774999999998</v>
      </c>
      <c r="AG214">
        <f t="shared" si="145"/>
        <v>0</v>
      </c>
      <c r="AH214">
        <f>(SUM(SmtRes!BU201:'SmtRes'!BU204))</f>
        <v>13.57</v>
      </c>
      <c r="AI214">
        <f>(SUM(SmtRes!BV201:'SmtRes'!BV204))</f>
        <v>160.91999999999999</v>
      </c>
      <c r="AJ214">
        <f t="shared" si="146"/>
        <v>0</v>
      </c>
      <c r="AK214">
        <v>388139.96899999998</v>
      </c>
      <c r="AL214">
        <v>0</v>
      </c>
      <c r="AM214">
        <v>192414.16750000001</v>
      </c>
      <c r="AN214">
        <v>186216.62400000001</v>
      </c>
      <c r="AO214">
        <v>9509.1774999999998</v>
      </c>
      <c r="AP214">
        <v>0</v>
      </c>
      <c r="AQ214">
        <v>13.57</v>
      </c>
      <c r="AR214">
        <v>160.91999999999999</v>
      </c>
      <c r="AS214">
        <v>0</v>
      </c>
      <c r="AT214">
        <v>94</v>
      </c>
      <c r="AU214">
        <v>44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</v>
      </c>
      <c r="BD214" t="s">
        <v>0</v>
      </c>
      <c r="BE214" t="s">
        <v>0</v>
      </c>
      <c r="BF214" t="s">
        <v>0</v>
      </c>
      <c r="BG214" t="s">
        <v>0</v>
      </c>
      <c r="BH214">
        <v>0</v>
      </c>
      <c r="BI214">
        <v>1</v>
      </c>
      <c r="BJ214" t="s">
        <v>398</v>
      </c>
      <c r="BM214">
        <v>1008</v>
      </c>
      <c r="BN214">
        <v>0</v>
      </c>
      <c r="BO214" t="s">
        <v>0</v>
      </c>
      <c r="BP214">
        <v>0</v>
      </c>
      <c r="BQ214">
        <v>2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0</v>
      </c>
      <c r="BZ214">
        <v>94</v>
      </c>
      <c r="CA214">
        <v>44</v>
      </c>
      <c r="CB214" t="s">
        <v>0</v>
      </c>
      <c r="CE214">
        <v>0</v>
      </c>
      <c r="CF214">
        <v>0</v>
      </c>
      <c r="CG214">
        <v>0</v>
      </c>
      <c r="CM214">
        <v>0</v>
      </c>
      <c r="CN214" t="s">
        <v>0</v>
      </c>
      <c r="CO214">
        <v>0</v>
      </c>
      <c r="CP214">
        <f t="shared" si="147"/>
        <v>0</v>
      </c>
      <c r="CQ214">
        <f>SUMIF(SmtRes!AQ201:'SmtRes'!AQ204,"=1",SmtRes!AA201:'SmtRes'!AA204)</f>
        <v>0</v>
      </c>
      <c r="CR214">
        <f>SUMIF(SmtRes!AQ201:'SmtRes'!AQ204,"=1",SmtRes!AB201:'SmtRes'!AB204)</f>
        <v>3000.65</v>
      </c>
      <c r="CS214">
        <f>SUMIF(SmtRes!AQ201:'SmtRes'!AQ204,"=1",SmtRes!AC201:'SmtRes'!AC204)</f>
        <v>2314.4</v>
      </c>
      <c r="CT214">
        <f>SUMIF(SmtRes!AQ201:'SmtRes'!AQ204,"=1",SmtRes!AD201:'SmtRes'!AD204)</f>
        <v>700.75</v>
      </c>
      <c r="CU214">
        <f t="shared" si="148"/>
        <v>0</v>
      </c>
      <c r="CV214">
        <f>SUMIF(SmtRes!AQ201:'SmtRes'!AQ204,"=1",SmtRes!BU201:'SmtRes'!BU204)</f>
        <v>13.57</v>
      </c>
      <c r="CW214">
        <f>SUMIF(SmtRes!AQ201:'SmtRes'!AQ204,"=1",SmtRes!BV201:'SmtRes'!BV204)</f>
        <v>160.91999999999999</v>
      </c>
      <c r="CX214">
        <f t="shared" si="149"/>
        <v>0</v>
      </c>
      <c r="CY214">
        <f>(((S214+R214)*AT214)/100)</f>
        <v>0</v>
      </c>
      <c r="CZ214">
        <f>(((S214+R214)*AU214)/100)</f>
        <v>0</v>
      </c>
      <c r="DC214" t="s">
        <v>0</v>
      </c>
      <c r="DD214" t="s">
        <v>0</v>
      </c>
      <c r="DE214" t="s">
        <v>0</v>
      </c>
      <c r="DF214" t="s">
        <v>0</v>
      </c>
      <c r="DG214" t="s">
        <v>0</v>
      </c>
      <c r="DH214" t="s">
        <v>0</v>
      </c>
      <c r="DI214" t="s">
        <v>0</v>
      </c>
      <c r="DJ214" t="s">
        <v>0</v>
      </c>
      <c r="DK214" t="s">
        <v>0</v>
      </c>
      <c r="DL214" t="s">
        <v>0</v>
      </c>
      <c r="DM214" t="s">
        <v>0</v>
      </c>
      <c r="DN214">
        <v>0</v>
      </c>
      <c r="DO214">
        <v>0</v>
      </c>
      <c r="DP214">
        <v>1</v>
      </c>
      <c r="DQ214">
        <v>1</v>
      </c>
      <c r="DU214">
        <v>1007</v>
      </c>
      <c r="DV214" t="s">
        <v>397</v>
      </c>
      <c r="DW214" t="s">
        <v>397</v>
      </c>
      <c r="DX214">
        <v>1000</v>
      </c>
      <c r="DZ214" t="s">
        <v>0</v>
      </c>
      <c r="EA214" t="s">
        <v>0</v>
      </c>
      <c r="EB214" t="s">
        <v>0</v>
      </c>
      <c r="EC214" t="s">
        <v>0</v>
      </c>
      <c r="EE214">
        <v>434535400</v>
      </c>
      <c r="EF214">
        <v>2</v>
      </c>
      <c r="EG214" t="s">
        <v>21</v>
      </c>
      <c r="EH214">
        <v>1</v>
      </c>
      <c r="EI214" t="s">
        <v>232</v>
      </c>
      <c r="EJ214">
        <v>1</v>
      </c>
      <c r="EK214">
        <v>1008</v>
      </c>
      <c r="EL214" t="s">
        <v>399</v>
      </c>
      <c r="EM214" t="s">
        <v>234</v>
      </c>
      <c r="EO214" t="s">
        <v>0</v>
      </c>
      <c r="EQ214">
        <v>131072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13.57</v>
      </c>
      <c r="EX214">
        <v>160.91999999999999</v>
      </c>
      <c r="EY214">
        <v>0</v>
      </c>
      <c r="FQ214">
        <v>0</v>
      </c>
      <c r="FR214">
        <v>0</v>
      </c>
      <c r="FS214">
        <v>0</v>
      </c>
      <c r="FX214">
        <v>94</v>
      </c>
      <c r="FY214">
        <v>44</v>
      </c>
      <c r="GA214" t="s">
        <v>0</v>
      </c>
      <c r="GD214">
        <v>1</v>
      </c>
      <c r="GF214">
        <v>907426123</v>
      </c>
      <c r="GG214">
        <v>2</v>
      </c>
      <c r="GH214">
        <v>1</v>
      </c>
      <c r="GI214">
        <v>-2</v>
      </c>
      <c r="GJ214">
        <v>0</v>
      </c>
      <c r="GK214">
        <v>0</v>
      </c>
      <c r="GL214">
        <f t="shared" si="150"/>
        <v>0</v>
      </c>
      <c r="GM214">
        <f t="shared" si="151"/>
        <v>0</v>
      </c>
      <c r="GN214">
        <f t="shared" si="152"/>
        <v>0</v>
      </c>
      <c r="GO214">
        <f t="shared" si="153"/>
        <v>0</v>
      </c>
      <c r="GP214">
        <f t="shared" si="154"/>
        <v>0</v>
      </c>
      <c r="GR214">
        <v>0</v>
      </c>
      <c r="GS214">
        <v>3</v>
      </c>
      <c r="GT214">
        <v>0</v>
      </c>
      <c r="GU214" t="s">
        <v>0</v>
      </c>
      <c r="GV214">
        <f t="shared" si="155"/>
        <v>0</v>
      </c>
      <c r="GW214">
        <v>1</v>
      </c>
      <c r="GX214">
        <f t="shared" si="156"/>
        <v>0</v>
      </c>
      <c r="HA214">
        <v>0</v>
      </c>
      <c r="HB214">
        <v>0</v>
      </c>
      <c r="HC214">
        <f t="shared" si="157"/>
        <v>0</v>
      </c>
      <c r="HE214" t="s">
        <v>0</v>
      </c>
      <c r="HF214" t="s">
        <v>0</v>
      </c>
      <c r="HM214" t="s">
        <v>0</v>
      </c>
      <c r="HN214" t="s">
        <v>400</v>
      </c>
      <c r="HO214" t="s">
        <v>401</v>
      </c>
      <c r="HP214" t="s">
        <v>399</v>
      </c>
      <c r="HQ214" t="s">
        <v>399</v>
      </c>
      <c r="HS214">
        <v>0</v>
      </c>
      <c r="IK214">
        <v>0</v>
      </c>
    </row>
    <row r="215" spans="1:245" x14ac:dyDescent="0.2">
      <c r="A215">
        <v>17</v>
      </c>
      <c r="B215">
        <v>1</v>
      </c>
      <c r="C215">
        <f>ROW(SmtRes!A214)</f>
        <v>214</v>
      </c>
      <c r="D215">
        <f>ROW(EtalonRes!A214)</f>
        <v>214</v>
      </c>
      <c r="E215" t="s">
        <v>31</v>
      </c>
      <c r="F215" t="s">
        <v>402</v>
      </c>
      <c r="G215" t="s">
        <v>403</v>
      </c>
      <c r="H215" t="s">
        <v>18</v>
      </c>
      <c r="I215">
        <v>1</v>
      </c>
      <c r="J215">
        <v>0</v>
      </c>
      <c r="K215">
        <v>1</v>
      </c>
      <c r="O215">
        <f t="shared" si="139"/>
        <v>11497.85</v>
      </c>
      <c r="P215">
        <f>SUMIF(SmtRes!AQ205:'SmtRes'!AQ214,"=1",SmtRes!DF205:'SmtRes'!DF214)</f>
        <v>52.07</v>
      </c>
      <c r="Q215">
        <f>SUMIF(SmtRes!AQ205:'SmtRes'!AQ214,"=1",SmtRes!DG205:'SmtRes'!DG214)</f>
        <v>5538.92</v>
      </c>
      <c r="R215">
        <f>SUMIF(SmtRes!AQ205:'SmtRes'!AQ214,"=1",SmtRes!DH205:'SmtRes'!DH214)</f>
        <v>2067.2199999999998</v>
      </c>
      <c r="S215">
        <f>SUMIF(SmtRes!AQ205:'SmtRes'!AQ214,"=1",SmtRes!DI205:'SmtRes'!DI214)</f>
        <v>3839.64</v>
      </c>
      <c r="T215">
        <f t="shared" si="140"/>
        <v>0</v>
      </c>
      <c r="U215">
        <f>SUMIF(SmtRes!AQ205:'SmtRes'!AQ214,"=1",SmtRes!CV205:'SmtRes'!CV214)</f>
        <v>4.8360000000000003</v>
      </c>
      <c r="V215">
        <f>SUMIF(SmtRes!AQ205:'SmtRes'!AQ214,"=1",SmtRes!CW205:'SmtRes'!CW214)</f>
        <v>2.0880000000000001</v>
      </c>
      <c r="W215">
        <f t="shared" si="141"/>
        <v>0</v>
      </c>
      <c r="X215">
        <f t="shared" si="142"/>
        <v>6084.07</v>
      </c>
      <c r="Y215">
        <f t="shared" si="143"/>
        <v>3544.12</v>
      </c>
      <c r="AA215">
        <v>451934638</v>
      </c>
      <c r="AB215">
        <f t="shared" si="144"/>
        <v>8234.9383089999992</v>
      </c>
      <c r="AC215">
        <f>ROUND((SUM(SmtRes!BQ205:'SmtRes'!BQ214)),6)</f>
        <v>33.947628999999999</v>
      </c>
      <c r="AD215">
        <f>ROUND((((SUM(SmtRes!BR205:'SmtRes'!BR214))-(SUM(SmtRes!BS205:'SmtRes'!BS214)))+AE215),6)</f>
        <v>4361.3517599999996</v>
      </c>
      <c r="AE215">
        <f>ROUND((SUM(SmtRes!BS205:'SmtRes'!BS214)),6)</f>
        <v>2067.2244000000001</v>
      </c>
      <c r="AF215">
        <f>ROUND((SUM(SmtRes!BT205:'SmtRes'!BT214)),6)</f>
        <v>3839.6389199999999</v>
      </c>
      <c r="AG215">
        <f t="shared" si="145"/>
        <v>0</v>
      </c>
      <c r="AH215">
        <f>(SUM(SmtRes!BU205:'SmtRes'!BU214))</f>
        <v>4.8360000000000003</v>
      </c>
      <c r="AI215">
        <f>(SUM(SmtRes!BV205:'SmtRes'!BV214))</f>
        <v>2.0880000000000001</v>
      </c>
      <c r="AJ215">
        <f t="shared" si="146"/>
        <v>0</v>
      </c>
      <c r="AK215">
        <v>8590.7935293999999</v>
      </c>
      <c r="AL215">
        <v>33.947629399999997</v>
      </c>
      <c r="AM215">
        <v>3634.4598000000001</v>
      </c>
      <c r="AN215">
        <v>1722.6869999999999</v>
      </c>
      <c r="AO215">
        <v>3199.6990999999998</v>
      </c>
      <c r="AP215">
        <v>0</v>
      </c>
      <c r="AQ215">
        <v>4.03</v>
      </c>
      <c r="AR215">
        <v>1.74</v>
      </c>
      <c r="AS215">
        <v>0</v>
      </c>
      <c r="AT215">
        <v>103</v>
      </c>
      <c r="AU215">
        <v>60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1</v>
      </c>
      <c r="BD215" t="s">
        <v>0</v>
      </c>
      <c r="BE215" t="s">
        <v>0</v>
      </c>
      <c r="BF215" t="s">
        <v>0</v>
      </c>
      <c r="BG215" t="s">
        <v>0</v>
      </c>
      <c r="BH215">
        <v>0</v>
      </c>
      <c r="BI215">
        <v>1</v>
      </c>
      <c r="BJ215" t="s">
        <v>404</v>
      </c>
      <c r="BM215">
        <v>33001</v>
      </c>
      <c r="BN215">
        <v>0</v>
      </c>
      <c r="BO215" t="s">
        <v>0</v>
      </c>
      <c r="BP215">
        <v>0</v>
      </c>
      <c r="BQ215">
        <v>2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0</v>
      </c>
      <c r="BZ215">
        <v>103</v>
      </c>
      <c r="CA215">
        <v>60</v>
      </c>
      <c r="CB215" t="s">
        <v>0</v>
      </c>
      <c r="CE215">
        <v>0</v>
      </c>
      <c r="CF215">
        <v>0</v>
      </c>
      <c r="CG215">
        <v>0</v>
      </c>
      <c r="CM215">
        <v>0</v>
      </c>
      <c r="CN215" t="s">
        <v>1501</v>
      </c>
      <c r="CO215">
        <v>0</v>
      </c>
      <c r="CP215">
        <f t="shared" si="147"/>
        <v>11497.85</v>
      </c>
      <c r="CQ215">
        <f>SUMIF(SmtRes!AQ205:'SmtRes'!AQ214,"=1",SmtRes!AA205:'SmtRes'!AA214)</f>
        <v>102190.97</v>
      </c>
      <c r="CR215">
        <f>SUMIF(SmtRes!AQ205:'SmtRes'!AQ214,"=1",SmtRes!AB205:'SmtRes'!AB214)</f>
        <v>2652.74</v>
      </c>
      <c r="CS215">
        <f>SUMIF(SmtRes!AQ205:'SmtRes'!AQ214,"=1",SmtRes!AC205:'SmtRes'!AC214)</f>
        <v>990.05</v>
      </c>
      <c r="CT215">
        <f>SUMIF(SmtRes!AQ205:'SmtRes'!AQ214,"=1",SmtRes!AD205:'SmtRes'!AD214)</f>
        <v>793.97</v>
      </c>
      <c r="CU215">
        <f t="shared" si="148"/>
        <v>0</v>
      </c>
      <c r="CV215">
        <f>SUMIF(SmtRes!AQ205:'SmtRes'!AQ214,"=1",SmtRes!BU205:'SmtRes'!BU214)</f>
        <v>4.8360000000000003</v>
      </c>
      <c r="CW215">
        <f>SUMIF(SmtRes!AQ205:'SmtRes'!AQ214,"=1",SmtRes!BV205:'SmtRes'!BV214)</f>
        <v>2.0880000000000001</v>
      </c>
      <c r="CX215">
        <f t="shared" si="149"/>
        <v>0</v>
      </c>
      <c r="CY215">
        <f>(((S215+R215)*AT215)/100)</f>
        <v>6084.0658000000003</v>
      </c>
      <c r="CZ215">
        <f>(((S215+R215)*AU215)/100)</f>
        <v>3544.116</v>
      </c>
      <c r="DB215">
        <v>19</v>
      </c>
      <c r="DC215" t="s">
        <v>0</v>
      </c>
      <c r="DD215" t="s">
        <v>0</v>
      </c>
      <c r="DE215" t="s">
        <v>20</v>
      </c>
      <c r="DF215" t="s">
        <v>20</v>
      </c>
      <c r="DG215" t="s">
        <v>20</v>
      </c>
      <c r="DH215" t="s">
        <v>0</v>
      </c>
      <c r="DI215" t="s">
        <v>20</v>
      </c>
      <c r="DJ215" t="s">
        <v>20</v>
      </c>
      <c r="DK215" t="s">
        <v>0</v>
      </c>
      <c r="DL215" t="s">
        <v>0</v>
      </c>
      <c r="DM215" t="s">
        <v>0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18</v>
      </c>
      <c r="DW215" t="s">
        <v>18</v>
      </c>
      <c r="DX215">
        <v>1</v>
      </c>
      <c r="DZ215" t="s">
        <v>0</v>
      </c>
      <c r="EA215" t="s">
        <v>0</v>
      </c>
      <c r="EB215" t="s">
        <v>0</v>
      </c>
      <c r="EC215" t="s">
        <v>0</v>
      </c>
      <c r="EE215">
        <v>434535474</v>
      </c>
      <c r="EF215">
        <v>2</v>
      </c>
      <c r="EG215" t="s">
        <v>21</v>
      </c>
      <c r="EH215">
        <v>27</v>
      </c>
      <c r="EI215" t="s">
        <v>22</v>
      </c>
      <c r="EJ215">
        <v>1</v>
      </c>
      <c r="EK215">
        <v>33001</v>
      </c>
      <c r="EL215" t="s">
        <v>22</v>
      </c>
      <c r="EM215" t="s">
        <v>23</v>
      </c>
      <c r="EO215" t="s">
        <v>24</v>
      </c>
      <c r="EQ215">
        <v>131072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4.03</v>
      </c>
      <c r="EX215">
        <v>1.74</v>
      </c>
      <c r="EY215">
        <v>0</v>
      </c>
      <c r="FQ215">
        <v>0</v>
      </c>
      <c r="FR215">
        <v>0</v>
      </c>
      <c r="FS215">
        <v>0</v>
      </c>
      <c r="FX215">
        <v>103</v>
      </c>
      <c r="FY215">
        <v>60</v>
      </c>
      <c r="GA215" t="s">
        <v>0</v>
      </c>
      <c r="GD215">
        <v>1</v>
      </c>
      <c r="GF215">
        <v>-1681018090</v>
      </c>
      <c r="GG215">
        <v>2</v>
      </c>
      <c r="GH215">
        <v>1</v>
      </c>
      <c r="GI215">
        <v>-2</v>
      </c>
      <c r="GJ215">
        <v>0</v>
      </c>
      <c r="GK215">
        <v>0</v>
      </c>
      <c r="GL215">
        <f t="shared" si="150"/>
        <v>0</v>
      </c>
      <c r="GM215">
        <f t="shared" si="151"/>
        <v>21126.04</v>
      </c>
      <c r="GN215">
        <f t="shared" si="152"/>
        <v>21126.04</v>
      </c>
      <c r="GO215">
        <f t="shared" si="153"/>
        <v>0</v>
      </c>
      <c r="GP215">
        <f t="shared" si="154"/>
        <v>0</v>
      </c>
      <c r="GR215">
        <v>0</v>
      </c>
      <c r="GS215">
        <v>3</v>
      </c>
      <c r="GT215">
        <v>0</v>
      </c>
      <c r="GU215" t="s">
        <v>0</v>
      </c>
      <c r="GV215">
        <f t="shared" si="155"/>
        <v>0</v>
      </c>
      <c r="GW215">
        <v>1</v>
      </c>
      <c r="GX215">
        <f t="shared" si="156"/>
        <v>0</v>
      </c>
      <c r="HA215">
        <v>0</v>
      </c>
      <c r="HB215">
        <v>0</v>
      </c>
      <c r="HC215">
        <f t="shared" si="157"/>
        <v>0</v>
      </c>
      <c r="HE215" t="s">
        <v>0</v>
      </c>
      <c r="HF215" t="s">
        <v>0</v>
      </c>
      <c r="HM215" t="s">
        <v>0</v>
      </c>
      <c r="HN215" t="s">
        <v>25</v>
      </c>
      <c r="HO215" t="s">
        <v>26</v>
      </c>
      <c r="HP215" t="s">
        <v>22</v>
      </c>
      <c r="HQ215" t="s">
        <v>22</v>
      </c>
      <c r="HS215">
        <v>0</v>
      </c>
      <c r="IK215">
        <v>0</v>
      </c>
    </row>
    <row r="216" spans="1:245" x14ac:dyDescent="0.2">
      <c r="A216">
        <v>17</v>
      </c>
      <c r="B216">
        <v>1</v>
      </c>
      <c r="C216">
        <f>ROW(SmtRes!A219)</f>
        <v>219</v>
      </c>
      <c r="D216">
        <f>ROW(EtalonRes!A219)</f>
        <v>219</v>
      </c>
      <c r="E216" t="s">
        <v>35</v>
      </c>
      <c r="F216" t="s">
        <v>405</v>
      </c>
      <c r="G216" t="s">
        <v>406</v>
      </c>
      <c r="H216" t="s">
        <v>198</v>
      </c>
      <c r="I216">
        <v>0</v>
      </c>
      <c r="J216">
        <v>0</v>
      </c>
      <c r="K216">
        <v>0</v>
      </c>
      <c r="O216">
        <f t="shared" si="139"/>
        <v>0</v>
      </c>
      <c r="P216">
        <f>SUMIF(SmtRes!AQ215:'SmtRes'!AQ219,"=1",SmtRes!DF215:'SmtRes'!DF219)</f>
        <v>0</v>
      </c>
      <c r="Q216">
        <f>SUMIF(SmtRes!AQ215:'SmtRes'!AQ219,"=1",SmtRes!DG215:'SmtRes'!DG219)</f>
        <v>0</v>
      </c>
      <c r="R216">
        <f>SUMIF(SmtRes!AQ215:'SmtRes'!AQ219,"=1",SmtRes!DH215:'SmtRes'!DH219)</f>
        <v>0</v>
      </c>
      <c r="S216">
        <f>SUMIF(SmtRes!AQ215:'SmtRes'!AQ219,"=1",SmtRes!DI215:'SmtRes'!DI219)</f>
        <v>0</v>
      </c>
      <c r="T216">
        <f t="shared" si="140"/>
        <v>0</v>
      </c>
      <c r="U216">
        <f>SUMIF(SmtRes!AQ215:'SmtRes'!AQ219,"=1",SmtRes!CV215:'SmtRes'!CV219)</f>
        <v>0</v>
      </c>
      <c r="V216">
        <f>SUMIF(SmtRes!AQ215:'SmtRes'!AQ219,"=1",SmtRes!CW215:'SmtRes'!CW219)</f>
        <v>0</v>
      </c>
      <c r="W216">
        <f t="shared" si="141"/>
        <v>0</v>
      </c>
      <c r="X216">
        <f t="shared" si="142"/>
        <v>0</v>
      </c>
      <c r="Y216">
        <f t="shared" si="143"/>
        <v>0</v>
      </c>
      <c r="AA216">
        <v>451934638</v>
      </c>
      <c r="AB216">
        <f t="shared" si="144"/>
        <v>8690.5324999999993</v>
      </c>
      <c r="AC216">
        <f>ROUND((0),6)</f>
        <v>0</v>
      </c>
      <c r="AD216">
        <f>ROUND((((SUM(SmtRes!BR215:'SmtRes'!BR219))-(SUM(SmtRes!BS215:'SmtRes'!BS219)))+AE216),6)</f>
        <v>3860.8364000000001</v>
      </c>
      <c r="AE216">
        <f>ROUND((SUM(SmtRes!BS215:'SmtRes'!BS219)),6)</f>
        <v>2823.5680000000002</v>
      </c>
      <c r="AF216">
        <f>ROUND((SUM(SmtRes!BT215:'SmtRes'!BT219)),6)</f>
        <v>4829.6961000000001</v>
      </c>
      <c r="AG216">
        <f t="shared" si="145"/>
        <v>0</v>
      </c>
      <c r="AH216">
        <f>(SUM(SmtRes!BU215:'SmtRes'!BU219))</f>
        <v>6.01</v>
      </c>
      <c r="AI216">
        <f>(SUM(SmtRes!BV215:'SmtRes'!BV219))</f>
        <v>2.44</v>
      </c>
      <c r="AJ216">
        <f t="shared" si="146"/>
        <v>0</v>
      </c>
      <c r="AK216">
        <v>11514.1005</v>
      </c>
      <c r="AL216">
        <v>0</v>
      </c>
      <c r="AM216">
        <v>3860.8364000000001</v>
      </c>
      <c r="AN216">
        <v>2823.5680000000002</v>
      </c>
      <c r="AO216">
        <v>4829.6961000000001</v>
      </c>
      <c r="AP216">
        <v>0</v>
      </c>
      <c r="AQ216">
        <v>6.01</v>
      </c>
      <c r="AR216">
        <v>2.44</v>
      </c>
      <c r="AS216">
        <v>0</v>
      </c>
      <c r="AT216">
        <v>103</v>
      </c>
      <c r="AU216">
        <v>60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</v>
      </c>
      <c r="BD216" t="s">
        <v>0</v>
      </c>
      <c r="BE216" t="s">
        <v>0</v>
      </c>
      <c r="BF216" t="s">
        <v>0</v>
      </c>
      <c r="BG216" t="s">
        <v>0</v>
      </c>
      <c r="BH216">
        <v>0</v>
      </c>
      <c r="BI216">
        <v>1</v>
      </c>
      <c r="BJ216" t="s">
        <v>407</v>
      </c>
      <c r="BM216">
        <v>33001</v>
      </c>
      <c r="BN216">
        <v>0</v>
      </c>
      <c r="BO216" t="s">
        <v>0</v>
      </c>
      <c r="BP216">
        <v>0</v>
      </c>
      <c r="BQ216">
        <v>2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0</v>
      </c>
      <c r="BZ216">
        <v>103</v>
      </c>
      <c r="CA216">
        <v>60</v>
      </c>
      <c r="CB216" t="s">
        <v>0</v>
      </c>
      <c r="CE216">
        <v>0</v>
      </c>
      <c r="CF216">
        <v>0</v>
      </c>
      <c r="CG216">
        <v>0</v>
      </c>
      <c r="CM216">
        <v>0</v>
      </c>
      <c r="CN216" t="s">
        <v>0</v>
      </c>
      <c r="CO216">
        <v>0</v>
      </c>
      <c r="CP216">
        <f t="shared" si="147"/>
        <v>0</v>
      </c>
      <c r="CQ216">
        <f>SUMIF(SmtRes!AQ215:'SmtRes'!AQ219,"=1",SmtRes!AA215:'SmtRes'!AA219)</f>
        <v>0</v>
      </c>
      <c r="CR216">
        <f>SUMIF(SmtRes!AQ215:'SmtRes'!AQ219,"=1",SmtRes!AB215:'SmtRes'!AB219)</f>
        <v>1582.31</v>
      </c>
      <c r="CS216">
        <f>SUMIF(SmtRes!AQ215:'SmtRes'!AQ219,"=1",SmtRes!AC215:'SmtRes'!AC219)</f>
        <v>1157.2</v>
      </c>
      <c r="CT216">
        <f>SUMIF(SmtRes!AQ215:'SmtRes'!AQ219,"=1",SmtRes!AD215:'SmtRes'!AD219)</f>
        <v>803.61</v>
      </c>
      <c r="CU216">
        <f t="shared" si="148"/>
        <v>0</v>
      </c>
      <c r="CV216">
        <f>SUMIF(SmtRes!AQ215:'SmtRes'!AQ219,"=1",SmtRes!BU215:'SmtRes'!BU219)</f>
        <v>6.01</v>
      </c>
      <c r="CW216">
        <f>SUMIF(SmtRes!AQ215:'SmtRes'!AQ219,"=1",SmtRes!BV215:'SmtRes'!BV219)</f>
        <v>2.44</v>
      </c>
      <c r="CX216">
        <f t="shared" si="149"/>
        <v>0</v>
      </c>
      <c r="CY216">
        <f>(((S216+R216)*AT216)/100)</f>
        <v>0</v>
      </c>
      <c r="CZ216">
        <f>(((S216+R216)*AU216)/100)</f>
        <v>0</v>
      </c>
      <c r="DC216" t="s">
        <v>0</v>
      </c>
      <c r="DD216" t="s">
        <v>0</v>
      </c>
      <c r="DE216" t="s">
        <v>0</v>
      </c>
      <c r="DF216" t="s">
        <v>0</v>
      </c>
      <c r="DG216" t="s">
        <v>0</v>
      </c>
      <c r="DH216" t="s">
        <v>0</v>
      </c>
      <c r="DI216" t="s">
        <v>0</v>
      </c>
      <c r="DJ216" t="s">
        <v>0</v>
      </c>
      <c r="DK216" t="s">
        <v>0</v>
      </c>
      <c r="DL216" t="s">
        <v>0</v>
      </c>
      <c r="DM216" t="s">
        <v>0</v>
      </c>
      <c r="DN216">
        <v>0</v>
      </c>
      <c r="DO216">
        <v>0</v>
      </c>
      <c r="DP216">
        <v>1</v>
      </c>
      <c r="DQ216">
        <v>1</v>
      </c>
      <c r="DU216">
        <v>1013</v>
      </c>
      <c r="DV216" t="s">
        <v>198</v>
      </c>
      <c r="DW216" t="s">
        <v>198</v>
      </c>
      <c r="DX216">
        <v>1</v>
      </c>
      <c r="DZ216" t="s">
        <v>0</v>
      </c>
      <c r="EA216" t="s">
        <v>0</v>
      </c>
      <c r="EB216" t="s">
        <v>0</v>
      </c>
      <c r="EC216" t="s">
        <v>0</v>
      </c>
      <c r="EE216">
        <v>434535474</v>
      </c>
      <c r="EF216">
        <v>2</v>
      </c>
      <c r="EG216" t="s">
        <v>21</v>
      </c>
      <c r="EH216">
        <v>27</v>
      </c>
      <c r="EI216" t="s">
        <v>22</v>
      </c>
      <c r="EJ216">
        <v>1</v>
      </c>
      <c r="EK216">
        <v>33001</v>
      </c>
      <c r="EL216" t="s">
        <v>22</v>
      </c>
      <c r="EM216" t="s">
        <v>23</v>
      </c>
      <c r="EO216" t="s">
        <v>0</v>
      </c>
      <c r="EQ216">
        <v>131072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6.01</v>
      </c>
      <c r="EX216">
        <v>2.44</v>
      </c>
      <c r="EY216">
        <v>0</v>
      </c>
      <c r="FQ216">
        <v>0</v>
      </c>
      <c r="FR216">
        <v>0</v>
      </c>
      <c r="FS216">
        <v>0</v>
      </c>
      <c r="FX216">
        <v>103</v>
      </c>
      <c r="FY216">
        <v>60</v>
      </c>
      <c r="GA216" t="s">
        <v>0</v>
      </c>
      <c r="GD216">
        <v>1</v>
      </c>
      <c r="GF216">
        <v>-263214908</v>
      </c>
      <c r="GG216">
        <v>2</v>
      </c>
      <c r="GH216">
        <v>1</v>
      </c>
      <c r="GI216">
        <v>-2</v>
      </c>
      <c r="GJ216">
        <v>0</v>
      </c>
      <c r="GK216">
        <v>0</v>
      </c>
      <c r="GL216">
        <f t="shared" si="150"/>
        <v>0</v>
      </c>
      <c r="GM216">
        <f t="shared" si="151"/>
        <v>0</v>
      </c>
      <c r="GN216">
        <f t="shared" si="152"/>
        <v>0</v>
      </c>
      <c r="GO216">
        <f t="shared" si="153"/>
        <v>0</v>
      </c>
      <c r="GP216">
        <f t="shared" si="154"/>
        <v>0</v>
      </c>
      <c r="GR216">
        <v>0</v>
      </c>
      <c r="GS216">
        <v>3</v>
      </c>
      <c r="GT216">
        <v>0</v>
      </c>
      <c r="GU216" t="s">
        <v>0</v>
      </c>
      <c r="GV216">
        <f t="shared" si="155"/>
        <v>0</v>
      </c>
      <c r="GW216">
        <v>1</v>
      </c>
      <c r="GX216">
        <f t="shared" si="156"/>
        <v>0</v>
      </c>
      <c r="HA216">
        <v>0</v>
      </c>
      <c r="HB216">
        <v>0</v>
      </c>
      <c r="HC216">
        <f t="shared" si="157"/>
        <v>0</v>
      </c>
      <c r="HE216" t="s">
        <v>0</v>
      </c>
      <c r="HF216" t="s">
        <v>0</v>
      </c>
      <c r="HM216" t="s">
        <v>0</v>
      </c>
      <c r="HN216" t="s">
        <v>25</v>
      </c>
      <c r="HO216" t="s">
        <v>26</v>
      </c>
      <c r="HP216" t="s">
        <v>22</v>
      </c>
      <c r="HQ216" t="s">
        <v>22</v>
      </c>
      <c r="HS216">
        <v>0</v>
      </c>
      <c r="IK216">
        <v>0</v>
      </c>
    </row>
    <row r="217" spans="1:245" x14ac:dyDescent="0.2">
      <c r="A217">
        <v>17</v>
      </c>
      <c r="B217">
        <v>1</v>
      </c>
      <c r="E217" t="s">
        <v>39</v>
      </c>
      <c r="F217" t="s">
        <v>408</v>
      </c>
      <c r="G217" t="s">
        <v>409</v>
      </c>
      <c r="H217" t="s">
        <v>410</v>
      </c>
      <c r="I217">
        <f>ROUND(0.576*4*0,7)</f>
        <v>0</v>
      </c>
      <c r="J217">
        <v>0</v>
      </c>
      <c r="K217">
        <f>ROUND(0.576*4*0,7)</f>
        <v>0</v>
      </c>
      <c r="O217">
        <f t="shared" si="139"/>
        <v>0</v>
      </c>
      <c r="P217">
        <f t="shared" ref="P217:P223" si="158">ROUND(CQ217*I217,2)</f>
        <v>0</v>
      </c>
      <c r="Q217">
        <f t="shared" ref="Q217:Q223" si="159">ROUND(CR217*I217,2)</f>
        <v>0</v>
      </c>
      <c r="R217">
        <f t="shared" ref="R217:R223" si="160">ROUND(CS217*I217,2)</f>
        <v>0</v>
      </c>
      <c r="S217">
        <f t="shared" ref="S217:S223" si="161">ROUND(CT217*I217,2)</f>
        <v>0</v>
      </c>
      <c r="T217">
        <f t="shared" si="140"/>
        <v>0</v>
      </c>
      <c r="U217">
        <f t="shared" ref="U217:U223" si="162">ROUND(CV217*I217,7)</f>
        <v>0</v>
      </c>
      <c r="V217">
        <f t="shared" ref="V217:V223" si="163">ROUND(CW217*I217,7)</f>
        <v>0</v>
      </c>
      <c r="W217">
        <f t="shared" si="141"/>
        <v>0</v>
      </c>
      <c r="X217">
        <f t="shared" si="142"/>
        <v>0</v>
      </c>
      <c r="Y217">
        <f t="shared" si="143"/>
        <v>0</v>
      </c>
      <c r="AA217">
        <v>451934638</v>
      </c>
      <c r="AB217">
        <f t="shared" si="144"/>
        <v>6690.64</v>
      </c>
      <c r="AC217">
        <f t="shared" ref="AC217:AC223" si="164">ROUND((ES217),6)</f>
        <v>6690.64</v>
      </c>
      <c r="AD217">
        <f t="shared" ref="AD217:AD223" si="165">ROUND((((ET217)-(EU217))+AE217),6)</f>
        <v>0</v>
      </c>
      <c r="AE217">
        <f t="shared" ref="AE217:AF223" si="166">ROUND((EU217),6)</f>
        <v>0</v>
      </c>
      <c r="AF217">
        <f t="shared" si="166"/>
        <v>0</v>
      </c>
      <c r="AG217">
        <f t="shared" si="145"/>
        <v>0</v>
      </c>
      <c r="AH217">
        <f t="shared" ref="AH217:AI223" si="167">(EW217)</f>
        <v>0</v>
      </c>
      <c r="AI217">
        <f t="shared" si="167"/>
        <v>0</v>
      </c>
      <c r="AJ217">
        <f t="shared" si="146"/>
        <v>0</v>
      </c>
      <c r="AK217">
        <v>6690.64</v>
      </c>
      <c r="AL217">
        <v>6690.64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1.27</v>
      </c>
      <c r="BD217" t="s">
        <v>0</v>
      </c>
      <c r="BE217" t="s">
        <v>0</v>
      </c>
      <c r="BF217" t="s">
        <v>0</v>
      </c>
      <c r="BG217" t="s">
        <v>0</v>
      </c>
      <c r="BH217">
        <v>3</v>
      </c>
      <c r="BI217">
        <v>1</v>
      </c>
      <c r="BJ217" t="s">
        <v>411</v>
      </c>
      <c r="BM217">
        <v>500001</v>
      </c>
      <c r="BN217">
        <v>0</v>
      </c>
      <c r="BO217" t="s">
        <v>408</v>
      </c>
      <c r="BP217">
        <v>1</v>
      </c>
      <c r="BQ217">
        <v>8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0</v>
      </c>
      <c r="BZ217">
        <v>0</v>
      </c>
      <c r="CA217">
        <v>0</v>
      </c>
      <c r="CB217" t="s">
        <v>0</v>
      </c>
      <c r="CE217">
        <v>0</v>
      </c>
      <c r="CF217">
        <v>0</v>
      </c>
      <c r="CG217">
        <v>0</v>
      </c>
      <c r="CM217">
        <v>0</v>
      </c>
      <c r="CN217" t="s">
        <v>0</v>
      </c>
      <c r="CO217">
        <v>0</v>
      </c>
      <c r="CP217">
        <f t="shared" si="147"/>
        <v>0</v>
      </c>
      <c r="CQ217">
        <f t="shared" ref="CQ217:CQ223" si="168">ROUND(AL217*BC217,2)</f>
        <v>8497.11</v>
      </c>
      <c r="CR217">
        <f t="shared" ref="CR217:CR223" si="169">ROUND(AM217*BB217,2)</f>
        <v>0</v>
      </c>
      <c r="CS217">
        <f t="shared" ref="CS217:CS223" si="170">ROUND(AN217*BS217,2)</f>
        <v>0</v>
      </c>
      <c r="CT217">
        <f t="shared" ref="CT217:CT223" si="171">ROUND(AO217*BA217,2)</f>
        <v>0</v>
      </c>
      <c r="CU217">
        <f t="shared" si="148"/>
        <v>0</v>
      </c>
      <c r="CV217">
        <f t="shared" ref="CV217:CW223" si="172">AH217</f>
        <v>0</v>
      </c>
      <c r="CW217">
        <f t="shared" si="172"/>
        <v>0</v>
      </c>
      <c r="CX217">
        <f t="shared" si="149"/>
        <v>0</v>
      </c>
      <c r="CY217">
        <f>0</f>
        <v>0</v>
      </c>
      <c r="CZ217">
        <f>0</f>
        <v>0</v>
      </c>
      <c r="DC217" t="s">
        <v>0</v>
      </c>
      <c r="DD217" t="s">
        <v>0</v>
      </c>
      <c r="DE217" t="s">
        <v>0</v>
      </c>
      <c r="DF217" t="s">
        <v>0</v>
      </c>
      <c r="DG217" t="s">
        <v>0</v>
      </c>
      <c r="DH217" t="s">
        <v>0</v>
      </c>
      <c r="DI217" t="s">
        <v>0</v>
      </c>
      <c r="DJ217" t="s">
        <v>0</v>
      </c>
      <c r="DK217" t="s">
        <v>0</v>
      </c>
      <c r="DL217" t="s">
        <v>0</v>
      </c>
      <c r="DM217" t="s">
        <v>0</v>
      </c>
      <c r="DN217">
        <v>0</v>
      </c>
      <c r="DO217">
        <v>0</v>
      </c>
      <c r="DP217">
        <v>1</v>
      </c>
      <c r="DQ217">
        <v>1</v>
      </c>
      <c r="DU217">
        <v>1007</v>
      </c>
      <c r="DV217" t="s">
        <v>410</v>
      </c>
      <c r="DW217" t="s">
        <v>410</v>
      </c>
      <c r="DX217">
        <v>1</v>
      </c>
      <c r="DZ217" t="s">
        <v>0</v>
      </c>
      <c r="EA217" t="s">
        <v>0</v>
      </c>
      <c r="EB217" t="s">
        <v>0</v>
      </c>
      <c r="EC217" t="s">
        <v>0</v>
      </c>
      <c r="EE217">
        <v>434535353</v>
      </c>
      <c r="EF217">
        <v>8</v>
      </c>
      <c r="EG217" t="s">
        <v>75</v>
      </c>
      <c r="EH217">
        <v>0</v>
      </c>
      <c r="EI217" t="s">
        <v>0</v>
      </c>
      <c r="EJ217">
        <v>1</v>
      </c>
      <c r="EK217">
        <v>500001</v>
      </c>
      <c r="EL217" t="s">
        <v>76</v>
      </c>
      <c r="EM217" t="s">
        <v>77</v>
      </c>
      <c r="EO217" t="s">
        <v>0</v>
      </c>
      <c r="EQ217">
        <v>131072</v>
      </c>
      <c r="ER217">
        <v>6690.64</v>
      </c>
      <c r="ES217">
        <v>6690.64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FQ217">
        <v>0</v>
      </c>
      <c r="FR217">
        <v>0</v>
      </c>
      <c r="FS217">
        <v>0</v>
      </c>
      <c r="FX217">
        <v>0</v>
      </c>
      <c r="FY217">
        <v>0</v>
      </c>
      <c r="GA217" t="s">
        <v>0</v>
      </c>
      <c r="GD217">
        <v>1</v>
      </c>
      <c r="GF217">
        <v>-1402187623</v>
      </c>
      <c r="GG217">
        <v>2</v>
      </c>
      <c r="GH217">
        <v>1</v>
      </c>
      <c r="GI217">
        <v>2</v>
      </c>
      <c r="GJ217">
        <v>0</v>
      </c>
      <c r="GK217">
        <v>0</v>
      </c>
      <c r="GL217">
        <f t="shared" si="150"/>
        <v>0</v>
      </c>
      <c r="GM217">
        <f t="shared" si="151"/>
        <v>0</v>
      </c>
      <c r="GN217">
        <f t="shared" si="152"/>
        <v>0</v>
      </c>
      <c r="GO217">
        <f t="shared" si="153"/>
        <v>0</v>
      </c>
      <c r="GP217">
        <f t="shared" si="154"/>
        <v>0</v>
      </c>
      <c r="GR217">
        <v>0</v>
      </c>
      <c r="GS217">
        <v>3</v>
      </c>
      <c r="GT217">
        <v>0</v>
      </c>
      <c r="GU217" t="s">
        <v>0</v>
      </c>
      <c r="GV217">
        <f t="shared" si="155"/>
        <v>0</v>
      </c>
      <c r="GW217">
        <v>1</v>
      </c>
      <c r="GX217">
        <f t="shared" si="156"/>
        <v>0</v>
      </c>
      <c r="HA217">
        <v>0</v>
      </c>
      <c r="HB217">
        <v>0</v>
      </c>
      <c r="HC217">
        <f t="shared" si="157"/>
        <v>0</v>
      </c>
      <c r="HE217" t="s">
        <v>0</v>
      </c>
      <c r="HF217" t="s">
        <v>0</v>
      </c>
      <c r="HM217" t="s">
        <v>0</v>
      </c>
      <c r="HN217" t="s">
        <v>0</v>
      </c>
      <c r="HO217" t="s">
        <v>0</v>
      </c>
      <c r="HP217" t="s">
        <v>0</v>
      </c>
      <c r="HQ217" t="s">
        <v>0</v>
      </c>
      <c r="HS217">
        <v>0</v>
      </c>
      <c r="IK217">
        <v>0</v>
      </c>
    </row>
    <row r="218" spans="1:245" x14ac:dyDescent="0.2">
      <c r="A218">
        <v>17</v>
      </c>
      <c r="B218">
        <v>1</v>
      </c>
      <c r="E218" t="s">
        <v>43</v>
      </c>
      <c r="F218" t="s">
        <v>408</v>
      </c>
      <c r="G218" t="s">
        <v>412</v>
      </c>
      <c r="H218" t="s">
        <v>410</v>
      </c>
      <c r="I218">
        <f>ROUND(0.216*2*0,7)</f>
        <v>0</v>
      </c>
      <c r="J218">
        <v>0</v>
      </c>
      <c r="K218">
        <f>ROUND(0.216*2*0,7)</f>
        <v>0</v>
      </c>
      <c r="O218">
        <f t="shared" si="139"/>
        <v>0</v>
      </c>
      <c r="P218">
        <f t="shared" si="158"/>
        <v>0</v>
      </c>
      <c r="Q218">
        <f t="shared" si="159"/>
        <v>0</v>
      </c>
      <c r="R218">
        <f t="shared" si="160"/>
        <v>0</v>
      </c>
      <c r="S218">
        <f t="shared" si="161"/>
        <v>0</v>
      </c>
      <c r="T218">
        <f t="shared" si="140"/>
        <v>0</v>
      </c>
      <c r="U218">
        <f t="shared" si="162"/>
        <v>0</v>
      </c>
      <c r="V218">
        <f t="shared" si="163"/>
        <v>0</v>
      </c>
      <c r="W218">
        <f t="shared" si="141"/>
        <v>0</v>
      </c>
      <c r="X218">
        <f t="shared" si="142"/>
        <v>0</v>
      </c>
      <c r="Y218">
        <f t="shared" si="143"/>
        <v>0</v>
      </c>
      <c r="AA218">
        <v>451934638</v>
      </c>
      <c r="AB218">
        <f t="shared" si="144"/>
        <v>6690.64</v>
      </c>
      <c r="AC218">
        <f t="shared" si="164"/>
        <v>6690.64</v>
      </c>
      <c r="AD218">
        <f t="shared" si="165"/>
        <v>0</v>
      </c>
      <c r="AE218">
        <f t="shared" si="166"/>
        <v>0</v>
      </c>
      <c r="AF218">
        <f t="shared" si="166"/>
        <v>0</v>
      </c>
      <c r="AG218">
        <f t="shared" si="145"/>
        <v>0</v>
      </c>
      <c r="AH218">
        <f t="shared" si="167"/>
        <v>0</v>
      </c>
      <c r="AI218">
        <f t="shared" si="167"/>
        <v>0</v>
      </c>
      <c r="AJ218">
        <f t="shared" si="146"/>
        <v>0</v>
      </c>
      <c r="AK218">
        <v>6690.64</v>
      </c>
      <c r="AL218">
        <v>6690.64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1.27</v>
      </c>
      <c r="BD218" t="s">
        <v>0</v>
      </c>
      <c r="BE218" t="s">
        <v>0</v>
      </c>
      <c r="BF218" t="s">
        <v>0</v>
      </c>
      <c r="BG218" t="s">
        <v>0</v>
      </c>
      <c r="BH218">
        <v>3</v>
      </c>
      <c r="BI218">
        <v>1</v>
      </c>
      <c r="BJ218" t="s">
        <v>413</v>
      </c>
      <c r="BM218">
        <v>500001</v>
      </c>
      <c r="BN218">
        <v>0</v>
      </c>
      <c r="BO218" t="s">
        <v>408</v>
      </c>
      <c r="BP218">
        <v>1</v>
      </c>
      <c r="BQ218">
        <v>8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0</v>
      </c>
      <c r="BZ218">
        <v>0</v>
      </c>
      <c r="CA218">
        <v>0</v>
      </c>
      <c r="CB218" t="s">
        <v>0</v>
      </c>
      <c r="CE218">
        <v>0</v>
      </c>
      <c r="CF218">
        <v>0</v>
      </c>
      <c r="CG218">
        <v>0</v>
      </c>
      <c r="CM218">
        <v>0</v>
      </c>
      <c r="CN218" t="s">
        <v>0</v>
      </c>
      <c r="CO218">
        <v>0</v>
      </c>
      <c r="CP218">
        <f t="shared" si="147"/>
        <v>0</v>
      </c>
      <c r="CQ218">
        <f t="shared" si="168"/>
        <v>8497.11</v>
      </c>
      <c r="CR218">
        <f t="shared" si="169"/>
        <v>0</v>
      </c>
      <c r="CS218">
        <f t="shared" si="170"/>
        <v>0</v>
      </c>
      <c r="CT218">
        <f t="shared" si="171"/>
        <v>0</v>
      </c>
      <c r="CU218">
        <f t="shared" si="148"/>
        <v>0</v>
      </c>
      <c r="CV218">
        <f t="shared" si="172"/>
        <v>0</v>
      </c>
      <c r="CW218">
        <f t="shared" si="172"/>
        <v>0</v>
      </c>
      <c r="CX218">
        <f t="shared" si="149"/>
        <v>0</v>
      </c>
      <c r="CY218">
        <f>0</f>
        <v>0</v>
      </c>
      <c r="CZ218">
        <f>0</f>
        <v>0</v>
      </c>
      <c r="DC218" t="s">
        <v>0</v>
      </c>
      <c r="DD218" t="s">
        <v>0</v>
      </c>
      <c r="DE218" t="s">
        <v>0</v>
      </c>
      <c r="DF218" t="s">
        <v>0</v>
      </c>
      <c r="DG218" t="s">
        <v>0</v>
      </c>
      <c r="DH218" t="s">
        <v>0</v>
      </c>
      <c r="DI218" t="s">
        <v>0</v>
      </c>
      <c r="DJ218" t="s">
        <v>0</v>
      </c>
      <c r="DK218" t="s">
        <v>0</v>
      </c>
      <c r="DL218" t="s">
        <v>0</v>
      </c>
      <c r="DM218" t="s">
        <v>0</v>
      </c>
      <c r="DN218">
        <v>0</v>
      </c>
      <c r="DO218">
        <v>0</v>
      </c>
      <c r="DP218">
        <v>1</v>
      </c>
      <c r="DQ218">
        <v>1</v>
      </c>
      <c r="DU218">
        <v>1007</v>
      </c>
      <c r="DV218" t="s">
        <v>410</v>
      </c>
      <c r="DW218" t="s">
        <v>410</v>
      </c>
      <c r="DX218">
        <v>1</v>
      </c>
      <c r="DZ218" t="s">
        <v>0</v>
      </c>
      <c r="EA218" t="s">
        <v>0</v>
      </c>
      <c r="EB218" t="s">
        <v>0</v>
      </c>
      <c r="EC218" t="s">
        <v>0</v>
      </c>
      <c r="EE218">
        <v>434535353</v>
      </c>
      <c r="EF218">
        <v>8</v>
      </c>
      <c r="EG218" t="s">
        <v>75</v>
      </c>
      <c r="EH218">
        <v>0</v>
      </c>
      <c r="EI218" t="s">
        <v>0</v>
      </c>
      <c r="EJ218">
        <v>1</v>
      </c>
      <c r="EK218">
        <v>500001</v>
      </c>
      <c r="EL218" t="s">
        <v>76</v>
      </c>
      <c r="EM218" t="s">
        <v>77</v>
      </c>
      <c r="EO218" t="s">
        <v>0</v>
      </c>
      <c r="EQ218">
        <v>131072</v>
      </c>
      <c r="ER218">
        <v>6690.64</v>
      </c>
      <c r="ES218">
        <v>6690.64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FQ218">
        <v>0</v>
      </c>
      <c r="FR218">
        <v>0</v>
      </c>
      <c r="FS218">
        <v>0</v>
      </c>
      <c r="FX218">
        <v>0</v>
      </c>
      <c r="FY218">
        <v>0</v>
      </c>
      <c r="GA218" t="s">
        <v>0</v>
      </c>
      <c r="GD218">
        <v>1</v>
      </c>
      <c r="GF218">
        <v>951073822</v>
      </c>
      <c r="GG218">
        <v>2</v>
      </c>
      <c r="GH218">
        <v>1</v>
      </c>
      <c r="GI218">
        <v>2</v>
      </c>
      <c r="GJ218">
        <v>0</v>
      </c>
      <c r="GK218">
        <v>0</v>
      </c>
      <c r="GL218">
        <f t="shared" si="150"/>
        <v>0</v>
      </c>
      <c r="GM218">
        <f t="shared" si="151"/>
        <v>0</v>
      </c>
      <c r="GN218">
        <f t="shared" si="152"/>
        <v>0</v>
      </c>
      <c r="GO218">
        <f t="shared" si="153"/>
        <v>0</v>
      </c>
      <c r="GP218">
        <f t="shared" si="154"/>
        <v>0</v>
      </c>
      <c r="GR218">
        <v>0</v>
      </c>
      <c r="GS218">
        <v>0</v>
      </c>
      <c r="GT218">
        <v>0</v>
      </c>
      <c r="GU218" t="s">
        <v>0</v>
      </c>
      <c r="GV218">
        <f t="shared" si="155"/>
        <v>0</v>
      </c>
      <c r="GW218">
        <v>1</v>
      </c>
      <c r="GX218">
        <f t="shared" si="156"/>
        <v>0</v>
      </c>
      <c r="HA218">
        <v>0</v>
      </c>
      <c r="HB218">
        <v>0</v>
      </c>
      <c r="HC218">
        <f t="shared" si="157"/>
        <v>0</v>
      </c>
      <c r="HE218" t="s">
        <v>0</v>
      </c>
      <c r="HF218" t="s">
        <v>0</v>
      </c>
      <c r="HM218" t="s">
        <v>0</v>
      </c>
      <c r="HN218" t="s">
        <v>0</v>
      </c>
      <c r="HO218" t="s">
        <v>0</v>
      </c>
      <c r="HP218" t="s">
        <v>0</v>
      </c>
      <c r="HQ218" t="s">
        <v>0</v>
      </c>
      <c r="HS218">
        <v>0</v>
      </c>
      <c r="IK218">
        <v>0</v>
      </c>
    </row>
    <row r="219" spans="1:245" x14ac:dyDescent="0.2">
      <c r="A219">
        <v>17</v>
      </c>
      <c r="B219">
        <v>1</v>
      </c>
      <c r="E219" t="s">
        <v>47</v>
      </c>
      <c r="F219" t="s">
        <v>408</v>
      </c>
      <c r="G219" t="s">
        <v>414</v>
      </c>
      <c r="H219" t="s">
        <v>410</v>
      </c>
      <c r="I219">
        <f>ROUND(0.203*2*0,7)</f>
        <v>0</v>
      </c>
      <c r="J219">
        <v>0</v>
      </c>
      <c r="K219">
        <f>ROUND(0.203*2*0,7)</f>
        <v>0</v>
      </c>
      <c r="O219">
        <f t="shared" si="139"/>
        <v>0</v>
      </c>
      <c r="P219">
        <f t="shared" si="158"/>
        <v>0</v>
      </c>
      <c r="Q219">
        <f t="shared" si="159"/>
        <v>0</v>
      </c>
      <c r="R219">
        <f t="shared" si="160"/>
        <v>0</v>
      </c>
      <c r="S219">
        <f t="shared" si="161"/>
        <v>0</v>
      </c>
      <c r="T219">
        <f t="shared" si="140"/>
        <v>0</v>
      </c>
      <c r="U219">
        <f t="shared" si="162"/>
        <v>0</v>
      </c>
      <c r="V219">
        <f t="shared" si="163"/>
        <v>0</v>
      </c>
      <c r="W219">
        <f t="shared" si="141"/>
        <v>0</v>
      </c>
      <c r="X219">
        <f t="shared" si="142"/>
        <v>0</v>
      </c>
      <c r="Y219">
        <f t="shared" si="143"/>
        <v>0</v>
      </c>
      <c r="AA219">
        <v>451934638</v>
      </c>
      <c r="AB219">
        <f t="shared" si="144"/>
        <v>6690.64</v>
      </c>
      <c r="AC219">
        <f t="shared" si="164"/>
        <v>6690.64</v>
      </c>
      <c r="AD219">
        <f t="shared" si="165"/>
        <v>0</v>
      </c>
      <c r="AE219">
        <f t="shared" si="166"/>
        <v>0</v>
      </c>
      <c r="AF219">
        <f t="shared" si="166"/>
        <v>0</v>
      </c>
      <c r="AG219">
        <f t="shared" si="145"/>
        <v>0</v>
      </c>
      <c r="AH219">
        <f t="shared" si="167"/>
        <v>0</v>
      </c>
      <c r="AI219">
        <f t="shared" si="167"/>
        <v>0</v>
      </c>
      <c r="AJ219">
        <f t="shared" si="146"/>
        <v>0</v>
      </c>
      <c r="AK219">
        <v>6690.64</v>
      </c>
      <c r="AL219">
        <v>6690.64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1.27</v>
      </c>
      <c r="BD219" t="s">
        <v>0</v>
      </c>
      <c r="BE219" t="s">
        <v>0</v>
      </c>
      <c r="BF219" t="s">
        <v>0</v>
      </c>
      <c r="BG219" t="s">
        <v>0</v>
      </c>
      <c r="BH219">
        <v>3</v>
      </c>
      <c r="BI219">
        <v>1</v>
      </c>
      <c r="BJ219" t="s">
        <v>415</v>
      </c>
      <c r="BM219">
        <v>500001</v>
      </c>
      <c r="BN219">
        <v>0</v>
      </c>
      <c r="BO219" t="s">
        <v>408</v>
      </c>
      <c r="BP219">
        <v>1</v>
      </c>
      <c r="BQ219">
        <v>8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0</v>
      </c>
      <c r="BZ219">
        <v>0</v>
      </c>
      <c r="CA219">
        <v>0</v>
      </c>
      <c r="CB219" t="s">
        <v>0</v>
      </c>
      <c r="CE219">
        <v>0</v>
      </c>
      <c r="CF219">
        <v>0</v>
      </c>
      <c r="CG219">
        <v>0</v>
      </c>
      <c r="CM219">
        <v>0</v>
      </c>
      <c r="CN219" t="s">
        <v>0</v>
      </c>
      <c r="CO219">
        <v>0</v>
      </c>
      <c r="CP219">
        <f t="shared" si="147"/>
        <v>0</v>
      </c>
      <c r="CQ219">
        <f t="shared" si="168"/>
        <v>8497.11</v>
      </c>
      <c r="CR219">
        <f t="shared" si="169"/>
        <v>0</v>
      </c>
      <c r="CS219">
        <f t="shared" si="170"/>
        <v>0</v>
      </c>
      <c r="CT219">
        <f t="shared" si="171"/>
        <v>0</v>
      </c>
      <c r="CU219">
        <f t="shared" si="148"/>
        <v>0</v>
      </c>
      <c r="CV219">
        <f t="shared" si="172"/>
        <v>0</v>
      </c>
      <c r="CW219">
        <f t="shared" si="172"/>
        <v>0</v>
      </c>
      <c r="CX219">
        <f t="shared" si="149"/>
        <v>0</v>
      </c>
      <c r="CY219">
        <f>0</f>
        <v>0</v>
      </c>
      <c r="CZ219">
        <f>0</f>
        <v>0</v>
      </c>
      <c r="DC219" t="s">
        <v>0</v>
      </c>
      <c r="DD219" t="s">
        <v>0</v>
      </c>
      <c r="DE219" t="s">
        <v>0</v>
      </c>
      <c r="DF219" t="s">
        <v>0</v>
      </c>
      <c r="DG219" t="s">
        <v>0</v>
      </c>
      <c r="DH219" t="s">
        <v>0</v>
      </c>
      <c r="DI219" t="s">
        <v>0</v>
      </c>
      <c r="DJ219" t="s">
        <v>0</v>
      </c>
      <c r="DK219" t="s">
        <v>0</v>
      </c>
      <c r="DL219" t="s">
        <v>0</v>
      </c>
      <c r="DM219" t="s">
        <v>0</v>
      </c>
      <c r="DN219">
        <v>0</v>
      </c>
      <c r="DO219">
        <v>0</v>
      </c>
      <c r="DP219">
        <v>1</v>
      </c>
      <c r="DQ219">
        <v>1</v>
      </c>
      <c r="DU219">
        <v>1007</v>
      </c>
      <c r="DV219" t="s">
        <v>410</v>
      </c>
      <c r="DW219" t="s">
        <v>410</v>
      </c>
      <c r="DX219">
        <v>1</v>
      </c>
      <c r="DZ219" t="s">
        <v>0</v>
      </c>
      <c r="EA219" t="s">
        <v>0</v>
      </c>
      <c r="EB219" t="s">
        <v>0</v>
      </c>
      <c r="EC219" t="s">
        <v>0</v>
      </c>
      <c r="EE219">
        <v>434535353</v>
      </c>
      <c r="EF219">
        <v>8</v>
      </c>
      <c r="EG219" t="s">
        <v>75</v>
      </c>
      <c r="EH219">
        <v>0</v>
      </c>
      <c r="EI219" t="s">
        <v>0</v>
      </c>
      <c r="EJ219">
        <v>1</v>
      </c>
      <c r="EK219">
        <v>500001</v>
      </c>
      <c r="EL219" t="s">
        <v>76</v>
      </c>
      <c r="EM219" t="s">
        <v>77</v>
      </c>
      <c r="EO219" t="s">
        <v>0</v>
      </c>
      <c r="EQ219">
        <v>131072</v>
      </c>
      <c r="ER219">
        <v>6690.64</v>
      </c>
      <c r="ES219">
        <v>6690.64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FQ219">
        <v>0</v>
      </c>
      <c r="FR219">
        <v>0</v>
      </c>
      <c r="FS219">
        <v>0</v>
      </c>
      <c r="FX219">
        <v>0</v>
      </c>
      <c r="FY219">
        <v>0</v>
      </c>
      <c r="GA219" t="s">
        <v>0</v>
      </c>
      <c r="GD219">
        <v>1</v>
      </c>
      <c r="GF219">
        <v>-837316279</v>
      </c>
      <c r="GG219">
        <v>2</v>
      </c>
      <c r="GH219">
        <v>1</v>
      </c>
      <c r="GI219">
        <v>2</v>
      </c>
      <c r="GJ219">
        <v>0</v>
      </c>
      <c r="GK219">
        <v>0</v>
      </c>
      <c r="GL219">
        <f t="shared" si="150"/>
        <v>0</v>
      </c>
      <c r="GM219">
        <f t="shared" si="151"/>
        <v>0</v>
      </c>
      <c r="GN219">
        <f t="shared" si="152"/>
        <v>0</v>
      </c>
      <c r="GO219">
        <f t="shared" si="153"/>
        <v>0</v>
      </c>
      <c r="GP219">
        <f t="shared" si="154"/>
        <v>0</v>
      </c>
      <c r="GR219">
        <v>0</v>
      </c>
      <c r="GS219">
        <v>0</v>
      </c>
      <c r="GT219">
        <v>0</v>
      </c>
      <c r="GU219" t="s">
        <v>0</v>
      </c>
      <c r="GV219">
        <f t="shared" si="155"/>
        <v>0</v>
      </c>
      <c r="GW219">
        <v>1</v>
      </c>
      <c r="GX219">
        <f t="shared" si="156"/>
        <v>0</v>
      </c>
      <c r="HA219">
        <v>0</v>
      </c>
      <c r="HB219">
        <v>0</v>
      </c>
      <c r="HC219">
        <f t="shared" si="157"/>
        <v>0</v>
      </c>
      <c r="HE219" t="s">
        <v>0</v>
      </c>
      <c r="HF219" t="s">
        <v>0</v>
      </c>
      <c r="HM219" t="s">
        <v>0</v>
      </c>
      <c r="HN219" t="s">
        <v>0</v>
      </c>
      <c r="HO219" t="s">
        <v>0</v>
      </c>
      <c r="HP219" t="s">
        <v>0</v>
      </c>
      <c r="HQ219" t="s">
        <v>0</v>
      </c>
      <c r="HS219">
        <v>0</v>
      </c>
      <c r="IK219">
        <v>0</v>
      </c>
    </row>
    <row r="220" spans="1:245" x14ac:dyDescent="0.2">
      <c r="A220">
        <v>17</v>
      </c>
      <c r="B220">
        <v>1</v>
      </c>
      <c r="E220" t="s">
        <v>61</v>
      </c>
      <c r="F220" t="s">
        <v>416</v>
      </c>
      <c r="G220" t="s">
        <v>417</v>
      </c>
      <c r="H220" t="s">
        <v>410</v>
      </c>
      <c r="I220">
        <f>ROUND(3.8*0,7)</f>
        <v>0</v>
      </c>
      <c r="J220">
        <v>0</v>
      </c>
      <c r="K220">
        <f>ROUND(3.8*0,7)</f>
        <v>0</v>
      </c>
      <c r="O220">
        <f t="shared" si="139"/>
        <v>0</v>
      </c>
      <c r="P220">
        <f t="shared" si="158"/>
        <v>0</v>
      </c>
      <c r="Q220">
        <f t="shared" si="159"/>
        <v>0</v>
      </c>
      <c r="R220">
        <f t="shared" si="160"/>
        <v>0</v>
      </c>
      <c r="S220">
        <f t="shared" si="161"/>
        <v>0</v>
      </c>
      <c r="T220">
        <f t="shared" si="140"/>
        <v>0</v>
      </c>
      <c r="U220">
        <f t="shared" si="162"/>
        <v>0</v>
      </c>
      <c r="V220">
        <f t="shared" si="163"/>
        <v>0</v>
      </c>
      <c r="W220">
        <f t="shared" si="141"/>
        <v>0</v>
      </c>
      <c r="X220">
        <f t="shared" si="142"/>
        <v>0</v>
      </c>
      <c r="Y220">
        <f t="shared" si="143"/>
        <v>0</v>
      </c>
      <c r="AA220">
        <v>451934638</v>
      </c>
      <c r="AB220">
        <f t="shared" si="144"/>
        <v>1170.3699999999999</v>
      </c>
      <c r="AC220">
        <f t="shared" si="164"/>
        <v>1170.3699999999999</v>
      </c>
      <c r="AD220">
        <f t="shared" si="165"/>
        <v>0</v>
      </c>
      <c r="AE220">
        <f t="shared" si="166"/>
        <v>0</v>
      </c>
      <c r="AF220">
        <f t="shared" si="166"/>
        <v>0</v>
      </c>
      <c r="AG220">
        <f t="shared" si="145"/>
        <v>0</v>
      </c>
      <c r="AH220">
        <f t="shared" si="167"/>
        <v>0</v>
      </c>
      <c r="AI220">
        <f t="shared" si="167"/>
        <v>0</v>
      </c>
      <c r="AJ220">
        <f t="shared" si="146"/>
        <v>0</v>
      </c>
      <c r="AK220">
        <v>1170.3699999999999</v>
      </c>
      <c r="AL220">
        <v>1170.3699999999999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</v>
      </c>
      <c r="BD220" t="s">
        <v>0</v>
      </c>
      <c r="BE220" t="s">
        <v>0</v>
      </c>
      <c r="BF220" t="s">
        <v>0</v>
      </c>
      <c r="BG220" t="s">
        <v>0</v>
      </c>
      <c r="BH220">
        <v>3</v>
      </c>
      <c r="BI220">
        <v>1</v>
      </c>
      <c r="BJ220" t="s">
        <v>418</v>
      </c>
      <c r="BM220">
        <v>500001</v>
      </c>
      <c r="BN220">
        <v>0</v>
      </c>
      <c r="BO220" t="s">
        <v>0</v>
      </c>
      <c r="BP220">
        <v>0</v>
      </c>
      <c r="BQ220">
        <v>8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0</v>
      </c>
      <c r="BZ220">
        <v>0</v>
      </c>
      <c r="CA220">
        <v>0</v>
      </c>
      <c r="CB220" t="s">
        <v>0</v>
      </c>
      <c r="CE220">
        <v>0</v>
      </c>
      <c r="CF220">
        <v>0</v>
      </c>
      <c r="CG220">
        <v>0</v>
      </c>
      <c r="CM220">
        <v>0</v>
      </c>
      <c r="CN220" t="s">
        <v>0</v>
      </c>
      <c r="CO220">
        <v>0</v>
      </c>
      <c r="CP220">
        <f t="shared" si="147"/>
        <v>0</v>
      </c>
      <c r="CQ220">
        <f t="shared" si="168"/>
        <v>1170.3699999999999</v>
      </c>
      <c r="CR220">
        <f t="shared" si="169"/>
        <v>0</v>
      </c>
      <c r="CS220">
        <f t="shared" si="170"/>
        <v>0</v>
      </c>
      <c r="CT220">
        <f t="shared" si="171"/>
        <v>0</v>
      </c>
      <c r="CU220">
        <f t="shared" si="148"/>
        <v>0</v>
      </c>
      <c r="CV220">
        <f t="shared" si="172"/>
        <v>0</v>
      </c>
      <c r="CW220">
        <f t="shared" si="172"/>
        <v>0</v>
      </c>
      <c r="CX220">
        <f t="shared" si="149"/>
        <v>0</v>
      </c>
      <c r="CY220">
        <f>0</f>
        <v>0</v>
      </c>
      <c r="CZ220">
        <f>0</f>
        <v>0</v>
      </c>
      <c r="DC220" t="s">
        <v>0</v>
      </c>
      <c r="DD220" t="s">
        <v>0</v>
      </c>
      <c r="DE220" t="s">
        <v>0</v>
      </c>
      <c r="DF220" t="s">
        <v>0</v>
      </c>
      <c r="DG220" t="s">
        <v>0</v>
      </c>
      <c r="DH220" t="s">
        <v>0</v>
      </c>
      <c r="DI220" t="s">
        <v>0</v>
      </c>
      <c r="DJ220" t="s">
        <v>0</v>
      </c>
      <c r="DK220" t="s">
        <v>0</v>
      </c>
      <c r="DL220" t="s">
        <v>0</v>
      </c>
      <c r="DM220" t="s">
        <v>0</v>
      </c>
      <c r="DN220">
        <v>0</v>
      </c>
      <c r="DO220">
        <v>0</v>
      </c>
      <c r="DP220">
        <v>1</v>
      </c>
      <c r="DQ220">
        <v>1</v>
      </c>
      <c r="DU220">
        <v>1007</v>
      </c>
      <c r="DV220" t="s">
        <v>410</v>
      </c>
      <c r="DW220" t="s">
        <v>410</v>
      </c>
      <c r="DX220">
        <v>1</v>
      </c>
      <c r="DZ220" t="s">
        <v>0</v>
      </c>
      <c r="EA220" t="s">
        <v>0</v>
      </c>
      <c r="EB220" t="s">
        <v>0</v>
      </c>
      <c r="EC220" t="s">
        <v>0</v>
      </c>
      <c r="EE220">
        <v>434535353</v>
      </c>
      <c r="EF220">
        <v>8</v>
      </c>
      <c r="EG220" t="s">
        <v>75</v>
      </c>
      <c r="EH220">
        <v>0</v>
      </c>
      <c r="EI220" t="s">
        <v>0</v>
      </c>
      <c r="EJ220">
        <v>1</v>
      </c>
      <c r="EK220">
        <v>500001</v>
      </c>
      <c r="EL220" t="s">
        <v>76</v>
      </c>
      <c r="EM220" t="s">
        <v>77</v>
      </c>
      <c r="EO220" t="s">
        <v>0</v>
      </c>
      <c r="EQ220">
        <v>131072</v>
      </c>
      <c r="ER220">
        <v>1170.3699999999999</v>
      </c>
      <c r="ES220">
        <v>1170.3699999999999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FQ220">
        <v>0</v>
      </c>
      <c r="FR220">
        <v>0</v>
      </c>
      <c r="FS220">
        <v>0</v>
      </c>
      <c r="FX220">
        <v>0</v>
      </c>
      <c r="FY220">
        <v>0</v>
      </c>
      <c r="GA220" t="s">
        <v>0</v>
      </c>
      <c r="GD220">
        <v>1</v>
      </c>
      <c r="GE220">
        <v>573.70000000000005</v>
      </c>
      <c r="GF220">
        <v>-232248143</v>
      </c>
      <c r="GG220">
        <v>2</v>
      </c>
      <c r="GH220">
        <v>1</v>
      </c>
      <c r="GI220">
        <v>-2</v>
      </c>
      <c r="GJ220">
        <v>0</v>
      </c>
      <c r="GK220">
        <v>0</v>
      </c>
      <c r="GL220">
        <f t="shared" si="150"/>
        <v>0</v>
      </c>
      <c r="GM220">
        <f t="shared" si="151"/>
        <v>0</v>
      </c>
      <c r="GN220">
        <f t="shared" si="152"/>
        <v>0</v>
      </c>
      <c r="GO220">
        <f t="shared" si="153"/>
        <v>0</v>
      </c>
      <c r="GP220">
        <f t="shared" si="154"/>
        <v>0</v>
      </c>
      <c r="GR220">
        <v>3</v>
      </c>
      <c r="GS220">
        <v>3</v>
      </c>
      <c r="GT220">
        <v>0</v>
      </c>
      <c r="GU220" t="s">
        <v>0</v>
      </c>
      <c r="GV220">
        <f t="shared" si="155"/>
        <v>0</v>
      </c>
      <c r="GW220">
        <v>1</v>
      </c>
      <c r="GX220">
        <f t="shared" si="156"/>
        <v>0</v>
      </c>
      <c r="HA220">
        <v>0</v>
      </c>
      <c r="HB220">
        <v>0</v>
      </c>
      <c r="HC220">
        <f t="shared" si="157"/>
        <v>0</v>
      </c>
      <c r="HE220" t="s">
        <v>0</v>
      </c>
      <c r="HF220" t="s">
        <v>0</v>
      </c>
      <c r="HM220" t="s">
        <v>0</v>
      </c>
      <c r="HN220" t="s">
        <v>0</v>
      </c>
      <c r="HO220" t="s">
        <v>0</v>
      </c>
      <c r="HP220" t="s">
        <v>0</v>
      </c>
      <c r="HQ220" t="s">
        <v>0</v>
      </c>
      <c r="HS220">
        <v>0</v>
      </c>
      <c r="IK220">
        <v>0</v>
      </c>
    </row>
    <row r="221" spans="1:245" x14ac:dyDescent="0.2">
      <c r="A221">
        <v>17</v>
      </c>
      <c r="B221">
        <v>1</v>
      </c>
      <c r="E221" t="s">
        <v>70</v>
      </c>
      <c r="F221" t="s">
        <v>419</v>
      </c>
      <c r="G221" t="s">
        <v>420</v>
      </c>
      <c r="H221" t="s">
        <v>410</v>
      </c>
      <c r="I221">
        <v>0</v>
      </c>
      <c r="J221">
        <v>0</v>
      </c>
      <c r="K221">
        <v>0</v>
      </c>
      <c r="O221">
        <f t="shared" si="139"/>
        <v>0</v>
      </c>
      <c r="P221">
        <f t="shared" si="158"/>
        <v>0</v>
      </c>
      <c r="Q221">
        <f t="shared" si="159"/>
        <v>0</v>
      </c>
      <c r="R221">
        <f t="shared" si="160"/>
        <v>0</v>
      </c>
      <c r="S221">
        <f t="shared" si="161"/>
        <v>0</v>
      </c>
      <c r="T221">
        <f t="shared" si="140"/>
        <v>0</v>
      </c>
      <c r="U221">
        <f t="shared" si="162"/>
        <v>0</v>
      </c>
      <c r="V221">
        <f t="shared" si="163"/>
        <v>0</v>
      </c>
      <c r="W221">
        <f t="shared" si="141"/>
        <v>0</v>
      </c>
      <c r="X221">
        <f t="shared" si="142"/>
        <v>0</v>
      </c>
      <c r="Y221">
        <f t="shared" si="143"/>
        <v>0</v>
      </c>
      <c r="AA221">
        <v>451934638</v>
      </c>
      <c r="AB221">
        <f t="shared" si="144"/>
        <v>4224.2700000000004</v>
      </c>
      <c r="AC221">
        <f t="shared" si="164"/>
        <v>4224.2700000000004</v>
      </c>
      <c r="AD221">
        <f t="shared" si="165"/>
        <v>0</v>
      </c>
      <c r="AE221">
        <f t="shared" si="166"/>
        <v>0</v>
      </c>
      <c r="AF221">
        <f t="shared" si="166"/>
        <v>0</v>
      </c>
      <c r="AG221">
        <f t="shared" si="145"/>
        <v>0</v>
      </c>
      <c r="AH221">
        <f t="shared" si="167"/>
        <v>0</v>
      </c>
      <c r="AI221">
        <f t="shared" si="167"/>
        <v>0</v>
      </c>
      <c r="AJ221">
        <f t="shared" si="146"/>
        <v>0</v>
      </c>
      <c r="AK221">
        <v>4224.2700000000004</v>
      </c>
      <c r="AL221">
        <v>4224.2700000000004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1.36</v>
      </c>
      <c r="BD221" t="s">
        <v>0</v>
      </c>
      <c r="BE221" t="s">
        <v>0</v>
      </c>
      <c r="BF221" t="s">
        <v>0</v>
      </c>
      <c r="BG221" t="s">
        <v>0</v>
      </c>
      <c r="BH221">
        <v>3</v>
      </c>
      <c r="BI221">
        <v>1</v>
      </c>
      <c r="BJ221" t="s">
        <v>421</v>
      </c>
      <c r="BM221">
        <v>500001</v>
      </c>
      <c r="BN221">
        <v>0</v>
      </c>
      <c r="BO221" t="s">
        <v>419</v>
      </c>
      <c r="BP221">
        <v>1</v>
      </c>
      <c r="BQ221">
        <v>8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0</v>
      </c>
      <c r="BZ221">
        <v>0</v>
      </c>
      <c r="CA221">
        <v>0</v>
      </c>
      <c r="CB221" t="s">
        <v>0</v>
      </c>
      <c r="CE221">
        <v>0</v>
      </c>
      <c r="CF221">
        <v>0</v>
      </c>
      <c r="CG221">
        <v>0</v>
      </c>
      <c r="CM221">
        <v>0</v>
      </c>
      <c r="CN221" t="s">
        <v>0</v>
      </c>
      <c r="CO221">
        <v>0</v>
      </c>
      <c r="CP221">
        <f t="shared" si="147"/>
        <v>0</v>
      </c>
      <c r="CQ221">
        <f t="shared" si="168"/>
        <v>5745.01</v>
      </c>
      <c r="CR221">
        <f t="shared" si="169"/>
        <v>0</v>
      </c>
      <c r="CS221">
        <f t="shared" si="170"/>
        <v>0</v>
      </c>
      <c r="CT221">
        <f t="shared" si="171"/>
        <v>0</v>
      </c>
      <c r="CU221">
        <f t="shared" si="148"/>
        <v>0</v>
      </c>
      <c r="CV221">
        <f t="shared" si="172"/>
        <v>0</v>
      </c>
      <c r="CW221">
        <f t="shared" si="172"/>
        <v>0</v>
      </c>
      <c r="CX221">
        <f t="shared" si="149"/>
        <v>0</v>
      </c>
      <c r="CY221">
        <f>0</f>
        <v>0</v>
      </c>
      <c r="CZ221">
        <f>0</f>
        <v>0</v>
      </c>
      <c r="DC221" t="s">
        <v>0</v>
      </c>
      <c r="DD221" t="s">
        <v>0</v>
      </c>
      <c r="DE221" t="s">
        <v>0</v>
      </c>
      <c r="DF221" t="s">
        <v>0</v>
      </c>
      <c r="DG221" t="s">
        <v>0</v>
      </c>
      <c r="DH221" t="s">
        <v>0</v>
      </c>
      <c r="DI221" t="s">
        <v>0</v>
      </c>
      <c r="DJ221" t="s">
        <v>0</v>
      </c>
      <c r="DK221" t="s">
        <v>0</v>
      </c>
      <c r="DL221" t="s">
        <v>0</v>
      </c>
      <c r="DM221" t="s">
        <v>0</v>
      </c>
      <c r="DN221">
        <v>0</v>
      </c>
      <c r="DO221">
        <v>0</v>
      </c>
      <c r="DP221">
        <v>1</v>
      </c>
      <c r="DQ221">
        <v>1</v>
      </c>
      <c r="DU221">
        <v>1007</v>
      </c>
      <c r="DV221" t="s">
        <v>410</v>
      </c>
      <c r="DW221" t="s">
        <v>410</v>
      </c>
      <c r="DX221">
        <v>1</v>
      </c>
      <c r="DZ221" t="s">
        <v>0</v>
      </c>
      <c r="EA221" t="s">
        <v>0</v>
      </c>
      <c r="EB221" t="s">
        <v>0</v>
      </c>
      <c r="EC221" t="s">
        <v>0</v>
      </c>
      <c r="EE221">
        <v>434535353</v>
      </c>
      <c r="EF221">
        <v>8</v>
      </c>
      <c r="EG221" t="s">
        <v>75</v>
      </c>
      <c r="EH221">
        <v>0</v>
      </c>
      <c r="EI221" t="s">
        <v>0</v>
      </c>
      <c r="EJ221">
        <v>1</v>
      </c>
      <c r="EK221">
        <v>500001</v>
      </c>
      <c r="EL221" t="s">
        <v>76</v>
      </c>
      <c r="EM221" t="s">
        <v>77</v>
      </c>
      <c r="EO221" t="s">
        <v>0</v>
      </c>
      <c r="EQ221">
        <v>131072</v>
      </c>
      <c r="ER221">
        <v>4224.2700000000004</v>
      </c>
      <c r="ES221">
        <v>4224.2700000000004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FQ221">
        <v>0</v>
      </c>
      <c r="FR221">
        <v>0</v>
      </c>
      <c r="FS221">
        <v>0</v>
      </c>
      <c r="FX221">
        <v>0</v>
      </c>
      <c r="FY221">
        <v>0</v>
      </c>
      <c r="GA221" t="s">
        <v>0</v>
      </c>
      <c r="GD221">
        <v>1</v>
      </c>
      <c r="GF221">
        <v>290298119</v>
      </c>
      <c r="GG221">
        <v>2</v>
      </c>
      <c r="GH221">
        <v>1</v>
      </c>
      <c r="GI221">
        <v>2</v>
      </c>
      <c r="GJ221">
        <v>0</v>
      </c>
      <c r="GK221">
        <v>0</v>
      </c>
      <c r="GL221">
        <f t="shared" si="150"/>
        <v>0</v>
      </c>
      <c r="GM221">
        <f t="shared" si="151"/>
        <v>0</v>
      </c>
      <c r="GN221">
        <f t="shared" si="152"/>
        <v>0</v>
      </c>
      <c r="GO221">
        <f t="shared" si="153"/>
        <v>0</v>
      </c>
      <c r="GP221">
        <f t="shared" si="154"/>
        <v>0</v>
      </c>
      <c r="GR221">
        <v>0</v>
      </c>
      <c r="GS221">
        <v>0</v>
      </c>
      <c r="GT221">
        <v>0</v>
      </c>
      <c r="GU221" t="s">
        <v>0</v>
      </c>
      <c r="GV221">
        <f t="shared" si="155"/>
        <v>0</v>
      </c>
      <c r="GW221">
        <v>1</v>
      </c>
      <c r="GX221">
        <f t="shared" si="156"/>
        <v>0</v>
      </c>
      <c r="HA221">
        <v>0</v>
      </c>
      <c r="HB221">
        <v>0</v>
      </c>
      <c r="HC221">
        <f t="shared" si="157"/>
        <v>0</v>
      </c>
      <c r="HE221" t="s">
        <v>0</v>
      </c>
      <c r="HF221" t="s">
        <v>0</v>
      </c>
      <c r="HM221" t="s">
        <v>0</v>
      </c>
      <c r="HN221" t="s">
        <v>0</v>
      </c>
      <c r="HO221" t="s">
        <v>0</v>
      </c>
      <c r="HP221" t="s">
        <v>0</v>
      </c>
      <c r="HQ221" t="s">
        <v>0</v>
      </c>
      <c r="HS221">
        <v>0</v>
      </c>
      <c r="IK221">
        <v>0</v>
      </c>
    </row>
    <row r="222" spans="1:245" x14ac:dyDescent="0.2">
      <c r="A222">
        <v>17</v>
      </c>
      <c r="B222">
        <v>1</v>
      </c>
      <c r="E222" t="s">
        <v>78</v>
      </c>
      <c r="F222" t="s">
        <v>422</v>
      </c>
      <c r="G222" t="s">
        <v>423</v>
      </c>
      <c r="H222" t="s">
        <v>410</v>
      </c>
      <c r="I222">
        <f>ROUND(2.9*0,7)</f>
        <v>0</v>
      </c>
      <c r="J222">
        <v>0</v>
      </c>
      <c r="K222">
        <f>ROUND(2.9*0,7)</f>
        <v>0</v>
      </c>
      <c r="O222">
        <f t="shared" si="139"/>
        <v>0</v>
      </c>
      <c r="P222">
        <f t="shared" si="158"/>
        <v>0</v>
      </c>
      <c r="Q222">
        <f t="shared" si="159"/>
        <v>0</v>
      </c>
      <c r="R222">
        <f t="shared" si="160"/>
        <v>0</v>
      </c>
      <c r="S222">
        <f t="shared" si="161"/>
        <v>0</v>
      </c>
      <c r="T222">
        <f t="shared" si="140"/>
        <v>0</v>
      </c>
      <c r="U222">
        <f t="shared" si="162"/>
        <v>0</v>
      </c>
      <c r="V222">
        <f t="shared" si="163"/>
        <v>0</v>
      </c>
      <c r="W222">
        <f t="shared" si="141"/>
        <v>0</v>
      </c>
      <c r="X222">
        <f t="shared" si="142"/>
        <v>0</v>
      </c>
      <c r="Y222">
        <f t="shared" si="143"/>
        <v>0</v>
      </c>
      <c r="AA222">
        <v>451934638</v>
      </c>
      <c r="AB222">
        <f t="shared" si="144"/>
        <v>2816.24</v>
      </c>
      <c r="AC222">
        <f t="shared" si="164"/>
        <v>2816.24</v>
      </c>
      <c r="AD222">
        <f t="shared" si="165"/>
        <v>0</v>
      </c>
      <c r="AE222">
        <f t="shared" si="166"/>
        <v>0</v>
      </c>
      <c r="AF222">
        <f t="shared" si="166"/>
        <v>0</v>
      </c>
      <c r="AG222">
        <f t="shared" si="145"/>
        <v>0</v>
      </c>
      <c r="AH222">
        <f t="shared" si="167"/>
        <v>0</v>
      </c>
      <c r="AI222">
        <f t="shared" si="167"/>
        <v>0</v>
      </c>
      <c r="AJ222">
        <f t="shared" si="146"/>
        <v>0</v>
      </c>
      <c r="AK222">
        <v>2816.24</v>
      </c>
      <c r="AL222">
        <v>2816.24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</v>
      </c>
      <c r="BD222" t="s">
        <v>0</v>
      </c>
      <c r="BE222" t="s">
        <v>0</v>
      </c>
      <c r="BF222" t="s">
        <v>0</v>
      </c>
      <c r="BG222" t="s">
        <v>0</v>
      </c>
      <c r="BH222">
        <v>3</v>
      </c>
      <c r="BI222">
        <v>1</v>
      </c>
      <c r="BJ222" t="s">
        <v>424</v>
      </c>
      <c r="BM222">
        <v>500001</v>
      </c>
      <c r="BN222">
        <v>0</v>
      </c>
      <c r="BO222" t="s">
        <v>0</v>
      </c>
      <c r="BP222">
        <v>0</v>
      </c>
      <c r="BQ222">
        <v>8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0</v>
      </c>
      <c r="BZ222">
        <v>0</v>
      </c>
      <c r="CA222">
        <v>0</v>
      </c>
      <c r="CB222" t="s">
        <v>0</v>
      </c>
      <c r="CE222">
        <v>0</v>
      </c>
      <c r="CF222">
        <v>0</v>
      </c>
      <c r="CG222">
        <v>0</v>
      </c>
      <c r="CM222">
        <v>0</v>
      </c>
      <c r="CN222" t="s">
        <v>0</v>
      </c>
      <c r="CO222">
        <v>0</v>
      </c>
      <c r="CP222">
        <f t="shared" si="147"/>
        <v>0</v>
      </c>
      <c r="CQ222">
        <f t="shared" si="168"/>
        <v>2816.24</v>
      </c>
      <c r="CR222">
        <f t="shared" si="169"/>
        <v>0</v>
      </c>
      <c r="CS222">
        <f t="shared" si="170"/>
        <v>0</v>
      </c>
      <c r="CT222">
        <f t="shared" si="171"/>
        <v>0</v>
      </c>
      <c r="CU222">
        <f t="shared" si="148"/>
        <v>0</v>
      </c>
      <c r="CV222">
        <f t="shared" si="172"/>
        <v>0</v>
      </c>
      <c r="CW222">
        <f t="shared" si="172"/>
        <v>0</v>
      </c>
      <c r="CX222">
        <f t="shared" si="149"/>
        <v>0</v>
      </c>
      <c r="CY222">
        <f>0</f>
        <v>0</v>
      </c>
      <c r="CZ222">
        <f>0</f>
        <v>0</v>
      </c>
      <c r="DC222" t="s">
        <v>0</v>
      </c>
      <c r="DD222" t="s">
        <v>0</v>
      </c>
      <c r="DE222" t="s">
        <v>0</v>
      </c>
      <c r="DF222" t="s">
        <v>0</v>
      </c>
      <c r="DG222" t="s">
        <v>0</v>
      </c>
      <c r="DH222" t="s">
        <v>0</v>
      </c>
      <c r="DI222" t="s">
        <v>0</v>
      </c>
      <c r="DJ222" t="s">
        <v>0</v>
      </c>
      <c r="DK222" t="s">
        <v>0</v>
      </c>
      <c r="DL222" t="s">
        <v>0</v>
      </c>
      <c r="DM222" t="s">
        <v>0</v>
      </c>
      <c r="DN222">
        <v>0</v>
      </c>
      <c r="DO222">
        <v>0</v>
      </c>
      <c r="DP222">
        <v>1</v>
      </c>
      <c r="DQ222">
        <v>1</v>
      </c>
      <c r="DU222">
        <v>1007</v>
      </c>
      <c r="DV222" t="s">
        <v>410</v>
      </c>
      <c r="DW222" t="s">
        <v>410</v>
      </c>
      <c r="DX222">
        <v>1</v>
      </c>
      <c r="DZ222" t="s">
        <v>0</v>
      </c>
      <c r="EA222" t="s">
        <v>0</v>
      </c>
      <c r="EB222" t="s">
        <v>0</v>
      </c>
      <c r="EC222" t="s">
        <v>0</v>
      </c>
      <c r="EE222">
        <v>434535353</v>
      </c>
      <c r="EF222">
        <v>8</v>
      </c>
      <c r="EG222" t="s">
        <v>75</v>
      </c>
      <c r="EH222">
        <v>0</v>
      </c>
      <c r="EI222" t="s">
        <v>0</v>
      </c>
      <c r="EJ222">
        <v>1</v>
      </c>
      <c r="EK222">
        <v>500001</v>
      </c>
      <c r="EL222" t="s">
        <v>76</v>
      </c>
      <c r="EM222" t="s">
        <v>77</v>
      </c>
      <c r="EO222" t="s">
        <v>0</v>
      </c>
      <c r="EQ222">
        <v>131072</v>
      </c>
      <c r="ER222">
        <v>2816.24</v>
      </c>
      <c r="ES222">
        <v>2816.24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FQ222">
        <v>0</v>
      </c>
      <c r="FR222">
        <v>0</v>
      </c>
      <c r="FS222">
        <v>0</v>
      </c>
      <c r="FX222">
        <v>0</v>
      </c>
      <c r="FY222">
        <v>0</v>
      </c>
      <c r="GA222" t="s">
        <v>0</v>
      </c>
      <c r="GD222">
        <v>1</v>
      </c>
      <c r="GE222">
        <v>2220.14</v>
      </c>
      <c r="GF222">
        <v>-812315063</v>
      </c>
      <c r="GG222">
        <v>2</v>
      </c>
      <c r="GH222">
        <v>1</v>
      </c>
      <c r="GI222">
        <v>-2</v>
      </c>
      <c r="GJ222">
        <v>0</v>
      </c>
      <c r="GK222">
        <v>0</v>
      </c>
      <c r="GL222">
        <f t="shared" si="150"/>
        <v>0</v>
      </c>
      <c r="GM222">
        <f t="shared" si="151"/>
        <v>0</v>
      </c>
      <c r="GN222">
        <f t="shared" si="152"/>
        <v>0</v>
      </c>
      <c r="GO222">
        <f t="shared" si="153"/>
        <v>0</v>
      </c>
      <c r="GP222">
        <f t="shared" si="154"/>
        <v>0</v>
      </c>
      <c r="GR222">
        <v>3</v>
      </c>
      <c r="GS222">
        <v>3</v>
      </c>
      <c r="GT222">
        <v>0</v>
      </c>
      <c r="GU222" t="s">
        <v>0</v>
      </c>
      <c r="GV222">
        <f t="shared" si="155"/>
        <v>0</v>
      </c>
      <c r="GW222">
        <v>1</v>
      </c>
      <c r="GX222">
        <f t="shared" si="156"/>
        <v>0</v>
      </c>
      <c r="HA222">
        <v>0</v>
      </c>
      <c r="HB222">
        <v>0</v>
      </c>
      <c r="HC222">
        <f t="shared" si="157"/>
        <v>0</v>
      </c>
      <c r="HE222" t="s">
        <v>0</v>
      </c>
      <c r="HF222" t="s">
        <v>0</v>
      </c>
      <c r="HM222" t="s">
        <v>0</v>
      </c>
      <c r="HN222" t="s">
        <v>0</v>
      </c>
      <c r="HO222" t="s">
        <v>0</v>
      </c>
      <c r="HP222" t="s">
        <v>0</v>
      </c>
      <c r="HQ222" t="s">
        <v>0</v>
      </c>
      <c r="HS222">
        <v>0</v>
      </c>
      <c r="IK222">
        <v>0</v>
      </c>
    </row>
    <row r="223" spans="1:245" x14ac:dyDescent="0.2">
      <c r="A223">
        <v>17</v>
      </c>
      <c r="B223">
        <v>1</v>
      </c>
      <c r="E223" t="s">
        <v>85</v>
      </c>
      <c r="F223" t="s">
        <v>425</v>
      </c>
      <c r="G223" t="s">
        <v>426</v>
      </c>
      <c r="H223" t="s">
        <v>410</v>
      </c>
      <c r="I223">
        <v>0</v>
      </c>
      <c r="J223">
        <v>0</v>
      </c>
      <c r="K223">
        <v>0</v>
      </c>
      <c r="O223">
        <f t="shared" si="139"/>
        <v>0</v>
      </c>
      <c r="P223">
        <f t="shared" si="158"/>
        <v>0</v>
      </c>
      <c r="Q223">
        <f t="shared" si="159"/>
        <v>0</v>
      </c>
      <c r="R223">
        <f t="shared" si="160"/>
        <v>0</v>
      </c>
      <c r="S223">
        <f t="shared" si="161"/>
        <v>0</v>
      </c>
      <c r="T223">
        <f t="shared" si="140"/>
        <v>0</v>
      </c>
      <c r="U223">
        <f t="shared" si="162"/>
        <v>0</v>
      </c>
      <c r="V223">
        <f t="shared" si="163"/>
        <v>0</v>
      </c>
      <c r="W223">
        <f t="shared" si="141"/>
        <v>0</v>
      </c>
      <c r="X223">
        <f t="shared" si="142"/>
        <v>0</v>
      </c>
      <c r="Y223">
        <f t="shared" si="143"/>
        <v>0</v>
      </c>
      <c r="AA223">
        <v>451934638</v>
      </c>
      <c r="AB223">
        <f t="shared" si="144"/>
        <v>2718.81</v>
      </c>
      <c r="AC223">
        <f t="shared" si="164"/>
        <v>2718.81</v>
      </c>
      <c r="AD223">
        <f t="shared" si="165"/>
        <v>0</v>
      </c>
      <c r="AE223">
        <f t="shared" si="166"/>
        <v>0</v>
      </c>
      <c r="AF223">
        <f t="shared" si="166"/>
        <v>0</v>
      </c>
      <c r="AG223">
        <f t="shared" si="145"/>
        <v>0</v>
      </c>
      <c r="AH223">
        <f t="shared" si="167"/>
        <v>0</v>
      </c>
      <c r="AI223">
        <f t="shared" si="167"/>
        <v>0</v>
      </c>
      <c r="AJ223">
        <f t="shared" si="146"/>
        <v>0</v>
      </c>
      <c r="AK223">
        <v>2718.81</v>
      </c>
      <c r="AL223">
        <v>2718.81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1</v>
      </c>
      <c r="BD223" t="s">
        <v>0</v>
      </c>
      <c r="BE223" t="s">
        <v>0</v>
      </c>
      <c r="BF223" t="s">
        <v>0</v>
      </c>
      <c r="BG223" t="s">
        <v>0</v>
      </c>
      <c r="BH223">
        <v>3</v>
      </c>
      <c r="BI223">
        <v>1</v>
      </c>
      <c r="BJ223" t="s">
        <v>427</v>
      </c>
      <c r="BM223">
        <v>500001</v>
      </c>
      <c r="BN223">
        <v>0</v>
      </c>
      <c r="BO223" t="s">
        <v>0</v>
      </c>
      <c r="BP223">
        <v>0</v>
      </c>
      <c r="BQ223">
        <v>8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0</v>
      </c>
      <c r="BZ223">
        <v>0</v>
      </c>
      <c r="CA223">
        <v>0</v>
      </c>
      <c r="CB223" t="s">
        <v>0</v>
      </c>
      <c r="CE223">
        <v>0</v>
      </c>
      <c r="CF223">
        <v>0</v>
      </c>
      <c r="CG223">
        <v>0</v>
      </c>
      <c r="CM223">
        <v>0</v>
      </c>
      <c r="CN223" t="s">
        <v>0</v>
      </c>
      <c r="CO223">
        <v>0</v>
      </c>
      <c r="CP223">
        <f t="shared" si="147"/>
        <v>0</v>
      </c>
      <c r="CQ223">
        <f t="shared" si="168"/>
        <v>2718.81</v>
      </c>
      <c r="CR223">
        <f t="shared" si="169"/>
        <v>0</v>
      </c>
      <c r="CS223">
        <f t="shared" si="170"/>
        <v>0</v>
      </c>
      <c r="CT223">
        <f t="shared" si="171"/>
        <v>0</v>
      </c>
      <c r="CU223">
        <f t="shared" si="148"/>
        <v>0</v>
      </c>
      <c r="CV223">
        <f t="shared" si="172"/>
        <v>0</v>
      </c>
      <c r="CW223">
        <f t="shared" si="172"/>
        <v>0</v>
      </c>
      <c r="CX223">
        <f t="shared" si="149"/>
        <v>0</v>
      </c>
      <c r="CY223">
        <f>0</f>
        <v>0</v>
      </c>
      <c r="CZ223">
        <f>0</f>
        <v>0</v>
      </c>
      <c r="DC223" t="s">
        <v>0</v>
      </c>
      <c r="DD223" t="s">
        <v>0</v>
      </c>
      <c r="DE223" t="s">
        <v>0</v>
      </c>
      <c r="DF223" t="s">
        <v>0</v>
      </c>
      <c r="DG223" t="s">
        <v>0</v>
      </c>
      <c r="DH223" t="s">
        <v>0</v>
      </c>
      <c r="DI223" t="s">
        <v>0</v>
      </c>
      <c r="DJ223" t="s">
        <v>0</v>
      </c>
      <c r="DK223" t="s">
        <v>0</v>
      </c>
      <c r="DL223" t="s">
        <v>0</v>
      </c>
      <c r="DM223" t="s">
        <v>0</v>
      </c>
      <c r="DN223">
        <v>0</v>
      </c>
      <c r="DO223">
        <v>0</v>
      </c>
      <c r="DP223">
        <v>1</v>
      </c>
      <c r="DQ223">
        <v>1</v>
      </c>
      <c r="DU223">
        <v>1007</v>
      </c>
      <c r="DV223" t="s">
        <v>410</v>
      </c>
      <c r="DW223" t="s">
        <v>410</v>
      </c>
      <c r="DX223">
        <v>1</v>
      </c>
      <c r="DZ223" t="s">
        <v>0</v>
      </c>
      <c r="EA223" t="s">
        <v>0</v>
      </c>
      <c r="EB223" t="s">
        <v>0</v>
      </c>
      <c r="EC223" t="s">
        <v>0</v>
      </c>
      <c r="EE223">
        <v>434535353</v>
      </c>
      <c r="EF223">
        <v>8</v>
      </c>
      <c r="EG223" t="s">
        <v>75</v>
      </c>
      <c r="EH223">
        <v>0</v>
      </c>
      <c r="EI223" t="s">
        <v>0</v>
      </c>
      <c r="EJ223">
        <v>1</v>
      </c>
      <c r="EK223">
        <v>500001</v>
      </c>
      <c r="EL223" t="s">
        <v>76</v>
      </c>
      <c r="EM223" t="s">
        <v>77</v>
      </c>
      <c r="EO223" t="s">
        <v>0</v>
      </c>
      <c r="EQ223">
        <v>131072</v>
      </c>
      <c r="ER223">
        <v>2718.81</v>
      </c>
      <c r="ES223">
        <v>2718.81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FQ223">
        <v>0</v>
      </c>
      <c r="FR223">
        <v>0</v>
      </c>
      <c r="FS223">
        <v>0</v>
      </c>
      <c r="FX223">
        <v>0</v>
      </c>
      <c r="FY223">
        <v>0</v>
      </c>
      <c r="GA223" t="s">
        <v>0</v>
      </c>
      <c r="GD223">
        <v>1</v>
      </c>
      <c r="GE223">
        <v>2184.44</v>
      </c>
      <c r="GF223">
        <v>-1809779484</v>
      </c>
      <c r="GG223">
        <v>2</v>
      </c>
      <c r="GH223">
        <v>1</v>
      </c>
      <c r="GI223">
        <v>-2</v>
      </c>
      <c r="GJ223">
        <v>0</v>
      </c>
      <c r="GK223">
        <v>0</v>
      </c>
      <c r="GL223">
        <f t="shared" si="150"/>
        <v>0</v>
      </c>
      <c r="GM223">
        <f t="shared" si="151"/>
        <v>0</v>
      </c>
      <c r="GN223">
        <f t="shared" si="152"/>
        <v>0</v>
      </c>
      <c r="GO223">
        <f t="shared" si="153"/>
        <v>0</v>
      </c>
      <c r="GP223">
        <f t="shared" si="154"/>
        <v>0</v>
      </c>
      <c r="GR223">
        <v>3</v>
      </c>
      <c r="GS223">
        <v>3</v>
      </c>
      <c r="GT223">
        <v>0</v>
      </c>
      <c r="GU223" t="s">
        <v>0</v>
      </c>
      <c r="GV223">
        <f t="shared" si="155"/>
        <v>0</v>
      </c>
      <c r="GW223">
        <v>1</v>
      </c>
      <c r="GX223">
        <f t="shared" si="156"/>
        <v>0</v>
      </c>
      <c r="HA223">
        <v>0</v>
      </c>
      <c r="HB223">
        <v>0</v>
      </c>
      <c r="HC223">
        <f t="shared" si="157"/>
        <v>0</v>
      </c>
      <c r="HE223" t="s">
        <v>0</v>
      </c>
      <c r="HF223" t="s">
        <v>0</v>
      </c>
      <c r="HM223" t="s">
        <v>0</v>
      </c>
      <c r="HN223" t="s">
        <v>0</v>
      </c>
      <c r="HO223" t="s">
        <v>0</v>
      </c>
      <c r="HP223" t="s">
        <v>0</v>
      </c>
      <c r="HQ223" t="s">
        <v>0</v>
      </c>
      <c r="HS223">
        <v>0</v>
      </c>
      <c r="IK223">
        <v>0</v>
      </c>
    </row>
    <row r="224" spans="1:245" x14ac:dyDescent="0.2">
      <c r="A224">
        <v>17</v>
      </c>
      <c r="B224">
        <v>1</v>
      </c>
      <c r="C224">
        <f>ROW(SmtRes!A227)</f>
        <v>227</v>
      </c>
      <c r="D224">
        <f>ROW(EtalonRes!A227)</f>
        <v>227</v>
      </c>
      <c r="E224" t="s">
        <v>88</v>
      </c>
      <c r="F224" t="s">
        <v>62</v>
      </c>
      <c r="G224" t="s">
        <v>63</v>
      </c>
      <c r="H224" t="s">
        <v>64</v>
      </c>
      <c r="I224">
        <f>ROUND(10.8/100*0,7)</f>
        <v>0</v>
      </c>
      <c r="J224">
        <v>0</v>
      </c>
      <c r="K224">
        <f>ROUND(10.8/100*0,7)</f>
        <v>0</v>
      </c>
      <c r="O224">
        <f t="shared" si="139"/>
        <v>0</v>
      </c>
      <c r="P224">
        <f>SUMIF(SmtRes!AQ220:'SmtRes'!AQ227,"=1",SmtRes!DF220:'SmtRes'!DF227)</f>
        <v>0</v>
      </c>
      <c r="Q224">
        <f>SUMIF(SmtRes!AQ220:'SmtRes'!AQ227,"=1",SmtRes!DG220:'SmtRes'!DG227)</f>
        <v>0</v>
      </c>
      <c r="R224">
        <f>SUMIF(SmtRes!AQ220:'SmtRes'!AQ227,"=1",SmtRes!DH220:'SmtRes'!DH227)</f>
        <v>0</v>
      </c>
      <c r="S224">
        <f>SUMIF(SmtRes!AQ220:'SmtRes'!AQ227,"=1",SmtRes!DI220:'SmtRes'!DI227)</f>
        <v>0</v>
      </c>
      <c r="T224">
        <f t="shared" si="140"/>
        <v>0</v>
      </c>
      <c r="U224">
        <f>SUMIF(SmtRes!AQ220:'SmtRes'!AQ227,"=1",SmtRes!CV220:'SmtRes'!CV227)</f>
        <v>0</v>
      </c>
      <c r="V224">
        <f>SUMIF(SmtRes!AQ220:'SmtRes'!AQ227,"=1",SmtRes!CW220:'SmtRes'!CW227)</f>
        <v>0</v>
      </c>
      <c r="W224">
        <f t="shared" si="141"/>
        <v>0</v>
      </c>
      <c r="X224">
        <f t="shared" si="142"/>
        <v>0</v>
      </c>
      <c r="Y224">
        <f t="shared" si="143"/>
        <v>0</v>
      </c>
      <c r="AA224">
        <v>451934638</v>
      </c>
      <c r="AB224">
        <f t="shared" si="144"/>
        <v>19851.2925</v>
      </c>
      <c r="AC224">
        <f>ROUND((SUM(SmtRes!BQ220:'SmtRes'!BQ227)),6)</f>
        <v>1498.0930000000001</v>
      </c>
      <c r="AD224">
        <f>ROUND((((SUM(SmtRes!BR220:'SmtRes'!BR227))-(SUM(SmtRes!BS220:'SmtRes'!BS227)))+AE224),6)</f>
        <v>294.40350000000001</v>
      </c>
      <c r="AE224">
        <f>ROUND((SUM(SmtRes!BS220:'SmtRes'!BS227)),6)</f>
        <v>172.29400000000001</v>
      </c>
      <c r="AF224">
        <f>ROUND((SUM(SmtRes!BT220:'SmtRes'!BT227)),6)</f>
        <v>18058.795999999998</v>
      </c>
      <c r="AG224">
        <f t="shared" si="145"/>
        <v>0</v>
      </c>
      <c r="AH224">
        <f>(SUM(SmtRes!BU220:'SmtRes'!BU227))</f>
        <v>21.2</v>
      </c>
      <c r="AI224">
        <f>(SUM(SmtRes!BV220:'SmtRes'!BV227))</f>
        <v>0.2</v>
      </c>
      <c r="AJ224">
        <f t="shared" si="146"/>
        <v>0</v>
      </c>
      <c r="AK224">
        <v>20023.586500000001</v>
      </c>
      <c r="AL224">
        <v>1498.0930000000001</v>
      </c>
      <c r="AM224">
        <v>294.40350000000001</v>
      </c>
      <c r="AN224">
        <v>172.29400000000001</v>
      </c>
      <c r="AO224">
        <v>18058.795999999998</v>
      </c>
      <c r="AP224">
        <v>0</v>
      </c>
      <c r="AQ224">
        <v>21.2</v>
      </c>
      <c r="AR224">
        <v>0.2</v>
      </c>
      <c r="AS224">
        <v>0</v>
      </c>
      <c r="AT224">
        <v>110</v>
      </c>
      <c r="AU224">
        <v>69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</v>
      </c>
      <c r="BD224" t="s">
        <v>0</v>
      </c>
      <c r="BE224" t="s">
        <v>0</v>
      </c>
      <c r="BF224" t="s">
        <v>0</v>
      </c>
      <c r="BG224" t="s">
        <v>0</v>
      </c>
      <c r="BH224">
        <v>0</v>
      </c>
      <c r="BI224">
        <v>1</v>
      </c>
      <c r="BJ224" t="s">
        <v>428</v>
      </c>
      <c r="BM224">
        <v>8001</v>
      </c>
      <c r="BN224">
        <v>0</v>
      </c>
      <c r="BO224" t="s">
        <v>0</v>
      </c>
      <c r="BP224">
        <v>0</v>
      </c>
      <c r="BQ224">
        <v>2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0</v>
      </c>
      <c r="BZ224">
        <v>110</v>
      </c>
      <c r="CA224">
        <v>69</v>
      </c>
      <c r="CB224" t="s">
        <v>0</v>
      </c>
      <c r="CE224">
        <v>0</v>
      </c>
      <c r="CF224">
        <v>0</v>
      </c>
      <c r="CG224">
        <v>0</v>
      </c>
      <c r="CM224">
        <v>0</v>
      </c>
      <c r="CN224" t="s">
        <v>0</v>
      </c>
      <c r="CO224">
        <v>0</v>
      </c>
      <c r="CP224">
        <f t="shared" si="147"/>
        <v>0</v>
      </c>
      <c r="CQ224">
        <f>SUMIF(SmtRes!AQ220:'SmtRes'!AQ227,"=1",SmtRes!AA220:'SmtRes'!AA227)</f>
        <v>67873.34</v>
      </c>
      <c r="CR224">
        <f>SUMIF(SmtRes!AQ220:'SmtRes'!AQ227,"=1",SmtRes!AB220:'SmtRes'!AB227)</f>
        <v>683.35</v>
      </c>
      <c r="CS224">
        <f>SUMIF(SmtRes!AQ220:'SmtRes'!AQ227,"=1",SmtRes!AC220:'SmtRes'!AC227)</f>
        <v>861.47</v>
      </c>
      <c r="CT224">
        <f>SUMIF(SmtRes!AQ220:'SmtRes'!AQ227,"=1",SmtRes!AD220:'SmtRes'!AD227)</f>
        <v>851.83</v>
      </c>
      <c r="CU224">
        <f t="shared" si="148"/>
        <v>0</v>
      </c>
      <c r="CV224">
        <f>SUMIF(SmtRes!AQ220:'SmtRes'!AQ227,"=1",SmtRes!BU220:'SmtRes'!BU227)</f>
        <v>21.2</v>
      </c>
      <c r="CW224">
        <f>SUMIF(SmtRes!AQ220:'SmtRes'!AQ227,"=1",SmtRes!BV220:'SmtRes'!BV227)</f>
        <v>0.2</v>
      </c>
      <c r="CX224">
        <f t="shared" si="149"/>
        <v>0</v>
      </c>
      <c r="CY224">
        <f>(((S224+R224)*AT224)/100)</f>
        <v>0</v>
      </c>
      <c r="CZ224">
        <f>(((S224+R224)*AU224)/100)</f>
        <v>0</v>
      </c>
      <c r="DC224" t="s">
        <v>0</v>
      </c>
      <c r="DD224" t="s">
        <v>0</v>
      </c>
      <c r="DE224" t="s">
        <v>0</v>
      </c>
      <c r="DF224" t="s">
        <v>0</v>
      </c>
      <c r="DG224" t="s">
        <v>0</v>
      </c>
      <c r="DH224" t="s">
        <v>0</v>
      </c>
      <c r="DI224" t="s">
        <v>0</v>
      </c>
      <c r="DJ224" t="s">
        <v>0</v>
      </c>
      <c r="DK224" t="s">
        <v>0</v>
      </c>
      <c r="DL224" t="s">
        <v>0</v>
      </c>
      <c r="DM224" t="s">
        <v>0</v>
      </c>
      <c r="DN224">
        <v>0</v>
      </c>
      <c r="DO224">
        <v>0</v>
      </c>
      <c r="DP224">
        <v>1</v>
      </c>
      <c r="DQ224">
        <v>1</v>
      </c>
      <c r="DU224">
        <v>1005</v>
      </c>
      <c r="DV224" t="s">
        <v>64</v>
      </c>
      <c r="DW224" t="s">
        <v>64</v>
      </c>
      <c r="DX224">
        <v>100</v>
      </c>
      <c r="DZ224" t="s">
        <v>0</v>
      </c>
      <c r="EA224" t="s">
        <v>0</v>
      </c>
      <c r="EB224" t="s">
        <v>0</v>
      </c>
      <c r="EC224" t="s">
        <v>0</v>
      </c>
      <c r="EE224">
        <v>434535418</v>
      </c>
      <c r="EF224">
        <v>2</v>
      </c>
      <c r="EG224" t="s">
        <v>21</v>
      </c>
      <c r="EH224">
        <v>8</v>
      </c>
      <c r="EI224" t="s">
        <v>66</v>
      </c>
      <c r="EJ224">
        <v>1</v>
      </c>
      <c r="EK224">
        <v>8001</v>
      </c>
      <c r="EL224" t="s">
        <v>66</v>
      </c>
      <c r="EM224" t="s">
        <v>67</v>
      </c>
      <c r="EO224" t="s">
        <v>0</v>
      </c>
      <c r="EQ224">
        <v>131072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21.2</v>
      </c>
      <c r="EX224">
        <v>0.2</v>
      </c>
      <c r="EY224">
        <v>0</v>
      </c>
      <c r="FQ224">
        <v>0</v>
      </c>
      <c r="FR224">
        <v>0</v>
      </c>
      <c r="FS224">
        <v>0</v>
      </c>
      <c r="FX224">
        <v>110</v>
      </c>
      <c r="FY224">
        <v>69</v>
      </c>
      <c r="GA224" t="s">
        <v>0</v>
      </c>
      <c r="GD224">
        <v>1</v>
      </c>
      <c r="GF224">
        <v>-1111046890</v>
      </c>
      <c r="GG224">
        <v>2</v>
      </c>
      <c r="GH224">
        <v>1</v>
      </c>
      <c r="GI224">
        <v>-2</v>
      </c>
      <c r="GJ224">
        <v>0</v>
      </c>
      <c r="GK224">
        <v>0</v>
      </c>
      <c r="GL224">
        <f t="shared" si="150"/>
        <v>0</v>
      </c>
      <c r="GM224">
        <f t="shared" si="151"/>
        <v>0</v>
      </c>
      <c r="GN224">
        <f t="shared" si="152"/>
        <v>0</v>
      </c>
      <c r="GO224">
        <f t="shared" si="153"/>
        <v>0</v>
      </c>
      <c r="GP224">
        <f t="shared" si="154"/>
        <v>0</v>
      </c>
      <c r="GR224">
        <v>0</v>
      </c>
      <c r="GS224">
        <v>0</v>
      </c>
      <c r="GT224">
        <v>0</v>
      </c>
      <c r="GU224" t="s">
        <v>0</v>
      </c>
      <c r="GV224">
        <f t="shared" si="155"/>
        <v>0</v>
      </c>
      <c r="GW224">
        <v>1</v>
      </c>
      <c r="GX224">
        <f t="shared" si="156"/>
        <v>0</v>
      </c>
      <c r="HA224">
        <v>0</v>
      </c>
      <c r="HB224">
        <v>0</v>
      </c>
      <c r="HC224">
        <f t="shared" si="157"/>
        <v>0</v>
      </c>
      <c r="HE224" t="s">
        <v>0</v>
      </c>
      <c r="HF224" t="s">
        <v>0</v>
      </c>
      <c r="HM224" t="s">
        <v>0</v>
      </c>
      <c r="HN224" t="s">
        <v>68</v>
      </c>
      <c r="HO224" t="s">
        <v>69</v>
      </c>
      <c r="HP224" t="s">
        <v>66</v>
      </c>
      <c r="HQ224" t="s">
        <v>66</v>
      </c>
      <c r="HS224">
        <v>0</v>
      </c>
      <c r="IK224">
        <v>0</v>
      </c>
    </row>
    <row r="225" spans="1:245" x14ac:dyDescent="0.2">
      <c r="A225">
        <v>18</v>
      </c>
      <c r="B225">
        <v>1</v>
      </c>
      <c r="C225">
        <v>224</v>
      </c>
      <c r="E225" t="s">
        <v>429</v>
      </c>
      <c r="F225" t="s">
        <v>430</v>
      </c>
      <c r="G225" t="s">
        <v>431</v>
      </c>
      <c r="H225" t="s">
        <v>166</v>
      </c>
      <c r="I225">
        <f>I224*J225</f>
        <v>0</v>
      </c>
      <c r="J225">
        <v>1.6E-2</v>
      </c>
      <c r="K225">
        <v>1.6E-2</v>
      </c>
      <c r="O225">
        <f t="shared" si="139"/>
        <v>0</v>
      </c>
      <c r="P225">
        <f>ROUND(CQ225*I225,2)</f>
        <v>0</v>
      </c>
      <c r="Q225">
        <f>ROUND(CR225*I225,2)</f>
        <v>0</v>
      </c>
      <c r="R225">
        <f>ROUND(CS225*I225,2)</f>
        <v>0</v>
      </c>
      <c r="S225">
        <f>ROUND(CT225*I225,2)</f>
        <v>0</v>
      </c>
      <c r="T225">
        <f t="shared" si="140"/>
        <v>0</v>
      </c>
      <c r="U225">
        <f>ROUND(CV225*I225,7)</f>
        <v>0</v>
      </c>
      <c r="V225">
        <f>ROUND(CW225*I225,7)</f>
        <v>0</v>
      </c>
      <c r="W225">
        <f t="shared" si="141"/>
        <v>0</v>
      </c>
      <c r="X225">
        <f t="shared" si="142"/>
        <v>0</v>
      </c>
      <c r="Y225">
        <f t="shared" si="143"/>
        <v>0</v>
      </c>
      <c r="AA225">
        <v>451934638</v>
      </c>
      <c r="AB225">
        <f t="shared" si="144"/>
        <v>0</v>
      </c>
      <c r="AC225">
        <f>ROUND((ES225),6)</f>
        <v>0</v>
      </c>
      <c r="AD225">
        <f>ROUND((((ET225)-(EU225))+AE225),6)</f>
        <v>0</v>
      </c>
      <c r="AE225">
        <f t="shared" ref="AE225:AF227" si="173">ROUND((EU225),6)</f>
        <v>0</v>
      </c>
      <c r="AF225">
        <f t="shared" si="173"/>
        <v>0</v>
      </c>
      <c r="AG225">
        <f t="shared" si="145"/>
        <v>0</v>
      </c>
      <c r="AH225">
        <f t="shared" ref="AH225:AI227" si="174">(EW225)</f>
        <v>0</v>
      </c>
      <c r="AI225">
        <f t="shared" si="174"/>
        <v>0</v>
      </c>
      <c r="AJ225">
        <f t="shared" si="146"/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110</v>
      </c>
      <c r="AU225">
        <v>69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</v>
      </c>
      <c r="BD225" t="s">
        <v>0</v>
      </c>
      <c r="BE225" t="s">
        <v>0</v>
      </c>
      <c r="BF225" t="s">
        <v>0</v>
      </c>
      <c r="BG225" t="s">
        <v>0</v>
      </c>
      <c r="BH225">
        <v>3</v>
      </c>
      <c r="BI225">
        <v>1</v>
      </c>
      <c r="BJ225" t="s">
        <v>0</v>
      </c>
      <c r="BM225">
        <v>8001</v>
      </c>
      <c r="BN225">
        <v>0</v>
      </c>
      <c r="BO225" t="s">
        <v>0</v>
      </c>
      <c r="BP225">
        <v>0</v>
      </c>
      <c r="BQ225">
        <v>2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0</v>
      </c>
      <c r="BZ225">
        <v>110</v>
      </c>
      <c r="CA225">
        <v>69</v>
      </c>
      <c r="CB225" t="s">
        <v>0</v>
      </c>
      <c r="CE225">
        <v>0</v>
      </c>
      <c r="CF225">
        <v>0</v>
      </c>
      <c r="CG225">
        <v>0</v>
      </c>
      <c r="CM225">
        <v>0</v>
      </c>
      <c r="CN225" t="s">
        <v>0</v>
      </c>
      <c r="CO225">
        <v>0</v>
      </c>
      <c r="CP225">
        <f t="shared" si="147"/>
        <v>0</v>
      </c>
      <c r="CQ225">
        <f>ROUND(AL225*BC225,2)</f>
        <v>0</v>
      </c>
      <c r="CR225">
        <f>ROUND(AM225*BB225,2)</f>
        <v>0</v>
      </c>
      <c r="CS225">
        <f>ROUND(AN225*BS225,2)</f>
        <v>0</v>
      </c>
      <c r="CT225">
        <f>ROUND(AO225*BA225,2)</f>
        <v>0</v>
      </c>
      <c r="CU225">
        <f t="shared" si="148"/>
        <v>0</v>
      </c>
      <c r="CV225">
        <f t="shared" ref="CV225:CW227" si="175">AH225</f>
        <v>0</v>
      </c>
      <c r="CW225">
        <f t="shared" si="175"/>
        <v>0</v>
      </c>
      <c r="CX225">
        <f t="shared" si="149"/>
        <v>0</v>
      </c>
      <c r="CY225">
        <f>(((S225+R225)*AT225)/100)</f>
        <v>0</v>
      </c>
      <c r="CZ225">
        <f>(((S225+R225)*AU225)/100)</f>
        <v>0</v>
      </c>
      <c r="DC225" t="s">
        <v>0</v>
      </c>
      <c r="DD225" t="s">
        <v>0</v>
      </c>
      <c r="DE225" t="s">
        <v>0</v>
      </c>
      <c r="DF225" t="s">
        <v>0</v>
      </c>
      <c r="DG225" t="s">
        <v>0</v>
      </c>
      <c r="DH225" t="s">
        <v>0</v>
      </c>
      <c r="DI225" t="s">
        <v>0</v>
      </c>
      <c r="DJ225" t="s">
        <v>0</v>
      </c>
      <c r="DK225" t="s">
        <v>0</v>
      </c>
      <c r="DL225" t="s">
        <v>0</v>
      </c>
      <c r="DM225" t="s">
        <v>0</v>
      </c>
      <c r="DN225">
        <v>0</v>
      </c>
      <c r="DO225">
        <v>0</v>
      </c>
      <c r="DP225">
        <v>1</v>
      </c>
      <c r="DQ225">
        <v>1</v>
      </c>
      <c r="DU225">
        <v>1009</v>
      </c>
      <c r="DV225" t="s">
        <v>166</v>
      </c>
      <c r="DW225" t="s">
        <v>166</v>
      </c>
      <c r="DX225">
        <v>1000</v>
      </c>
      <c r="DZ225" t="s">
        <v>0</v>
      </c>
      <c r="EA225" t="s">
        <v>0</v>
      </c>
      <c r="EB225" t="s">
        <v>0</v>
      </c>
      <c r="EC225" t="s">
        <v>0</v>
      </c>
      <c r="EE225">
        <v>434535418</v>
      </c>
      <c r="EF225">
        <v>2</v>
      </c>
      <c r="EG225" t="s">
        <v>21</v>
      </c>
      <c r="EH225">
        <v>8</v>
      </c>
      <c r="EI225" t="s">
        <v>66</v>
      </c>
      <c r="EJ225">
        <v>1</v>
      </c>
      <c r="EK225">
        <v>8001</v>
      </c>
      <c r="EL225" t="s">
        <v>66</v>
      </c>
      <c r="EM225" t="s">
        <v>67</v>
      </c>
      <c r="EO225" t="s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FQ225">
        <v>0</v>
      </c>
      <c r="FR225">
        <v>0</v>
      </c>
      <c r="FS225">
        <v>0</v>
      </c>
      <c r="FX225">
        <v>110</v>
      </c>
      <c r="FY225">
        <v>69</v>
      </c>
      <c r="GA225" t="s">
        <v>0</v>
      </c>
      <c r="GD225">
        <v>1</v>
      </c>
      <c r="GF225">
        <v>-1605379213</v>
      </c>
      <c r="GG225">
        <v>2</v>
      </c>
      <c r="GH225">
        <v>1</v>
      </c>
      <c r="GI225">
        <v>-2</v>
      </c>
      <c r="GJ225">
        <v>0</v>
      </c>
      <c r="GK225">
        <v>0</v>
      </c>
      <c r="GL225">
        <f t="shared" si="150"/>
        <v>0</v>
      </c>
      <c r="GM225">
        <f t="shared" si="151"/>
        <v>0</v>
      </c>
      <c r="GN225">
        <f t="shared" si="152"/>
        <v>0</v>
      </c>
      <c r="GO225">
        <f t="shared" si="153"/>
        <v>0</v>
      </c>
      <c r="GP225">
        <f t="shared" si="154"/>
        <v>0</v>
      </c>
      <c r="GR225">
        <v>0</v>
      </c>
      <c r="GS225">
        <v>0</v>
      </c>
      <c r="GT225">
        <v>0</v>
      </c>
      <c r="GU225" t="s">
        <v>0</v>
      </c>
      <c r="GV225">
        <f t="shared" si="155"/>
        <v>0</v>
      </c>
      <c r="GW225">
        <v>1</v>
      </c>
      <c r="GX225">
        <f t="shared" si="156"/>
        <v>0</v>
      </c>
      <c r="HA225">
        <v>0</v>
      </c>
      <c r="HB225">
        <v>0</v>
      </c>
      <c r="HC225">
        <f t="shared" si="157"/>
        <v>0</v>
      </c>
      <c r="HE225" t="s">
        <v>0</v>
      </c>
      <c r="HF225" t="s">
        <v>0</v>
      </c>
      <c r="HM225" t="s">
        <v>0</v>
      </c>
      <c r="HN225" t="s">
        <v>68</v>
      </c>
      <c r="HO225" t="s">
        <v>69</v>
      </c>
      <c r="HP225" t="s">
        <v>66</v>
      </c>
      <c r="HQ225" t="s">
        <v>66</v>
      </c>
      <c r="HS225">
        <v>0</v>
      </c>
      <c r="IK225">
        <v>0</v>
      </c>
    </row>
    <row r="226" spans="1:245" x14ac:dyDescent="0.2">
      <c r="A226">
        <v>18</v>
      </c>
      <c r="B226">
        <v>1</v>
      </c>
      <c r="C226">
        <v>225</v>
      </c>
      <c r="E226" t="s">
        <v>432</v>
      </c>
      <c r="F226" t="s">
        <v>433</v>
      </c>
      <c r="G226" t="s">
        <v>434</v>
      </c>
      <c r="H226" t="s">
        <v>166</v>
      </c>
      <c r="I226">
        <f>I224*J226</f>
        <v>0</v>
      </c>
      <c r="J226">
        <v>0.24</v>
      </c>
      <c r="K226">
        <v>0.24</v>
      </c>
      <c r="O226">
        <f t="shared" si="139"/>
        <v>0</v>
      </c>
      <c r="P226">
        <f>ROUND(CQ226*I226,2)</f>
        <v>0</v>
      </c>
      <c r="Q226">
        <f>ROUND(CR226*I226,2)</f>
        <v>0</v>
      </c>
      <c r="R226">
        <f>ROUND(CS226*I226,2)</f>
        <v>0</v>
      </c>
      <c r="S226">
        <f>ROUND(CT226*I226,2)</f>
        <v>0</v>
      </c>
      <c r="T226">
        <f t="shared" si="140"/>
        <v>0</v>
      </c>
      <c r="U226">
        <f>ROUND(CV226*I226,7)</f>
        <v>0</v>
      </c>
      <c r="V226">
        <f>ROUND(CW226*I226,7)</f>
        <v>0</v>
      </c>
      <c r="W226">
        <f t="shared" si="141"/>
        <v>0</v>
      </c>
      <c r="X226">
        <f t="shared" si="142"/>
        <v>0</v>
      </c>
      <c r="Y226">
        <f t="shared" si="143"/>
        <v>0</v>
      </c>
      <c r="AA226">
        <v>451934638</v>
      </c>
      <c r="AB226">
        <f t="shared" si="144"/>
        <v>0</v>
      </c>
      <c r="AC226">
        <f>ROUND((ES226),6)</f>
        <v>0</v>
      </c>
      <c r="AD226">
        <f>ROUND((((ET226)-(EU226))+AE226),6)</f>
        <v>0</v>
      </c>
      <c r="AE226">
        <f t="shared" si="173"/>
        <v>0</v>
      </c>
      <c r="AF226">
        <f t="shared" si="173"/>
        <v>0</v>
      </c>
      <c r="AG226">
        <f t="shared" si="145"/>
        <v>0</v>
      </c>
      <c r="AH226">
        <f t="shared" si="174"/>
        <v>0</v>
      </c>
      <c r="AI226">
        <f t="shared" si="174"/>
        <v>0</v>
      </c>
      <c r="AJ226">
        <f t="shared" si="146"/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110</v>
      </c>
      <c r="AU226">
        <v>69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1</v>
      </c>
      <c r="BD226" t="s">
        <v>0</v>
      </c>
      <c r="BE226" t="s">
        <v>0</v>
      </c>
      <c r="BF226" t="s">
        <v>0</v>
      </c>
      <c r="BG226" t="s">
        <v>0</v>
      </c>
      <c r="BH226">
        <v>3</v>
      </c>
      <c r="BI226">
        <v>1</v>
      </c>
      <c r="BJ226" t="s">
        <v>0</v>
      </c>
      <c r="BM226">
        <v>8001</v>
      </c>
      <c r="BN226">
        <v>0</v>
      </c>
      <c r="BO226" t="s">
        <v>0</v>
      </c>
      <c r="BP226">
        <v>0</v>
      </c>
      <c r="BQ226">
        <v>2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0</v>
      </c>
      <c r="BZ226">
        <v>110</v>
      </c>
      <c r="CA226">
        <v>69</v>
      </c>
      <c r="CB226" t="s">
        <v>0</v>
      </c>
      <c r="CE226">
        <v>0</v>
      </c>
      <c r="CF226">
        <v>0</v>
      </c>
      <c r="CG226">
        <v>0</v>
      </c>
      <c r="CM226">
        <v>0</v>
      </c>
      <c r="CN226" t="s">
        <v>0</v>
      </c>
      <c r="CO226">
        <v>0</v>
      </c>
      <c r="CP226">
        <f t="shared" si="147"/>
        <v>0</v>
      </c>
      <c r="CQ226">
        <f>ROUND(AL226*BC226,2)</f>
        <v>0</v>
      </c>
      <c r="CR226">
        <f>ROUND(AM226*BB226,2)</f>
        <v>0</v>
      </c>
      <c r="CS226">
        <f>ROUND(AN226*BS226,2)</f>
        <v>0</v>
      </c>
      <c r="CT226">
        <f>ROUND(AO226*BA226,2)</f>
        <v>0</v>
      </c>
      <c r="CU226">
        <f t="shared" si="148"/>
        <v>0</v>
      </c>
      <c r="CV226">
        <f t="shared" si="175"/>
        <v>0</v>
      </c>
      <c r="CW226">
        <f t="shared" si="175"/>
        <v>0</v>
      </c>
      <c r="CX226">
        <f t="shared" si="149"/>
        <v>0</v>
      </c>
      <c r="CY226">
        <f>(((S226+R226)*AT226)/100)</f>
        <v>0</v>
      </c>
      <c r="CZ226">
        <f>(((S226+R226)*AU226)/100)</f>
        <v>0</v>
      </c>
      <c r="DC226" t="s">
        <v>0</v>
      </c>
      <c r="DD226" t="s">
        <v>0</v>
      </c>
      <c r="DE226" t="s">
        <v>0</v>
      </c>
      <c r="DF226" t="s">
        <v>0</v>
      </c>
      <c r="DG226" t="s">
        <v>0</v>
      </c>
      <c r="DH226" t="s">
        <v>0</v>
      </c>
      <c r="DI226" t="s">
        <v>0</v>
      </c>
      <c r="DJ226" t="s">
        <v>0</v>
      </c>
      <c r="DK226" t="s">
        <v>0</v>
      </c>
      <c r="DL226" t="s">
        <v>0</v>
      </c>
      <c r="DM226" t="s">
        <v>0</v>
      </c>
      <c r="DN226">
        <v>0</v>
      </c>
      <c r="DO226">
        <v>0</v>
      </c>
      <c r="DP226">
        <v>1</v>
      </c>
      <c r="DQ226">
        <v>1</v>
      </c>
      <c r="DU226">
        <v>1009</v>
      </c>
      <c r="DV226" t="s">
        <v>166</v>
      </c>
      <c r="DW226" t="s">
        <v>166</v>
      </c>
      <c r="DX226">
        <v>1000</v>
      </c>
      <c r="DZ226" t="s">
        <v>0</v>
      </c>
      <c r="EA226" t="s">
        <v>0</v>
      </c>
      <c r="EB226" t="s">
        <v>0</v>
      </c>
      <c r="EC226" t="s">
        <v>0</v>
      </c>
      <c r="EE226">
        <v>434535418</v>
      </c>
      <c r="EF226">
        <v>2</v>
      </c>
      <c r="EG226" t="s">
        <v>21</v>
      </c>
      <c r="EH226">
        <v>8</v>
      </c>
      <c r="EI226" t="s">
        <v>66</v>
      </c>
      <c r="EJ226">
        <v>1</v>
      </c>
      <c r="EK226">
        <v>8001</v>
      </c>
      <c r="EL226" t="s">
        <v>66</v>
      </c>
      <c r="EM226" t="s">
        <v>67</v>
      </c>
      <c r="EO226" t="s">
        <v>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FQ226">
        <v>0</v>
      </c>
      <c r="FR226">
        <v>0</v>
      </c>
      <c r="FS226">
        <v>0</v>
      </c>
      <c r="FX226">
        <v>110</v>
      </c>
      <c r="FY226">
        <v>69</v>
      </c>
      <c r="GA226" t="s">
        <v>0</v>
      </c>
      <c r="GD226">
        <v>1</v>
      </c>
      <c r="GF226">
        <v>-1692299120</v>
      </c>
      <c r="GG226">
        <v>2</v>
      </c>
      <c r="GH226">
        <v>1</v>
      </c>
      <c r="GI226">
        <v>-2</v>
      </c>
      <c r="GJ226">
        <v>0</v>
      </c>
      <c r="GK226">
        <v>0</v>
      </c>
      <c r="GL226">
        <f t="shared" si="150"/>
        <v>0</v>
      </c>
      <c r="GM226">
        <f t="shared" si="151"/>
        <v>0</v>
      </c>
      <c r="GN226">
        <f t="shared" si="152"/>
        <v>0</v>
      </c>
      <c r="GO226">
        <f t="shared" si="153"/>
        <v>0</v>
      </c>
      <c r="GP226">
        <f t="shared" si="154"/>
        <v>0</v>
      </c>
      <c r="GR226">
        <v>0</v>
      </c>
      <c r="GS226">
        <v>0</v>
      </c>
      <c r="GT226">
        <v>0</v>
      </c>
      <c r="GU226" t="s">
        <v>0</v>
      </c>
      <c r="GV226">
        <f t="shared" si="155"/>
        <v>0</v>
      </c>
      <c r="GW226">
        <v>1</v>
      </c>
      <c r="GX226">
        <f t="shared" si="156"/>
        <v>0</v>
      </c>
      <c r="HA226">
        <v>0</v>
      </c>
      <c r="HB226">
        <v>0</v>
      </c>
      <c r="HC226">
        <f t="shared" si="157"/>
        <v>0</v>
      </c>
      <c r="HE226" t="s">
        <v>0</v>
      </c>
      <c r="HF226" t="s">
        <v>0</v>
      </c>
      <c r="HM226" t="s">
        <v>0</v>
      </c>
      <c r="HN226" t="s">
        <v>68</v>
      </c>
      <c r="HO226" t="s">
        <v>69</v>
      </c>
      <c r="HP226" t="s">
        <v>66</v>
      </c>
      <c r="HQ226" t="s">
        <v>66</v>
      </c>
      <c r="HS226">
        <v>0</v>
      </c>
      <c r="IK226">
        <v>0</v>
      </c>
    </row>
    <row r="227" spans="1:245" x14ac:dyDescent="0.2">
      <c r="A227">
        <v>17</v>
      </c>
      <c r="B227">
        <v>1</v>
      </c>
      <c r="E227" t="s">
        <v>91</v>
      </c>
      <c r="F227" t="s">
        <v>71</v>
      </c>
      <c r="G227" t="s">
        <v>72</v>
      </c>
      <c r="H227" t="s">
        <v>73</v>
      </c>
      <c r="I227">
        <f>ROUND(20.16*0,7)</f>
        <v>0</v>
      </c>
      <c r="J227">
        <v>0</v>
      </c>
      <c r="K227">
        <f>ROUND(20.16*0,7)</f>
        <v>0</v>
      </c>
      <c r="O227">
        <f t="shared" si="139"/>
        <v>0</v>
      </c>
      <c r="P227">
        <f>ROUND(CQ227*I227,2)</f>
        <v>0</v>
      </c>
      <c r="Q227">
        <f>ROUND(CR227*I227,2)</f>
        <v>0</v>
      </c>
      <c r="R227">
        <f>ROUND(CS227*I227,2)</f>
        <v>0</v>
      </c>
      <c r="S227">
        <f>ROUND(CT227*I227,2)</f>
        <v>0</v>
      </c>
      <c r="T227">
        <f t="shared" si="140"/>
        <v>0</v>
      </c>
      <c r="U227">
        <f>ROUND(CV227*I227,7)</f>
        <v>0</v>
      </c>
      <c r="V227">
        <f>ROUND(CW227*I227,7)</f>
        <v>0</v>
      </c>
      <c r="W227">
        <f t="shared" si="141"/>
        <v>0</v>
      </c>
      <c r="X227">
        <f t="shared" si="142"/>
        <v>0</v>
      </c>
      <c r="Y227">
        <f t="shared" si="143"/>
        <v>0</v>
      </c>
      <c r="AA227">
        <v>451934638</v>
      </c>
      <c r="AB227">
        <f t="shared" si="144"/>
        <v>122.98</v>
      </c>
      <c r="AC227">
        <f>ROUND((ES227),6)</f>
        <v>122.98</v>
      </c>
      <c r="AD227">
        <f>ROUND((((ET227)-(EU227))+AE227),6)</f>
        <v>0</v>
      </c>
      <c r="AE227">
        <f t="shared" si="173"/>
        <v>0</v>
      </c>
      <c r="AF227">
        <f t="shared" si="173"/>
        <v>0</v>
      </c>
      <c r="AG227">
        <f t="shared" si="145"/>
        <v>0</v>
      </c>
      <c r="AH227">
        <f t="shared" si="174"/>
        <v>0</v>
      </c>
      <c r="AI227">
        <f t="shared" si="174"/>
        <v>0</v>
      </c>
      <c r="AJ227">
        <f t="shared" si="146"/>
        <v>0</v>
      </c>
      <c r="AK227">
        <v>122.98</v>
      </c>
      <c r="AL227">
        <v>122.98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1.4</v>
      </c>
      <c r="BD227" t="s">
        <v>0</v>
      </c>
      <c r="BE227" t="s">
        <v>0</v>
      </c>
      <c r="BF227" t="s">
        <v>0</v>
      </c>
      <c r="BG227" t="s">
        <v>0</v>
      </c>
      <c r="BH227">
        <v>3</v>
      </c>
      <c r="BI227">
        <v>1</v>
      </c>
      <c r="BJ227" t="s">
        <v>435</v>
      </c>
      <c r="BM227">
        <v>500001</v>
      </c>
      <c r="BN227">
        <v>0</v>
      </c>
      <c r="BO227" t="s">
        <v>71</v>
      </c>
      <c r="BP227">
        <v>1</v>
      </c>
      <c r="BQ227">
        <v>8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0</v>
      </c>
      <c r="BZ227">
        <v>0</v>
      </c>
      <c r="CA227">
        <v>0</v>
      </c>
      <c r="CB227" t="s">
        <v>0</v>
      </c>
      <c r="CE227">
        <v>0</v>
      </c>
      <c r="CF227">
        <v>0</v>
      </c>
      <c r="CG227">
        <v>0</v>
      </c>
      <c r="CM227">
        <v>0</v>
      </c>
      <c r="CN227" t="s">
        <v>0</v>
      </c>
      <c r="CO227">
        <v>0</v>
      </c>
      <c r="CP227">
        <f t="shared" si="147"/>
        <v>0</v>
      </c>
      <c r="CQ227">
        <f>ROUND(AL227*BC227,2)</f>
        <v>172.17</v>
      </c>
      <c r="CR227">
        <f>ROUND(AM227*BB227,2)</f>
        <v>0</v>
      </c>
      <c r="CS227">
        <f>ROUND(AN227*BS227,2)</f>
        <v>0</v>
      </c>
      <c r="CT227">
        <f>ROUND(AO227*BA227,2)</f>
        <v>0</v>
      </c>
      <c r="CU227">
        <f t="shared" si="148"/>
        <v>0</v>
      </c>
      <c r="CV227">
        <f t="shared" si="175"/>
        <v>0</v>
      </c>
      <c r="CW227">
        <f t="shared" si="175"/>
        <v>0</v>
      </c>
      <c r="CX227">
        <f t="shared" si="149"/>
        <v>0</v>
      </c>
      <c r="CY227">
        <f>0</f>
        <v>0</v>
      </c>
      <c r="CZ227">
        <f>0</f>
        <v>0</v>
      </c>
      <c r="DC227" t="s">
        <v>0</v>
      </c>
      <c r="DD227" t="s">
        <v>0</v>
      </c>
      <c r="DE227" t="s">
        <v>0</v>
      </c>
      <c r="DF227" t="s">
        <v>0</v>
      </c>
      <c r="DG227" t="s">
        <v>0</v>
      </c>
      <c r="DH227" t="s">
        <v>0</v>
      </c>
      <c r="DI227" t="s">
        <v>0</v>
      </c>
      <c r="DJ227" t="s">
        <v>0</v>
      </c>
      <c r="DK227" t="s">
        <v>0</v>
      </c>
      <c r="DL227" t="s">
        <v>0</v>
      </c>
      <c r="DM227" t="s">
        <v>0</v>
      </c>
      <c r="DN227">
        <v>0</v>
      </c>
      <c r="DO227">
        <v>0</v>
      </c>
      <c r="DP227">
        <v>1</v>
      </c>
      <c r="DQ227">
        <v>1</v>
      </c>
      <c r="DU227">
        <v>1009</v>
      </c>
      <c r="DV227" t="s">
        <v>73</v>
      </c>
      <c r="DW227" t="s">
        <v>73</v>
      </c>
      <c r="DX227">
        <v>1</v>
      </c>
      <c r="DZ227" t="s">
        <v>0</v>
      </c>
      <c r="EA227" t="s">
        <v>0</v>
      </c>
      <c r="EB227" t="s">
        <v>0</v>
      </c>
      <c r="EC227" t="s">
        <v>0</v>
      </c>
      <c r="EE227">
        <v>434535353</v>
      </c>
      <c r="EF227">
        <v>8</v>
      </c>
      <c r="EG227" t="s">
        <v>75</v>
      </c>
      <c r="EH227">
        <v>0</v>
      </c>
      <c r="EI227" t="s">
        <v>0</v>
      </c>
      <c r="EJ227">
        <v>1</v>
      </c>
      <c r="EK227">
        <v>500001</v>
      </c>
      <c r="EL227" t="s">
        <v>76</v>
      </c>
      <c r="EM227" t="s">
        <v>77</v>
      </c>
      <c r="EO227" t="s">
        <v>0</v>
      </c>
      <c r="EQ227">
        <v>131072</v>
      </c>
      <c r="ER227">
        <v>122.98</v>
      </c>
      <c r="ES227">
        <v>122.98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FQ227">
        <v>0</v>
      </c>
      <c r="FR227">
        <v>0</v>
      </c>
      <c r="FS227">
        <v>0</v>
      </c>
      <c r="FX227">
        <v>0</v>
      </c>
      <c r="FY227">
        <v>0</v>
      </c>
      <c r="GA227" t="s">
        <v>0</v>
      </c>
      <c r="GD227">
        <v>1</v>
      </c>
      <c r="GF227">
        <v>-99896642</v>
      </c>
      <c r="GG227">
        <v>2</v>
      </c>
      <c r="GH227">
        <v>1</v>
      </c>
      <c r="GI227">
        <v>2</v>
      </c>
      <c r="GJ227">
        <v>0</v>
      </c>
      <c r="GK227">
        <v>0</v>
      </c>
      <c r="GL227">
        <f t="shared" si="150"/>
        <v>0</v>
      </c>
      <c r="GM227">
        <f t="shared" si="151"/>
        <v>0</v>
      </c>
      <c r="GN227">
        <f t="shared" si="152"/>
        <v>0</v>
      </c>
      <c r="GO227">
        <f t="shared" si="153"/>
        <v>0</v>
      </c>
      <c r="GP227">
        <f t="shared" si="154"/>
        <v>0</v>
      </c>
      <c r="GR227">
        <v>0</v>
      </c>
      <c r="GS227">
        <v>0</v>
      </c>
      <c r="GT227">
        <v>0</v>
      </c>
      <c r="GU227" t="s">
        <v>0</v>
      </c>
      <c r="GV227">
        <f t="shared" si="155"/>
        <v>0</v>
      </c>
      <c r="GW227">
        <v>1</v>
      </c>
      <c r="GX227">
        <f t="shared" si="156"/>
        <v>0</v>
      </c>
      <c r="HA227">
        <v>0</v>
      </c>
      <c r="HB227">
        <v>0</v>
      </c>
      <c r="HC227">
        <f t="shared" si="157"/>
        <v>0</v>
      </c>
      <c r="HE227" t="s">
        <v>0</v>
      </c>
      <c r="HF227" t="s">
        <v>0</v>
      </c>
      <c r="HM227" t="s">
        <v>0</v>
      </c>
      <c r="HN227" t="s">
        <v>0</v>
      </c>
      <c r="HO227" t="s">
        <v>0</v>
      </c>
      <c r="HP227" t="s">
        <v>0</v>
      </c>
      <c r="HQ227" t="s">
        <v>0</v>
      </c>
      <c r="HS227">
        <v>0</v>
      </c>
      <c r="IK227">
        <v>0</v>
      </c>
    </row>
    <row r="228" spans="1:245" x14ac:dyDescent="0.2">
      <c r="A228">
        <v>17</v>
      </c>
      <c r="B228">
        <v>1</v>
      </c>
      <c r="C228">
        <f>ROW(SmtRes!A228)</f>
        <v>228</v>
      </c>
      <c r="D228">
        <f>ROW(EtalonRes!A228)</f>
        <v>228</v>
      </c>
      <c r="E228" t="s">
        <v>98</v>
      </c>
      <c r="F228" t="s">
        <v>238</v>
      </c>
      <c r="G228" t="s">
        <v>239</v>
      </c>
      <c r="H228" t="s">
        <v>230</v>
      </c>
      <c r="I228">
        <v>0</v>
      </c>
      <c r="J228">
        <v>0</v>
      </c>
      <c r="K228">
        <v>0</v>
      </c>
      <c r="O228">
        <f t="shared" si="139"/>
        <v>0</v>
      </c>
      <c r="P228">
        <f>SUMIF(SmtRes!AQ228:'SmtRes'!AQ228,"=1",SmtRes!DF228:'SmtRes'!DF228)</f>
        <v>0</v>
      </c>
      <c r="Q228">
        <f>SUMIF(SmtRes!AQ228:'SmtRes'!AQ228,"=1",SmtRes!DG228:'SmtRes'!DG228)</f>
        <v>0</v>
      </c>
      <c r="R228">
        <f>SUMIF(SmtRes!AQ228:'SmtRes'!AQ228,"=1",SmtRes!DH228:'SmtRes'!DH228)</f>
        <v>0</v>
      </c>
      <c r="S228">
        <f>SUMIF(SmtRes!AQ228:'SmtRes'!AQ228,"=1",SmtRes!DI228:'SmtRes'!DI228)</f>
        <v>0</v>
      </c>
      <c r="T228">
        <f t="shared" si="140"/>
        <v>0</v>
      </c>
      <c r="U228">
        <f>SUMIF(SmtRes!AQ228:'SmtRes'!AQ228,"=1",SmtRes!CV228:'SmtRes'!CV228)</f>
        <v>0</v>
      </c>
      <c r="V228">
        <f>SUMIF(SmtRes!AQ228:'SmtRes'!AQ228,"=1",SmtRes!CW228:'SmtRes'!CW228)</f>
        <v>0</v>
      </c>
      <c r="W228">
        <f t="shared" si="141"/>
        <v>0</v>
      </c>
      <c r="X228">
        <f t="shared" si="142"/>
        <v>0</v>
      </c>
      <c r="Y228">
        <f t="shared" si="143"/>
        <v>0</v>
      </c>
      <c r="AA228">
        <v>451934638</v>
      </c>
      <c r="AB228">
        <f t="shared" si="144"/>
        <v>59456.07</v>
      </c>
      <c r="AC228">
        <f>ROUND((0),6)</f>
        <v>0</v>
      </c>
      <c r="AD228">
        <f>ROUND((((0)-(0))+AE228),6)</f>
        <v>0</v>
      </c>
      <c r="AE228">
        <f>ROUND((0),6)</f>
        <v>0</v>
      </c>
      <c r="AF228">
        <f>ROUND((SUM(SmtRes!BT228:'SmtRes'!BT228)),6)</f>
        <v>59456.07</v>
      </c>
      <c r="AG228">
        <f t="shared" si="145"/>
        <v>0</v>
      </c>
      <c r="AH228">
        <f>(SUM(SmtRes!BU228:'SmtRes'!BU228))</f>
        <v>88.5</v>
      </c>
      <c r="AI228">
        <f>(0)</f>
        <v>0</v>
      </c>
      <c r="AJ228">
        <f t="shared" si="146"/>
        <v>0</v>
      </c>
      <c r="AK228">
        <v>59456.07</v>
      </c>
      <c r="AL228">
        <v>0</v>
      </c>
      <c r="AM228">
        <v>0</v>
      </c>
      <c r="AN228">
        <v>0</v>
      </c>
      <c r="AO228">
        <v>59456.07</v>
      </c>
      <c r="AP228">
        <v>0</v>
      </c>
      <c r="AQ228">
        <v>88.5</v>
      </c>
      <c r="AR228">
        <v>0</v>
      </c>
      <c r="AS228">
        <v>0</v>
      </c>
      <c r="AT228">
        <v>89</v>
      </c>
      <c r="AU228">
        <v>40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1</v>
      </c>
      <c r="BD228" t="s">
        <v>0</v>
      </c>
      <c r="BE228" t="s">
        <v>0</v>
      </c>
      <c r="BF228" t="s">
        <v>0</v>
      </c>
      <c r="BG228" t="s">
        <v>0</v>
      </c>
      <c r="BH228">
        <v>0</v>
      </c>
      <c r="BI228">
        <v>1</v>
      </c>
      <c r="BJ228" t="s">
        <v>436</v>
      </c>
      <c r="BM228">
        <v>1003</v>
      </c>
      <c r="BN228">
        <v>0</v>
      </c>
      <c r="BO228" t="s">
        <v>0</v>
      </c>
      <c r="BP228">
        <v>0</v>
      </c>
      <c r="BQ228">
        <v>2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0</v>
      </c>
      <c r="BZ228">
        <v>89</v>
      </c>
      <c r="CA228">
        <v>40</v>
      </c>
      <c r="CB228" t="s">
        <v>0</v>
      </c>
      <c r="CE228">
        <v>0</v>
      </c>
      <c r="CF228">
        <v>0</v>
      </c>
      <c r="CG228">
        <v>0</v>
      </c>
      <c r="CM228">
        <v>0</v>
      </c>
      <c r="CN228" t="s">
        <v>0</v>
      </c>
      <c r="CO228">
        <v>0</v>
      </c>
      <c r="CP228">
        <f t="shared" si="147"/>
        <v>0</v>
      </c>
      <c r="CQ228">
        <f>SUMIF(SmtRes!AQ228:'SmtRes'!AQ228,"=1",SmtRes!AA228:'SmtRes'!AA228)</f>
        <v>0</v>
      </c>
      <c r="CR228">
        <f>SUMIF(SmtRes!AQ228:'SmtRes'!AQ228,"=1",SmtRes!AB228:'SmtRes'!AB228)</f>
        <v>0</v>
      </c>
      <c r="CS228">
        <f>SUMIF(SmtRes!AQ228:'SmtRes'!AQ228,"=1",SmtRes!AC228:'SmtRes'!AC228)</f>
        <v>0</v>
      </c>
      <c r="CT228">
        <f>SUMIF(SmtRes!AQ228:'SmtRes'!AQ228,"=1",SmtRes!AD228:'SmtRes'!AD228)</f>
        <v>671.82</v>
      </c>
      <c r="CU228">
        <f t="shared" si="148"/>
        <v>0</v>
      </c>
      <c r="CV228">
        <f>SUMIF(SmtRes!AQ228:'SmtRes'!AQ228,"=1",SmtRes!BU228:'SmtRes'!BU228)</f>
        <v>88.5</v>
      </c>
      <c r="CW228">
        <f>SUMIF(SmtRes!AQ228:'SmtRes'!AQ228,"=1",SmtRes!BV228:'SmtRes'!BV228)</f>
        <v>0</v>
      </c>
      <c r="CX228">
        <f t="shared" si="149"/>
        <v>0</v>
      </c>
      <c r="CY228">
        <f>(((S228+R228)*AT228)/100)</f>
        <v>0</v>
      </c>
      <c r="CZ228">
        <f>(((S228+R228)*AU228)/100)</f>
        <v>0</v>
      </c>
      <c r="DC228" t="s">
        <v>0</v>
      </c>
      <c r="DD228" t="s">
        <v>0</v>
      </c>
      <c r="DE228" t="s">
        <v>0</v>
      </c>
      <c r="DF228" t="s">
        <v>0</v>
      </c>
      <c r="DG228" t="s">
        <v>0</v>
      </c>
      <c r="DH228" t="s">
        <v>0</v>
      </c>
      <c r="DI228" t="s">
        <v>0</v>
      </c>
      <c r="DJ228" t="s">
        <v>0</v>
      </c>
      <c r="DK228" t="s">
        <v>0</v>
      </c>
      <c r="DL228" t="s">
        <v>0</v>
      </c>
      <c r="DM228" t="s">
        <v>0</v>
      </c>
      <c r="DN228">
        <v>0</v>
      </c>
      <c r="DO228">
        <v>0</v>
      </c>
      <c r="DP228">
        <v>1</v>
      </c>
      <c r="DQ228">
        <v>1</v>
      </c>
      <c r="DU228">
        <v>1007</v>
      </c>
      <c r="DV228" t="s">
        <v>230</v>
      </c>
      <c r="DW228" t="s">
        <v>230</v>
      </c>
      <c r="DX228">
        <v>100</v>
      </c>
      <c r="DZ228" t="s">
        <v>0</v>
      </c>
      <c r="EA228" t="s">
        <v>0</v>
      </c>
      <c r="EB228" t="s">
        <v>0</v>
      </c>
      <c r="EC228" t="s">
        <v>0</v>
      </c>
      <c r="EE228">
        <v>434535396</v>
      </c>
      <c r="EF228">
        <v>2</v>
      </c>
      <c r="EG228" t="s">
        <v>21</v>
      </c>
      <c r="EH228">
        <v>1</v>
      </c>
      <c r="EI228" t="s">
        <v>232</v>
      </c>
      <c r="EJ228">
        <v>1</v>
      </c>
      <c r="EK228">
        <v>1003</v>
      </c>
      <c r="EL228" t="s">
        <v>233</v>
      </c>
      <c r="EM228" t="s">
        <v>234</v>
      </c>
      <c r="EO228" t="s">
        <v>0</v>
      </c>
      <c r="EQ228">
        <v>131072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88.5</v>
      </c>
      <c r="EX228">
        <v>0</v>
      </c>
      <c r="EY228">
        <v>0</v>
      </c>
      <c r="FQ228">
        <v>0</v>
      </c>
      <c r="FR228">
        <v>0</v>
      </c>
      <c r="FS228">
        <v>0</v>
      </c>
      <c r="FX228">
        <v>89</v>
      </c>
      <c r="FY228">
        <v>40</v>
      </c>
      <c r="GA228" t="s">
        <v>0</v>
      </c>
      <c r="GD228">
        <v>1</v>
      </c>
      <c r="GF228">
        <v>1560302749</v>
      </c>
      <c r="GG228">
        <v>2</v>
      </c>
      <c r="GH228">
        <v>1</v>
      </c>
      <c r="GI228">
        <v>-2</v>
      </c>
      <c r="GJ228">
        <v>0</v>
      </c>
      <c r="GK228">
        <v>0</v>
      </c>
      <c r="GL228">
        <f t="shared" si="150"/>
        <v>0</v>
      </c>
      <c r="GM228">
        <f t="shared" si="151"/>
        <v>0</v>
      </c>
      <c r="GN228">
        <f t="shared" si="152"/>
        <v>0</v>
      </c>
      <c r="GO228">
        <f t="shared" si="153"/>
        <v>0</v>
      </c>
      <c r="GP228">
        <f t="shared" si="154"/>
        <v>0</v>
      </c>
      <c r="GR228">
        <v>0</v>
      </c>
      <c r="GS228">
        <v>0</v>
      </c>
      <c r="GT228">
        <v>0</v>
      </c>
      <c r="GU228" t="s">
        <v>0</v>
      </c>
      <c r="GV228">
        <f t="shared" si="155"/>
        <v>0</v>
      </c>
      <c r="GW228">
        <v>1</v>
      </c>
      <c r="GX228">
        <f t="shared" si="156"/>
        <v>0</v>
      </c>
      <c r="HA228">
        <v>0</v>
      </c>
      <c r="HB228">
        <v>0</v>
      </c>
      <c r="HC228">
        <f t="shared" si="157"/>
        <v>0</v>
      </c>
      <c r="HE228" t="s">
        <v>0</v>
      </c>
      <c r="HF228" t="s">
        <v>0</v>
      </c>
      <c r="HM228" t="s">
        <v>0</v>
      </c>
      <c r="HN228" t="s">
        <v>235</v>
      </c>
      <c r="HO228" t="s">
        <v>236</v>
      </c>
      <c r="HP228" t="s">
        <v>233</v>
      </c>
      <c r="HQ228" t="s">
        <v>233</v>
      </c>
      <c r="HS228">
        <v>0</v>
      </c>
      <c r="IK228">
        <v>0</v>
      </c>
    </row>
    <row r="229" spans="1:245" x14ac:dyDescent="0.2">
      <c r="A229">
        <v>17</v>
      </c>
      <c r="B229">
        <v>1</v>
      </c>
      <c r="C229">
        <f>ROW(SmtRes!A235)</f>
        <v>235</v>
      </c>
      <c r="D229">
        <f>ROW(EtalonRes!A234)</f>
        <v>234</v>
      </c>
      <c r="E229" t="s">
        <v>101</v>
      </c>
      <c r="F229" t="s">
        <v>437</v>
      </c>
      <c r="G229" t="s">
        <v>438</v>
      </c>
      <c r="H229" t="s">
        <v>166</v>
      </c>
      <c r="I229">
        <f>ROUND((22.4*3.77+2.4*0.888)/1000*0,7)</f>
        <v>0</v>
      </c>
      <c r="J229">
        <v>0</v>
      </c>
      <c r="K229">
        <f>ROUND((22.4*3.77+2.4*0.888)/1000*0,7)</f>
        <v>0</v>
      </c>
      <c r="O229">
        <f t="shared" si="139"/>
        <v>0</v>
      </c>
      <c r="P229">
        <f>SUMIF(SmtRes!AQ229:'SmtRes'!AQ235,"=1",SmtRes!DF229:'SmtRes'!DF235)</f>
        <v>0</v>
      </c>
      <c r="Q229">
        <f>SUMIF(SmtRes!AQ229:'SmtRes'!AQ235,"=1",SmtRes!DG229:'SmtRes'!DG235)</f>
        <v>0</v>
      </c>
      <c r="R229">
        <f>SUMIF(SmtRes!AQ229:'SmtRes'!AQ235,"=1",SmtRes!DH229:'SmtRes'!DH235)</f>
        <v>0</v>
      </c>
      <c r="S229">
        <f>SUMIF(SmtRes!AQ229:'SmtRes'!AQ235,"=1",SmtRes!DI229:'SmtRes'!DI235)</f>
        <v>0</v>
      </c>
      <c r="T229">
        <f t="shared" si="140"/>
        <v>0</v>
      </c>
      <c r="U229">
        <f>SUMIF(SmtRes!AQ229:'SmtRes'!AQ235,"=1",SmtRes!CV229:'SmtRes'!CV235)</f>
        <v>0</v>
      </c>
      <c r="V229">
        <f>SUMIF(SmtRes!AQ229:'SmtRes'!AQ235,"=1",SmtRes!CW229:'SmtRes'!CW235)</f>
        <v>0</v>
      </c>
      <c r="W229">
        <f t="shared" si="141"/>
        <v>0</v>
      </c>
      <c r="X229">
        <f t="shared" si="142"/>
        <v>0</v>
      </c>
      <c r="Y229">
        <f t="shared" si="143"/>
        <v>0</v>
      </c>
      <c r="AA229">
        <v>451934638</v>
      </c>
      <c r="AB229">
        <f t="shared" si="144"/>
        <v>151332.163</v>
      </c>
      <c r="AC229">
        <f>ROUND((SUM(SmtRes!BQ229:'SmtRes'!BQ235)),6)</f>
        <v>111206.7308</v>
      </c>
      <c r="AD229">
        <f>ROUND((((SUM(SmtRes!BR229:'SmtRes'!BR235))-(SUM(SmtRes!BS229:'SmtRes'!BS235)))+AE229),6)</f>
        <v>1144.6022</v>
      </c>
      <c r="AE229">
        <f>ROUND((SUM(SmtRes!BS229:'SmtRes'!BS235)),6)</f>
        <v>809.78179999999998</v>
      </c>
      <c r="AF229">
        <f>ROUND((SUM(SmtRes!BT229:'SmtRes'!BT235)),6)</f>
        <v>38980.83</v>
      </c>
      <c r="AG229">
        <f t="shared" si="145"/>
        <v>0</v>
      </c>
      <c r="AH229">
        <f>(SUM(SmtRes!BU229:'SmtRes'!BU235))</f>
        <v>42.7</v>
      </c>
      <c r="AI229">
        <f>(SUM(SmtRes!BV229:'SmtRes'!BV235))</f>
        <v>0.94</v>
      </c>
      <c r="AJ229">
        <f t="shared" si="146"/>
        <v>0</v>
      </c>
      <c r="AK229">
        <v>152141.9448</v>
      </c>
      <c r="AL229">
        <v>111206.7308</v>
      </c>
      <c r="AM229">
        <v>1144.6022</v>
      </c>
      <c r="AN229">
        <v>809.78179999999998</v>
      </c>
      <c r="AO229">
        <v>38980.83</v>
      </c>
      <c r="AP229">
        <v>0</v>
      </c>
      <c r="AQ229">
        <v>42.7</v>
      </c>
      <c r="AR229">
        <v>0.94</v>
      </c>
      <c r="AS229">
        <v>0</v>
      </c>
      <c r="AT229">
        <v>110</v>
      </c>
      <c r="AU229">
        <v>73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1</v>
      </c>
      <c r="BD229" t="s">
        <v>0</v>
      </c>
      <c r="BE229" t="s">
        <v>0</v>
      </c>
      <c r="BF229" t="s">
        <v>0</v>
      </c>
      <c r="BG229" t="s">
        <v>0</v>
      </c>
      <c r="BH229">
        <v>0</v>
      </c>
      <c r="BI229">
        <v>1</v>
      </c>
      <c r="BJ229" t="s">
        <v>439</v>
      </c>
      <c r="BM229">
        <v>7001</v>
      </c>
      <c r="BN229">
        <v>0</v>
      </c>
      <c r="BO229" t="s">
        <v>0</v>
      </c>
      <c r="BP229">
        <v>0</v>
      </c>
      <c r="BQ229">
        <v>2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0</v>
      </c>
      <c r="BZ229">
        <v>110</v>
      </c>
      <c r="CA229">
        <v>73</v>
      </c>
      <c r="CB229" t="s">
        <v>0</v>
      </c>
      <c r="CE229">
        <v>0</v>
      </c>
      <c r="CF229">
        <v>0</v>
      </c>
      <c r="CG229">
        <v>0</v>
      </c>
      <c r="CM229">
        <v>0</v>
      </c>
      <c r="CN229" t="s">
        <v>0</v>
      </c>
      <c r="CO229">
        <v>0</v>
      </c>
      <c r="CP229">
        <f t="shared" si="147"/>
        <v>0</v>
      </c>
      <c r="CQ229">
        <f>SUMIF(SmtRes!AQ229:'SmtRes'!AQ235,"=1",SmtRes!AA229:'SmtRes'!AA235)</f>
        <v>247816.57</v>
      </c>
      <c r="CR229">
        <f>SUMIF(SmtRes!AQ229:'SmtRes'!AQ235,"=1",SmtRes!AB229:'SmtRes'!AB235)</f>
        <v>577.92999999999995</v>
      </c>
      <c r="CS229">
        <f>SUMIF(SmtRes!AQ229:'SmtRes'!AQ235,"=1",SmtRes!AC229:'SmtRes'!AC235)</f>
        <v>861.47</v>
      </c>
      <c r="CT229">
        <f>SUMIF(SmtRes!AQ229:'SmtRes'!AQ235,"=1",SmtRes!AD229:'SmtRes'!AD235)</f>
        <v>912.9</v>
      </c>
      <c r="CU229">
        <f t="shared" si="148"/>
        <v>0</v>
      </c>
      <c r="CV229">
        <f>SUMIF(SmtRes!AQ229:'SmtRes'!AQ235,"=1",SmtRes!BU229:'SmtRes'!BU235)</f>
        <v>42.7</v>
      </c>
      <c r="CW229">
        <f>SUMIF(SmtRes!AQ229:'SmtRes'!AQ235,"=1",SmtRes!BV229:'SmtRes'!BV235)</f>
        <v>0.94</v>
      </c>
      <c r="CX229">
        <f t="shared" si="149"/>
        <v>0</v>
      </c>
      <c r="CY229">
        <f>(((S229+R229)*AT229)/100)</f>
        <v>0</v>
      </c>
      <c r="CZ229">
        <f>(((S229+R229)*AU229)/100)</f>
        <v>0</v>
      </c>
      <c r="DC229" t="s">
        <v>0</v>
      </c>
      <c r="DD229" t="s">
        <v>0</v>
      </c>
      <c r="DE229" t="s">
        <v>0</v>
      </c>
      <c r="DF229" t="s">
        <v>0</v>
      </c>
      <c r="DG229" t="s">
        <v>0</v>
      </c>
      <c r="DH229" t="s">
        <v>0</v>
      </c>
      <c r="DI229" t="s">
        <v>0</v>
      </c>
      <c r="DJ229" t="s">
        <v>0</v>
      </c>
      <c r="DK229" t="s">
        <v>0</v>
      </c>
      <c r="DL229" t="s">
        <v>0</v>
      </c>
      <c r="DM229" t="s">
        <v>0</v>
      </c>
      <c r="DN229">
        <v>0</v>
      </c>
      <c r="DO229">
        <v>0</v>
      </c>
      <c r="DP229">
        <v>1</v>
      </c>
      <c r="DQ229">
        <v>1</v>
      </c>
      <c r="DU229">
        <v>1009</v>
      </c>
      <c r="DV229" t="s">
        <v>166</v>
      </c>
      <c r="DW229" t="s">
        <v>166</v>
      </c>
      <c r="DX229">
        <v>1000</v>
      </c>
      <c r="DZ229" t="s">
        <v>0</v>
      </c>
      <c r="EA229" t="s">
        <v>0</v>
      </c>
      <c r="EB229" t="s">
        <v>0</v>
      </c>
      <c r="EC229" t="s">
        <v>0</v>
      </c>
      <c r="EE229">
        <v>434535410</v>
      </c>
      <c r="EF229">
        <v>2</v>
      </c>
      <c r="EG229" t="s">
        <v>21</v>
      </c>
      <c r="EH229">
        <v>7</v>
      </c>
      <c r="EI229" t="s">
        <v>440</v>
      </c>
      <c r="EJ229">
        <v>1</v>
      </c>
      <c r="EK229">
        <v>7001</v>
      </c>
      <c r="EL229" t="s">
        <v>440</v>
      </c>
      <c r="EM229" t="s">
        <v>441</v>
      </c>
      <c r="EO229" t="s">
        <v>0</v>
      </c>
      <c r="EQ229">
        <v>131072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42.7</v>
      </c>
      <c r="EX229">
        <v>0.94</v>
      </c>
      <c r="EY229">
        <v>0</v>
      </c>
      <c r="FQ229">
        <v>0</v>
      </c>
      <c r="FR229">
        <v>0</v>
      </c>
      <c r="FS229">
        <v>0</v>
      </c>
      <c r="FX229">
        <v>110</v>
      </c>
      <c r="FY229">
        <v>73</v>
      </c>
      <c r="GA229" t="s">
        <v>0</v>
      </c>
      <c r="GD229">
        <v>1</v>
      </c>
      <c r="GF229">
        <v>1485782168</v>
      </c>
      <c r="GG229">
        <v>2</v>
      </c>
      <c r="GH229">
        <v>1</v>
      </c>
      <c r="GI229">
        <v>-2</v>
      </c>
      <c r="GJ229">
        <v>0</v>
      </c>
      <c r="GK229">
        <v>0</v>
      </c>
      <c r="GL229">
        <f t="shared" si="150"/>
        <v>0</v>
      </c>
      <c r="GM229">
        <f t="shared" si="151"/>
        <v>0</v>
      </c>
      <c r="GN229">
        <f t="shared" si="152"/>
        <v>0</v>
      </c>
      <c r="GO229">
        <f t="shared" si="153"/>
        <v>0</v>
      </c>
      <c r="GP229">
        <f t="shared" si="154"/>
        <v>0</v>
      </c>
      <c r="GR229">
        <v>0</v>
      </c>
      <c r="GS229">
        <v>0</v>
      </c>
      <c r="GT229">
        <v>0</v>
      </c>
      <c r="GU229" t="s">
        <v>0</v>
      </c>
      <c r="GV229">
        <f t="shared" si="155"/>
        <v>0</v>
      </c>
      <c r="GW229">
        <v>1</v>
      </c>
      <c r="GX229">
        <f t="shared" si="156"/>
        <v>0</v>
      </c>
      <c r="HA229">
        <v>0</v>
      </c>
      <c r="HB229">
        <v>0</v>
      </c>
      <c r="HC229">
        <f t="shared" si="157"/>
        <v>0</v>
      </c>
      <c r="HE229" t="s">
        <v>0</v>
      </c>
      <c r="HF229" t="s">
        <v>0</v>
      </c>
      <c r="HM229" t="s">
        <v>0</v>
      </c>
      <c r="HN229" t="s">
        <v>442</v>
      </c>
      <c r="HO229" t="s">
        <v>443</v>
      </c>
      <c r="HP229" t="s">
        <v>440</v>
      </c>
      <c r="HQ229" t="s">
        <v>440</v>
      </c>
      <c r="HS229">
        <v>0</v>
      </c>
      <c r="IK229">
        <v>0</v>
      </c>
    </row>
    <row r="230" spans="1:245" x14ac:dyDescent="0.2">
      <c r="A230">
        <v>18</v>
      </c>
      <c r="B230">
        <v>1</v>
      </c>
      <c r="C230">
        <v>235</v>
      </c>
      <c r="E230" t="s">
        <v>444</v>
      </c>
      <c r="F230" t="s">
        <v>445</v>
      </c>
      <c r="G230" t="s">
        <v>446</v>
      </c>
      <c r="H230" t="s">
        <v>166</v>
      </c>
      <c r="I230">
        <f>I229*J230</f>
        <v>0</v>
      </c>
      <c r="J230">
        <v>-1</v>
      </c>
      <c r="K230">
        <v>-1</v>
      </c>
      <c r="O230">
        <f t="shared" si="139"/>
        <v>0</v>
      </c>
      <c r="P230">
        <f>ROUND(CQ230*I230,2)</f>
        <v>0</v>
      </c>
      <c r="Q230">
        <f>ROUND(CR230*I230,2)</f>
        <v>0</v>
      </c>
      <c r="R230">
        <f>ROUND(CS230*I230,2)</f>
        <v>0</v>
      </c>
      <c r="S230">
        <f>ROUND(CT230*I230,2)</f>
        <v>0</v>
      </c>
      <c r="T230">
        <f t="shared" si="140"/>
        <v>0</v>
      </c>
      <c r="U230">
        <f>ROUND(CV230*I230,7)</f>
        <v>0</v>
      </c>
      <c r="V230">
        <f>ROUND(CW230*I230,7)</f>
        <v>0</v>
      </c>
      <c r="W230">
        <f t="shared" si="141"/>
        <v>0</v>
      </c>
      <c r="X230">
        <f t="shared" si="142"/>
        <v>0</v>
      </c>
      <c r="Y230">
        <f t="shared" si="143"/>
        <v>0</v>
      </c>
      <c r="AA230">
        <v>451934638</v>
      </c>
      <c r="AB230">
        <f t="shared" si="144"/>
        <v>105278.81</v>
      </c>
      <c r="AC230">
        <f>ROUND((ES230),6)</f>
        <v>105278.81</v>
      </c>
      <c r="AD230">
        <f>ROUND((((ET230)-(EU230))+AE230),6)</f>
        <v>0</v>
      </c>
      <c r="AE230">
        <f t="shared" ref="AE230:AF232" si="176">ROUND((EU230),6)</f>
        <v>0</v>
      </c>
      <c r="AF230">
        <f t="shared" si="176"/>
        <v>0</v>
      </c>
      <c r="AG230">
        <f t="shared" si="145"/>
        <v>0</v>
      </c>
      <c r="AH230">
        <f t="shared" ref="AH230:AI232" si="177">(EW230)</f>
        <v>0</v>
      </c>
      <c r="AI230">
        <f t="shared" si="177"/>
        <v>0</v>
      </c>
      <c r="AJ230">
        <f t="shared" si="146"/>
        <v>0</v>
      </c>
      <c r="AK230">
        <v>105278.81</v>
      </c>
      <c r="AL230">
        <v>105278.81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110</v>
      </c>
      <c r="AU230">
        <v>73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1.27</v>
      </c>
      <c r="BD230" t="s">
        <v>0</v>
      </c>
      <c r="BE230" t="s">
        <v>0</v>
      </c>
      <c r="BF230" t="s">
        <v>0</v>
      </c>
      <c r="BG230" t="s">
        <v>0</v>
      </c>
      <c r="BH230">
        <v>3</v>
      </c>
      <c r="BI230">
        <v>1</v>
      </c>
      <c r="BJ230" t="s">
        <v>447</v>
      </c>
      <c r="BM230">
        <v>7001</v>
      </c>
      <c r="BN230">
        <v>0</v>
      </c>
      <c r="BO230" t="s">
        <v>445</v>
      </c>
      <c r="BP230">
        <v>1</v>
      </c>
      <c r="BQ230">
        <v>2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0</v>
      </c>
      <c r="BZ230">
        <v>110</v>
      </c>
      <c r="CA230">
        <v>73</v>
      </c>
      <c r="CB230" t="s">
        <v>0</v>
      </c>
      <c r="CE230">
        <v>0</v>
      </c>
      <c r="CF230">
        <v>0</v>
      </c>
      <c r="CG230">
        <v>0</v>
      </c>
      <c r="CM230">
        <v>0</v>
      </c>
      <c r="CN230" t="s">
        <v>0</v>
      </c>
      <c r="CO230">
        <v>0</v>
      </c>
      <c r="CP230">
        <f t="shared" si="147"/>
        <v>0</v>
      </c>
      <c r="CQ230">
        <f>ROUND(AL230*BC230,2)</f>
        <v>133704.09</v>
      </c>
      <c r="CR230">
        <f>ROUND(AM230*BB230,2)</f>
        <v>0</v>
      </c>
      <c r="CS230">
        <f>ROUND(AN230*BS230,2)</f>
        <v>0</v>
      </c>
      <c r="CT230">
        <f>ROUND(AO230*BA230,2)</f>
        <v>0</v>
      </c>
      <c r="CU230">
        <f t="shared" si="148"/>
        <v>0</v>
      </c>
      <c r="CV230">
        <f t="shared" ref="CV230:CW232" si="178">AH230</f>
        <v>0</v>
      </c>
      <c r="CW230">
        <f t="shared" si="178"/>
        <v>0</v>
      </c>
      <c r="CX230">
        <f t="shared" si="149"/>
        <v>0</v>
      </c>
      <c r="CY230">
        <f>(((S230+R230)*AT230)/100)</f>
        <v>0</v>
      </c>
      <c r="CZ230">
        <f>(((S230+R230)*AU230)/100)</f>
        <v>0</v>
      </c>
      <c r="DC230" t="s">
        <v>0</v>
      </c>
      <c r="DD230" t="s">
        <v>0</v>
      </c>
      <c r="DE230" t="s">
        <v>0</v>
      </c>
      <c r="DF230" t="s">
        <v>0</v>
      </c>
      <c r="DG230" t="s">
        <v>0</v>
      </c>
      <c r="DH230" t="s">
        <v>0</v>
      </c>
      <c r="DI230" t="s">
        <v>0</v>
      </c>
      <c r="DJ230" t="s">
        <v>0</v>
      </c>
      <c r="DK230" t="s">
        <v>0</v>
      </c>
      <c r="DL230" t="s">
        <v>0</v>
      </c>
      <c r="DM230" t="s">
        <v>0</v>
      </c>
      <c r="DN230">
        <v>0</v>
      </c>
      <c r="DO230">
        <v>0</v>
      </c>
      <c r="DP230">
        <v>1</v>
      </c>
      <c r="DQ230">
        <v>1</v>
      </c>
      <c r="DU230">
        <v>1009</v>
      </c>
      <c r="DV230" t="s">
        <v>166</v>
      </c>
      <c r="DW230" t="s">
        <v>166</v>
      </c>
      <c r="DX230">
        <v>1000</v>
      </c>
      <c r="DZ230" t="s">
        <v>0</v>
      </c>
      <c r="EA230" t="s">
        <v>0</v>
      </c>
      <c r="EB230" t="s">
        <v>0</v>
      </c>
      <c r="EC230" t="s">
        <v>0</v>
      </c>
      <c r="EE230">
        <v>434535410</v>
      </c>
      <c r="EF230">
        <v>2</v>
      </c>
      <c r="EG230" t="s">
        <v>21</v>
      </c>
      <c r="EH230">
        <v>7</v>
      </c>
      <c r="EI230" t="s">
        <v>440</v>
      </c>
      <c r="EJ230">
        <v>1</v>
      </c>
      <c r="EK230">
        <v>7001</v>
      </c>
      <c r="EL230" t="s">
        <v>440</v>
      </c>
      <c r="EM230" t="s">
        <v>441</v>
      </c>
      <c r="EO230" t="s">
        <v>0</v>
      </c>
      <c r="EQ230">
        <v>0</v>
      </c>
      <c r="ER230">
        <v>105278.81</v>
      </c>
      <c r="ES230">
        <v>105278.81</v>
      </c>
      <c r="ET230">
        <v>0</v>
      </c>
      <c r="EU230">
        <v>0</v>
      </c>
      <c r="EV230">
        <v>0</v>
      </c>
      <c r="EW230">
        <v>0</v>
      </c>
      <c r="EX230">
        <v>0</v>
      </c>
      <c r="FQ230">
        <v>0</v>
      </c>
      <c r="FR230">
        <v>0</v>
      </c>
      <c r="FS230">
        <v>0</v>
      </c>
      <c r="FX230">
        <v>110</v>
      </c>
      <c r="FY230">
        <v>73</v>
      </c>
      <c r="GA230" t="s">
        <v>0</v>
      </c>
      <c r="GD230">
        <v>1</v>
      </c>
      <c r="GF230">
        <v>-1022218143</v>
      </c>
      <c r="GG230">
        <v>2</v>
      </c>
      <c r="GH230">
        <v>1</v>
      </c>
      <c r="GI230">
        <v>2</v>
      </c>
      <c r="GJ230">
        <v>0</v>
      </c>
      <c r="GK230">
        <v>0</v>
      </c>
      <c r="GL230">
        <f t="shared" si="150"/>
        <v>0</v>
      </c>
      <c r="GM230">
        <f t="shared" si="151"/>
        <v>0</v>
      </c>
      <c r="GN230">
        <f t="shared" si="152"/>
        <v>0</v>
      </c>
      <c r="GO230">
        <f t="shared" si="153"/>
        <v>0</v>
      </c>
      <c r="GP230">
        <f t="shared" si="154"/>
        <v>0</v>
      </c>
      <c r="GR230">
        <v>0</v>
      </c>
      <c r="GS230">
        <v>0</v>
      </c>
      <c r="GT230">
        <v>0</v>
      </c>
      <c r="GU230" t="s">
        <v>0</v>
      </c>
      <c r="GV230">
        <f t="shared" si="155"/>
        <v>0</v>
      </c>
      <c r="GW230">
        <v>1</v>
      </c>
      <c r="GX230">
        <f t="shared" si="156"/>
        <v>0</v>
      </c>
      <c r="HA230">
        <v>0</v>
      </c>
      <c r="HB230">
        <v>0</v>
      </c>
      <c r="HC230">
        <f t="shared" si="157"/>
        <v>0</v>
      </c>
      <c r="HE230" t="s">
        <v>0</v>
      </c>
      <c r="HF230" t="s">
        <v>0</v>
      </c>
      <c r="HM230" t="s">
        <v>0</v>
      </c>
      <c r="HN230" t="s">
        <v>442</v>
      </c>
      <c r="HO230" t="s">
        <v>443</v>
      </c>
      <c r="HP230" t="s">
        <v>440</v>
      </c>
      <c r="HQ230" t="s">
        <v>440</v>
      </c>
      <c r="HS230">
        <v>0</v>
      </c>
      <c r="IK230">
        <v>0</v>
      </c>
    </row>
    <row r="231" spans="1:245" x14ac:dyDescent="0.2">
      <c r="A231">
        <v>17</v>
      </c>
      <c r="B231">
        <v>1</v>
      </c>
      <c r="E231" t="s">
        <v>104</v>
      </c>
      <c r="F231" t="s">
        <v>247</v>
      </c>
      <c r="G231" t="s">
        <v>248</v>
      </c>
      <c r="H231" t="s">
        <v>166</v>
      </c>
      <c r="I231">
        <f>ROUND(22.4*3.77/1000*0,7)</f>
        <v>0</v>
      </c>
      <c r="J231">
        <v>0</v>
      </c>
      <c r="K231">
        <f>ROUND(22.4*3.77/1000*0,7)</f>
        <v>0</v>
      </c>
      <c r="O231">
        <f t="shared" si="139"/>
        <v>0</v>
      </c>
      <c r="P231">
        <f>ROUND(CQ231*I231,2)</f>
        <v>0</v>
      </c>
      <c r="Q231">
        <f>ROUND(CR231*I231,2)</f>
        <v>0</v>
      </c>
      <c r="R231">
        <f>ROUND(CS231*I231,2)</f>
        <v>0</v>
      </c>
      <c r="S231">
        <f>ROUND(CT231*I231,2)</f>
        <v>0</v>
      </c>
      <c r="T231">
        <f t="shared" si="140"/>
        <v>0</v>
      </c>
      <c r="U231">
        <f>ROUND(CV231*I231,7)</f>
        <v>0</v>
      </c>
      <c r="V231">
        <f>ROUND(CW231*I231,7)</f>
        <v>0</v>
      </c>
      <c r="W231">
        <f t="shared" si="141"/>
        <v>0</v>
      </c>
      <c r="X231">
        <f t="shared" si="142"/>
        <v>0</v>
      </c>
      <c r="Y231">
        <f t="shared" si="143"/>
        <v>0</v>
      </c>
      <c r="AA231">
        <v>451934638</v>
      </c>
      <c r="AB231">
        <f t="shared" si="144"/>
        <v>73435</v>
      </c>
      <c r="AC231">
        <f>ROUND((ES231),6)</f>
        <v>73435</v>
      </c>
      <c r="AD231">
        <f>ROUND((((ET231)-(EU231))+AE231),6)</f>
        <v>0</v>
      </c>
      <c r="AE231">
        <f t="shared" si="176"/>
        <v>0</v>
      </c>
      <c r="AF231">
        <f t="shared" si="176"/>
        <v>0</v>
      </c>
      <c r="AG231">
        <f t="shared" si="145"/>
        <v>0</v>
      </c>
      <c r="AH231">
        <f t="shared" si="177"/>
        <v>0</v>
      </c>
      <c r="AI231">
        <f t="shared" si="177"/>
        <v>0</v>
      </c>
      <c r="AJ231">
        <f t="shared" si="146"/>
        <v>0</v>
      </c>
      <c r="AK231">
        <v>73435</v>
      </c>
      <c r="AL231">
        <v>73435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0.55000000000000004</v>
      </c>
      <c r="BD231" t="s">
        <v>0</v>
      </c>
      <c r="BE231" t="s">
        <v>0</v>
      </c>
      <c r="BF231" t="s">
        <v>0</v>
      </c>
      <c r="BG231" t="s">
        <v>0</v>
      </c>
      <c r="BH231">
        <v>3</v>
      </c>
      <c r="BI231">
        <v>1</v>
      </c>
      <c r="BJ231" t="s">
        <v>448</v>
      </c>
      <c r="BM231">
        <v>500001</v>
      </c>
      <c r="BN231">
        <v>0</v>
      </c>
      <c r="BO231" t="s">
        <v>247</v>
      </c>
      <c r="BP231">
        <v>1</v>
      </c>
      <c r="BQ231">
        <v>8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0</v>
      </c>
      <c r="BZ231">
        <v>0</v>
      </c>
      <c r="CA231">
        <v>0</v>
      </c>
      <c r="CB231" t="s">
        <v>0</v>
      </c>
      <c r="CE231">
        <v>0</v>
      </c>
      <c r="CF231">
        <v>0</v>
      </c>
      <c r="CG231">
        <v>0</v>
      </c>
      <c r="CM231">
        <v>0</v>
      </c>
      <c r="CN231" t="s">
        <v>0</v>
      </c>
      <c r="CO231">
        <v>0</v>
      </c>
      <c r="CP231">
        <f t="shared" si="147"/>
        <v>0</v>
      </c>
      <c r="CQ231">
        <f>ROUND(AL231*BC231,2)</f>
        <v>40389.25</v>
      </c>
      <c r="CR231">
        <f>ROUND(AM231*BB231,2)</f>
        <v>0</v>
      </c>
      <c r="CS231">
        <f>ROUND(AN231*BS231,2)</f>
        <v>0</v>
      </c>
      <c r="CT231">
        <f>ROUND(AO231*BA231,2)</f>
        <v>0</v>
      </c>
      <c r="CU231">
        <f t="shared" si="148"/>
        <v>0</v>
      </c>
      <c r="CV231">
        <f t="shared" si="178"/>
        <v>0</v>
      </c>
      <c r="CW231">
        <f t="shared" si="178"/>
        <v>0</v>
      </c>
      <c r="CX231">
        <f t="shared" si="149"/>
        <v>0</v>
      </c>
      <c r="CY231">
        <f>0</f>
        <v>0</v>
      </c>
      <c r="CZ231">
        <f>0</f>
        <v>0</v>
      </c>
      <c r="DC231" t="s">
        <v>0</v>
      </c>
      <c r="DD231" t="s">
        <v>0</v>
      </c>
      <c r="DE231" t="s">
        <v>0</v>
      </c>
      <c r="DF231" t="s">
        <v>0</v>
      </c>
      <c r="DG231" t="s">
        <v>0</v>
      </c>
      <c r="DH231" t="s">
        <v>0</v>
      </c>
      <c r="DI231" t="s">
        <v>0</v>
      </c>
      <c r="DJ231" t="s">
        <v>0</v>
      </c>
      <c r="DK231" t="s">
        <v>0</v>
      </c>
      <c r="DL231" t="s">
        <v>0</v>
      </c>
      <c r="DM231" t="s">
        <v>0</v>
      </c>
      <c r="DN231">
        <v>0</v>
      </c>
      <c r="DO231">
        <v>0</v>
      </c>
      <c r="DP231">
        <v>1</v>
      </c>
      <c r="DQ231">
        <v>1</v>
      </c>
      <c r="DU231">
        <v>1009</v>
      </c>
      <c r="DV231" t="s">
        <v>166</v>
      </c>
      <c r="DW231" t="s">
        <v>166</v>
      </c>
      <c r="DX231">
        <v>1000</v>
      </c>
      <c r="DZ231" t="s">
        <v>0</v>
      </c>
      <c r="EA231" t="s">
        <v>0</v>
      </c>
      <c r="EB231" t="s">
        <v>0</v>
      </c>
      <c r="EC231" t="s">
        <v>0</v>
      </c>
      <c r="EE231">
        <v>434535353</v>
      </c>
      <c r="EF231">
        <v>8</v>
      </c>
      <c r="EG231" t="s">
        <v>75</v>
      </c>
      <c r="EH231">
        <v>0</v>
      </c>
      <c r="EI231" t="s">
        <v>0</v>
      </c>
      <c r="EJ231">
        <v>1</v>
      </c>
      <c r="EK231">
        <v>500001</v>
      </c>
      <c r="EL231" t="s">
        <v>76</v>
      </c>
      <c r="EM231" t="s">
        <v>77</v>
      </c>
      <c r="EO231" t="s">
        <v>0</v>
      </c>
      <c r="EQ231">
        <v>131072</v>
      </c>
      <c r="ER231">
        <v>73435</v>
      </c>
      <c r="ES231">
        <v>73435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FQ231">
        <v>0</v>
      </c>
      <c r="FR231">
        <v>0</v>
      </c>
      <c r="FS231">
        <v>0</v>
      </c>
      <c r="FX231">
        <v>0</v>
      </c>
      <c r="FY231">
        <v>0</v>
      </c>
      <c r="GA231" t="s">
        <v>0</v>
      </c>
      <c r="GD231">
        <v>1</v>
      </c>
      <c r="GF231">
        <v>54539878</v>
      </c>
      <c r="GG231">
        <v>2</v>
      </c>
      <c r="GH231">
        <v>1</v>
      </c>
      <c r="GI231">
        <v>2</v>
      </c>
      <c r="GJ231">
        <v>0</v>
      </c>
      <c r="GK231">
        <v>0</v>
      </c>
      <c r="GL231">
        <f t="shared" si="150"/>
        <v>0</v>
      </c>
      <c r="GM231">
        <f t="shared" si="151"/>
        <v>0</v>
      </c>
      <c r="GN231">
        <f t="shared" si="152"/>
        <v>0</v>
      </c>
      <c r="GO231">
        <f t="shared" si="153"/>
        <v>0</v>
      </c>
      <c r="GP231">
        <f t="shared" si="154"/>
        <v>0</v>
      </c>
      <c r="GR231">
        <v>0</v>
      </c>
      <c r="GS231">
        <v>0</v>
      </c>
      <c r="GT231">
        <v>0</v>
      </c>
      <c r="GU231" t="s">
        <v>0</v>
      </c>
      <c r="GV231">
        <f t="shared" si="155"/>
        <v>0</v>
      </c>
      <c r="GW231">
        <v>1</v>
      </c>
      <c r="GX231">
        <f t="shared" si="156"/>
        <v>0</v>
      </c>
      <c r="HA231">
        <v>0</v>
      </c>
      <c r="HB231">
        <v>0</v>
      </c>
      <c r="HC231">
        <f t="shared" si="157"/>
        <v>0</v>
      </c>
      <c r="HE231" t="s">
        <v>0</v>
      </c>
      <c r="HF231" t="s">
        <v>0</v>
      </c>
      <c r="HM231" t="s">
        <v>0</v>
      </c>
      <c r="HN231" t="s">
        <v>0</v>
      </c>
      <c r="HO231" t="s">
        <v>0</v>
      </c>
      <c r="HP231" t="s">
        <v>0</v>
      </c>
      <c r="HQ231" t="s">
        <v>0</v>
      </c>
      <c r="HS231">
        <v>0</v>
      </c>
      <c r="IK231">
        <v>0</v>
      </c>
    </row>
    <row r="232" spans="1:245" x14ac:dyDescent="0.2">
      <c r="A232">
        <v>17</v>
      </c>
      <c r="B232">
        <v>1</v>
      </c>
      <c r="E232" t="s">
        <v>108</v>
      </c>
      <c r="F232" t="s">
        <v>449</v>
      </c>
      <c r="G232" t="s">
        <v>450</v>
      </c>
      <c r="H232" t="s">
        <v>166</v>
      </c>
      <c r="I232">
        <f>ROUND(2.4*0.888/1000*0,7)</f>
        <v>0</v>
      </c>
      <c r="J232">
        <v>0</v>
      </c>
      <c r="K232">
        <f>ROUND(2.4*0.888/1000*0,7)</f>
        <v>0</v>
      </c>
      <c r="O232">
        <f t="shared" si="139"/>
        <v>0</v>
      </c>
      <c r="P232">
        <f>ROUND(CQ232*I232,2)</f>
        <v>0</v>
      </c>
      <c r="Q232">
        <f>ROUND(CR232*I232,2)</f>
        <v>0</v>
      </c>
      <c r="R232">
        <f>ROUND(CS232*I232,2)</f>
        <v>0</v>
      </c>
      <c r="S232">
        <f>ROUND(CT232*I232,2)</f>
        <v>0</v>
      </c>
      <c r="T232">
        <f t="shared" si="140"/>
        <v>0</v>
      </c>
      <c r="U232">
        <f>ROUND(CV232*I232,7)</f>
        <v>0</v>
      </c>
      <c r="V232">
        <f>ROUND(CW232*I232,7)</f>
        <v>0</v>
      </c>
      <c r="W232">
        <f t="shared" si="141"/>
        <v>0</v>
      </c>
      <c r="X232">
        <f t="shared" si="142"/>
        <v>0</v>
      </c>
      <c r="Y232">
        <f t="shared" si="143"/>
        <v>0</v>
      </c>
      <c r="AA232">
        <v>451934638</v>
      </c>
      <c r="AB232">
        <f t="shared" si="144"/>
        <v>41477.56</v>
      </c>
      <c r="AC232">
        <f>ROUND((ES232),6)</f>
        <v>41477.56</v>
      </c>
      <c r="AD232">
        <f>ROUND((((ET232)-(EU232))+AE232),6)</f>
        <v>0</v>
      </c>
      <c r="AE232">
        <f t="shared" si="176"/>
        <v>0</v>
      </c>
      <c r="AF232">
        <f t="shared" si="176"/>
        <v>0</v>
      </c>
      <c r="AG232">
        <f t="shared" si="145"/>
        <v>0</v>
      </c>
      <c r="AH232">
        <f t="shared" si="177"/>
        <v>0</v>
      </c>
      <c r="AI232">
        <f t="shared" si="177"/>
        <v>0</v>
      </c>
      <c r="AJ232">
        <f t="shared" si="146"/>
        <v>0</v>
      </c>
      <c r="AK232">
        <v>41477.56</v>
      </c>
      <c r="AL232">
        <v>41477.56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1</v>
      </c>
      <c r="BD232" t="s">
        <v>0</v>
      </c>
      <c r="BE232" t="s">
        <v>0</v>
      </c>
      <c r="BF232" t="s">
        <v>0</v>
      </c>
      <c r="BG232" t="s">
        <v>0</v>
      </c>
      <c r="BH232">
        <v>3</v>
      </c>
      <c r="BI232">
        <v>1</v>
      </c>
      <c r="BJ232" t="s">
        <v>451</v>
      </c>
      <c r="BM232">
        <v>500001</v>
      </c>
      <c r="BN232">
        <v>0</v>
      </c>
      <c r="BO232" t="s">
        <v>0</v>
      </c>
      <c r="BP232">
        <v>0</v>
      </c>
      <c r="BQ232">
        <v>8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0</v>
      </c>
      <c r="BZ232">
        <v>0</v>
      </c>
      <c r="CA232">
        <v>0</v>
      </c>
      <c r="CB232" t="s">
        <v>0</v>
      </c>
      <c r="CE232">
        <v>0</v>
      </c>
      <c r="CF232">
        <v>0</v>
      </c>
      <c r="CG232">
        <v>0</v>
      </c>
      <c r="CM232">
        <v>0</v>
      </c>
      <c r="CN232" t="s">
        <v>0</v>
      </c>
      <c r="CO232">
        <v>0</v>
      </c>
      <c r="CP232">
        <f t="shared" si="147"/>
        <v>0</v>
      </c>
      <c r="CQ232">
        <f>ROUND(AL232*BC232,2)</f>
        <v>41477.56</v>
      </c>
      <c r="CR232">
        <f>ROUND(AM232*BB232,2)</f>
        <v>0</v>
      </c>
      <c r="CS232">
        <f>ROUND(AN232*BS232,2)</f>
        <v>0</v>
      </c>
      <c r="CT232">
        <f>ROUND(AO232*BA232,2)</f>
        <v>0</v>
      </c>
      <c r="CU232">
        <f t="shared" si="148"/>
        <v>0</v>
      </c>
      <c r="CV232">
        <f t="shared" si="178"/>
        <v>0</v>
      </c>
      <c r="CW232">
        <f t="shared" si="178"/>
        <v>0</v>
      </c>
      <c r="CX232">
        <f t="shared" si="149"/>
        <v>0</v>
      </c>
      <c r="CY232">
        <f>0</f>
        <v>0</v>
      </c>
      <c r="CZ232">
        <f>0</f>
        <v>0</v>
      </c>
      <c r="DC232" t="s">
        <v>0</v>
      </c>
      <c r="DD232" t="s">
        <v>0</v>
      </c>
      <c r="DE232" t="s">
        <v>0</v>
      </c>
      <c r="DF232" t="s">
        <v>0</v>
      </c>
      <c r="DG232" t="s">
        <v>0</v>
      </c>
      <c r="DH232" t="s">
        <v>0</v>
      </c>
      <c r="DI232" t="s">
        <v>0</v>
      </c>
      <c r="DJ232" t="s">
        <v>0</v>
      </c>
      <c r="DK232" t="s">
        <v>0</v>
      </c>
      <c r="DL232" t="s">
        <v>0</v>
      </c>
      <c r="DM232" t="s">
        <v>0</v>
      </c>
      <c r="DN232">
        <v>0</v>
      </c>
      <c r="DO232">
        <v>0</v>
      </c>
      <c r="DP232">
        <v>1</v>
      </c>
      <c r="DQ232">
        <v>1</v>
      </c>
      <c r="DU232">
        <v>1009</v>
      </c>
      <c r="DV232" t="s">
        <v>166</v>
      </c>
      <c r="DW232" t="s">
        <v>166</v>
      </c>
      <c r="DX232">
        <v>1000</v>
      </c>
      <c r="DZ232" t="s">
        <v>0</v>
      </c>
      <c r="EA232" t="s">
        <v>0</v>
      </c>
      <c r="EB232" t="s">
        <v>0</v>
      </c>
      <c r="EC232" t="s">
        <v>0</v>
      </c>
      <c r="EE232">
        <v>434535353</v>
      </c>
      <c r="EF232">
        <v>8</v>
      </c>
      <c r="EG232" t="s">
        <v>75</v>
      </c>
      <c r="EH232">
        <v>0</v>
      </c>
      <c r="EI232" t="s">
        <v>0</v>
      </c>
      <c r="EJ232">
        <v>1</v>
      </c>
      <c r="EK232">
        <v>500001</v>
      </c>
      <c r="EL232" t="s">
        <v>76</v>
      </c>
      <c r="EM232" t="s">
        <v>77</v>
      </c>
      <c r="EO232" t="s">
        <v>0</v>
      </c>
      <c r="EQ232">
        <v>131072</v>
      </c>
      <c r="ER232">
        <v>41477.56</v>
      </c>
      <c r="ES232">
        <v>41477.56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FQ232">
        <v>0</v>
      </c>
      <c r="FR232">
        <v>0</v>
      </c>
      <c r="FS232">
        <v>0</v>
      </c>
      <c r="FX232">
        <v>0</v>
      </c>
      <c r="FY232">
        <v>0</v>
      </c>
      <c r="GA232" t="s">
        <v>0</v>
      </c>
      <c r="GD232">
        <v>1</v>
      </c>
      <c r="GE232">
        <v>64493</v>
      </c>
      <c r="GF232">
        <v>1867863464</v>
      </c>
      <c r="GG232">
        <v>2</v>
      </c>
      <c r="GH232">
        <v>1</v>
      </c>
      <c r="GI232">
        <v>-2</v>
      </c>
      <c r="GJ232">
        <v>0</v>
      </c>
      <c r="GK232">
        <v>0</v>
      </c>
      <c r="GL232">
        <f t="shared" si="150"/>
        <v>0</v>
      </c>
      <c r="GM232">
        <f t="shared" si="151"/>
        <v>0</v>
      </c>
      <c r="GN232">
        <f t="shared" si="152"/>
        <v>0</v>
      </c>
      <c r="GO232">
        <f t="shared" si="153"/>
        <v>0</v>
      </c>
      <c r="GP232">
        <f t="shared" si="154"/>
        <v>0</v>
      </c>
      <c r="GR232">
        <v>3</v>
      </c>
      <c r="GS232">
        <v>3</v>
      </c>
      <c r="GT232">
        <v>0</v>
      </c>
      <c r="GU232" t="s">
        <v>0</v>
      </c>
      <c r="GV232">
        <f t="shared" si="155"/>
        <v>0</v>
      </c>
      <c r="GW232">
        <v>1</v>
      </c>
      <c r="GX232">
        <f t="shared" si="156"/>
        <v>0</v>
      </c>
      <c r="HA232">
        <v>0</v>
      </c>
      <c r="HB232">
        <v>0</v>
      </c>
      <c r="HC232">
        <f t="shared" si="157"/>
        <v>0</v>
      </c>
      <c r="HE232" t="s">
        <v>0</v>
      </c>
      <c r="HF232" t="s">
        <v>0</v>
      </c>
      <c r="HM232" t="s">
        <v>0</v>
      </c>
      <c r="HN232" t="s">
        <v>0</v>
      </c>
      <c r="HO232" t="s">
        <v>0</v>
      </c>
      <c r="HP232" t="s">
        <v>0</v>
      </c>
      <c r="HQ232" t="s">
        <v>0</v>
      </c>
      <c r="HS232">
        <v>0</v>
      </c>
      <c r="IK232">
        <v>0</v>
      </c>
    </row>
    <row r="233" spans="1:245" x14ac:dyDescent="0.2">
      <c r="A233">
        <v>17</v>
      </c>
      <c r="B233">
        <v>1</v>
      </c>
      <c r="C233">
        <f>ROW(SmtRes!A239)</f>
        <v>239</v>
      </c>
      <c r="D233">
        <f>ROW(EtalonRes!A238)</f>
        <v>238</v>
      </c>
      <c r="E233" t="s">
        <v>111</v>
      </c>
      <c r="F233" t="s">
        <v>452</v>
      </c>
      <c r="G233" t="s">
        <v>453</v>
      </c>
      <c r="H233" t="s">
        <v>454</v>
      </c>
      <c r="I233">
        <f>ROUND(0.6*2/1000*0,7)</f>
        <v>0</v>
      </c>
      <c r="J233">
        <v>0</v>
      </c>
      <c r="K233">
        <f>ROUND(0.6*2/1000*0,7)</f>
        <v>0</v>
      </c>
      <c r="O233">
        <f t="shared" si="139"/>
        <v>0</v>
      </c>
      <c r="P233">
        <f>SUMIF(SmtRes!AQ236:'SmtRes'!AQ239,"=1",SmtRes!DF236:'SmtRes'!DF239)</f>
        <v>0</v>
      </c>
      <c r="Q233">
        <f>SUMIF(SmtRes!AQ236:'SmtRes'!AQ239,"=1",SmtRes!DG236:'SmtRes'!DG239)</f>
        <v>0</v>
      </c>
      <c r="R233">
        <f>SUMIF(SmtRes!AQ236:'SmtRes'!AQ239,"=1",SmtRes!DH236:'SmtRes'!DH239)</f>
        <v>0</v>
      </c>
      <c r="S233">
        <f>SUMIF(SmtRes!AQ236:'SmtRes'!AQ239,"=1",SmtRes!DI236:'SmtRes'!DI239)</f>
        <v>0</v>
      </c>
      <c r="T233">
        <f t="shared" si="140"/>
        <v>0</v>
      </c>
      <c r="U233">
        <f>SUMIF(SmtRes!AQ236:'SmtRes'!AQ239,"=1",SmtRes!CV236:'SmtRes'!CV239)</f>
        <v>0</v>
      </c>
      <c r="V233">
        <f>SUMIF(SmtRes!AQ236:'SmtRes'!AQ239,"=1",SmtRes!CW236:'SmtRes'!CW239)</f>
        <v>0</v>
      </c>
      <c r="W233">
        <f t="shared" si="141"/>
        <v>0</v>
      </c>
      <c r="X233">
        <f t="shared" si="142"/>
        <v>0</v>
      </c>
      <c r="Y233">
        <f t="shared" si="143"/>
        <v>0</v>
      </c>
      <c r="AA233">
        <v>451934638</v>
      </c>
      <c r="AB233">
        <f t="shared" si="144"/>
        <v>102275.91568000001</v>
      </c>
      <c r="AC233">
        <f>ROUND((SUM(SmtRes!BQ236:'SmtRes'!BQ239)),6)</f>
        <v>1380.78568</v>
      </c>
      <c r="AD233">
        <f>ROUND((((0)-(0))+AE233),6)</f>
        <v>0</v>
      </c>
      <c r="AE233">
        <f>ROUND((0),6)</f>
        <v>0</v>
      </c>
      <c r="AF233">
        <f>ROUND((SUM(SmtRes!BT236:'SmtRes'!BT239)),6)</f>
        <v>100895.13</v>
      </c>
      <c r="AG233">
        <f t="shared" si="145"/>
        <v>0</v>
      </c>
      <c r="AH233">
        <f>(SUM(SmtRes!BU236:'SmtRes'!BU239))</f>
        <v>133</v>
      </c>
      <c r="AI233">
        <f>(0)</f>
        <v>0</v>
      </c>
      <c r="AJ233">
        <f t="shared" si="146"/>
        <v>0</v>
      </c>
      <c r="AK233">
        <v>102275.91568000001</v>
      </c>
      <c r="AL233">
        <v>1380.78568</v>
      </c>
      <c r="AM233">
        <v>0</v>
      </c>
      <c r="AN233">
        <v>0</v>
      </c>
      <c r="AO233">
        <v>100895.13</v>
      </c>
      <c r="AP233">
        <v>0</v>
      </c>
      <c r="AQ233">
        <v>133</v>
      </c>
      <c r="AR233">
        <v>0</v>
      </c>
      <c r="AS233">
        <v>0</v>
      </c>
      <c r="AT233">
        <v>98</v>
      </c>
      <c r="AU233">
        <v>58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</v>
      </c>
      <c r="BD233" t="s">
        <v>0</v>
      </c>
      <c r="BE233" t="s">
        <v>0</v>
      </c>
      <c r="BF233" t="s">
        <v>0</v>
      </c>
      <c r="BG233" t="s">
        <v>0</v>
      </c>
      <c r="BH233">
        <v>0</v>
      </c>
      <c r="BI233">
        <v>1</v>
      </c>
      <c r="BJ233" t="s">
        <v>455</v>
      </c>
      <c r="BM233">
        <v>34001</v>
      </c>
      <c r="BN233">
        <v>0</v>
      </c>
      <c r="BO233" t="s">
        <v>0</v>
      </c>
      <c r="BP233">
        <v>0</v>
      </c>
      <c r="BQ233">
        <v>2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0</v>
      </c>
      <c r="BZ233">
        <v>98</v>
      </c>
      <c r="CA233">
        <v>58</v>
      </c>
      <c r="CB233" t="s">
        <v>0</v>
      </c>
      <c r="CE233">
        <v>0</v>
      </c>
      <c r="CF233">
        <v>0</v>
      </c>
      <c r="CG233">
        <v>0</v>
      </c>
      <c r="CM233">
        <v>0</v>
      </c>
      <c r="CN233" t="s">
        <v>0</v>
      </c>
      <c r="CO233">
        <v>0</v>
      </c>
      <c r="CP233">
        <f t="shared" si="147"/>
        <v>0</v>
      </c>
      <c r="CQ233">
        <f>SUMIF(SmtRes!AQ236:'SmtRes'!AQ239,"=1",SmtRes!AA236:'SmtRes'!AA239)</f>
        <v>73639.55</v>
      </c>
      <c r="CR233">
        <f>SUMIF(SmtRes!AQ236:'SmtRes'!AQ239,"=1",SmtRes!AB236:'SmtRes'!AB239)</f>
        <v>0</v>
      </c>
      <c r="CS233">
        <f>SUMIF(SmtRes!AQ236:'SmtRes'!AQ239,"=1",SmtRes!AC236:'SmtRes'!AC239)</f>
        <v>0</v>
      </c>
      <c r="CT233">
        <f>SUMIF(SmtRes!AQ236:'SmtRes'!AQ239,"=1",SmtRes!AD236:'SmtRes'!AD239)</f>
        <v>758.61</v>
      </c>
      <c r="CU233">
        <f t="shared" si="148"/>
        <v>0</v>
      </c>
      <c r="CV233">
        <f>SUMIF(SmtRes!AQ236:'SmtRes'!AQ239,"=1",SmtRes!BU236:'SmtRes'!BU239)</f>
        <v>133</v>
      </c>
      <c r="CW233">
        <f>SUMIF(SmtRes!AQ236:'SmtRes'!AQ239,"=1",SmtRes!BV236:'SmtRes'!BV239)</f>
        <v>0</v>
      </c>
      <c r="CX233">
        <f t="shared" si="149"/>
        <v>0</v>
      </c>
      <c r="CY233">
        <f>(((S233+R233)*AT233)/100)</f>
        <v>0</v>
      </c>
      <c r="CZ233">
        <f>(((S233+R233)*AU233)/100)</f>
        <v>0</v>
      </c>
      <c r="DC233" t="s">
        <v>0</v>
      </c>
      <c r="DD233" t="s">
        <v>0</v>
      </c>
      <c r="DE233" t="s">
        <v>0</v>
      </c>
      <c r="DF233" t="s">
        <v>0</v>
      </c>
      <c r="DG233" t="s">
        <v>0</v>
      </c>
      <c r="DH233" t="s">
        <v>0</v>
      </c>
      <c r="DI233" t="s">
        <v>0</v>
      </c>
      <c r="DJ233" t="s">
        <v>0</v>
      </c>
      <c r="DK233" t="s">
        <v>0</v>
      </c>
      <c r="DL233" t="s">
        <v>0</v>
      </c>
      <c r="DM233" t="s">
        <v>0</v>
      </c>
      <c r="DN233">
        <v>0</v>
      </c>
      <c r="DO233">
        <v>0</v>
      </c>
      <c r="DP233">
        <v>1</v>
      </c>
      <c r="DQ233">
        <v>1</v>
      </c>
      <c r="DU233">
        <v>95431307</v>
      </c>
      <c r="DV233" t="s">
        <v>454</v>
      </c>
      <c r="DW233" t="s">
        <v>454</v>
      </c>
      <c r="DX233">
        <v>1</v>
      </c>
      <c r="DZ233" t="s">
        <v>0</v>
      </c>
      <c r="EA233" t="s">
        <v>0</v>
      </c>
      <c r="EB233" t="s">
        <v>0</v>
      </c>
      <c r="EC233" t="s">
        <v>0</v>
      </c>
      <c r="EE233">
        <v>434535475</v>
      </c>
      <c r="EF233">
        <v>2</v>
      </c>
      <c r="EG233" t="s">
        <v>21</v>
      </c>
      <c r="EH233">
        <v>28</v>
      </c>
      <c r="EI233" t="s">
        <v>456</v>
      </c>
      <c r="EJ233">
        <v>1</v>
      </c>
      <c r="EK233">
        <v>34001</v>
      </c>
      <c r="EL233" t="s">
        <v>457</v>
      </c>
      <c r="EM233" t="s">
        <v>458</v>
      </c>
      <c r="EO233" t="s">
        <v>0</v>
      </c>
      <c r="EQ233">
        <v>131072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133</v>
      </c>
      <c r="EX233">
        <v>0</v>
      </c>
      <c r="EY233">
        <v>0</v>
      </c>
      <c r="FQ233">
        <v>0</v>
      </c>
      <c r="FR233">
        <v>0</v>
      </c>
      <c r="FS233">
        <v>0</v>
      </c>
      <c r="FX233">
        <v>98</v>
      </c>
      <c r="FY233">
        <v>58</v>
      </c>
      <c r="GA233" t="s">
        <v>0</v>
      </c>
      <c r="GD233">
        <v>1</v>
      </c>
      <c r="GF233">
        <v>1924673447</v>
      </c>
      <c r="GG233">
        <v>2</v>
      </c>
      <c r="GH233">
        <v>1</v>
      </c>
      <c r="GI233">
        <v>-2</v>
      </c>
      <c r="GJ233">
        <v>0</v>
      </c>
      <c r="GK233">
        <v>0</v>
      </c>
      <c r="GL233">
        <f t="shared" si="150"/>
        <v>0</v>
      </c>
      <c r="GM233">
        <f t="shared" si="151"/>
        <v>0</v>
      </c>
      <c r="GN233">
        <f t="shared" si="152"/>
        <v>0</v>
      </c>
      <c r="GO233">
        <f t="shared" si="153"/>
        <v>0</v>
      </c>
      <c r="GP233">
        <f t="shared" si="154"/>
        <v>0</v>
      </c>
      <c r="GR233">
        <v>0</v>
      </c>
      <c r="GS233">
        <v>0</v>
      </c>
      <c r="GT233">
        <v>0</v>
      </c>
      <c r="GU233" t="s">
        <v>0</v>
      </c>
      <c r="GV233">
        <f t="shared" si="155"/>
        <v>0</v>
      </c>
      <c r="GW233">
        <v>1</v>
      </c>
      <c r="GX233">
        <f t="shared" si="156"/>
        <v>0</v>
      </c>
      <c r="HA233">
        <v>0</v>
      </c>
      <c r="HB233">
        <v>0</v>
      </c>
      <c r="HC233">
        <f t="shared" si="157"/>
        <v>0</v>
      </c>
      <c r="HE233" t="s">
        <v>0</v>
      </c>
      <c r="HF233" t="s">
        <v>0</v>
      </c>
      <c r="HM233" t="s">
        <v>0</v>
      </c>
      <c r="HN233" t="s">
        <v>459</v>
      </c>
      <c r="HO233" t="s">
        <v>460</v>
      </c>
      <c r="HP233" t="s">
        <v>461</v>
      </c>
      <c r="HQ233" t="s">
        <v>461</v>
      </c>
      <c r="HS233">
        <v>0</v>
      </c>
      <c r="IK233">
        <v>0</v>
      </c>
    </row>
    <row r="234" spans="1:245" x14ac:dyDescent="0.2">
      <c r="A234">
        <v>18</v>
      </c>
      <c r="B234">
        <v>1</v>
      </c>
      <c r="C234">
        <v>239</v>
      </c>
      <c r="E234" t="s">
        <v>462</v>
      </c>
      <c r="F234" t="s">
        <v>463</v>
      </c>
      <c r="G234" t="s">
        <v>464</v>
      </c>
      <c r="H234" t="s">
        <v>142</v>
      </c>
      <c r="I234">
        <f>I233*J234</f>
        <v>0</v>
      </c>
      <c r="J234">
        <v>1000</v>
      </c>
      <c r="K234">
        <v>1000</v>
      </c>
      <c r="O234">
        <f t="shared" si="139"/>
        <v>0</v>
      </c>
      <c r="P234">
        <f>ROUND(CQ234*I234,2)</f>
        <v>0</v>
      </c>
      <c r="Q234">
        <f>ROUND(CR234*I234,2)</f>
        <v>0</v>
      </c>
      <c r="R234">
        <f>ROUND(CS234*I234,2)</f>
        <v>0</v>
      </c>
      <c r="S234">
        <f>ROUND(CT234*I234,2)</f>
        <v>0</v>
      </c>
      <c r="T234">
        <f t="shared" si="140"/>
        <v>0</v>
      </c>
      <c r="U234">
        <f>ROUND(CV234*I234,7)</f>
        <v>0</v>
      </c>
      <c r="V234">
        <f>ROUND(CW234*I234,7)</f>
        <v>0</v>
      </c>
      <c r="W234">
        <f t="shared" si="141"/>
        <v>0</v>
      </c>
      <c r="X234">
        <f t="shared" si="142"/>
        <v>0</v>
      </c>
      <c r="Y234">
        <f t="shared" si="143"/>
        <v>0</v>
      </c>
      <c r="AA234">
        <v>451934638</v>
      </c>
      <c r="AB234">
        <f t="shared" si="144"/>
        <v>0</v>
      </c>
      <c r="AC234">
        <f>ROUND((ES234),6)</f>
        <v>0</v>
      </c>
      <c r="AD234">
        <f>ROUND((((ET234)-(EU234))+AE234),6)</f>
        <v>0</v>
      </c>
      <c r="AE234">
        <f>ROUND((EU234),6)</f>
        <v>0</v>
      </c>
      <c r="AF234">
        <f>ROUND((EV234),6)</f>
        <v>0</v>
      </c>
      <c r="AG234">
        <f t="shared" si="145"/>
        <v>0</v>
      </c>
      <c r="AH234">
        <f>(EW234)</f>
        <v>0</v>
      </c>
      <c r="AI234">
        <f>(EX234)</f>
        <v>0</v>
      </c>
      <c r="AJ234">
        <f t="shared" si="146"/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98</v>
      </c>
      <c r="AU234">
        <v>58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1</v>
      </c>
      <c r="BD234" t="s">
        <v>0</v>
      </c>
      <c r="BE234" t="s">
        <v>0</v>
      </c>
      <c r="BF234" t="s">
        <v>0</v>
      </c>
      <c r="BG234" t="s">
        <v>0</v>
      </c>
      <c r="BH234">
        <v>3</v>
      </c>
      <c r="BI234">
        <v>1</v>
      </c>
      <c r="BJ234" t="s">
        <v>0</v>
      </c>
      <c r="BM234">
        <v>34001</v>
      </c>
      <c r="BN234">
        <v>0</v>
      </c>
      <c r="BO234" t="s">
        <v>0</v>
      </c>
      <c r="BP234">
        <v>0</v>
      </c>
      <c r="BQ234">
        <v>2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0</v>
      </c>
      <c r="BZ234">
        <v>98</v>
      </c>
      <c r="CA234">
        <v>58</v>
      </c>
      <c r="CB234" t="s">
        <v>0</v>
      </c>
      <c r="CE234">
        <v>0</v>
      </c>
      <c r="CF234">
        <v>0</v>
      </c>
      <c r="CG234">
        <v>0</v>
      </c>
      <c r="CM234">
        <v>0</v>
      </c>
      <c r="CN234" t="s">
        <v>0</v>
      </c>
      <c r="CO234">
        <v>0</v>
      </c>
      <c r="CP234">
        <f t="shared" si="147"/>
        <v>0</v>
      </c>
      <c r="CQ234">
        <f>ROUND(AL234*BC234,2)</f>
        <v>0</v>
      </c>
      <c r="CR234">
        <f>ROUND(AM234*BB234,2)</f>
        <v>0</v>
      </c>
      <c r="CS234">
        <f>ROUND(AN234*BS234,2)</f>
        <v>0</v>
      </c>
      <c r="CT234">
        <f>ROUND(AO234*BA234,2)</f>
        <v>0</v>
      </c>
      <c r="CU234">
        <f t="shared" si="148"/>
        <v>0</v>
      </c>
      <c r="CV234">
        <f>AH234</f>
        <v>0</v>
      </c>
      <c r="CW234">
        <f>AI234</f>
        <v>0</v>
      </c>
      <c r="CX234">
        <f t="shared" si="149"/>
        <v>0</v>
      </c>
      <c r="CY234">
        <f>(((S234+R234)*AT234)/100)</f>
        <v>0</v>
      </c>
      <c r="CZ234">
        <f>(((S234+R234)*AU234)/100)</f>
        <v>0</v>
      </c>
      <c r="DC234" t="s">
        <v>0</v>
      </c>
      <c r="DD234" t="s">
        <v>0</v>
      </c>
      <c r="DE234" t="s">
        <v>0</v>
      </c>
      <c r="DF234" t="s">
        <v>0</v>
      </c>
      <c r="DG234" t="s">
        <v>0</v>
      </c>
      <c r="DH234" t="s">
        <v>0</v>
      </c>
      <c r="DI234" t="s">
        <v>0</v>
      </c>
      <c r="DJ234" t="s">
        <v>0</v>
      </c>
      <c r="DK234" t="s">
        <v>0</v>
      </c>
      <c r="DL234" t="s">
        <v>0</v>
      </c>
      <c r="DM234" t="s">
        <v>0</v>
      </c>
      <c r="DN234">
        <v>0</v>
      </c>
      <c r="DO234">
        <v>0</v>
      </c>
      <c r="DP234">
        <v>1</v>
      </c>
      <c r="DQ234">
        <v>1</v>
      </c>
      <c r="DU234">
        <v>1003</v>
      </c>
      <c r="DV234" t="s">
        <v>142</v>
      </c>
      <c r="DW234" t="s">
        <v>142</v>
      </c>
      <c r="DX234">
        <v>1</v>
      </c>
      <c r="DZ234" t="s">
        <v>0</v>
      </c>
      <c r="EA234" t="s">
        <v>0</v>
      </c>
      <c r="EB234" t="s">
        <v>0</v>
      </c>
      <c r="EC234" t="s">
        <v>0</v>
      </c>
      <c r="EE234">
        <v>434535475</v>
      </c>
      <c r="EF234">
        <v>2</v>
      </c>
      <c r="EG234" t="s">
        <v>21</v>
      </c>
      <c r="EH234">
        <v>28</v>
      </c>
      <c r="EI234" t="s">
        <v>456</v>
      </c>
      <c r="EJ234">
        <v>1</v>
      </c>
      <c r="EK234">
        <v>34001</v>
      </c>
      <c r="EL234" t="s">
        <v>457</v>
      </c>
      <c r="EM234" t="s">
        <v>458</v>
      </c>
      <c r="EO234" t="s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FQ234">
        <v>0</v>
      </c>
      <c r="FR234">
        <v>0</v>
      </c>
      <c r="FS234">
        <v>0</v>
      </c>
      <c r="FX234">
        <v>98</v>
      </c>
      <c r="FY234">
        <v>58</v>
      </c>
      <c r="GA234" t="s">
        <v>0</v>
      </c>
      <c r="GD234">
        <v>1</v>
      </c>
      <c r="GF234">
        <v>-344066947</v>
      </c>
      <c r="GG234">
        <v>2</v>
      </c>
      <c r="GH234">
        <v>1</v>
      </c>
      <c r="GI234">
        <v>-2</v>
      </c>
      <c r="GJ234">
        <v>0</v>
      </c>
      <c r="GK234">
        <v>0</v>
      </c>
      <c r="GL234">
        <f t="shared" si="150"/>
        <v>0</v>
      </c>
      <c r="GM234">
        <f t="shared" si="151"/>
        <v>0</v>
      </c>
      <c r="GN234">
        <f t="shared" si="152"/>
        <v>0</v>
      </c>
      <c r="GO234">
        <f t="shared" si="153"/>
        <v>0</v>
      </c>
      <c r="GP234">
        <f t="shared" si="154"/>
        <v>0</v>
      </c>
      <c r="GR234">
        <v>0</v>
      </c>
      <c r="GS234">
        <v>0</v>
      </c>
      <c r="GT234">
        <v>0</v>
      </c>
      <c r="GU234" t="s">
        <v>0</v>
      </c>
      <c r="GV234">
        <f t="shared" si="155"/>
        <v>0</v>
      </c>
      <c r="GW234">
        <v>1</v>
      </c>
      <c r="GX234">
        <f t="shared" si="156"/>
        <v>0</v>
      </c>
      <c r="HA234">
        <v>0</v>
      </c>
      <c r="HB234">
        <v>0</v>
      </c>
      <c r="HC234">
        <f t="shared" si="157"/>
        <v>0</v>
      </c>
      <c r="HE234" t="s">
        <v>0</v>
      </c>
      <c r="HF234" t="s">
        <v>0</v>
      </c>
      <c r="HM234" t="s">
        <v>0</v>
      </c>
      <c r="HN234" t="s">
        <v>459</v>
      </c>
      <c r="HO234" t="s">
        <v>460</v>
      </c>
      <c r="HP234" t="s">
        <v>461</v>
      </c>
      <c r="HQ234" t="s">
        <v>461</v>
      </c>
      <c r="HS234">
        <v>0</v>
      </c>
      <c r="IK234">
        <v>0</v>
      </c>
    </row>
    <row r="235" spans="1:245" x14ac:dyDescent="0.2">
      <c r="A235">
        <v>17</v>
      </c>
      <c r="B235">
        <v>1</v>
      </c>
      <c r="E235" t="s">
        <v>114</v>
      </c>
      <c r="F235" t="s">
        <v>465</v>
      </c>
      <c r="G235" t="s">
        <v>466</v>
      </c>
      <c r="H235" t="s">
        <v>142</v>
      </c>
      <c r="I235">
        <f>ROUND(0,7)</f>
        <v>0</v>
      </c>
      <c r="J235">
        <v>0</v>
      </c>
      <c r="K235">
        <f>ROUND(0,7)</f>
        <v>0</v>
      </c>
      <c r="O235">
        <f t="shared" si="139"/>
        <v>0</v>
      </c>
      <c r="P235">
        <f>ROUND(CQ235*I235,2)</f>
        <v>0</v>
      </c>
      <c r="Q235">
        <f>ROUND(CR235*I235,2)</f>
        <v>0</v>
      </c>
      <c r="R235">
        <f>ROUND(CS235*I235,2)</f>
        <v>0</v>
      </c>
      <c r="S235">
        <f>ROUND(CT235*I235,2)</f>
        <v>0</v>
      </c>
      <c r="T235">
        <f t="shared" si="140"/>
        <v>0</v>
      </c>
      <c r="U235">
        <f>ROUND(CV235*I235,7)</f>
        <v>0</v>
      </c>
      <c r="V235">
        <f>ROUND(CW235*I235,7)</f>
        <v>0</v>
      </c>
      <c r="W235">
        <f t="shared" si="141"/>
        <v>0</v>
      </c>
      <c r="X235">
        <f t="shared" si="142"/>
        <v>0</v>
      </c>
      <c r="Y235">
        <f t="shared" si="143"/>
        <v>0</v>
      </c>
      <c r="AA235">
        <v>451934638</v>
      </c>
      <c r="AB235">
        <f t="shared" si="144"/>
        <v>1052.7</v>
      </c>
      <c r="AC235">
        <f>ROUND((ES235),6)</f>
        <v>1052.7</v>
      </c>
      <c r="AD235">
        <f>ROUND((((ET235)-(EU235))+AE235),6)</f>
        <v>0</v>
      </c>
      <c r="AE235">
        <f>ROUND((EU235),6)</f>
        <v>0</v>
      </c>
      <c r="AF235">
        <f>ROUND((EV235),6)</f>
        <v>0</v>
      </c>
      <c r="AG235">
        <f t="shared" si="145"/>
        <v>0</v>
      </c>
      <c r="AH235">
        <f>(EW235)</f>
        <v>0</v>
      </c>
      <c r="AI235">
        <f>(EX235)</f>
        <v>0</v>
      </c>
      <c r="AJ235">
        <f t="shared" si="146"/>
        <v>0</v>
      </c>
      <c r="AK235">
        <v>1052.7</v>
      </c>
      <c r="AL235">
        <v>1052.7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0.92</v>
      </c>
      <c r="BD235" t="s">
        <v>0</v>
      </c>
      <c r="BE235" t="s">
        <v>0</v>
      </c>
      <c r="BF235" t="s">
        <v>0</v>
      </c>
      <c r="BG235" t="s">
        <v>0</v>
      </c>
      <c r="BH235">
        <v>3</v>
      </c>
      <c r="BI235">
        <v>1</v>
      </c>
      <c r="BJ235" t="s">
        <v>467</v>
      </c>
      <c r="BM235">
        <v>500001</v>
      </c>
      <c r="BN235">
        <v>0</v>
      </c>
      <c r="BO235" t="s">
        <v>465</v>
      </c>
      <c r="BP235">
        <v>1</v>
      </c>
      <c r="BQ235">
        <v>8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0</v>
      </c>
      <c r="BZ235">
        <v>0</v>
      </c>
      <c r="CA235">
        <v>0</v>
      </c>
      <c r="CB235" t="s">
        <v>0</v>
      </c>
      <c r="CE235">
        <v>0</v>
      </c>
      <c r="CF235">
        <v>0</v>
      </c>
      <c r="CG235">
        <v>0</v>
      </c>
      <c r="CM235">
        <v>0</v>
      </c>
      <c r="CN235" t="s">
        <v>0</v>
      </c>
      <c r="CO235">
        <v>0</v>
      </c>
      <c r="CP235">
        <f t="shared" si="147"/>
        <v>0</v>
      </c>
      <c r="CQ235">
        <f>ROUND(AL235*BC235,2)</f>
        <v>968.48</v>
      </c>
      <c r="CR235">
        <f>ROUND(AM235*BB235,2)</f>
        <v>0</v>
      </c>
      <c r="CS235">
        <f>ROUND(AN235*BS235,2)</f>
        <v>0</v>
      </c>
      <c r="CT235">
        <f>ROUND(AO235*BA235,2)</f>
        <v>0</v>
      </c>
      <c r="CU235">
        <f t="shared" si="148"/>
        <v>0</v>
      </c>
      <c r="CV235">
        <f>AH235</f>
        <v>0</v>
      </c>
      <c r="CW235">
        <f>AI235</f>
        <v>0</v>
      </c>
      <c r="CX235">
        <f t="shared" si="149"/>
        <v>0</v>
      </c>
      <c r="CY235">
        <f>0</f>
        <v>0</v>
      </c>
      <c r="CZ235">
        <f>0</f>
        <v>0</v>
      </c>
      <c r="DC235" t="s">
        <v>0</v>
      </c>
      <c r="DD235" t="s">
        <v>0</v>
      </c>
      <c r="DE235" t="s">
        <v>0</v>
      </c>
      <c r="DF235" t="s">
        <v>0</v>
      </c>
      <c r="DG235" t="s">
        <v>0</v>
      </c>
      <c r="DH235" t="s">
        <v>0</v>
      </c>
      <c r="DI235" t="s">
        <v>0</v>
      </c>
      <c r="DJ235" t="s">
        <v>0</v>
      </c>
      <c r="DK235" t="s">
        <v>0</v>
      </c>
      <c r="DL235" t="s">
        <v>0</v>
      </c>
      <c r="DM235" t="s">
        <v>0</v>
      </c>
      <c r="DN235">
        <v>0</v>
      </c>
      <c r="DO235">
        <v>0</v>
      </c>
      <c r="DP235">
        <v>1</v>
      </c>
      <c r="DQ235">
        <v>1</v>
      </c>
      <c r="DU235">
        <v>1003</v>
      </c>
      <c r="DV235" t="s">
        <v>142</v>
      </c>
      <c r="DW235" t="s">
        <v>142</v>
      </c>
      <c r="DX235">
        <v>1</v>
      </c>
      <c r="DZ235" t="s">
        <v>0</v>
      </c>
      <c r="EA235" t="s">
        <v>0</v>
      </c>
      <c r="EB235" t="s">
        <v>0</v>
      </c>
      <c r="EC235" t="s">
        <v>0</v>
      </c>
      <c r="EE235">
        <v>434535353</v>
      </c>
      <c r="EF235">
        <v>8</v>
      </c>
      <c r="EG235" t="s">
        <v>75</v>
      </c>
      <c r="EH235">
        <v>0</v>
      </c>
      <c r="EI235" t="s">
        <v>0</v>
      </c>
      <c r="EJ235">
        <v>1</v>
      </c>
      <c r="EK235">
        <v>500001</v>
      </c>
      <c r="EL235" t="s">
        <v>76</v>
      </c>
      <c r="EM235" t="s">
        <v>77</v>
      </c>
      <c r="EO235" t="s">
        <v>0</v>
      </c>
      <c r="EQ235">
        <v>131072</v>
      </c>
      <c r="ER235">
        <v>1052.7</v>
      </c>
      <c r="ES235">
        <v>1052.7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FQ235">
        <v>0</v>
      </c>
      <c r="FR235">
        <v>0</v>
      </c>
      <c r="FS235">
        <v>0</v>
      </c>
      <c r="FX235">
        <v>0</v>
      </c>
      <c r="FY235">
        <v>0</v>
      </c>
      <c r="GA235" t="s">
        <v>0</v>
      </c>
      <c r="GD235">
        <v>1</v>
      </c>
      <c r="GF235">
        <v>1416811189</v>
      </c>
      <c r="GG235">
        <v>2</v>
      </c>
      <c r="GH235">
        <v>1</v>
      </c>
      <c r="GI235">
        <v>2</v>
      </c>
      <c r="GJ235">
        <v>0</v>
      </c>
      <c r="GK235">
        <v>0</v>
      </c>
      <c r="GL235">
        <f t="shared" si="150"/>
        <v>0</v>
      </c>
      <c r="GM235">
        <f t="shared" si="151"/>
        <v>0</v>
      </c>
      <c r="GN235">
        <f t="shared" si="152"/>
        <v>0</v>
      </c>
      <c r="GO235">
        <f t="shared" si="153"/>
        <v>0</v>
      </c>
      <c r="GP235">
        <f t="shared" si="154"/>
        <v>0</v>
      </c>
      <c r="GR235">
        <v>0</v>
      </c>
      <c r="GS235">
        <v>3</v>
      </c>
      <c r="GT235">
        <v>0</v>
      </c>
      <c r="GU235" t="s">
        <v>0</v>
      </c>
      <c r="GV235">
        <f t="shared" si="155"/>
        <v>0</v>
      </c>
      <c r="GW235">
        <v>1</v>
      </c>
      <c r="GX235">
        <f t="shared" si="156"/>
        <v>0</v>
      </c>
      <c r="HA235">
        <v>0</v>
      </c>
      <c r="HB235">
        <v>0</v>
      </c>
      <c r="HC235">
        <f t="shared" si="157"/>
        <v>0</v>
      </c>
      <c r="HE235" t="s">
        <v>0</v>
      </c>
      <c r="HF235" t="s">
        <v>0</v>
      </c>
      <c r="HM235" t="s">
        <v>0</v>
      </c>
      <c r="HN235" t="s">
        <v>0</v>
      </c>
      <c r="HO235" t="s">
        <v>0</v>
      </c>
      <c r="HP235" t="s">
        <v>0</v>
      </c>
      <c r="HQ235" t="s">
        <v>0</v>
      </c>
      <c r="HS235">
        <v>0</v>
      </c>
      <c r="IK235">
        <v>0</v>
      </c>
    </row>
    <row r="236" spans="1:245" x14ac:dyDescent="0.2">
      <c r="A236">
        <v>17</v>
      </c>
      <c r="B236">
        <v>1</v>
      </c>
      <c r="C236">
        <f>ROW(SmtRes!A243)</f>
        <v>243</v>
      </c>
      <c r="D236">
        <f>ROW(EtalonRes!A242)</f>
        <v>242</v>
      </c>
      <c r="E236" t="s">
        <v>117</v>
      </c>
      <c r="F236" t="s">
        <v>468</v>
      </c>
      <c r="G236" t="s">
        <v>469</v>
      </c>
      <c r="H236" t="s">
        <v>198</v>
      </c>
      <c r="I236">
        <v>0</v>
      </c>
      <c r="J236">
        <v>0</v>
      </c>
      <c r="K236">
        <v>0</v>
      </c>
      <c r="O236">
        <f t="shared" si="139"/>
        <v>0</v>
      </c>
      <c r="P236">
        <f>SUMIF(SmtRes!AQ240:'SmtRes'!AQ243,"=1",SmtRes!DF240:'SmtRes'!DF243)</f>
        <v>0</v>
      </c>
      <c r="Q236">
        <f>SUMIF(SmtRes!AQ240:'SmtRes'!AQ243,"=1",SmtRes!DG240:'SmtRes'!DG243)</f>
        <v>0</v>
      </c>
      <c r="R236">
        <f>SUMIF(SmtRes!AQ240:'SmtRes'!AQ243,"=1",SmtRes!DH240:'SmtRes'!DH243)</f>
        <v>0</v>
      </c>
      <c r="S236">
        <f>SUMIF(SmtRes!AQ240:'SmtRes'!AQ243,"=1",SmtRes!DI240:'SmtRes'!DI243)</f>
        <v>0</v>
      </c>
      <c r="T236">
        <f t="shared" si="140"/>
        <v>0</v>
      </c>
      <c r="U236">
        <f>SUMIF(SmtRes!AQ240:'SmtRes'!AQ243,"=1",SmtRes!CV240:'SmtRes'!CV243)</f>
        <v>0</v>
      </c>
      <c r="V236">
        <f>SUMIF(SmtRes!AQ240:'SmtRes'!AQ243,"=1",SmtRes!CW240:'SmtRes'!CW243)</f>
        <v>0</v>
      </c>
      <c r="W236">
        <f t="shared" si="141"/>
        <v>0</v>
      </c>
      <c r="X236">
        <f t="shared" si="142"/>
        <v>0</v>
      </c>
      <c r="Y236">
        <f t="shared" si="143"/>
        <v>0</v>
      </c>
      <c r="AA236">
        <v>451934638</v>
      </c>
      <c r="AB236">
        <f t="shared" si="144"/>
        <v>35079.884299999998</v>
      </c>
      <c r="AC236">
        <f>ROUND((0),6)</f>
        <v>0</v>
      </c>
      <c r="AD236">
        <f>ROUND((((SUM(SmtRes!BR240:'SmtRes'!BR243))-(SUM(SmtRes!BS240:'SmtRes'!BS243)))+AE236),6)</f>
        <v>7800.7883000000002</v>
      </c>
      <c r="AE236">
        <f>ROUND((SUM(SmtRes!BS240:'SmtRes'!BS243)),6)</f>
        <v>5704.9960000000001</v>
      </c>
      <c r="AF236">
        <f>ROUND((SUM(SmtRes!BT240:'SmtRes'!BT243)),6)</f>
        <v>27279.096000000001</v>
      </c>
      <c r="AG236">
        <f t="shared" si="145"/>
        <v>0</v>
      </c>
      <c r="AH236">
        <f>(SUM(SmtRes!BU240:'SmtRes'!BU243))</f>
        <v>31.2</v>
      </c>
      <c r="AI236">
        <f>(SUM(SmtRes!BV240:'SmtRes'!BV243))</f>
        <v>4.93</v>
      </c>
      <c r="AJ236">
        <f t="shared" si="146"/>
        <v>0</v>
      </c>
      <c r="AK236">
        <v>40784.880299999997</v>
      </c>
      <c r="AL236">
        <v>0</v>
      </c>
      <c r="AM236">
        <v>7800.7883000000002</v>
      </c>
      <c r="AN236">
        <v>5704.9960000000001</v>
      </c>
      <c r="AO236">
        <v>27279.096000000001</v>
      </c>
      <c r="AP236">
        <v>0</v>
      </c>
      <c r="AQ236">
        <v>31.2</v>
      </c>
      <c r="AR236">
        <v>4.93</v>
      </c>
      <c r="AS236">
        <v>0</v>
      </c>
      <c r="AT236">
        <v>103</v>
      </c>
      <c r="AU236">
        <v>60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1</v>
      </c>
      <c r="BD236" t="s">
        <v>0</v>
      </c>
      <c r="BE236" t="s">
        <v>0</v>
      </c>
      <c r="BF236" t="s">
        <v>0</v>
      </c>
      <c r="BG236" t="s">
        <v>0</v>
      </c>
      <c r="BH236">
        <v>0</v>
      </c>
      <c r="BI236">
        <v>1</v>
      </c>
      <c r="BJ236" t="s">
        <v>470</v>
      </c>
      <c r="BM236">
        <v>33001</v>
      </c>
      <c r="BN236">
        <v>0</v>
      </c>
      <c r="BO236" t="s">
        <v>0</v>
      </c>
      <c r="BP236">
        <v>0</v>
      </c>
      <c r="BQ236">
        <v>2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0</v>
      </c>
      <c r="BZ236">
        <v>103</v>
      </c>
      <c r="CA236">
        <v>60</v>
      </c>
      <c r="CB236" t="s">
        <v>0</v>
      </c>
      <c r="CE236">
        <v>0</v>
      </c>
      <c r="CF236">
        <v>0</v>
      </c>
      <c r="CG236">
        <v>0</v>
      </c>
      <c r="CM236">
        <v>0</v>
      </c>
      <c r="CN236" t="s">
        <v>0</v>
      </c>
      <c r="CO236">
        <v>0</v>
      </c>
      <c r="CP236">
        <f t="shared" si="147"/>
        <v>0</v>
      </c>
      <c r="CQ236">
        <f>SUMIF(SmtRes!AQ240:'SmtRes'!AQ243,"=1",SmtRes!AA240:'SmtRes'!AA243)</f>
        <v>0</v>
      </c>
      <c r="CR236">
        <f>SUMIF(SmtRes!AQ240:'SmtRes'!AQ243,"=1",SmtRes!AB240:'SmtRes'!AB243)</f>
        <v>1582.31</v>
      </c>
      <c r="CS236">
        <f>SUMIF(SmtRes!AQ240:'SmtRes'!AQ243,"=1",SmtRes!AC240:'SmtRes'!AC243)</f>
        <v>1157.2</v>
      </c>
      <c r="CT236">
        <f>SUMIF(SmtRes!AQ240:'SmtRes'!AQ243,"=1",SmtRes!AD240:'SmtRes'!AD243)</f>
        <v>874.33</v>
      </c>
      <c r="CU236">
        <f t="shared" si="148"/>
        <v>0</v>
      </c>
      <c r="CV236">
        <f>SUMIF(SmtRes!AQ240:'SmtRes'!AQ243,"=1",SmtRes!BU240:'SmtRes'!BU243)</f>
        <v>31.2</v>
      </c>
      <c r="CW236">
        <f>SUMIF(SmtRes!AQ240:'SmtRes'!AQ243,"=1",SmtRes!BV240:'SmtRes'!BV243)</f>
        <v>4.93</v>
      </c>
      <c r="CX236">
        <f t="shared" si="149"/>
        <v>0</v>
      </c>
      <c r="CY236">
        <f>(((S236+R236)*AT236)/100)</f>
        <v>0</v>
      </c>
      <c r="CZ236">
        <f>(((S236+R236)*AU236)/100)</f>
        <v>0</v>
      </c>
      <c r="DC236" t="s">
        <v>0</v>
      </c>
      <c r="DD236" t="s">
        <v>0</v>
      </c>
      <c r="DE236" t="s">
        <v>0</v>
      </c>
      <c r="DF236" t="s">
        <v>0</v>
      </c>
      <c r="DG236" t="s">
        <v>0</v>
      </c>
      <c r="DH236" t="s">
        <v>0</v>
      </c>
      <c r="DI236" t="s">
        <v>0</v>
      </c>
      <c r="DJ236" t="s">
        <v>0</v>
      </c>
      <c r="DK236" t="s">
        <v>0</v>
      </c>
      <c r="DL236" t="s">
        <v>0</v>
      </c>
      <c r="DM236" t="s">
        <v>0</v>
      </c>
      <c r="DN236">
        <v>0</v>
      </c>
      <c r="DO236">
        <v>0</v>
      </c>
      <c r="DP236">
        <v>1</v>
      </c>
      <c r="DQ236">
        <v>1</v>
      </c>
      <c r="DU236">
        <v>1013</v>
      </c>
      <c r="DV236" t="s">
        <v>198</v>
      </c>
      <c r="DW236" t="s">
        <v>198</v>
      </c>
      <c r="DX236">
        <v>1</v>
      </c>
      <c r="DZ236" t="s">
        <v>0</v>
      </c>
      <c r="EA236" t="s">
        <v>0</v>
      </c>
      <c r="EB236" t="s">
        <v>0</v>
      </c>
      <c r="EC236" t="s">
        <v>0</v>
      </c>
      <c r="EE236">
        <v>434535474</v>
      </c>
      <c r="EF236">
        <v>2</v>
      </c>
      <c r="EG236" t="s">
        <v>21</v>
      </c>
      <c r="EH236">
        <v>27</v>
      </c>
      <c r="EI236" t="s">
        <v>22</v>
      </c>
      <c r="EJ236">
        <v>1</v>
      </c>
      <c r="EK236">
        <v>33001</v>
      </c>
      <c r="EL236" t="s">
        <v>22</v>
      </c>
      <c r="EM236" t="s">
        <v>23</v>
      </c>
      <c r="EO236" t="s">
        <v>0</v>
      </c>
      <c r="EQ236">
        <v>131072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31.2</v>
      </c>
      <c r="EX236">
        <v>4.93</v>
      </c>
      <c r="EY236">
        <v>0</v>
      </c>
      <c r="FQ236">
        <v>0</v>
      </c>
      <c r="FR236">
        <v>0</v>
      </c>
      <c r="FS236">
        <v>0</v>
      </c>
      <c r="FX236">
        <v>103</v>
      </c>
      <c r="FY236">
        <v>60</v>
      </c>
      <c r="GA236" t="s">
        <v>0</v>
      </c>
      <c r="GD236">
        <v>1</v>
      </c>
      <c r="GF236">
        <v>701094989</v>
      </c>
      <c r="GG236">
        <v>2</v>
      </c>
      <c r="GH236">
        <v>1</v>
      </c>
      <c r="GI236">
        <v>-2</v>
      </c>
      <c r="GJ236">
        <v>0</v>
      </c>
      <c r="GK236">
        <v>0</v>
      </c>
      <c r="GL236">
        <f t="shared" si="150"/>
        <v>0</v>
      </c>
      <c r="GM236">
        <f t="shared" si="151"/>
        <v>0</v>
      </c>
      <c r="GN236">
        <f t="shared" si="152"/>
        <v>0</v>
      </c>
      <c r="GO236">
        <f t="shared" si="153"/>
        <v>0</v>
      </c>
      <c r="GP236">
        <f t="shared" si="154"/>
        <v>0</v>
      </c>
      <c r="GR236">
        <v>0</v>
      </c>
      <c r="GS236">
        <v>3</v>
      </c>
      <c r="GT236">
        <v>0</v>
      </c>
      <c r="GU236" t="s">
        <v>0</v>
      </c>
      <c r="GV236">
        <f t="shared" si="155"/>
        <v>0</v>
      </c>
      <c r="GW236">
        <v>1</v>
      </c>
      <c r="GX236">
        <f t="shared" si="156"/>
        <v>0</v>
      </c>
      <c r="HA236">
        <v>0</v>
      </c>
      <c r="HB236">
        <v>0</v>
      </c>
      <c r="HC236">
        <f t="shared" si="157"/>
        <v>0</v>
      </c>
      <c r="HE236" t="s">
        <v>0</v>
      </c>
      <c r="HF236" t="s">
        <v>0</v>
      </c>
      <c r="HM236" t="s">
        <v>0</v>
      </c>
      <c r="HN236" t="s">
        <v>25</v>
      </c>
      <c r="HO236" t="s">
        <v>26</v>
      </c>
      <c r="HP236" t="s">
        <v>22</v>
      </c>
      <c r="HQ236" t="s">
        <v>22</v>
      </c>
      <c r="HS236">
        <v>0</v>
      </c>
      <c r="IK236">
        <v>0</v>
      </c>
    </row>
    <row r="237" spans="1:245" x14ac:dyDescent="0.2">
      <c r="A237">
        <v>17</v>
      </c>
      <c r="B237">
        <v>1</v>
      </c>
      <c r="C237">
        <f>ROW(SmtRes!A247)</f>
        <v>247</v>
      </c>
      <c r="D237">
        <f>ROW(EtalonRes!A246)</f>
        <v>246</v>
      </c>
      <c r="E237" t="s">
        <v>120</v>
      </c>
      <c r="F237" t="s">
        <v>468</v>
      </c>
      <c r="G237" t="s">
        <v>469</v>
      </c>
      <c r="H237" t="s">
        <v>198</v>
      </c>
      <c r="I237">
        <v>0</v>
      </c>
      <c r="J237">
        <v>0</v>
      </c>
      <c r="K237">
        <v>0</v>
      </c>
      <c r="O237">
        <f t="shared" si="139"/>
        <v>0</v>
      </c>
      <c r="P237">
        <f>SUMIF(SmtRes!AQ244:'SmtRes'!AQ247,"=1",SmtRes!DF244:'SmtRes'!DF247)</f>
        <v>0</v>
      </c>
      <c r="Q237">
        <f>SUMIF(SmtRes!AQ244:'SmtRes'!AQ247,"=1",SmtRes!DG244:'SmtRes'!DG247)</f>
        <v>0</v>
      </c>
      <c r="R237">
        <f>SUMIF(SmtRes!AQ244:'SmtRes'!AQ247,"=1",SmtRes!DH244:'SmtRes'!DH247)</f>
        <v>0</v>
      </c>
      <c r="S237">
        <f>SUMIF(SmtRes!AQ244:'SmtRes'!AQ247,"=1",SmtRes!DI244:'SmtRes'!DI247)</f>
        <v>0</v>
      </c>
      <c r="T237">
        <f t="shared" si="140"/>
        <v>0</v>
      </c>
      <c r="U237">
        <f>SUMIF(SmtRes!AQ244:'SmtRes'!AQ247,"=1",SmtRes!CV244:'SmtRes'!CV247)</f>
        <v>0</v>
      </c>
      <c r="V237">
        <f>SUMIF(SmtRes!AQ244:'SmtRes'!AQ247,"=1",SmtRes!CW244:'SmtRes'!CW247)</f>
        <v>0</v>
      </c>
      <c r="W237">
        <f t="shared" si="141"/>
        <v>0</v>
      </c>
      <c r="X237">
        <f t="shared" si="142"/>
        <v>0</v>
      </c>
      <c r="Y237">
        <f t="shared" si="143"/>
        <v>0</v>
      </c>
      <c r="AA237">
        <v>451934638</v>
      </c>
      <c r="AB237">
        <f t="shared" si="144"/>
        <v>28344.546514000001</v>
      </c>
      <c r="AC237">
        <f>ROUND((0),6)</f>
        <v>0</v>
      </c>
      <c r="AD237">
        <f>ROUND((((SUM(SmtRes!BR244:'SmtRes'!BR247))-(SUM(SmtRes!BS244:'SmtRes'!BS247)))+AE237),6)</f>
        <v>6303.0369460000002</v>
      </c>
      <c r="AE237">
        <f>ROUND((SUM(SmtRes!BS244:'SmtRes'!BS247)),6)</f>
        <v>4609.6367680000003</v>
      </c>
      <c r="AF237">
        <f>ROUND((SUM(SmtRes!BT244:'SmtRes'!BT247)),6)</f>
        <v>22041.509568000001</v>
      </c>
      <c r="AG237">
        <f t="shared" si="145"/>
        <v>0</v>
      </c>
      <c r="AH237">
        <f>(SUM(SmtRes!BU244:'SmtRes'!BU247))</f>
        <v>25.209599999999998</v>
      </c>
      <c r="AI237">
        <f>(SUM(SmtRes!BV244:'SmtRes'!BV247))</f>
        <v>3.9834399999999999</v>
      </c>
      <c r="AJ237">
        <f t="shared" si="146"/>
        <v>0</v>
      </c>
      <c r="AK237">
        <v>40784.880299999997</v>
      </c>
      <c r="AL237">
        <v>0</v>
      </c>
      <c r="AM237">
        <v>7800.7883000000002</v>
      </c>
      <c r="AN237">
        <v>5704.9960000000001</v>
      </c>
      <c r="AO237">
        <v>27279.096000000001</v>
      </c>
      <c r="AP237">
        <v>0</v>
      </c>
      <c r="AQ237">
        <v>31.2</v>
      </c>
      <c r="AR237">
        <v>4.93</v>
      </c>
      <c r="AS237">
        <v>0</v>
      </c>
      <c r="AT237">
        <v>103</v>
      </c>
      <c r="AU237">
        <v>60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1</v>
      </c>
      <c r="BD237" t="s">
        <v>0</v>
      </c>
      <c r="BE237" t="s">
        <v>0</v>
      </c>
      <c r="BF237" t="s">
        <v>0</v>
      </c>
      <c r="BG237" t="s">
        <v>0</v>
      </c>
      <c r="BH237">
        <v>0</v>
      </c>
      <c r="BI237">
        <v>1</v>
      </c>
      <c r="BJ237" t="s">
        <v>470</v>
      </c>
      <c r="BM237">
        <v>33001</v>
      </c>
      <c r="BN237">
        <v>0</v>
      </c>
      <c r="BO237" t="s">
        <v>0</v>
      </c>
      <c r="BP237">
        <v>0</v>
      </c>
      <c r="BQ237">
        <v>2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0</v>
      </c>
      <c r="BZ237">
        <v>103</v>
      </c>
      <c r="CA237">
        <v>60</v>
      </c>
      <c r="CB237" t="s">
        <v>0</v>
      </c>
      <c r="CE237">
        <v>0</v>
      </c>
      <c r="CF237">
        <v>0</v>
      </c>
      <c r="CG237">
        <v>0</v>
      </c>
      <c r="CM237">
        <v>0</v>
      </c>
      <c r="CN237" t="s">
        <v>0</v>
      </c>
      <c r="CO237">
        <v>0</v>
      </c>
      <c r="CP237">
        <f t="shared" si="147"/>
        <v>0</v>
      </c>
      <c r="CQ237">
        <f>SUMIF(SmtRes!AQ244:'SmtRes'!AQ247,"=1",SmtRes!AA244:'SmtRes'!AA247)</f>
        <v>0</v>
      </c>
      <c r="CR237">
        <f>SUMIF(SmtRes!AQ244:'SmtRes'!AQ247,"=1",SmtRes!AB244:'SmtRes'!AB247)</f>
        <v>1582.31</v>
      </c>
      <c r="CS237">
        <f>SUMIF(SmtRes!AQ244:'SmtRes'!AQ247,"=1",SmtRes!AC244:'SmtRes'!AC247)</f>
        <v>1157.2</v>
      </c>
      <c r="CT237">
        <f>SUMIF(SmtRes!AQ244:'SmtRes'!AQ247,"=1",SmtRes!AD244:'SmtRes'!AD247)</f>
        <v>874.33</v>
      </c>
      <c r="CU237">
        <f t="shared" si="148"/>
        <v>0</v>
      </c>
      <c r="CV237">
        <f>SUMIF(SmtRes!AQ244:'SmtRes'!AQ247,"=1",SmtRes!BU244:'SmtRes'!BU247)</f>
        <v>25.209599999999998</v>
      </c>
      <c r="CW237">
        <f>SUMIF(SmtRes!AQ244:'SmtRes'!AQ247,"=1",SmtRes!BV244:'SmtRes'!BV247)</f>
        <v>3.9834399999999999</v>
      </c>
      <c r="CX237">
        <f t="shared" si="149"/>
        <v>0</v>
      </c>
      <c r="CY237">
        <f>(((S237+R237)*AT237)/100)</f>
        <v>0</v>
      </c>
      <c r="CZ237">
        <f>(((S237+R237)*AU237)/100)</f>
        <v>0</v>
      </c>
      <c r="DC237" t="s">
        <v>0</v>
      </c>
      <c r="DD237" t="s">
        <v>471</v>
      </c>
      <c r="DE237" t="s">
        <v>471</v>
      </c>
      <c r="DF237" t="s">
        <v>471</v>
      </c>
      <c r="DG237" t="s">
        <v>471</v>
      </c>
      <c r="DH237" t="s">
        <v>0</v>
      </c>
      <c r="DI237" t="s">
        <v>471</v>
      </c>
      <c r="DJ237" t="s">
        <v>471</v>
      </c>
      <c r="DK237" t="s">
        <v>0</v>
      </c>
      <c r="DL237" t="s">
        <v>0</v>
      </c>
      <c r="DM237" t="s">
        <v>0</v>
      </c>
      <c r="DN237">
        <v>0</v>
      </c>
      <c r="DO237">
        <v>0</v>
      </c>
      <c r="DP237">
        <v>1</v>
      </c>
      <c r="DQ237">
        <v>1</v>
      </c>
      <c r="DU237">
        <v>1013</v>
      </c>
      <c r="DV237" t="s">
        <v>198</v>
      </c>
      <c r="DW237" t="s">
        <v>198</v>
      </c>
      <c r="DX237">
        <v>1</v>
      </c>
      <c r="DZ237" t="s">
        <v>0</v>
      </c>
      <c r="EA237" t="s">
        <v>0</v>
      </c>
      <c r="EB237" t="s">
        <v>0</v>
      </c>
      <c r="EC237" t="s">
        <v>0</v>
      </c>
      <c r="EE237">
        <v>434535474</v>
      </c>
      <c r="EF237">
        <v>2</v>
      </c>
      <c r="EG237" t="s">
        <v>21</v>
      </c>
      <c r="EH237">
        <v>27</v>
      </c>
      <c r="EI237" t="s">
        <v>22</v>
      </c>
      <c r="EJ237">
        <v>1</v>
      </c>
      <c r="EK237">
        <v>33001</v>
      </c>
      <c r="EL237" t="s">
        <v>22</v>
      </c>
      <c r="EM237" t="s">
        <v>23</v>
      </c>
      <c r="EO237" t="s">
        <v>0</v>
      </c>
      <c r="EQ237">
        <v>131072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31.2</v>
      </c>
      <c r="EX237">
        <v>4.93</v>
      </c>
      <c r="EY237">
        <v>0</v>
      </c>
      <c r="FQ237">
        <v>0</v>
      </c>
      <c r="FR237">
        <v>0</v>
      </c>
      <c r="FS237">
        <v>0</v>
      </c>
      <c r="FX237">
        <v>103</v>
      </c>
      <c r="FY237">
        <v>60</v>
      </c>
      <c r="GA237" t="s">
        <v>0</v>
      </c>
      <c r="GD237">
        <v>1</v>
      </c>
      <c r="GF237">
        <v>701094989</v>
      </c>
      <c r="GG237">
        <v>2</v>
      </c>
      <c r="GH237">
        <v>1</v>
      </c>
      <c r="GI237">
        <v>-2</v>
      </c>
      <c r="GJ237">
        <v>0</v>
      </c>
      <c r="GK237">
        <v>0</v>
      </c>
      <c r="GL237">
        <f t="shared" si="150"/>
        <v>0</v>
      </c>
      <c r="GM237">
        <f t="shared" si="151"/>
        <v>0</v>
      </c>
      <c r="GN237">
        <f t="shared" si="152"/>
        <v>0</v>
      </c>
      <c r="GO237">
        <f t="shared" si="153"/>
        <v>0</v>
      </c>
      <c r="GP237">
        <f t="shared" si="154"/>
        <v>0</v>
      </c>
      <c r="GR237">
        <v>0</v>
      </c>
      <c r="GS237">
        <v>3</v>
      </c>
      <c r="GT237">
        <v>0</v>
      </c>
      <c r="GU237" t="s">
        <v>471</v>
      </c>
      <c r="GV237">
        <f>ROUND(((GT237*ROUND(0.808,7))),6)</f>
        <v>0</v>
      </c>
      <c r="GW237">
        <v>1</v>
      </c>
      <c r="GX237">
        <f t="shared" si="156"/>
        <v>0</v>
      </c>
      <c r="HA237">
        <v>0</v>
      </c>
      <c r="HB237">
        <v>0</v>
      </c>
      <c r="HC237">
        <f t="shared" si="157"/>
        <v>0</v>
      </c>
      <c r="HE237" t="s">
        <v>0</v>
      </c>
      <c r="HF237" t="s">
        <v>0</v>
      </c>
      <c r="HM237" t="s">
        <v>0</v>
      </c>
      <c r="HN237" t="s">
        <v>25</v>
      </c>
      <c r="HO237" t="s">
        <v>26</v>
      </c>
      <c r="HP237" t="s">
        <v>22</v>
      </c>
      <c r="HQ237" t="s">
        <v>22</v>
      </c>
      <c r="HS237">
        <v>0</v>
      </c>
      <c r="IK237">
        <v>0</v>
      </c>
    </row>
    <row r="238" spans="1:245" x14ac:dyDescent="0.2">
      <c r="A238">
        <v>17</v>
      </c>
      <c r="B238">
        <v>1</v>
      </c>
      <c r="E238" t="s">
        <v>123</v>
      </c>
      <c r="F238" t="s">
        <v>153</v>
      </c>
      <c r="G238" t="s">
        <v>154</v>
      </c>
      <c r="H238" t="s">
        <v>81</v>
      </c>
      <c r="I238">
        <v>0</v>
      </c>
      <c r="J238">
        <v>0</v>
      </c>
      <c r="K238">
        <v>0</v>
      </c>
      <c r="O238">
        <f t="shared" si="139"/>
        <v>0</v>
      </c>
      <c r="P238">
        <f>ROUND(CQ238*I238,2)</f>
        <v>0</v>
      </c>
      <c r="Q238">
        <f>ROUND(CR238*I238,2)</f>
        <v>0</v>
      </c>
      <c r="R238">
        <f>ROUND(CS238*I238,2)</f>
        <v>0</v>
      </c>
      <c r="S238">
        <f>ROUND(CT238*I238,2)</f>
        <v>0</v>
      </c>
      <c r="T238">
        <f t="shared" si="140"/>
        <v>0</v>
      </c>
      <c r="U238">
        <f>ROUND(CV238*I238,7)</f>
        <v>0</v>
      </c>
      <c r="V238">
        <f>ROUND(CW238*I238,7)</f>
        <v>0</v>
      </c>
      <c r="W238">
        <f t="shared" si="141"/>
        <v>0</v>
      </c>
      <c r="X238">
        <f t="shared" si="142"/>
        <v>0</v>
      </c>
      <c r="Y238">
        <f t="shared" si="143"/>
        <v>0</v>
      </c>
      <c r="AA238">
        <v>451934638</v>
      </c>
      <c r="AB238">
        <f t="shared" si="144"/>
        <v>945.54</v>
      </c>
      <c r="AC238">
        <f t="shared" ref="AC238:AF239" si="179">ROUND((ES238),6)</f>
        <v>945.54</v>
      </c>
      <c r="AD238">
        <f t="shared" si="179"/>
        <v>0</v>
      </c>
      <c r="AE238">
        <f t="shared" si="179"/>
        <v>0</v>
      </c>
      <c r="AF238">
        <f t="shared" si="179"/>
        <v>0</v>
      </c>
      <c r="AG238">
        <f t="shared" si="145"/>
        <v>0</v>
      </c>
      <c r="AH238">
        <f>(EW238)</f>
        <v>0</v>
      </c>
      <c r="AI238">
        <f>(EX238)</f>
        <v>0</v>
      </c>
      <c r="AJ238">
        <f t="shared" si="146"/>
        <v>0</v>
      </c>
      <c r="AK238">
        <v>945.54</v>
      </c>
      <c r="AL238">
        <v>945.54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1</v>
      </c>
      <c r="BD238" t="s">
        <v>0</v>
      </c>
      <c r="BE238" t="s">
        <v>0</v>
      </c>
      <c r="BF238" t="s">
        <v>0</v>
      </c>
      <c r="BG238" t="s">
        <v>0</v>
      </c>
      <c r="BH238">
        <v>3</v>
      </c>
      <c r="BI238">
        <v>1</v>
      </c>
      <c r="BJ238" t="s">
        <v>153</v>
      </c>
      <c r="BM238">
        <v>900</v>
      </c>
      <c r="BN238">
        <v>0</v>
      </c>
      <c r="BO238" t="s">
        <v>0</v>
      </c>
      <c r="BP238">
        <v>0</v>
      </c>
      <c r="BQ238">
        <v>90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0</v>
      </c>
      <c r="BZ238">
        <v>0</v>
      </c>
      <c r="CA238">
        <v>0</v>
      </c>
      <c r="CB238" t="s">
        <v>0</v>
      </c>
      <c r="CE238">
        <v>0</v>
      </c>
      <c r="CF238">
        <v>0</v>
      </c>
      <c r="CG238">
        <v>0</v>
      </c>
      <c r="CM238">
        <v>0</v>
      </c>
      <c r="CN238" t="s">
        <v>0</v>
      </c>
      <c r="CO238">
        <v>0</v>
      </c>
      <c r="CP238">
        <f t="shared" si="147"/>
        <v>0</v>
      </c>
      <c r="CQ238">
        <f>ROUND(AL238,2)</f>
        <v>945.54</v>
      </c>
      <c r="CR238">
        <f>ROUND(AM238,2)</f>
        <v>0</v>
      </c>
      <c r="CS238">
        <f>ROUND(AN238*BS238,2)</f>
        <v>0</v>
      </c>
      <c r="CT238">
        <f>ROUND(AO238*BA238,2)</f>
        <v>0</v>
      </c>
      <c r="CU238">
        <f t="shared" si="148"/>
        <v>0</v>
      </c>
      <c r="CV238">
        <f>AH238</f>
        <v>0</v>
      </c>
      <c r="CW238">
        <f>AI238</f>
        <v>0</v>
      </c>
      <c r="CX238">
        <f t="shared" si="149"/>
        <v>0</v>
      </c>
      <c r="CY238">
        <f>0</f>
        <v>0</v>
      </c>
      <c r="CZ238">
        <f>0</f>
        <v>0</v>
      </c>
      <c r="DC238" t="s">
        <v>0</v>
      </c>
      <c r="DD238" t="s">
        <v>0</v>
      </c>
      <c r="DE238" t="s">
        <v>0</v>
      </c>
      <c r="DF238" t="s">
        <v>0</v>
      </c>
      <c r="DG238" t="s">
        <v>0</v>
      </c>
      <c r="DH238" t="s">
        <v>0</v>
      </c>
      <c r="DI238" t="s">
        <v>0</v>
      </c>
      <c r="DJ238" t="s">
        <v>0</v>
      </c>
      <c r="DK238" t="s">
        <v>0</v>
      </c>
      <c r="DL238" t="s">
        <v>0</v>
      </c>
      <c r="DM238" t="s">
        <v>0</v>
      </c>
      <c r="DN238">
        <v>0</v>
      </c>
      <c r="DO238">
        <v>0</v>
      </c>
      <c r="DP238">
        <v>1</v>
      </c>
      <c r="DQ238">
        <v>1</v>
      </c>
      <c r="DU238">
        <v>1010</v>
      </c>
      <c r="DV238" t="s">
        <v>81</v>
      </c>
      <c r="DW238" t="s">
        <v>82</v>
      </c>
      <c r="DX238">
        <v>1</v>
      </c>
      <c r="DZ238" t="s">
        <v>0</v>
      </c>
      <c r="EA238" t="s">
        <v>0</v>
      </c>
      <c r="EB238" t="s">
        <v>0</v>
      </c>
      <c r="EC238" t="s">
        <v>0</v>
      </c>
      <c r="EE238">
        <v>434535880</v>
      </c>
      <c r="EF238">
        <v>90</v>
      </c>
      <c r="EG238" t="s">
        <v>83</v>
      </c>
      <c r="EH238">
        <v>0</v>
      </c>
      <c r="EI238" t="s">
        <v>0</v>
      </c>
      <c r="EJ238">
        <v>1</v>
      </c>
      <c r="EK238">
        <v>900</v>
      </c>
      <c r="EL238" t="s">
        <v>83</v>
      </c>
      <c r="EM238" t="s">
        <v>84</v>
      </c>
      <c r="EO238" t="s">
        <v>0</v>
      </c>
      <c r="EQ238">
        <v>131088</v>
      </c>
      <c r="ER238">
        <v>0</v>
      </c>
      <c r="ES238">
        <v>945.54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5</v>
      </c>
      <c r="FC238">
        <v>0</v>
      </c>
      <c r="FD238">
        <v>18</v>
      </c>
      <c r="FF238">
        <v>945.54</v>
      </c>
      <c r="FQ238">
        <v>0</v>
      </c>
      <c r="FR238">
        <v>0</v>
      </c>
      <c r="FS238">
        <v>0</v>
      </c>
      <c r="FX238">
        <v>0</v>
      </c>
      <c r="FY238">
        <v>0</v>
      </c>
      <c r="GA238" t="s">
        <v>0</v>
      </c>
      <c r="GD238">
        <v>1</v>
      </c>
      <c r="GF238">
        <v>1916469864</v>
      </c>
      <c r="GG238">
        <v>2</v>
      </c>
      <c r="GH238">
        <v>3</v>
      </c>
      <c r="GI238">
        <v>-2</v>
      </c>
      <c r="GJ238">
        <v>0</v>
      </c>
      <c r="GK238">
        <v>0</v>
      </c>
      <c r="GL238">
        <f t="shared" si="150"/>
        <v>0</v>
      </c>
      <c r="GM238">
        <f t="shared" si="151"/>
        <v>0</v>
      </c>
      <c r="GN238">
        <f t="shared" si="152"/>
        <v>0</v>
      </c>
      <c r="GO238">
        <f t="shared" si="153"/>
        <v>0</v>
      </c>
      <c r="GP238">
        <f t="shared" si="154"/>
        <v>0</v>
      </c>
      <c r="GR238">
        <v>1</v>
      </c>
      <c r="GS238">
        <v>1</v>
      </c>
      <c r="GT238">
        <v>0</v>
      </c>
      <c r="GU238" t="s">
        <v>0</v>
      </c>
      <c r="GV238">
        <f t="shared" ref="GV238:GV254" si="180">ROUND((GT238),6)</f>
        <v>0</v>
      </c>
      <c r="GW238">
        <v>1</v>
      </c>
      <c r="GX238">
        <f t="shared" si="156"/>
        <v>0</v>
      </c>
      <c r="HA238">
        <v>0</v>
      </c>
      <c r="HB238">
        <v>0</v>
      </c>
      <c r="HC238">
        <f t="shared" si="157"/>
        <v>0</v>
      </c>
      <c r="HE238" t="s">
        <v>0</v>
      </c>
      <c r="HF238" t="s">
        <v>0</v>
      </c>
      <c r="HG238">
        <f>ROUND(ROUND(AL238,2)*I238,2)</f>
        <v>0</v>
      </c>
      <c r="HM238" t="s">
        <v>0</v>
      </c>
      <c r="HN238" t="s">
        <v>0</v>
      </c>
      <c r="HO238" t="s">
        <v>0</v>
      </c>
      <c r="HP238" t="s">
        <v>0</v>
      </c>
      <c r="HQ238" t="s">
        <v>0</v>
      </c>
      <c r="HS238">
        <v>0</v>
      </c>
      <c r="IK238">
        <v>0</v>
      </c>
    </row>
    <row r="239" spans="1:245" x14ac:dyDescent="0.2">
      <c r="A239">
        <v>17</v>
      </c>
      <c r="B239">
        <v>1</v>
      </c>
      <c r="E239" t="s">
        <v>126</v>
      </c>
      <c r="F239" t="s">
        <v>472</v>
      </c>
      <c r="G239" t="s">
        <v>209</v>
      </c>
      <c r="H239" t="s">
        <v>81</v>
      </c>
      <c r="I239">
        <v>3</v>
      </c>
      <c r="J239">
        <v>0</v>
      </c>
      <c r="K239">
        <v>3</v>
      </c>
      <c r="O239">
        <f t="shared" si="139"/>
        <v>2449.7399999999998</v>
      </c>
      <c r="P239">
        <f>ROUND(CQ239*I239,2)</f>
        <v>2449.7399999999998</v>
      </c>
      <c r="Q239">
        <f>ROUND(CR239*I239,2)</f>
        <v>0</v>
      </c>
      <c r="R239">
        <f>ROUND(CS239*I239,2)</f>
        <v>0</v>
      </c>
      <c r="S239">
        <f>ROUND(CT239*I239,2)</f>
        <v>0</v>
      </c>
      <c r="T239">
        <f t="shared" si="140"/>
        <v>0</v>
      </c>
      <c r="U239">
        <f>ROUND(CV239*I239,7)</f>
        <v>0</v>
      </c>
      <c r="V239">
        <f>ROUND(CW239*I239,7)</f>
        <v>0</v>
      </c>
      <c r="W239">
        <f t="shared" si="141"/>
        <v>0</v>
      </c>
      <c r="X239">
        <f t="shared" si="142"/>
        <v>0</v>
      </c>
      <c r="Y239">
        <f t="shared" si="143"/>
        <v>0</v>
      </c>
      <c r="AA239">
        <v>451934638</v>
      </c>
      <c r="AB239">
        <f t="shared" si="144"/>
        <v>816.58</v>
      </c>
      <c r="AC239">
        <f t="shared" si="179"/>
        <v>816.58</v>
      </c>
      <c r="AD239">
        <f t="shared" si="179"/>
        <v>0</v>
      </c>
      <c r="AE239">
        <f t="shared" si="179"/>
        <v>0</v>
      </c>
      <c r="AF239">
        <f t="shared" si="179"/>
        <v>0</v>
      </c>
      <c r="AG239">
        <f t="shared" si="145"/>
        <v>0</v>
      </c>
      <c r="AH239">
        <f>(EW239)</f>
        <v>0</v>
      </c>
      <c r="AI239">
        <f>(EX239)</f>
        <v>0</v>
      </c>
      <c r="AJ239">
        <f t="shared" si="146"/>
        <v>0</v>
      </c>
      <c r="AK239">
        <v>816.58</v>
      </c>
      <c r="AL239">
        <v>816.58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1</v>
      </c>
      <c r="BD239" t="s">
        <v>0</v>
      </c>
      <c r="BE239" t="s">
        <v>0</v>
      </c>
      <c r="BF239" t="s">
        <v>0</v>
      </c>
      <c r="BG239" t="s">
        <v>0</v>
      </c>
      <c r="BH239">
        <v>3</v>
      </c>
      <c r="BI239">
        <v>1</v>
      </c>
      <c r="BJ239" t="s">
        <v>472</v>
      </c>
      <c r="BM239">
        <v>900</v>
      </c>
      <c r="BN239">
        <v>0</v>
      </c>
      <c r="BO239" t="s">
        <v>0</v>
      </c>
      <c r="BP239">
        <v>0</v>
      </c>
      <c r="BQ239">
        <v>90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0</v>
      </c>
      <c r="BZ239">
        <v>0</v>
      </c>
      <c r="CA239">
        <v>0</v>
      </c>
      <c r="CB239" t="s">
        <v>0</v>
      </c>
      <c r="CE239">
        <v>0</v>
      </c>
      <c r="CF239">
        <v>0</v>
      </c>
      <c r="CG239">
        <v>0</v>
      </c>
      <c r="CM239">
        <v>0</v>
      </c>
      <c r="CN239" t="s">
        <v>0</v>
      </c>
      <c r="CO239">
        <v>0</v>
      </c>
      <c r="CP239">
        <f t="shared" si="147"/>
        <v>2449.7399999999998</v>
      </c>
      <c r="CQ239">
        <f>ROUND(AL239,2)</f>
        <v>816.58</v>
      </c>
      <c r="CR239">
        <f>ROUND(AM239,2)</f>
        <v>0</v>
      </c>
      <c r="CS239">
        <f>ROUND(AN239*BS239,2)</f>
        <v>0</v>
      </c>
      <c r="CT239">
        <f>ROUND(AO239*BA239,2)</f>
        <v>0</v>
      </c>
      <c r="CU239">
        <f t="shared" si="148"/>
        <v>0</v>
      </c>
      <c r="CV239">
        <f>AH239</f>
        <v>0</v>
      </c>
      <c r="CW239">
        <f>AI239</f>
        <v>0</v>
      </c>
      <c r="CX239">
        <f t="shared" si="149"/>
        <v>0</v>
      </c>
      <c r="CY239">
        <f>0</f>
        <v>0</v>
      </c>
      <c r="CZ239">
        <f>0</f>
        <v>0</v>
      </c>
      <c r="DC239" t="s">
        <v>0</v>
      </c>
      <c r="DD239" t="s">
        <v>0</v>
      </c>
      <c r="DE239" t="s">
        <v>0</v>
      </c>
      <c r="DF239" t="s">
        <v>0</v>
      </c>
      <c r="DG239" t="s">
        <v>0</v>
      </c>
      <c r="DH239" t="s">
        <v>0</v>
      </c>
      <c r="DI239" t="s">
        <v>0</v>
      </c>
      <c r="DJ239" t="s">
        <v>0</v>
      </c>
      <c r="DK239" t="s">
        <v>0</v>
      </c>
      <c r="DL239" t="s">
        <v>0</v>
      </c>
      <c r="DM239" t="s">
        <v>0</v>
      </c>
      <c r="DN239">
        <v>0</v>
      </c>
      <c r="DO239">
        <v>0</v>
      </c>
      <c r="DP239">
        <v>1</v>
      </c>
      <c r="DQ239">
        <v>1</v>
      </c>
      <c r="DU239">
        <v>1010</v>
      </c>
      <c r="DV239" t="s">
        <v>81</v>
      </c>
      <c r="DW239" t="s">
        <v>82</v>
      </c>
      <c r="DX239">
        <v>1</v>
      </c>
      <c r="DZ239" t="s">
        <v>0</v>
      </c>
      <c r="EA239" t="s">
        <v>0</v>
      </c>
      <c r="EB239" t="s">
        <v>0</v>
      </c>
      <c r="EC239" t="s">
        <v>0</v>
      </c>
      <c r="EE239">
        <v>434535880</v>
      </c>
      <c r="EF239">
        <v>90</v>
      </c>
      <c r="EG239" t="s">
        <v>83</v>
      </c>
      <c r="EH239">
        <v>0</v>
      </c>
      <c r="EI239" t="s">
        <v>0</v>
      </c>
      <c r="EJ239">
        <v>1</v>
      </c>
      <c r="EK239">
        <v>900</v>
      </c>
      <c r="EL239" t="s">
        <v>83</v>
      </c>
      <c r="EM239" t="s">
        <v>84</v>
      </c>
      <c r="EO239" t="s">
        <v>0</v>
      </c>
      <c r="EQ239">
        <v>131088</v>
      </c>
      <c r="ER239">
        <v>830.18</v>
      </c>
      <c r="ES239">
        <v>816.58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5</v>
      </c>
      <c r="FC239">
        <v>0</v>
      </c>
      <c r="FD239">
        <v>18</v>
      </c>
      <c r="FF239">
        <v>816.58</v>
      </c>
      <c r="FQ239">
        <v>0</v>
      </c>
      <c r="FR239">
        <v>0</v>
      </c>
      <c r="FS239">
        <v>0</v>
      </c>
      <c r="FX239">
        <v>0</v>
      </c>
      <c r="FY239">
        <v>0</v>
      </c>
      <c r="GA239" t="s">
        <v>0</v>
      </c>
      <c r="GD239">
        <v>1</v>
      </c>
      <c r="GF239">
        <v>506087896</v>
      </c>
      <c r="GG239">
        <v>2</v>
      </c>
      <c r="GH239">
        <v>3</v>
      </c>
      <c r="GI239">
        <v>-2</v>
      </c>
      <c r="GJ239">
        <v>0</v>
      </c>
      <c r="GK239">
        <v>0</v>
      </c>
      <c r="GL239">
        <f t="shared" si="150"/>
        <v>0</v>
      </c>
      <c r="GM239">
        <f t="shared" si="151"/>
        <v>2449.7399999999998</v>
      </c>
      <c r="GN239">
        <f t="shared" si="152"/>
        <v>2449.7399999999998</v>
      </c>
      <c r="GO239">
        <f t="shared" si="153"/>
        <v>0</v>
      </c>
      <c r="GP239">
        <f t="shared" si="154"/>
        <v>0</v>
      </c>
      <c r="GR239">
        <v>1</v>
      </c>
      <c r="GS239">
        <v>1</v>
      </c>
      <c r="GT239">
        <v>0</v>
      </c>
      <c r="GU239" t="s">
        <v>0</v>
      </c>
      <c r="GV239">
        <f t="shared" si="180"/>
        <v>0</v>
      </c>
      <c r="GW239">
        <v>1</v>
      </c>
      <c r="GX239">
        <f t="shared" si="156"/>
        <v>0</v>
      </c>
      <c r="HA239">
        <v>0</v>
      </c>
      <c r="HB239">
        <v>0</v>
      </c>
      <c r="HC239">
        <f t="shared" si="157"/>
        <v>0</v>
      </c>
      <c r="HE239" t="s">
        <v>0</v>
      </c>
      <c r="HF239" t="s">
        <v>0</v>
      </c>
      <c r="HG239">
        <f>ROUND(ROUND(AL239,2)*I239,2)</f>
        <v>2449.7399999999998</v>
      </c>
      <c r="HM239" t="s">
        <v>0</v>
      </c>
      <c r="HN239" t="s">
        <v>0</v>
      </c>
      <c r="HO239" t="s">
        <v>0</v>
      </c>
      <c r="HP239" t="s">
        <v>0</v>
      </c>
      <c r="HQ239" t="s">
        <v>0</v>
      </c>
      <c r="HS239">
        <v>0</v>
      </c>
      <c r="IK239">
        <v>0</v>
      </c>
    </row>
    <row r="240" spans="1:245" x14ac:dyDescent="0.2">
      <c r="A240">
        <v>17</v>
      </c>
      <c r="B240">
        <v>1</v>
      </c>
      <c r="C240">
        <f>ROW(SmtRes!A253)</f>
        <v>253</v>
      </c>
      <c r="D240">
        <f>ROW(EtalonRes!A252)</f>
        <v>252</v>
      </c>
      <c r="E240" t="s">
        <v>129</v>
      </c>
      <c r="F240" t="s">
        <v>473</v>
      </c>
      <c r="G240" t="s">
        <v>474</v>
      </c>
      <c r="H240" t="s">
        <v>18</v>
      </c>
      <c r="I240">
        <v>1</v>
      </c>
      <c r="J240">
        <v>0</v>
      </c>
      <c r="K240">
        <v>1</v>
      </c>
      <c r="O240">
        <f t="shared" si="139"/>
        <v>799.95</v>
      </c>
      <c r="P240">
        <f>SUMIF(SmtRes!AQ248:'SmtRes'!AQ253,"=1",SmtRes!DF248:'SmtRes'!DF253)</f>
        <v>4.97</v>
      </c>
      <c r="Q240">
        <f>SUMIF(SmtRes!AQ248:'SmtRes'!AQ253,"=1",SmtRes!DG248:'SmtRes'!DG253)</f>
        <v>25.51</v>
      </c>
      <c r="R240">
        <f>SUMIF(SmtRes!AQ248:'SmtRes'!AQ253,"=1",SmtRes!DH248:'SmtRes'!DH253)</f>
        <v>24.23</v>
      </c>
      <c r="S240">
        <f>SUMIF(SmtRes!AQ248:'SmtRes'!AQ253,"=1",SmtRes!DI248:'SmtRes'!DI253)</f>
        <v>745.24</v>
      </c>
      <c r="T240">
        <f t="shared" si="140"/>
        <v>0</v>
      </c>
      <c r="U240">
        <f>SUMIF(SmtRes!AQ248:'SmtRes'!AQ253,"=1",SmtRes!CV248:'SmtRes'!CV253)</f>
        <v>0.84</v>
      </c>
      <c r="V240">
        <f>SUMIF(SmtRes!AQ248:'SmtRes'!AQ253,"=1",SmtRes!CW248:'SmtRes'!CW253)</f>
        <v>2.4E-2</v>
      </c>
      <c r="W240">
        <f t="shared" si="141"/>
        <v>0</v>
      </c>
      <c r="X240">
        <f t="shared" si="142"/>
        <v>746.39</v>
      </c>
      <c r="Y240">
        <f t="shared" si="143"/>
        <v>392.43</v>
      </c>
      <c r="AA240">
        <v>451934638</v>
      </c>
      <c r="AB240">
        <f t="shared" si="144"/>
        <v>774.56946000000005</v>
      </c>
      <c r="AC240">
        <f>ROUND((SUM(SmtRes!BQ248:'SmtRes'!BQ253)),6)</f>
        <v>3.8221799999999999</v>
      </c>
      <c r="AD240">
        <f>ROUND((((SUM(SmtRes!BR248:'SmtRes'!BR253))-(SUM(SmtRes!BS248:'SmtRes'!BS253)))+AE240),6)</f>
        <v>25.507680000000001</v>
      </c>
      <c r="AE240">
        <f>ROUND((SUM(SmtRes!BS248:'SmtRes'!BS253)),6)</f>
        <v>24.224039999999999</v>
      </c>
      <c r="AF240">
        <f>ROUND((SUM(SmtRes!BT248:'SmtRes'!BT253)),6)</f>
        <v>745.2396</v>
      </c>
      <c r="AG240">
        <f t="shared" si="145"/>
        <v>0</v>
      </c>
      <c r="AH240">
        <f>(SUM(SmtRes!BU248:'SmtRes'!BU253))</f>
        <v>0.84</v>
      </c>
      <c r="AI240">
        <f>(SUM(SmtRes!BV248:'SmtRes'!BV253))</f>
        <v>2.4E-2</v>
      </c>
      <c r="AJ240">
        <f t="shared" si="146"/>
        <v>0</v>
      </c>
      <c r="AK240">
        <v>666.29827999999998</v>
      </c>
      <c r="AL240">
        <v>3.8221799999999999</v>
      </c>
      <c r="AM240">
        <v>21.256399999999999</v>
      </c>
      <c r="AN240">
        <v>20.186699999999998</v>
      </c>
      <c r="AO240">
        <v>621.03300000000002</v>
      </c>
      <c r="AP240">
        <v>0</v>
      </c>
      <c r="AQ240">
        <v>0.7</v>
      </c>
      <c r="AR240">
        <v>0.02</v>
      </c>
      <c r="AS240">
        <v>0</v>
      </c>
      <c r="AT240">
        <v>97</v>
      </c>
      <c r="AU240">
        <v>51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1</v>
      </c>
      <c r="BD240" t="s">
        <v>0</v>
      </c>
      <c r="BE240" t="s">
        <v>0</v>
      </c>
      <c r="BF240" t="s">
        <v>0</v>
      </c>
      <c r="BG240" t="s">
        <v>0</v>
      </c>
      <c r="BH240">
        <v>0</v>
      </c>
      <c r="BI240">
        <v>2</v>
      </c>
      <c r="BJ240" t="s">
        <v>475</v>
      </c>
      <c r="BM240">
        <v>108001</v>
      </c>
      <c r="BN240">
        <v>0</v>
      </c>
      <c r="BO240" t="s">
        <v>0</v>
      </c>
      <c r="BP240">
        <v>0</v>
      </c>
      <c r="BQ240">
        <v>3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0</v>
      </c>
      <c r="BZ240">
        <v>97</v>
      </c>
      <c r="CA240">
        <v>51</v>
      </c>
      <c r="CB240" t="s">
        <v>0</v>
      </c>
      <c r="CE240">
        <v>0</v>
      </c>
      <c r="CF240">
        <v>0</v>
      </c>
      <c r="CG240">
        <v>0</v>
      </c>
      <c r="CM240">
        <v>0</v>
      </c>
      <c r="CN240" t="s">
        <v>1502</v>
      </c>
      <c r="CO240">
        <v>0</v>
      </c>
      <c r="CP240">
        <f t="shared" si="147"/>
        <v>799.95</v>
      </c>
      <c r="CQ240">
        <f>SUMIF(SmtRes!AQ248:'SmtRes'!AQ253,"=1",SmtRes!AA248:'SmtRes'!AA253)</f>
        <v>165627.79999999999</v>
      </c>
      <c r="CR240">
        <f>SUMIF(SmtRes!AQ248:'SmtRes'!AQ253,"=1",SmtRes!AB248:'SmtRes'!AB253)</f>
        <v>2125.64</v>
      </c>
      <c r="CS240">
        <f>SUMIF(SmtRes!AQ248:'SmtRes'!AQ253,"=1",SmtRes!AC248:'SmtRes'!AC253)</f>
        <v>2018.67</v>
      </c>
      <c r="CT240">
        <f>SUMIF(SmtRes!AQ248:'SmtRes'!AQ253,"=1",SmtRes!AD248:'SmtRes'!AD253)</f>
        <v>887.19</v>
      </c>
      <c r="CU240">
        <f t="shared" si="148"/>
        <v>0</v>
      </c>
      <c r="CV240">
        <f>SUMIF(SmtRes!AQ248:'SmtRes'!AQ253,"=1",SmtRes!BU248:'SmtRes'!BU253)</f>
        <v>0.84</v>
      </c>
      <c r="CW240">
        <f>SUMIF(SmtRes!AQ248:'SmtRes'!AQ253,"=1",SmtRes!BV248:'SmtRes'!BV253)</f>
        <v>2.4E-2</v>
      </c>
      <c r="CX240">
        <f t="shared" si="149"/>
        <v>0</v>
      </c>
      <c r="CY240">
        <f>(((S240+R240)*AT240)/100)</f>
        <v>746.38589999999999</v>
      </c>
      <c r="CZ240">
        <f>(((S240+R240)*AU240)/100)</f>
        <v>392.42970000000003</v>
      </c>
      <c r="DB240">
        <v>20</v>
      </c>
      <c r="DC240" t="s">
        <v>0</v>
      </c>
      <c r="DD240" t="s">
        <v>0</v>
      </c>
      <c r="DE240" t="s">
        <v>20</v>
      </c>
      <c r="DF240" t="s">
        <v>20</v>
      </c>
      <c r="DG240" t="s">
        <v>20</v>
      </c>
      <c r="DH240" t="s">
        <v>0</v>
      </c>
      <c r="DI240" t="s">
        <v>20</v>
      </c>
      <c r="DJ240" t="s">
        <v>20</v>
      </c>
      <c r="DK240" t="s">
        <v>0</v>
      </c>
      <c r="DL240" t="s">
        <v>0</v>
      </c>
      <c r="DM240" t="s">
        <v>0</v>
      </c>
      <c r="DN240">
        <v>0</v>
      </c>
      <c r="DO240">
        <v>0</v>
      </c>
      <c r="DP240">
        <v>1</v>
      </c>
      <c r="DQ240">
        <v>1</v>
      </c>
      <c r="DU240">
        <v>1013</v>
      </c>
      <c r="DV240" t="s">
        <v>18</v>
      </c>
      <c r="DW240" t="s">
        <v>18</v>
      </c>
      <c r="DX240">
        <v>1</v>
      </c>
      <c r="DZ240" t="s">
        <v>0</v>
      </c>
      <c r="EA240" t="s">
        <v>0</v>
      </c>
      <c r="EB240" t="s">
        <v>0</v>
      </c>
      <c r="EC240" t="s">
        <v>0</v>
      </c>
      <c r="EE240">
        <v>434535296</v>
      </c>
      <c r="EF240">
        <v>3</v>
      </c>
      <c r="EG240" t="s">
        <v>51</v>
      </c>
      <c r="EH240">
        <v>0</v>
      </c>
      <c r="EI240" t="s">
        <v>0</v>
      </c>
      <c r="EJ240">
        <v>2</v>
      </c>
      <c r="EK240">
        <v>108001</v>
      </c>
      <c r="EL240" t="s">
        <v>52</v>
      </c>
      <c r="EM240" t="s">
        <v>53</v>
      </c>
      <c r="EO240" t="s">
        <v>54</v>
      </c>
      <c r="EQ240">
        <v>131072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0.7</v>
      </c>
      <c r="EX240">
        <v>0.02</v>
      </c>
      <c r="EY240">
        <v>0</v>
      </c>
      <c r="FQ240">
        <v>0</v>
      </c>
      <c r="FR240">
        <v>0</v>
      </c>
      <c r="FS240">
        <v>0</v>
      </c>
      <c r="FX240">
        <v>97</v>
      </c>
      <c r="FY240">
        <v>51</v>
      </c>
      <c r="GA240" t="s">
        <v>0</v>
      </c>
      <c r="GD240">
        <v>1</v>
      </c>
      <c r="GF240">
        <v>-11739772</v>
      </c>
      <c r="GG240">
        <v>2</v>
      </c>
      <c r="GH240">
        <v>1</v>
      </c>
      <c r="GI240">
        <v>-2</v>
      </c>
      <c r="GJ240">
        <v>0</v>
      </c>
      <c r="GK240">
        <v>0</v>
      </c>
      <c r="GL240">
        <f t="shared" si="150"/>
        <v>0</v>
      </c>
      <c r="GM240">
        <f t="shared" si="151"/>
        <v>1938.77</v>
      </c>
      <c r="GN240">
        <f t="shared" si="152"/>
        <v>0</v>
      </c>
      <c r="GO240">
        <f t="shared" si="153"/>
        <v>1938.77</v>
      </c>
      <c r="GP240">
        <f t="shared" si="154"/>
        <v>0</v>
      </c>
      <c r="GR240">
        <v>0</v>
      </c>
      <c r="GS240">
        <v>3</v>
      </c>
      <c r="GT240">
        <v>0</v>
      </c>
      <c r="GU240" t="s">
        <v>0</v>
      </c>
      <c r="GV240">
        <f t="shared" si="180"/>
        <v>0</v>
      </c>
      <c r="GW240">
        <v>1</v>
      </c>
      <c r="GX240">
        <f t="shared" si="156"/>
        <v>0</v>
      </c>
      <c r="HA240">
        <v>0</v>
      </c>
      <c r="HB240">
        <v>0</v>
      </c>
      <c r="HC240">
        <f t="shared" si="157"/>
        <v>0</v>
      </c>
      <c r="HE240" t="s">
        <v>0</v>
      </c>
      <c r="HF240" t="s">
        <v>0</v>
      </c>
      <c r="HM240" t="s">
        <v>0</v>
      </c>
      <c r="HN240" t="s">
        <v>55</v>
      </c>
      <c r="HO240" t="s">
        <v>56</v>
      </c>
      <c r="HP240" t="s">
        <v>52</v>
      </c>
      <c r="HQ240" t="s">
        <v>52</v>
      </c>
      <c r="HS240">
        <v>0</v>
      </c>
      <c r="IK240">
        <v>0</v>
      </c>
    </row>
    <row r="241" spans="1:245" x14ac:dyDescent="0.2">
      <c r="A241">
        <v>17</v>
      </c>
      <c r="B241">
        <v>1</v>
      </c>
      <c r="C241">
        <f>ROW(SmtRes!A264)</f>
        <v>264</v>
      </c>
      <c r="D241">
        <f>ROW(EtalonRes!A263)</f>
        <v>263</v>
      </c>
      <c r="E241" t="s">
        <v>132</v>
      </c>
      <c r="F241" t="s">
        <v>476</v>
      </c>
      <c r="G241" t="s">
        <v>477</v>
      </c>
      <c r="H241" t="s">
        <v>18</v>
      </c>
      <c r="I241">
        <v>1</v>
      </c>
      <c r="J241">
        <v>0</v>
      </c>
      <c r="K241">
        <v>1</v>
      </c>
      <c r="O241">
        <f t="shared" si="139"/>
        <v>2835.49</v>
      </c>
      <c r="P241">
        <f>SUMIF(SmtRes!AQ254:'SmtRes'!AQ264,"=1",SmtRes!DF254:'SmtRes'!DF264)</f>
        <v>32.97</v>
      </c>
      <c r="Q241">
        <f>SUMIF(SmtRes!AQ254:'SmtRes'!AQ264,"=1",SmtRes!DG254:'SmtRes'!DG264)</f>
        <v>267.62</v>
      </c>
      <c r="R241">
        <f>SUMIF(SmtRes!AQ254:'SmtRes'!AQ264,"=1",SmtRes!DH254:'SmtRes'!DH264)</f>
        <v>341.77</v>
      </c>
      <c r="S241">
        <f>SUMIF(SmtRes!AQ254:'SmtRes'!AQ264,"=1",SmtRes!DI254:'SmtRes'!DI264)</f>
        <v>2193.13</v>
      </c>
      <c r="T241">
        <f t="shared" si="140"/>
        <v>0</v>
      </c>
      <c r="U241">
        <f>SUMIF(SmtRes!AQ254:'SmtRes'!AQ264,"=1",SmtRes!CV254:'SmtRes'!CV264)</f>
        <v>2.472</v>
      </c>
      <c r="V241">
        <f>SUMIF(SmtRes!AQ254:'SmtRes'!AQ264,"=1",SmtRes!CW254:'SmtRes'!CW264)</f>
        <v>0.372</v>
      </c>
      <c r="W241">
        <f t="shared" si="141"/>
        <v>0</v>
      </c>
      <c r="X241">
        <f t="shared" si="142"/>
        <v>2458.85</v>
      </c>
      <c r="Y241">
        <f t="shared" si="143"/>
        <v>1292.8</v>
      </c>
      <c r="AA241">
        <v>451934638</v>
      </c>
      <c r="AB241">
        <f t="shared" si="144"/>
        <v>2494.4261999999999</v>
      </c>
      <c r="AC241">
        <f>ROUND((SUM(SmtRes!BQ254:'SmtRes'!BQ264)),6)</f>
        <v>34.653599999999997</v>
      </c>
      <c r="AD241">
        <f>ROUND((((SUM(SmtRes!BR254:'SmtRes'!BR264))-(SUM(SmtRes!BS254:'SmtRes'!BS264)))+AE241),6)</f>
        <v>266.63891999999998</v>
      </c>
      <c r="AE241">
        <f>ROUND((SUM(SmtRes!BS254:'SmtRes'!BS264)),6)</f>
        <v>341.75940000000003</v>
      </c>
      <c r="AF241">
        <f>ROUND((SUM(SmtRes!BT254:'SmtRes'!BT264)),6)</f>
        <v>2193.1336799999999</v>
      </c>
      <c r="AG241">
        <f t="shared" si="145"/>
        <v>0</v>
      </c>
      <c r="AH241">
        <f>(SUM(SmtRes!BU254:'SmtRes'!BU264))</f>
        <v>2.472</v>
      </c>
      <c r="AI241">
        <f>(SUM(SmtRes!BV254:'SmtRes'!BV264))</f>
        <v>0.372</v>
      </c>
      <c r="AJ241">
        <f t="shared" si="146"/>
        <v>0</v>
      </c>
      <c r="AK241">
        <v>2369.2636000000002</v>
      </c>
      <c r="AL241">
        <v>34.653599999999997</v>
      </c>
      <c r="AM241">
        <v>222.19909999999999</v>
      </c>
      <c r="AN241">
        <v>284.79950000000002</v>
      </c>
      <c r="AO241">
        <v>1827.6114</v>
      </c>
      <c r="AP241">
        <v>0</v>
      </c>
      <c r="AQ241">
        <v>2.06</v>
      </c>
      <c r="AR241">
        <v>0.31</v>
      </c>
      <c r="AS241">
        <v>0</v>
      </c>
      <c r="AT241">
        <v>97</v>
      </c>
      <c r="AU241">
        <v>51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1</v>
      </c>
      <c r="BD241" t="s">
        <v>0</v>
      </c>
      <c r="BE241" t="s">
        <v>0</v>
      </c>
      <c r="BF241" t="s">
        <v>0</v>
      </c>
      <c r="BG241" t="s">
        <v>0</v>
      </c>
      <c r="BH241">
        <v>0</v>
      </c>
      <c r="BI241">
        <v>2</v>
      </c>
      <c r="BJ241" t="s">
        <v>478</v>
      </c>
      <c r="BM241">
        <v>108001</v>
      </c>
      <c r="BN241">
        <v>0</v>
      </c>
      <c r="BO241" t="s">
        <v>0</v>
      </c>
      <c r="BP241">
        <v>0</v>
      </c>
      <c r="BQ241">
        <v>3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0</v>
      </c>
      <c r="BZ241">
        <v>97</v>
      </c>
      <c r="CA241">
        <v>51</v>
      </c>
      <c r="CB241" t="s">
        <v>0</v>
      </c>
      <c r="CE241">
        <v>0</v>
      </c>
      <c r="CF241">
        <v>0</v>
      </c>
      <c r="CG241">
        <v>0</v>
      </c>
      <c r="CM241">
        <v>0</v>
      </c>
      <c r="CN241" t="s">
        <v>1502</v>
      </c>
      <c r="CO241">
        <v>0</v>
      </c>
      <c r="CP241">
        <f t="shared" si="147"/>
        <v>2835.49</v>
      </c>
      <c r="CQ241">
        <f>SUMIF(SmtRes!AQ254:'SmtRes'!AQ264,"=1",SmtRes!AA254:'SmtRes'!AA264)</f>
        <v>420.45</v>
      </c>
      <c r="CR241">
        <f>SUMIF(SmtRes!AQ254:'SmtRes'!AQ264,"=1",SmtRes!AB254:'SmtRes'!AB264)</f>
        <v>2551.67</v>
      </c>
      <c r="CS241">
        <f>SUMIF(SmtRes!AQ254:'SmtRes'!AQ264,"=1",SmtRes!AC254:'SmtRes'!AC264)</f>
        <v>2880.14</v>
      </c>
      <c r="CT241">
        <f>SUMIF(SmtRes!AQ254:'SmtRes'!AQ264,"=1",SmtRes!AD254:'SmtRes'!AD264)</f>
        <v>887.19</v>
      </c>
      <c r="CU241">
        <f t="shared" si="148"/>
        <v>0</v>
      </c>
      <c r="CV241">
        <f>SUMIF(SmtRes!AQ254:'SmtRes'!AQ264,"=1",SmtRes!BU254:'SmtRes'!BU264)</f>
        <v>2.472</v>
      </c>
      <c r="CW241">
        <f>SUMIF(SmtRes!AQ254:'SmtRes'!AQ264,"=1",SmtRes!BV254:'SmtRes'!BV264)</f>
        <v>0.372</v>
      </c>
      <c r="CX241">
        <f t="shared" si="149"/>
        <v>0</v>
      </c>
      <c r="CY241">
        <f>(((S241+R241)*AT241)/100)</f>
        <v>2458.8530000000001</v>
      </c>
      <c r="CZ241">
        <f>(((S241+R241)*AU241)/100)</f>
        <v>1292.799</v>
      </c>
      <c r="DB241">
        <v>21</v>
      </c>
      <c r="DC241" t="s">
        <v>0</v>
      </c>
      <c r="DD241" t="s">
        <v>0</v>
      </c>
      <c r="DE241" t="s">
        <v>20</v>
      </c>
      <c r="DF241" t="s">
        <v>20</v>
      </c>
      <c r="DG241" t="s">
        <v>20</v>
      </c>
      <c r="DH241" t="s">
        <v>0</v>
      </c>
      <c r="DI241" t="s">
        <v>20</v>
      </c>
      <c r="DJ241" t="s">
        <v>20</v>
      </c>
      <c r="DK241" t="s">
        <v>0</v>
      </c>
      <c r="DL241" t="s">
        <v>0</v>
      </c>
      <c r="DM241" t="s">
        <v>0</v>
      </c>
      <c r="DN241">
        <v>0</v>
      </c>
      <c r="DO241">
        <v>0</v>
      </c>
      <c r="DP241">
        <v>1</v>
      </c>
      <c r="DQ241">
        <v>1</v>
      </c>
      <c r="DU241">
        <v>1013</v>
      </c>
      <c r="DV241" t="s">
        <v>18</v>
      </c>
      <c r="DW241" t="s">
        <v>18</v>
      </c>
      <c r="DX241">
        <v>1</v>
      </c>
      <c r="DZ241" t="s">
        <v>0</v>
      </c>
      <c r="EA241" t="s">
        <v>0</v>
      </c>
      <c r="EB241" t="s">
        <v>0</v>
      </c>
      <c r="EC241" t="s">
        <v>0</v>
      </c>
      <c r="EE241">
        <v>434535296</v>
      </c>
      <c r="EF241">
        <v>3</v>
      </c>
      <c r="EG241" t="s">
        <v>51</v>
      </c>
      <c r="EH241">
        <v>0</v>
      </c>
      <c r="EI241" t="s">
        <v>0</v>
      </c>
      <c r="EJ241">
        <v>2</v>
      </c>
      <c r="EK241">
        <v>108001</v>
      </c>
      <c r="EL241" t="s">
        <v>52</v>
      </c>
      <c r="EM241" t="s">
        <v>53</v>
      </c>
      <c r="EO241" t="s">
        <v>54</v>
      </c>
      <c r="EQ241">
        <v>131072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2.06</v>
      </c>
      <c r="EX241">
        <v>0.31</v>
      </c>
      <c r="EY241">
        <v>0</v>
      </c>
      <c r="FQ241">
        <v>0</v>
      </c>
      <c r="FR241">
        <v>0</v>
      </c>
      <c r="FS241">
        <v>0</v>
      </c>
      <c r="FX241">
        <v>97</v>
      </c>
      <c r="FY241">
        <v>51</v>
      </c>
      <c r="GA241" t="s">
        <v>0</v>
      </c>
      <c r="GD241">
        <v>1</v>
      </c>
      <c r="GF241">
        <v>2102540099</v>
      </c>
      <c r="GG241">
        <v>2</v>
      </c>
      <c r="GH241">
        <v>1</v>
      </c>
      <c r="GI241">
        <v>-2</v>
      </c>
      <c r="GJ241">
        <v>0</v>
      </c>
      <c r="GK241">
        <v>0</v>
      </c>
      <c r="GL241">
        <f t="shared" si="150"/>
        <v>0</v>
      </c>
      <c r="GM241">
        <f t="shared" si="151"/>
        <v>6587.14</v>
      </c>
      <c r="GN241">
        <f t="shared" si="152"/>
        <v>0</v>
      </c>
      <c r="GO241">
        <f t="shared" si="153"/>
        <v>6587.14</v>
      </c>
      <c r="GP241">
        <f t="shared" si="154"/>
        <v>0</v>
      </c>
      <c r="GR241">
        <v>0</v>
      </c>
      <c r="GS241">
        <v>3</v>
      </c>
      <c r="GT241">
        <v>0</v>
      </c>
      <c r="GU241" t="s">
        <v>0</v>
      </c>
      <c r="GV241">
        <f t="shared" si="180"/>
        <v>0</v>
      </c>
      <c r="GW241">
        <v>1</v>
      </c>
      <c r="GX241">
        <f t="shared" si="156"/>
        <v>0</v>
      </c>
      <c r="HA241">
        <v>0</v>
      </c>
      <c r="HB241">
        <v>0</v>
      </c>
      <c r="HC241">
        <f t="shared" si="157"/>
        <v>0</v>
      </c>
      <c r="HE241" t="s">
        <v>0</v>
      </c>
      <c r="HF241" t="s">
        <v>0</v>
      </c>
      <c r="HM241" t="s">
        <v>0</v>
      </c>
      <c r="HN241" t="s">
        <v>55</v>
      </c>
      <c r="HO241" t="s">
        <v>56</v>
      </c>
      <c r="HP241" t="s">
        <v>52</v>
      </c>
      <c r="HQ241" t="s">
        <v>52</v>
      </c>
      <c r="HS241">
        <v>0</v>
      </c>
      <c r="IK241">
        <v>0</v>
      </c>
    </row>
    <row r="242" spans="1:245" x14ac:dyDescent="0.2">
      <c r="A242">
        <v>17</v>
      </c>
      <c r="B242">
        <v>1</v>
      </c>
      <c r="E242" t="s">
        <v>135</v>
      </c>
      <c r="F242" t="s">
        <v>479</v>
      </c>
      <c r="G242" t="s">
        <v>480</v>
      </c>
      <c r="H242" t="s">
        <v>158</v>
      </c>
      <c r="I242">
        <v>0</v>
      </c>
      <c r="J242">
        <v>0</v>
      </c>
      <c r="K242">
        <v>0</v>
      </c>
      <c r="O242">
        <f t="shared" si="139"/>
        <v>0</v>
      </c>
      <c r="P242">
        <f t="shared" ref="P242:P254" si="181">ROUND(CQ242*I242,2)</f>
        <v>0</v>
      </c>
      <c r="Q242">
        <f t="shared" ref="Q242:Q254" si="182">ROUND(CR242*I242,2)</f>
        <v>0</v>
      </c>
      <c r="R242">
        <f t="shared" ref="R242:R254" si="183">ROUND(CS242*I242,2)</f>
        <v>0</v>
      </c>
      <c r="S242">
        <f t="shared" ref="S242:S254" si="184">ROUND(CT242*I242,2)</f>
        <v>0</v>
      </c>
      <c r="T242">
        <f t="shared" si="140"/>
        <v>0</v>
      </c>
      <c r="U242">
        <f t="shared" ref="U242:U254" si="185">ROUND(CV242*I242,7)</f>
        <v>0</v>
      </c>
      <c r="V242">
        <f t="shared" ref="V242:V254" si="186">ROUND(CW242*I242,7)</f>
        <v>0</v>
      </c>
      <c r="W242">
        <f t="shared" si="141"/>
        <v>0</v>
      </c>
      <c r="X242">
        <f t="shared" si="142"/>
        <v>0</v>
      </c>
      <c r="Y242">
        <f t="shared" si="143"/>
        <v>0</v>
      </c>
      <c r="AA242">
        <v>451934638</v>
      </c>
      <c r="AB242">
        <f t="shared" si="144"/>
        <v>29332.99</v>
      </c>
      <c r="AC242">
        <f t="shared" ref="AC242:AC254" si="187">ROUND((ES242),6)</f>
        <v>29332.99</v>
      </c>
      <c r="AD242">
        <f>ROUND((((ET242)-(EU242))+AE242),6)</f>
        <v>0</v>
      </c>
      <c r="AE242">
        <f t="shared" ref="AE242:AE254" si="188">ROUND((EU242),6)</f>
        <v>0</v>
      </c>
      <c r="AF242">
        <f t="shared" ref="AF242:AF254" si="189">ROUND((EV242),6)</f>
        <v>0</v>
      </c>
      <c r="AG242">
        <f t="shared" si="145"/>
        <v>0</v>
      </c>
      <c r="AH242">
        <f t="shared" ref="AH242:AH254" si="190">(EW242)</f>
        <v>0</v>
      </c>
      <c r="AI242">
        <f t="shared" ref="AI242:AI254" si="191">(EX242)</f>
        <v>0</v>
      </c>
      <c r="AJ242">
        <f t="shared" si="146"/>
        <v>0</v>
      </c>
      <c r="AK242">
        <v>29332.99</v>
      </c>
      <c r="AL242">
        <v>29332.99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1.29</v>
      </c>
      <c r="BD242" t="s">
        <v>0</v>
      </c>
      <c r="BE242" t="s">
        <v>0</v>
      </c>
      <c r="BF242" t="s">
        <v>0</v>
      </c>
      <c r="BG242" t="s">
        <v>0</v>
      </c>
      <c r="BH242">
        <v>3</v>
      </c>
      <c r="BI242">
        <v>2</v>
      </c>
      <c r="BJ242" t="s">
        <v>481</v>
      </c>
      <c r="BM242">
        <v>500002</v>
      </c>
      <c r="BN242">
        <v>0</v>
      </c>
      <c r="BO242" t="s">
        <v>479</v>
      </c>
      <c r="BP242">
        <v>1</v>
      </c>
      <c r="BQ242">
        <v>12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0</v>
      </c>
      <c r="BZ242">
        <v>0</v>
      </c>
      <c r="CA242">
        <v>0</v>
      </c>
      <c r="CB242" t="s">
        <v>0</v>
      </c>
      <c r="CE242">
        <v>0</v>
      </c>
      <c r="CF242">
        <v>0</v>
      </c>
      <c r="CG242">
        <v>0</v>
      </c>
      <c r="CM242">
        <v>0</v>
      </c>
      <c r="CN242" t="s">
        <v>0</v>
      </c>
      <c r="CO242">
        <v>0</v>
      </c>
      <c r="CP242">
        <f t="shared" si="147"/>
        <v>0</v>
      </c>
      <c r="CQ242">
        <f>ROUND(AL242*BC242,2)</f>
        <v>37839.56</v>
      </c>
      <c r="CR242">
        <f>ROUND(AM242*BB242,2)</f>
        <v>0</v>
      </c>
      <c r="CS242">
        <f t="shared" ref="CS242:CS254" si="192">ROUND(AN242*BS242,2)</f>
        <v>0</v>
      </c>
      <c r="CT242">
        <f t="shared" ref="CT242:CT254" si="193">ROUND(AO242*BA242,2)</f>
        <v>0</v>
      </c>
      <c r="CU242">
        <f t="shared" si="148"/>
        <v>0</v>
      </c>
      <c r="CV242">
        <f t="shared" ref="CV242:CV254" si="194">AH242</f>
        <v>0</v>
      </c>
      <c r="CW242">
        <f t="shared" ref="CW242:CW254" si="195">AI242</f>
        <v>0</v>
      </c>
      <c r="CX242">
        <f t="shared" si="149"/>
        <v>0</v>
      </c>
      <c r="CY242">
        <f>0</f>
        <v>0</v>
      </c>
      <c r="CZ242">
        <f>0</f>
        <v>0</v>
      </c>
      <c r="DC242" t="s">
        <v>0</v>
      </c>
      <c r="DD242" t="s">
        <v>0</v>
      </c>
      <c r="DE242" t="s">
        <v>0</v>
      </c>
      <c r="DF242" t="s">
        <v>0</v>
      </c>
      <c r="DG242" t="s">
        <v>0</v>
      </c>
      <c r="DH242" t="s">
        <v>0</v>
      </c>
      <c r="DI242" t="s">
        <v>0</v>
      </c>
      <c r="DJ242" t="s">
        <v>0</v>
      </c>
      <c r="DK242" t="s">
        <v>0</v>
      </c>
      <c r="DL242" t="s">
        <v>0</v>
      </c>
      <c r="DM242" t="s">
        <v>0</v>
      </c>
      <c r="DN242">
        <v>0</v>
      </c>
      <c r="DO242">
        <v>0</v>
      </c>
      <c r="DP242">
        <v>1</v>
      </c>
      <c r="DQ242">
        <v>1</v>
      </c>
      <c r="DU242">
        <v>1013</v>
      </c>
      <c r="DV242" t="s">
        <v>158</v>
      </c>
      <c r="DW242" t="s">
        <v>158</v>
      </c>
      <c r="DX242">
        <v>1</v>
      </c>
      <c r="DZ242" t="s">
        <v>0</v>
      </c>
      <c r="EA242" t="s">
        <v>0</v>
      </c>
      <c r="EB242" t="s">
        <v>0</v>
      </c>
      <c r="EC242" t="s">
        <v>0</v>
      </c>
      <c r="EE242">
        <v>434535354</v>
      </c>
      <c r="EF242">
        <v>12</v>
      </c>
      <c r="EG242" t="s">
        <v>95</v>
      </c>
      <c r="EH242">
        <v>0</v>
      </c>
      <c r="EI242" t="s">
        <v>0</v>
      </c>
      <c r="EJ242">
        <v>2</v>
      </c>
      <c r="EK242">
        <v>500002</v>
      </c>
      <c r="EL242" t="s">
        <v>96</v>
      </c>
      <c r="EM242" t="s">
        <v>97</v>
      </c>
      <c r="EO242" t="s">
        <v>0</v>
      </c>
      <c r="EQ242">
        <v>131072</v>
      </c>
      <c r="ER242">
        <v>29332.99</v>
      </c>
      <c r="ES242">
        <v>29332.99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FQ242">
        <v>0</v>
      </c>
      <c r="FR242">
        <v>0</v>
      </c>
      <c r="FS242">
        <v>0</v>
      </c>
      <c r="FX242">
        <v>0</v>
      </c>
      <c r="FY242">
        <v>0</v>
      </c>
      <c r="GA242" t="s">
        <v>0</v>
      </c>
      <c r="GD242">
        <v>1</v>
      </c>
      <c r="GF242">
        <v>785002857</v>
      </c>
      <c r="GG242">
        <v>2</v>
      </c>
      <c r="GH242">
        <v>1</v>
      </c>
      <c r="GI242">
        <v>2</v>
      </c>
      <c r="GJ242">
        <v>0</v>
      </c>
      <c r="GK242">
        <v>0</v>
      </c>
      <c r="GL242">
        <f t="shared" si="150"/>
        <v>0</v>
      </c>
      <c r="GM242">
        <f t="shared" si="151"/>
        <v>0</v>
      </c>
      <c r="GN242">
        <f t="shared" si="152"/>
        <v>0</v>
      </c>
      <c r="GO242">
        <f t="shared" si="153"/>
        <v>0</v>
      </c>
      <c r="GP242">
        <f t="shared" si="154"/>
        <v>0</v>
      </c>
      <c r="GR242">
        <v>0</v>
      </c>
      <c r="GS242">
        <v>3</v>
      </c>
      <c r="GT242">
        <v>0</v>
      </c>
      <c r="GU242" t="s">
        <v>0</v>
      </c>
      <c r="GV242">
        <f t="shared" si="180"/>
        <v>0</v>
      </c>
      <c r="GW242">
        <v>1</v>
      </c>
      <c r="GX242">
        <f t="shared" si="156"/>
        <v>0</v>
      </c>
      <c r="HA242">
        <v>0</v>
      </c>
      <c r="HB242">
        <v>0</v>
      </c>
      <c r="HC242">
        <f t="shared" si="157"/>
        <v>0</v>
      </c>
      <c r="HE242" t="s">
        <v>0</v>
      </c>
      <c r="HF242" t="s">
        <v>0</v>
      </c>
      <c r="HM242" t="s">
        <v>0</v>
      </c>
      <c r="HN242" t="s">
        <v>0</v>
      </c>
      <c r="HO242" t="s">
        <v>0</v>
      </c>
      <c r="HP242" t="s">
        <v>0</v>
      </c>
      <c r="HQ242" t="s">
        <v>0</v>
      </c>
      <c r="HS242">
        <v>0</v>
      </c>
      <c r="IK242">
        <v>0</v>
      </c>
    </row>
    <row r="243" spans="1:245" x14ac:dyDescent="0.2">
      <c r="A243">
        <v>17</v>
      </c>
      <c r="B243">
        <v>1</v>
      </c>
      <c r="E243" t="s">
        <v>139</v>
      </c>
      <c r="F243" t="s">
        <v>482</v>
      </c>
      <c r="G243" t="s">
        <v>483</v>
      </c>
      <c r="H243" t="s">
        <v>142</v>
      </c>
      <c r="I243">
        <v>0</v>
      </c>
      <c r="J243">
        <v>0</v>
      </c>
      <c r="K243">
        <v>0</v>
      </c>
      <c r="O243">
        <f t="shared" si="139"/>
        <v>0</v>
      </c>
      <c r="P243">
        <f t="shared" si="181"/>
        <v>0</v>
      </c>
      <c r="Q243">
        <f t="shared" si="182"/>
        <v>0</v>
      </c>
      <c r="R243">
        <f t="shared" si="183"/>
        <v>0</v>
      </c>
      <c r="S243">
        <f t="shared" si="184"/>
        <v>0</v>
      </c>
      <c r="T243">
        <f t="shared" si="140"/>
        <v>0</v>
      </c>
      <c r="U243">
        <f t="shared" si="185"/>
        <v>0</v>
      </c>
      <c r="V243">
        <f t="shared" si="186"/>
        <v>0</v>
      </c>
      <c r="W243">
        <f t="shared" si="141"/>
        <v>0</v>
      </c>
      <c r="X243">
        <f t="shared" si="142"/>
        <v>0</v>
      </c>
      <c r="Y243">
        <f t="shared" si="143"/>
        <v>0</v>
      </c>
      <c r="AA243">
        <v>451934638</v>
      </c>
      <c r="AB243">
        <f t="shared" si="144"/>
        <v>1758.46</v>
      </c>
      <c r="AC243">
        <f t="shared" si="187"/>
        <v>1758.46</v>
      </c>
      <c r="AD243">
        <f>ROUND((ET243),6)</f>
        <v>0</v>
      </c>
      <c r="AE243">
        <f t="shared" si="188"/>
        <v>0</v>
      </c>
      <c r="AF243">
        <f t="shared" si="189"/>
        <v>0</v>
      </c>
      <c r="AG243">
        <f t="shared" si="145"/>
        <v>0</v>
      </c>
      <c r="AH243">
        <f t="shared" si="190"/>
        <v>0</v>
      </c>
      <c r="AI243">
        <f t="shared" si="191"/>
        <v>0</v>
      </c>
      <c r="AJ243">
        <f t="shared" si="146"/>
        <v>0</v>
      </c>
      <c r="AK243">
        <v>1758.46</v>
      </c>
      <c r="AL243">
        <v>1758.46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</v>
      </c>
      <c r="BD243" t="s">
        <v>0</v>
      </c>
      <c r="BE243" t="s">
        <v>0</v>
      </c>
      <c r="BF243" t="s">
        <v>0</v>
      </c>
      <c r="BG243" t="s">
        <v>0</v>
      </c>
      <c r="BH243">
        <v>3</v>
      </c>
      <c r="BI243">
        <v>1</v>
      </c>
      <c r="BJ243" t="s">
        <v>482</v>
      </c>
      <c r="BM243">
        <v>900</v>
      </c>
      <c r="BN243">
        <v>0</v>
      </c>
      <c r="BO243" t="s">
        <v>0</v>
      </c>
      <c r="BP243">
        <v>0</v>
      </c>
      <c r="BQ243">
        <v>90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0</v>
      </c>
      <c r="BZ243">
        <v>0</v>
      </c>
      <c r="CA243">
        <v>0</v>
      </c>
      <c r="CB243" t="s">
        <v>0</v>
      </c>
      <c r="CE243">
        <v>0</v>
      </c>
      <c r="CF243">
        <v>0</v>
      </c>
      <c r="CG243">
        <v>0</v>
      </c>
      <c r="CM243">
        <v>0</v>
      </c>
      <c r="CN243" t="s">
        <v>0</v>
      </c>
      <c r="CO243">
        <v>0</v>
      </c>
      <c r="CP243">
        <f t="shared" si="147"/>
        <v>0</v>
      </c>
      <c r="CQ243">
        <f>ROUND(AL243,2)</f>
        <v>1758.46</v>
      </c>
      <c r="CR243">
        <f>ROUND(AM243,2)</f>
        <v>0</v>
      </c>
      <c r="CS243">
        <f t="shared" si="192"/>
        <v>0</v>
      </c>
      <c r="CT243">
        <f t="shared" si="193"/>
        <v>0</v>
      </c>
      <c r="CU243">
        <f t="shared" si="148"/>
        <v>0</v>
      </c>
      <c r="CV243">
        <f t="shared" si="194"/>
        <v>0</v>
      </c>
      <c r="CW243">
        <f t="shared" si="195"/>
        <v>0</v>
      </c>
      <c r="CX243">
        <f t="shared" si="149"/>
        <v>0</v>
      </c>
      <c r="CY243">
        <f>0</f>
        <v>0</v>
      </c>
      <c r="CZ243">
        <f>0</f>
        <v>0</v>
      </c>
      <c r="DC243" t="s">
        <v>0</v>
      </c>
      <c r="DD243" t="s">
        <v>0</v>
      </c>
      <c r="DE243" t="s">
        <v>0</v>
      </c>
      <c r="DF243" t="s">
        <v>0</v>
      </c>
      <c r="DG243" t="s">
        <v>0</v>
      </c>
      <c r="DH243" t="s">
        <v>0</v>
      </c>
      <c r="DI243" t="s">
        <v>0</v>
      </c>
      <c r="DJ243" t="s">
        <v>0</v>
      </c>
      <c r="DK243" t="s">
        <v>0</v>
      </c>
      <c r="DL243" t="s">
        <v>0</v>
      </c>
      <c r="DM243" t="s">
        <v>0</v>
      </c>
      <c r="DN243">
        <v>0</v>
      </c>
      <c r="DO243">
        <v>0</v>
      </c>
      <c r="DP243">
        <v>1</v>
      </c>
      <c r="DQ243">
        <v>1</v>
      </c>
      <c r="DU243">
        <v>1003</v>
      </c>
      <c r="DV243" t="s">
        <v>142</v>
      </c>
      <c r="DW243" t="s">
        <v>142</v>
      </c>
      <c r="DX243">
        <v>1</v>
      </c>
      <c r="DZ243" t="s">
        <v>0</v>
      </c>
      <c r="EA243" t="s">
        <v>0</v>
      </c>
      <c r="EB243" t="s">
        <v>0</v>
      </c>
      <c r="EC243" t="s">
        <v>0</v>
      </c>
      <c r="EE243">
        <v>434535880</v>
      </c>
      <c r="EF243">
        <v>90</v>
      </c>
      <c r="EG243" t="s">
        <v>83</v>
      </c>
      <c r="EH243">
        <v>0</v>
      </c>
      <c r="EI243" t="s">
        <v>0</v>
      </c>
      <c r="EJ243">
        <v>1</v>
      </c>
      <c r="EK243">
        <v>900</v>
      </c>
      <c r="EL243" t="s">
        <v>83</v>
      </c>
      <c r="EM243" t="s">
        <v>84</v>
      </c>
      <c r="EO243" t="s">
        <v>0</v>
      </c>
      <c r="EQ243">
        <v>131088</v>
      </c>
      <c r="ER243">
        <v>0</v>
      </c>
      <c r="ES243">
        <v>1758.46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EZ243">
        <v>5</v>
      </c>
      <c r="FC243">
        <v>0</v>
      </c>
      <c r="FD243">
        <v>18</v>
      </c>
      <c r="FF243">
        <v>1758.46</v>
      </c>
      <c r="FQ243">
        <v>0</v>
      </c>
      <c r="FR243">
        <v>0</v>
      </c>
      <c r="FS243">
        <v>0</v>
      </c>
      <c r="FX243">
        <v>0</v>
      </c>
      <c r="FY243">
        <v>0</v>
      </c>
      <c r="GA243" t="s">
        <v>0</v>
      </c>
      <c r="GD243">
        <v>1</v>
      </c>
      <c r="GF243">
        <v>-1820722471</v>
      </c>
      <c r="GG243">
        <v>2</v>
      </c>
      <c r="GH243">
        <v>3</v>
      </c>
      <c r="GI243">
        <v>-2</v>
      </c>
      <c r="GJ243">
        <v>0</v>
      </c>
      <c r="GK243">
        <v>0</v>
      </c>
      <c r="GL243">
        <f t="shared" si="150"/>
        <v>0</v>
      </c>
      <c r="GM243">
        <f t="shared" si="151"/>
        <v>0</v>
      </c>
      <c r="GN243">
        <f t="shared" si="152"/>
        <v>0</v>
      </c>
      <c r="GO243">
        <f t="shared" si="153"/>
        <v>0</v>
      </c>
      <c r="GP243">
        <f t="shared" si="154"/>
        <v>0</v>
      </c>
      <c r="GR243">
        <v>1</v>
      </c>
      <c r="GS243">
        <v>1</v>
      </c>
      <c r="GT243">
        <v>0</v>
      </c>
      <c r="GU243" t="s">
        <v>0</v>
      </c>
      <c r="GV243">
        <f t="shared" si="180"/>
        <v>0</v>
      </c>
      <c r="GW243">
        <v>1</v>
      </c>
      <c r="GX243">
        <f t="shared" si="156"/>
        <v>0</v>
      </c>
      <c r="HA243">
        <v>0</v>
      </c>
      <c r="HB243">
        <v>0</v>
      </c>
      <c r="HC243">
        <f t="shared" si="157"/>
        <v>0</v>
      </c>
      <c r="HE243" t="s">
        <v>0</v>
      </c>
      <c r="HF243" t="s">
        <v>0</v>
      </c>
      <c r="HG243">
        <f>ROUND(ROUND(AL243,2)*I243,2)</f>
        <v>0</v>
      </c>
      <c r="HM243" t="s">
        <v>0</v>
      </c>
      <c r="HN243" t="s">
        <v>0</v>
      </c>
      <c r="HO243" t="s">
        <v>0</v>
      </c>
      <c r="HP243" t="s">
        <v>0</v>
      </c>
      <c r="HQ243" t="s">
        <v>0</v>
      </c>
      <c r="HS243">
        <v>0</v>
      </c>
      <c r="IK243">
        <v>0</v>
      </c>
    </row>
    <row r="244" spans="1:245" x14ac:dyDescent="0.2">
      <c r="A244">
        <v>17</v>
      </c>
      <c r="B244">
        <v>1</v>
      </c>
      <c r="E244" t="s">
        <v>143</v>
      </c>
      <c r="F244" t="s">
        <v>484</v>
      </c>
      <c r="G244" t="s">
        <v>485</v>
      </c>
      <c r="H244" t="s">
        <v>142</v>
      </c>
      <c r="I244">
        <v>0</v>
      </c>
      <c r="J244">
        <v>0</v>
      </c>
      <c r="K244">
        <v>0</v>
      </c>
      <c r="O244">
        <f t="shared" si="139"/>
        <v>0</v>
      </c>
      <c r="P244">
        <f t="shared" si="181"/>
        <v>0</v>
      </c>
      <c r="Q244">
        <f t="shared" si="182"/>
        <v>0</v>
      </c>
      <c r="R244">
        <f t="shared" si="183"/>
        <v>0</v>
      </c>
      <c r="S244">
        <f t="shared" si="184"/>
        <v>0</v>
      </c>
      <c r="T244">
        <f t="shared" si="140"/>
        <v>0</v>
      </c>
      <c r="U244">
        <f t="shared" si="185"/>
        <v>0</v>
      </c>
      <c r="V244">
        <f t="shared" si="186"/>
        <v>0</v>
      </c>
      <c r="W244">
        <f t="shared" si="141"/>
        <v>0</v>
      </c>
      <c r="X244">
        <f t="shared" si="142"/>
        <v>0</v>
      </c>
      <c r="Y244">
        <f t="shared" si="143"/>
        <v>0</v>
      </c>
      <c r="AA244">
        <v>451934638</v>
      </c>
      <c r="AB244">
        <f t="shared" si="144"/>
        <v>38.76</v>
      </c>
      <c r="AC244">
        <f t="shared" si="187"/>
        <v>38.76</v>
      </c>
      <c r="AD244">
        <f>ROUND((ET244),6)</f>
        <v>0</v>
      </c>
      <c r="AE244">
        <f t="shared" si="188"/>
        <v>0</v>
      </c>
      <c r="AF244">
        <f t="shared" si="189"/>
        <v>0</v>
      </c>
      <c r="AG244">
        <f t="shared" si="145"/>
        <v>0</v>
      </c>
      <c r="AH244">
        <f t="shared" si="190"/>
        <v>0</v>
      </c>
      <c r="AI244">
        <f t="shared" si="191"/>
        <v>0</v>
      </c>
      <c r="AJ244">
        <f t="shared" si="146"/>
        <v>0</v>
      </c>
      <c r="AK244">
        <v>38.76</v>
      </c>
      <c r="AL244">
        <v>38.76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1</v>
      </c>
      <c r="BD244" t="s">
        <v>0</v>
      </c>
      <c r="BE244" t="s">
        <v>0</v>
      </c>
      <c r="BF244" t="s">
        <v>0</v>
      </c>
      <c r="BG244" t="s">
        <v>0</v>
      </c>
      <c r="BH244">
        <v>3</v>
      </c>
      <c r="BI244">
        <v>1</v>
      </c>
      <c r="BJ244" t="s">
        <v>484</v>
      </c>
      <c r="BM244">
        <v>900</v>
      </c>
      <c r="BN244">
        <v>0</v>
      </c>
      <c r="BO244" t="s">
        <v>0</v>
      </c>
      <c r="BP244">
        <v>0</v>
      </c>
      <c r="BQ244">
        <v>90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0</v>
      </c>
      <c r="BZ244">
        <v>0</v>
      </c>
      <c r="CA244">
        <v>0</v>
      </c>
      <c r="CB244" t="s">
        <v>0</v>
      </c>
      <c r="CE244">
        <v>0</v>
      </c>
      <c r="CF244">
        <v>0</v>
      </c>
      <c r="CG244">
        <v>0</v>
      </c>
      <c r="CM244">
        <v>0</v>
      </c>
      <c r="CN244" t="s">
        <v>0</v>
      </c>
      <c r="CO244">
        <v>0</v>
      </c>
      <c r="CP244">
        <f t="shared" si="147"/>
        <v>0</v>
      </c>
      <c r="CQ244">
        <f>ROUND(AL244,2)</f>
        <v>38.76</v>
      </c>
      <c r="CR244">
        <f>ROUND(AM244,2)</f>
        <v>0</v>
      </c>
      <c r="CS244">
        <f t="shared" si="192"/>
        <v>0</v>
      </c>
      <c r="CT244">
        <f t="shared" si="193"/>
        <v>0</v>
      </c>
      <c r="CU244">
        <f t="shared" si="148"/>
        <v>0</v>
      </c>
      <c r="CV244">
        <f t="shared" si="194"/>
        <v>0</v>
      </c>
      <c r="CW244">
        <f t="shared" si="195"/>
        <v>0</v>
      </c>
      <c r="CX244">
        <f t="shared" si="149"/>
        <v>0</v>
      </c>
      <c r="CY244">
        <f>0</f>
        <v>0</v>
      </c>
      <c r="CZ244">
        <f>0</f>
        <v>0</v>
      </c>
      <c r="DC244" t="s">
        <v>0</v>
      </c>
      <c r="DD244" t="s">
        <v>0</v>
      </c>
      <c r="DE244" t="s">
        <v>0</v>
      </c>
      <c r="DF244" t="s">
        <v>0</v>
      </c>
      <c r="DG244" t="s">
        <v>0</v>
      </c>
      <c r="DH244" t="s">
        <v>0</v>
      </c>
      <c r="DI244" t="s">
        <v>0</v>
      </c>
      <c r="DJ244" t="s">
        <v>0</v>
      </c>
      <c r="DK244" t="s">
        <v>0</v>
      </c>
      <c r="DL244" t="s">
        <v>0</v>
      </c>
      <c r="DM244" t="s">
        <v>0</v>
      </c>
      <c r="DN244">
        <v>0</v>
      </c>
      <c r="DO244">
        <v>0</v>
      </c>
      <c r="DP244">
        <v>1</v>
      </c>
      <c r="DQ244">
        <v>1</v>
      </c>
      <c r="DU244">
        <v>1003</v>
      </c>
      <c r="DV244" t="s">
        <v>142</v>
      </c>
      <c r="DW244" t="s">
        <v>142</v>
      </c>
      <c r="DX244">
        <v>1</v>
      </c>
      <c r="DZ244" t="s">
        <v>0</v>
      </c>
      <c r="EA244" t="s">
        <v>0</v>
      </c>
      <c r="EB244" t="s">
        <v>0</v>
      </c>
      <c r="EC244" t="s">
        <v>0</v>
      </c>
      <c r="EE244">
        <v>434535880</v>
      </c>
      <c r="EF244">
        <v>90</v>
      </c>
      <c r="EG244" t="s">
        <v>83</v>
      </c>
      <c r="EH244">
        <v>0</v>
      </c>
      <c r="EI244" t="s">
        <v>0</v>
      </c>
      <c r="EJ244">
        <v>1</v>
      </c>
      <c r="EK244">
        <v>900</v>
      </c>
      <c r="EL244" t="s">
        <v>83</v>
      </c>
      <c r="EM244" t="s">
        <v>84</v>
      </c>
      <c r="EO244" t="s">
        <v>0</v>
      </c>
      <c r="EQ244">
        <v>131088</v>
      </c>
      <c r="ER244">
        <v>0</v>
      </c>
      <c r="ES244">
        <v>38.76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5</v>
      </c>
      <c r="FC244">
        <v>0</v>
      </c>
      <c r="FD244">
        <v>18</v>
      </c>
      <c r="FF244">
        <v>38.76</v>
      </c>
      <c r="FQ244">
        <v>0</v>
      </c>
      <c r="FR244">
        <v>0</v>
      </c>
      <c r="FS244">
        <v>0</v>
      </c>
      <c r="FX244">
        <v>0</v>
      </c>
      <c r="FY244">
        <v>0</v>
      </c>
      <c r="GA244" t="s">
        <v>0</v>
      </c>
      <c r="GD244">
        <v>1</v>
      </c>
      <c r="GF244">
        <v>-1194925442</v>
      </c>
      <c r="GG244">
        <v>2</v>
      </c>
      <c r="GH244">
        <v>3</v>
      </c>
      <c r="GI244">
        <v>-2</v>
      </c>
      <c r="GJ244">
        <v>0</v>
      </c>
      <c r="GK244">
        <v>0</v>
      </c>
      <c r="GL244">
        <f t="shared" si="150"/>
        <v>0</v>
      </c>
      <c r="GM244">
        <f t="shared" si="151"/>
        <v>0</v>
      </c>
      <c r="GN244">
        <f t="shared" si="152"/>
        <v>0</v>
      </c>
      <c r="GO244">
        <f t="shared" si="153"/>
        <v>0</v>
      </c>
      <c r="GP244">
        <f t="shared" si="154"/>
        <v>0</v>
      </c>
      <c r="GR244">
        <v>1</v>
      </c>
      <c r="GS244">
        <v>1</v>
      </c>
      <c r="GT244">
        <v>0</v>
      </c>
      <c r="GU244" t="s">
        <v>0</v>
      </c>
      <c r="GV244">
        <f t="shared" si="180"/>
        <v>0</v>
      </c>
      <c r="GW244">
        <v>1</v>
      </c>
      <c r="GX244">
        <f t="shared" si="156"/>
        <v>0</v>
      </c>
      <c r="HA244">
        <v>0</v>
      </c>
      <c r="HB244">
        <v>0</v>
      </c>
      <c r="HC244">
        <f t="shared" si="157"/>
        <v>0</v>
      </c>
      <c r="HE244" t="s">
        <v>0</v>
      </c>
      <c r="HF244" t="s">
        <v>0</v>
      </c>
      <c r="HG244">
        <f>ROUND(ROUND(AL244,2)*I244,2)</f>
        <v>0</v>
      </c>
      <c r="HM244" t="s">
        <v>0</v>
      </c>
      <c r="HN244" t="s">
        <v>0</v>
      </c>
      <c r="HO244" t="s">
        <v>0</v>
      </c>
      <c r="HP244" t="s">
        <v>0</v>
      </c>
      <c r="HQ244" t="s">
        <v>0</v>
      </c>
      <c r="HS244">
        <v>0</v>
      </c>
      <c r="IK244">
        <v>0</v>
      </c>
    </row>
    <row r="245" spans="1:245" x14ac:dyDescent="0.2">
      <c r="A245">
        <v>17</v>
      </c>
      <c r="B245">
        <v>1</v>
      </c>
      <c r="E245" t="s">
        <v>146</v>
      </c>
      <c r="F245" t="s">
        <v>486</v>
      </c>
      <c r="G245" t="s">
        <v>487</v>
      </c>
      <c r="H245" t="s">
        <v>488</v>
      </c>
      <c r="I245">
        <v>0</v>
      </c>
      <c r="J245">
        <v>0</v>
      </c>
      <c r="K245">
        <v>0</v>
      </c>
      <c r="O245">
        <f t="shared" si="139"/>
        <v>0</v>
      </c>
      <c r="P245">
        <f t="shared" si="181"/>
        <v>0</v>
      </c>
      <c r="Q245">
        <f t="shared" si="182"/>
        <v>0</v>
      </c>
      <c r="R245">
        <f t="shared" si="183"/>
        <v>0</v>
      </c>
      <c r="S245">
        <f t="shared" si="184"/>
        <v>0</v>
      </c>
      <c r="T245">
        <f t="shared" si="140"/>
        <v>0</v>
      </c>
      <c r="U245">
        <f t="shared" si="185"/>
        <v>0</v>
      </c>
      <c r="V245">
        <f t="shared" si="186"/>
        <v>0</v>
      </c>
      <c r="W245">
        <f t="shared" si="141"/>
        <v>0</v>
      </c>
      <c r="X245">
        <f t="shared" si="142"/>
        <v>0</v>
      </c>
      <c r="Y245">
        <f t="shared" si="143"/>
        <v>0</v>
      </c>
      <c r="AA245">
        <v>451934638</v>
      </c>
      <c r="AB245">
        <f t="shared" si="144"/>
        <v>104994.17</v>
      </c>
      <c r="AC245">
        <f t="shared" si="187"/>
        <v>104994.17</v>
      </c>
      <c r="AD245">
        <f>ROUND((((ET245)-(EU245))+AE245),6)</f>
        <v>0</v>
      </c>
      <c r="AE245">
        <f t="shared" si="188"/>
        <v>0</v>
      </c>
      <c r="AF245">
        <f t="shared" si="189"/>
        <v>0</v>
      </c>
      <c r="AG245">
        <f t="shared" si="145"/>
        <v>0</v>
      </c>
      <c r="AH245">
        <f t="shared" si="190"/>
        <v>0</v>
      </c>
      <c r="AI245">
        <f t="shared" si="191"/>
        <v>0</v>
      </c>
      <c r="AJ245">
        <f t="shared" si="146"/>
        <v>0</v>
      </c>
      <c r="AK245">
        <v>104994.17</v>
      </c>
      <c r="AL245">
        <v>104994.17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1.1299999999999999</v>
      </c>
      <c r="BD245" t="s">
        <v>0</v>
      </c>
      <c r="BE245" t="s">
        <v>0</v>
      </c>
      <c r="BF245" t="s">
        <v>0</v>
      </c>
      <c r="BG245" t="s">
        <v>0</v>
      </c>
      <c r="BH245">
        <v>3</v>
      </c>
      <c r="BI245">
        <v>2</v>
      </c>
      <c r="BJ245" t="s">
        <v>489</v>
      </c>
      <c r="BM245">
        <v>500002</v>
      </c>
      <c r="BN245">
        <v>0</v>
      </c>
      <c r="BO245" t="s">
        <v>486</v>
      </c>
      <c r="BP245">
        <v>1</v>
      </c>
      <c r="BQ245">
        <v>12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0</v>
      </c>
      <c r="BZ245">
        <v>0</v>
      </c>
      <c r="CA245">
        <v>0</v>
      </c>
      <c r="CB245" t="s">
        <v>0</v>
      </c>
      <c r="CE245">
        <v>0</v>
      </c>
      <c r="CF245">
        <v>0</v>
      </c>
      <c r="CG245">
        <v>0</v>
      </c>
      <c r="CM245">
        <v>0</v>
      </c>
      <c r="CN245" t="s">
        <v>0</v>
      </c>
      <c r="CO245">
        <v>0</v>
      </c>
      <c r="CP245">
        <f t="shared" si="147"/>
        <v>0</v>
      </c>
      <c r="CQ245">
        <f>ROUND(AL245*BC245,2)</f>
        <v>118643.41</v>
      </c>
      <c r="CR245">
        <f>ROUND(AM245*BB245,2)</f>
        <v>0</v>
      </c>
      <c r="CS245">
        <f t="shared" si="192"/>
        <v>0</v>
      </c>
      <c r="CT245">
        <f t="shared" si="193"/>
        <v>0</v>
      </c>
      <c r="CU245">
        <f t="shared" si="148"/>
        <v>0</v>
      </c>
      <c r="CV245">
        <f t="shared" si="194"/>
        <v>0</v>
      </c>
      <c r="CW245">
        <f t="shared" si="195"/>
        <v>0</v>
      </c>
      <c r="CX245">
        <f t="shared" si="149"/>
        <v>0</v>
      </c>
      <c r="CY245">
        <f>0</f>
        <v>0</v>
      </c>
      <c r="CZ245">
        <f>0</f>
        <v>0</v>
      </c>
      <c r="DC245" t="s">
        <v>0</v>
      </c>
      <c r="DD245" t="s">
        <v>0</v>
      </c>
      <c r="DE245" t="s">
        <v>0</v>
      </c>
      <c r="DF245" t="s">
        <v>0</v>
      </c>
      <c r="DG245" t="s">
        <v>0</v>
      </c>
      <c r="DH245" t="s">
        <v>0</v>
      </c>
      <c r="DI245" t="s">
        <v>0</v>
      </c>
      <c r="DJ245" t="s">
        <v>0</v>
      </c>
      <c r="DK245" t="s">
        <v>0</v>
      </c>
      <c r="DL245" t="s">
        <v>0</v>
      </c>
      <c r="DM245" t="s">
        <v>0</v>
      </c>
      <c r="DN245">
        <v>0</v>
      </c>
      <c r="DO245">
        <v>0</v>
      </c>
      <c r="DP245">
        <v>1</v>
      </c>
      <c r="DQ245">
        <v>1</v>
      </c>
      <c r="DU245">
        <v>1013</v>
      </c>
      <c r="DV245" t="s">
        <v>488</v>
      </c>
      <c r="DW245" t="s">
        <v>490</v>
      </c>
      <c r="DX245">
        <v>1</v>
      </c>
      <c r="DZ245" t="s">
        <v>0</v>
      </c>
      <c r="EA245" t="s">
        <v>0</v>
      </c>
      <c r="EB245" t="s">
        <v>0</v>
      </c>
      <c r="EC245" t="s">
        <v>0</v>
      </c>
      <c r="EE245">
        <v>434535354</v>
      </c>
      <c r="EF245">
        <v>12</v>
      </c>
      <c r="EG245" t="s">
        <v>95</v>
      </c>
      <c r="EH245">
        <v>0</v>
      </c>
      <c r="EI245" t="s">
        <v>0</v>
      </c>
      <c r="EJ245">
        <v>2</v>
      </c>
      <c r="EK245">
        <v>500002</v>
      </c>
      <c r="EL245" t="s">
        <v>96</v>
      </c>
      <c r="EM245" t="s">
        <v>97</v>
      </c>
      <c r="EO245" t="s">
        <v>0</v>
      </c>
      <c r="EQ245">
        <v>131072</v>
      </c>
      <c r="ER245">
        <v>104994.17</v>
      </c>
      <c r="ES245">
        <v>104994.17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FQ245">
        <v>0</v>
      </c>
      <c r="FR245">
        <v>0</v>
      </c>
      <c r="FS245">
        <v>0</v>
      </c>
      <c r="FX245">
        <v>0</v>
      </c>
      <c r="FY245">
        <v>0</v>
      </c>
      <c r="GA245" t="s">
        <v>0</v>
      </c>
      <c r="GD245">
        <v>1</v>
      </c>
      <c r="GF245">
        <v>-799670740</v>
      </c>
      <c r="GG245">
        <v>2</v>
      </c>
      <c r="GH245">
        <v>1</v>
      </c>
      <c r="GI245">
        <v>2</v>
      </c>
      <c r="GJ245">
        <v>0</v>
      </c>
      <c r="GK245">
        <v>0</v>
      </c>
      <c r="GL245">
        <f t="shared" si="150"/>
        <v>0</v>
      </c>
      <c r="GM245">
        <f t="shared" si="151"/>
        <v>0</v>
      </c>
      <c r="GN245">
        <f t="shared" si="152"/>
        <v>0</v>
      </c>
      <c r="GO245">
        <f t="shared" si="153"/>
        <v>0</v>
      </c>
      <c r="GP245">
        <f t="shared" si="154"/>
        <v>0</v>
      </c>
      <c r="GR245">
        <v>0</v>
      </c>
      <c r="GS245">
        <v>3</v>
      </c>
      <c r="GT245">
        <v>0</v>
      </c>
      <c r="GU245" t="s">
        <v>0</v>
      </c>
      <c r="GV245">
        <f t="shared" si="180"/>
        <v>0</v>
      </c>
      <c r="GW245">
        <v>1</v>
      </c>
      <c r="GX245">
        <f t="shared" si="156"/>
        <v>0</v>
      </c>
      <c r="HA245">
        <v>0</v>
      </c>
      <c r="HB245">
        <v>0</v>
      </c>
      <c r="HC245">
        <f t="shared" si="157"/>
        <v>0</v>
      </c>
      <c r="HE245" t="s">
        <v>0</v>
      </c>
      <c r="HF245" t="s">
        <v>0</v>
      </c>
      <c r="HM245" t="s">
        <v>0</v>
      </c>
      <c r="HN245" t="s">
        <v>0</v>
      </c>
      <c r="HO245" t="s">
        <v>0</v>
      </c>
      <c r="HP245" t="s">
        <v>0</v>
      </c>
      <c r="HQ245" t="s">
        <v>0</v>
      </c>
      <c r="HS245">
        <v>0</v>
      </c>
      <c r="IK245">
        <v>0</v>
      </c>
    </row>
    <row r="246" spans="1:245" x14ac:dyDescent="0.2">
      <c r="A246">
        <v>17</v>
      </c>
      <c r="B246">
        <v>1</v>
      </c>
      <c r="E246" t="s">
        <v>149</v>
      </c>
      <c r="F246" t="s">
        <v>182</v>
      </c>
      <c r="G246" t="s">
        <v>183</v>
      </c>
      <c r="H246" t="s">
        <v>158</v>
      </c>
      <c r="I246">
        <f>ROUND(3/100,7)</f>
        <v>0.03</v>
      </c>
      <c r="J246">
        <v>0</v>
      </c>
      <c r="K246">
        <f>ROUND(3/100,7)</f>
        <v>0.03</v>
      </c>
      <c r="O246">
        <f t="shared" si="139"/>
        <v>651.46</v>
      </c>
      <c r="P246">
        <f t="shared" si="181"/>
        <v>651.46</v>
      </c>
      <c r="Q246">
        <f t="shared" si="182"/>
        <v>0</v>
      </c>
      <c r="R246">
        <f t="shared" si="183"/>
        <v>0</v>
      </c>
      <c r="S246">
        <f t="shared" si="184"/>
        <v>0</v>
      </c>
      <c r="T246">
        <f t="shared" si="140"/>
        <v>0</v>
      </c>
      <c r="U246">
        <f t="shared" si="185"/>
        <v>0</v>
      </c>
      <c r="V246">
        <f t="shared" si="186"/>
        <v>0</v>
      </c>
      <c r="W246">
        <f t="shared" si="141"/>
        <v>0</v>
      </c>
      <c r="X246">
        <f t="shared" si="142"/>
        <v>0</v>
      </c>
      <c r="Y246">
        <f t="shared" si="143"/>
        <v>0</v>
      </c>
      <c r="AA246">
        <v>451934638</v>
      </c>
      <c r="AB246">
        <f t="shared" si="144"/>
        <v>18559.990000000002</v>
      </c>
      <c r="AC246">
        <f t="shared" si="187"/>
        <v>18559.990000000002</v>
      </c>
      <c r="AD246">
        <f>ROUND((((ET246)-(EU246))+AE246),6)</f>
        <v>0</v>
      </c>
      <c r="AE246">
        <f t="shared" si="188"/>
        <v>0</v>
      </c>
      <c r="AF246">
        <f t="shared" si="189"/>
        <v>0</v>
      </c>
      <c r="AG246">
        <f t="shared" si="145"/>
        <v>0</v>
      </c>
      <c r="AH246">
        <f t="shared" si="190"/>
        <v>0</v>
      </c>
      <c r="AI246">
        <f t="shared" si="191"/>
        <v>0</v>
      </c>
      <c r="AJ246">
        <f t="shared" si="146"/>
        <v>0</v>
      </c>
      <c r="AK246">
        <v>18559.990000000002</v>
      </c>
      <c r="AL246">
        <v>18559.990000000002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1.17</v>
      </c>
      <c r="BD246" t="s">
        <v>0</v>
      </c>
      <c r="BE246" t="s">
        <v>0</v>
      </c>
      <c r="BF246" t="s">
        <v>0</v>
      </c>
      <c r="BG246" t="s">
        <v>0</v>
      </c>
      <c r="BH246">
        <v>3</v>
      </c>
      <c r="BI246">
        <v>2</v>
      </c>
      <c r="BJ246" t="s">
        <v>184</v>
      </c>
      <c r="BM246">
        <v>500002</v>
      </c>
      <c r="BN246">
        <v>0</v>
      </c>
      <c r="BO246" t="s">
        <v>182</v>
      </c>
      <c r="BP246">
        <v>1</v>
      </c>
      <c r="BQ246">
        <v>12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0</v>
      </c>
      <c r="BZ246">
        <v>0</v>
      </c>
      <c r="CA246">
        <v>0</v>
      </c>
      <c r="CB246" t="s">
        <v>0</v>
      </c>
      <c r="CE246">
        <v>0</v>
      </c>
      <c r="CF246">
        <v>0</v>
      </c>
      <c r="CG246">
        <v>0</v>
      </c>
      <c r="CM246">
        <v>0</v>
      </c>
      <c r="CN246" t="s">
        <v>0</v>
      </c>
      <c r="CO246">
        <v>0</v>
      </c>
      <c r="CP246">
        <f t="shared" si="147"/>
        <v>651.46</v>
      </c>
      <c r="CQ246">
        <f>ROUND(AL246*BC246,2)</f>
        <v>21715.19</v>
      </c>
      <c r="CR246">
        <f>ROUND(AM246*BB246,2)</f>
        <v>0</v>
      </c>
      <c r="CS246">
        <f t="shared" si="192"/>
        <v>0</v>
      </c>
      <c r="CT246">
        <f t="shared" si="193"/>
        <v>0</v>
      </c>
      <c r="CU246">
        <f t="shared" si="148"/>
        <v>0</v>
      </c>
      <c r="CV246">
        <f t="shared" si="194"/>
        <v>0</v>
      </c>
      <c r="CW246">
        <f t="shared" si="195"/>
        <v>0</v>
      </c>
      <c r="CX246">
        <f t="shared" si="149"/>
        <v>0</v>
      </c>
      <c r="CY246">
        <f>0</f>
        <v>0</v>
      </c>
      <c r="CZ246">
        <f>0</f>
        <v>0</v>
      </c>
      <c r="DC246" t="s">
        <v>0</v>
      </c>
      <c r="DD246" t="s">
        <v>0</v>
      </c>
      <c r="DE246" t="s">
        <v>0</v>
      </c>
      <c r="DF246" t="s">
        <v>0</v>
      </c>
      <c r="DG246" t="s">
        <v>0</v>
      </c>
      <c r="DH246" t="s">
        <v>0</v>
      </c>
      <c r="DI246" t="s">
        <v>0</v>
      </c>
      <c r="DJ246" t="s">
        <v>0</v>
      </c>
      <c r="DK246" t="s">
        <v>0</v>
      </c>
      <c r="DL246" t="s">
        <v>0</v>
      </c>
      <c r="DM246" t="s">
        <v>0</v>
      </c>
      <c r="DN246">
        <v>0</v>
      </c>
      <c r="DO246">
        <v>0</v>
      </c>
      <c r="DP246">
        <v>1</v>
      </c>
      <c r="DQ246">
        <v>1</v>
      </c>
      <c r="DU246">
        <v>1013</v>
      </c>
      <c r="DV246" t="s">
        <v>158</v>
      </c>
      <c r="DW246" t="s">
        <v>158</v>
      </c>
      <c r="DX246">
        <v>1</v>
      </c>
      <c r="DZ246" t="s">
        <v>0</v>
      </c>
      <c r="EA246" t="s">
        <v>0</v>
      </c>
      <c r="EB246" t="s">
        <v>0</v>
      </c>
      <c r="EC246" t="s">
        <v>0</v>
      </c>
      <c r="EE246">
        <v>434535354</v>
      </c>
      <c r="EF246">
        <v>12</v>
      </c>
      <c r="EG246" t="s">
        <v>95</v>
      </c>
      <c r="EH246">
        <v>0</v>
      </c>
      <c r="EI246" t="s">
        <v>0</v>
      </c>
      <c r="EJ246">
        <v>2</v>
      </c>
      <c r="EK246">
        <v>500002</v>
      </c>
      <c r="EL246" t="s">
        <v>96</v>
      </c>
      <c r="EM246" t="s">
        <v>97</v>
      </c>
      <c r="EO246" t="s">
        <v>0</v>
      </c>
      <c r="EQ246">
        <v>131072</v>
      </c>
      <c r="ER246">
        <v>18559.990000000002</v>
      </c>
      <c r="ES246">
        <v>18559.990000000002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FQ246">
        <v>0</v>
      </c>
      <c r="FR246">
        <v>0</v>
      </c>
      <c r="FS246">
        <v>0</v>
      </c>
      <c r="FX246">
        <v>0</v>
      </c>
      <c r="FY246">
        <v>0</v>
      </c>
      <c r="GA246" t="s">
        <v>0</v>
      </c>
      <c r="GD246">
        <v>1</v>
      </c>
      <c r="GF246">
        <v>-595521372</v>
      </c>
      <c r="GG246">
        <v>2</v>
      </c>
      <c r="GH246">
        <v>1</v>
      </c>
      <c r="GI246">
        <v>2</v>
      </c>
      <c r="GJ246">
        <v>0</v>
      </c>
      <c r="GK246">
        <v>0</v>
      </c>
      <c r="GL246">
        <f t="shared" si="150"/>
        <v>0</v>
      </c>
      <c r="GM246">
        <f t="shared" si="151"/>
        <v>651.46</v>
      </c>
      <c r="GN246">
        <f t="shared" si="152"/>
        <v>0</v>
      </c>
      <c r="GO246">
        <f t="shared" si="153"/>
        <v>651.46</v>
      </c>
      <c r="GP246">
        <f t="shared" si="154"/>
        <v>0</v>
      </c>
      <c r="GR246">
        <v>0</v>
      </c>
      <c r="GS246">
        <v>3</v>
      </c>
      <c r="GT246">
        <v>0</v>
      </c>
      <c r="GU246" t="s">
        <v>0</v>
      </c>
      <c r="GV246">
        <f t="shared" si="180"/>
        <v>0</v>
      </c>
      <c r="GW246">
        <v>1</v>
      </c>
      <c r="GX246">
        <f t="shared" si="156"/>
        <v>0</v>
      </c>
      <c r="HA246">
        <v>0</v>
      </c>
      <c r="HB246">
        <v>0</v>
      </c>
      <c r="HC246">
        <f t="shared" si="157"/>
        <v>0</v>
      </c>
      <c r="HE246" t="s">
        <v>0</v>
      </c>
      <c r="HF246" t="s">
        <v>0</v>
      </c>
      <c r="HM246" t="s">
        <v>0</v>
      </c>
      <c r="HN246" t="s">
        <v>0</v>
      </c>
      <c r="HO246" t="s">
        <v>0</v>
      </c>
      <c r="HP246" t="s">
        <v>0</v>
      </c>
      <c r="HQ246" t="s">
        <v>0</v>
      </c>
      <c r="HS246">
        <v>0</v>
      </c>
      <c r="IK246">
        <v>0</v>
      </c>
    </row>
    <row r="247" spans="1:245" x14ac:dyDescent="0.2">
      <c r="A247">
        <v>17</v>
      </c>
      <c r="B247">
        <v>1</v>
      </c>
      <c r="E247" t="s">
        <v>152</v>
      </c>
      <c r="F247" t="s">
        <v>491</v>
      </c>
      <c r="G247" t="s">
        <v>492</v>
      </c>
      <c r="H247" t="s">
        <v>81</v>
      </c>
      <c r="I247">
        <v>12</v>
      </c>
      <c r="J247">
        <v>0</v>
      </c>
      <c r="K247">
        <v>12</v>
      </c>
      <c r="O247">
        <f t="shared" si="139"/>
        <v>5682.6</v>
      </c>
      <c r="P247">
        <f t="shared" si="181"/>
        <v>5682.6</v>
      </c>
      <c r="Q247">
        <f t="shared" si="182"/>
        <v>0</v>
      </c>
      <c r="R247">
        <f t="shared" si="183"/>
        <v>0</v>
      </c>
      <c r="S247">
        <f t="shared" si="184"/>
        <v>0</v>
      </c>
      <c r="T247">
        <f t="shared" si="140"/>
        <v>0</v>
      </c>
      <c r="U247">
        <f t="shared" si="185"/>
        <v>0</v>
      </c>
      <c r="V247">
        <f t="shared" si="186"/>
        <v>0</v>
      </c>
      <c r="W247">
        <f t="shared" si="141"/>
        <v>0</v>
      </c>
      <c r="X247">
        <f t="shared" si="142"/>
        <v>0</v>
      </c>
      <c r="Y247">
        <f t="shared" si="143"/>
        <v>0</v>
      </c>
      <c r="AA247">
        <v>451934638</v>
      </c>
      <c r="AB247">
        <f t="shared" si="144"/>
        <v>473.55</v>
      </c>
      <c r="AC247">
        <f t="shared" si="187"/>
        <v>473.55</v>
      </c>
      <c r="AD247">
        <f>ROUND((ET247),6)</f>
        <v>0</v>
      </c>
      <c r="AE247">
        <f t="shared" si="188"/>
        <v>0</v>
      </c>
      <c r="AF247">
        <f t="shared" si="189"/>
        <v>0</v>
      </c>
      <c r="AG247">
        <f t="shared" si="145"/>
        <v>0</v>
      </c>
      <c r="AH247">
        <f t="shared" si="190"/>
        <v>0</v>
      </c>
      <c r="AI247">
        <f t="shared" si="191"/>
        <v>0</v>
      </c>
      <c r="AJ247">
        <f t="shared" si="146"/>
        <v>0</v>
      </c>
      <c r="AK247">
        <v>473.55</v>
      </c>
      <c r="AL247">
        <v>473.55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0</v>
      </c>
      <c r="BE247" t="s">
        <v>0</v>
      </c>
      <c r="BF247" t="s">
        <v>0</v>
      </c>
      <c r="BG247" t="s">
        <v>0</v>
      </c>
      <c r="BH247">
        <v>3</v>
      </c>
      <c r="BI247">
        <v>1</v>
      </c>
      <c r="BJ247" t="s">
        <v>491</v>
      </c>
      <c r="BM247">
        <v>900</v>
      </c>
      <c r="BN247">
        <v>0</v>
      </c>
      <c r="BO247" t="s">
        <v>0</v>
      </c>
      <c r="BP247">
        <v>0</v>
      </c>
      <c r="BQ247">
        <v>90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0</v>
      </c>
      <c r="BZ247">
        <v>0</v>
      </c>
      <c r="CA247">
        <v>0</v>
      </c>
      <c r="CB247" t="s">
        <v>0</v>
      </c>
      <c r="CE247">
        <v>0</v>
      </c>
      <c r="CF247">
        <v>0</v>
      </c>
      <c r="CG247">
        <v>0</v>
      </c>
      <c r="CM247">
        <v>0</v>
      </c>
      <c r="CN247" t="s">
        <v>0</v>
      </c>
      <c r="CO247">
        <v>0</v>
      </c>
      <c r="CP247">
        <f t="shared" si="147"/>
        <v>5682.6</v>
      </c>
      <c r="CQ247">
        <f>ROUND(AL247,2)</f>
        <v>473.55</v>
      </c>
      <c r="CR247">
        <f>ROUND(AM247,2)</f>
        <v>0</v>
      </c>
      <c r="CS247">
        <f t="shared" si="192"/>
        <v>0</v>
      </c>
      <c r="CT247">
        <f t="shared" si="193"/>
        <v>0</v>
      </c>
      <c r="CU247">
        <f t="shared" si="148"/>
        <v>0</v>
      </c>
      <c r="CV247">
        <f t="shared" si="194"/>
        <v>0</v>
      </c>
      <c r="CW247">
        <f t="shared" si="195"/>
        <v>0</v>
      </c>
      <c r="CX247">
        <f t="shared" si="149"/>
        <v>0</v>
      </c>
      <c r="CY247">
        <f>0</f>
        <v>0</v>
      </c>
      <c r="CZ247">
        <f>0</f>
        <v>0</v>
      </c>
      <c r="DC247" t="s">
        <v>0</v>
      </c>
      <c r="DD247" t="s">
        <v>0</v>
      </c>
      <c r="DE247" t="s">
        <v>0</v>
      </c>
      <c r="DF247" t="s">
        <v>0</v>
      </c>
      <c r="DG247" t="s">
        <v>0</v>
      </c>
      <c r="DH247" t="s">
        <v>0</v>
      </c>
      <c r="DI247" t="s">
        <v>0</v>
      </c>
      <c r="DJ247" t="s">
        <v>0</v>
      </c>
      <c r="DK247" t="s">
        <v>0</v>
      </c>
      <c r="DL247" t="s">
        <v>0</v>
      </c>
      <c r="DM247" t="s">
        <v>0</v>
      </c>
      <c r="DN247">
        <v>0</v>
      </c>
      <c r="DO247">
        <v>0</v>
      </c>
      <c r="DP247">
        <v>1</v>
      </c>
      <c r="DQ247">
        <v>1</v>
      </c>
      <c r="DU247">
        <v>1010</v>
      </c>
      <c r="DV247" t="s">
        <v>81</v>
      </c>
      <c r="DW247" t="s">
        <v>81</v>
      </c>
      <c r="DX247">
        <v>1</v>
      </c>
      <c r="DZ247" t="s">
        <v>0</v>
      </c>
      <c r="EA247" t="s">
        <v>0</v>
      </c>
      <c r="EB247" t="s">
        <v>0</v>
      </c>
      <c r="EC247" t="s">
        <v>0</v>
      </c>
      <c r="EE247">
        <v>434535880</v>
      </c>
      <c r="EF247">
        <v>90</v>
      </c>
      <c r="EG247" t="s">
        <v>83</v>
      </c>
      <c r="EH247">
        <v>0</v>
      </c>
      <c r="EI247" t="s">
        <v>0</v>
      </c>
      <c r="EJ247">
        <v>1</v>
      </c>
      <c r="EK247">
        <v>900</v>
      </c>
      <c r="EL247" t="s">
        <v>83</v>
      </c>
      <c r="EM247" t="s">
        <v>84</v>
      </c>
      <c r="EO247" t="s">
        <v>0</v>
      </c>
      <c r="EQ247">
        <v>131088</v>
      </c>
      <c r="ER247">
        <v>0</v>
      </c>
      <c r="ES247">
        <v>473.55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5</v>
      </c>
      <c r="FC247">
        <v>0</v>
      </c>
      <c r="FD247">
        <v>18</v>
      </c>
      <c r="FF247">
        <v>473.55</v>
      </c>
      <c r="FQ247">
        <v>0</v>
      </c>
      <c r="FR247">
        <v>0</v>
      </c>
      <c r="FS247">
        <v>0</v>
      </c>
      <c r="FX247">
        <v>0</v>
      </c>
      <c r="FY247">
        <v>0</v>
      </c>
      <c r="GA247" t="s">
        <v>0</v>
      </c>
      <c r="GD247">
        <v>1</v>
      </c>
      <c r="GF247">
        <v>800382457</v>
      </c>
      <c r="GG247">
        <v>2</v>
      </c>
      <c r="GH247">
        <v>3</v>
      </c>
      <c r="GI247">
        <v>-2</v>
      </c>
      <c r="GJ247">
        <v>0</v>
      </c>
      <c r="GK247">
        <v>0</v>
      </c>
      <c r="GL247">
        <f t="shared" si="150"/>
        <v>0</v>
      </c>
      <c r="GM247">
        <f t="shared" si="151"/>
        <v>5682.6</v>
      </c>
      <c r="GN247">
        <f t="shared" si="152"/>
        <v>5682.6</v>
      </c>
      <c r="GO247">
        <f t="shared" si="153"/>
        <v>0</v>
      </c>
      <c r="GP247">
        <f t="shared" si="154"/>
        <v>0</v>
      </c>
      <c r="GR247">
        <v>1</v>
      </c>
      <c r="GS247">
        <v>1</v>
      </c>
      <c r="GT247">
        <v>0</v>
      </c>
      <c r="GU247" t="s">
        <v>0</v>
      </c>
      <c r="GV247">
        <f t="shared" si="180"/>
        <v>0</v>
      </c>
      <c r="GW247">
        <v>1</v>
      </c>
      <c r="GX247">
        <f t="shared" si="156"/>
        <v>0</v>
      </c>
      <c r="HA247">
        <v>0</v>
      </c>
      <c r="HB247">
        <v>0</v>
      </c>
      <c r="HC247">
        <f t="shared" si="157"/>
        <v>0</v>
      </c>
      <c r="HE247" t="s">
        <v>0</v>
      </c>
      <c r="HF247" t="s">
        <v>0</v>
      </c>
      <c r="HG247">
        <f>ROUND(ROUND(AL247,2)*I247,2)</f>
        <v>5682.6</v>
      </c>
      <c r="HM247" t="s">
        <v>0</v>
      </c>
      <c r="HN247" t="s">
        <v>0</v>
      </c>
      <c r="HO247" t="s">
        <v>0</v>
      </c>
      <c r="HP247" t="s">
        <v>0</v>
      </c>
      <c r="HQ247" t="s">
        <v>0</v>
      </c>
      <c r="HS247">
        <v>0</v>
      </c>
      <c r="IK247">
        <v>0</v>
      </c>
    </row>
    <row r="248" spans="1:245" x14ac:dyDescent="0.2">
      <c r="A248">
        <v>17</v>
      </c>
      <c r="B248">
        <v>1</v>
      </c>
      <c r="E248" t="s">
        <v>155</v>
      </c>
      <c r="F248" t="s">
        <v>493</v>
      </c>
      <c r="G248" t="s">
        <v>154</v>
      </c>
      <c r="H248" t="s">
        <v>81</v>
      </c>
      <c r="I248">
        <v>3</v>
      </c>
      <c r="J248">
        <v>0</v>
      </c>
      <c r="K248">
        <v>3</v>
      </c>
      <c r="O248">
        <f t="shared" si="139"/>
        <v>2836.62</v>
      </c>
      <c r="P248">
        <f t="shared" si="181"/>
        <v>2836.62</v>
      </c>
      <c r="Q248">
        <f t="shared" si="182"/>
        <v>0</v>
      </c>
      <c r="R248">
        <f t="shared" si="183"/>
        <v>0</v>
      </c>
      <c r="S248">
        <f t="shared" si="184"/>
        <v>0</v>
      </c>
      <c r="T248">
        <f t="shared" si="140"/>
        <v>0</v>
      </c>
      <c r="U248">
        <f t="shared" si="185"/>
        <v>0</v>
      </c>
      <c r="V248">
        <f t="shared" si="186"/>
        <v>0</v>
      </c>
      <c r="W248">
        <f t="shared" si="141"/>
        <v>0</v>
      </c>
      <c r="X248">
        <f t="shared" si="142"/>
        <v>0</v>
      </c>
      <c r="Y248">
        <f t="shared" si="143"/>
        <v>0</v>
      </c>
      <c r="AA248">
        <v>451934638</v>
      </c>
      <c r="AB248">
        <f t="shared" si="144"/>
        <v>945.54</v>
      </c>
      <c r="AC248">
        <f t="shared" si="187"/>
        <v>945.54</v>
      </c>
      <c r="AD248">
        <f>ROUND((ET248),6)</f>
        <v>0</v>
      </c>
      <c r="AE248">
        <f t="shared" si="188"/>
        <v>0</v>
      </c>
      <c r="AF248">
        <f t="shared" si="189"/>
        <v>0</v>
      </c>
      <c r="AG248">
        <f t="shared" si="145"/>
        <v>0</v>
      </c>
      <c r="AH248">
        <f t="shared" si="190"/>
        <v>0</v>
      </c>
      <c r="AI248">
        <f t="shared" si="191"/>
        <v>0</v>
      </c>
      <c r="AJ248">
        <f t="shared" si="146"/>
        <v>0</v>
      </c>
      <c r="AK248">
        <v>945.54</v>
      </c>
      <c r="AL248">
        <v>945.54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1</v>
      </c>
      <c r="AW248">
        <v>1</v>
      </c>
      <c r="AZ248">
        <v>1</v>
      </c>
      <c r="BA248">
        <v>1</v>
      </c>
      <c r="BB248">
        <v>1</v>
      </c>
      <c r="BC248">
        <v>1</v>
      </c>
      <c r="BD248" t="s">
        <v>0</v>
      </c>
      <c r="BE248" t="s">
        <v>0</v>
      </c>
      <c r="BF248" t="s">
        <v>0</v>
      </c>
      <c r="BG248" t="s">
        <v>0</v>
      </c>
      <c r="BH248">
        <v>3</v>
      </c>
      <c r="BI248">
        <v>1</v>
      </c>
      <c r="BJ248" t="s">
        <v>493</v>
      </c>
      <c r="BM248">
        <v>900</v>
      </c>
      <c r="BN248">
        <v>0</v>
      </c>
      <c r="BO248" t="s">
        <v>0</v>
      </c>
      <c r="BP248">
        <v>0</v>
      </c>
      <c r="BQ248">
        <v>90</v>
      </c>
      <c r="BR248">
        <v>0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0</v>
      </c>
      <c r="BZ248">
        <v>0</v>
      </c>
      <c r="CA248">
        <v>0</v>
      </c>
      <c r="CB248" t="s">
        <v>0</v>
      </c>
      <c r="CE248">
        <v>0</v>
      </c>
      <c r="CF248">
        <v>0</v>
      </c>
      <c r="CG248">
        <v>0</v>
      </c>
      <c r="CM248">
        <v>0</v>
      </c>
      <c r="CN248" t="s">
        <v>0</v>
      </c>
      <c r="CO248">
        <v>0</v>
      </c>
      <c r="CP248">
        <f t="shared" si="147"/>
        <v>2836.62</v>
      </c>
      <c r="CQ248">
        <f>ROUND(AL248,2)</f>
        <v>945.54</v>
      </c>
      <c r="CR248">
        <f>ROUND(AM248,2)</f>
        <v>0</v>
      </c>
      <c r="CS248">
        <f t="shared" si="192"/>
        <v>0</v>
      </c>
      <c r="CT248">
        <f t="shared" si="193"/>
        <v>0</v>
      </c>
      <c r="CU248">
        <f t="shared" si="148"/>
        <v>0</v>
      </c>
      <c r="CV248">
        <f t="shared" si="194"/>
        <v>0</v>
      </c>
      <c r="CW248">
        <f t="shared" si="195"/>
        <v>0</v>
      </c>
      <c r="CX248">
        <f t="shared" si="149"/>
        <v>0</v>
      </c>
      <c r="CY248">
        <f>0</f>
        <v>0</v>
      </c>
      <c r="CZ248">
        <f>0</f>
        <v>0</v>
      </c>
      <c r="DC248" t="s">
        <v>0</v>
      </c>
      <c r="DD248" t="s">
        <v>0</v>
      </c>
      <c r="DE248" t="s">
        <v>0</v>
      </c>
      <c r="DF248" t="s">
        <v>0</v>
      </c>
      <c r="DG248" t="s">
        <v>0</v>
      </c>
      <c r="DH248" t="s">
        <v>0</v>
      </c>
      <c r="DI248" t="s">
        <v>0</v>
      </c>
      <c r="DJ248" t="s">
        <v>0</v>
      </c>
      <c r="DK248" t="s">
        <v>0</v>
      </c>
      <c r="DL248" t="s">
        <v>0</v>
      </c>
      <c r="DM248" t="s">
        <v>0</v>
      </c>
      <c r="DN248">
        <v>0</v>
      </c>
      <c r="DO248">
        <v>0</v>
      </c>
      <c r="DP248">
        <v>1</v>
      </c>
      <c r="DQ248">
        <v>1</v>
      </c>
      <c r="DU248">
        <v>1010</v>
      </c>
      <c r="DV248" t="s">
        <v>81</v>
      </c>
      <c r="DW248" t="s">
        <v>82</v>
      </c>
      <c r="DX248">
        <v>1</v>
      </c>
      <c r="DZ248" t="s">
        <v>0</v>
      </c>
      <c r="EA248" t="s">
        <v>0</v>
      </c>
      <c r="EB248" t="s">
        <v>0</v>
      </c>
      <c r="EC248" t="s">
        <v>0</v>
      </c>
      <c r="EE248">
        <v>434535880</v>
      </c>
      <c r="EF248">
        <v>90</v>
      </c>
      <c r="EG248" t="s">
        <v>83</v>
      </c>
      <c r="EH248">
        <v>0</v>
      </c>
      <c r="EI248" t="s">
        <v>0</v>
      </c>
      <c r="EJ248">
        <v>1</v>
      </c>
      <c r="EK248">
        <v>900</v>
      </c>
      <c r="EL248" t="s">
        <v>83</v>
      </c>
      <c r="EM248" t="s">
        <v>84</v>
      </c>
      <c r="EO248" t="s">
        <v>0</v>
      </c>
      <c r="EQ248">
        <v>131088</v>
      </c>
      <c r="ER248">
        <v>0</v>
      </c>
      <c r="ES248">
        <v>945.54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5</v>
      </c>
      <c r="FC248">
        <v>0</v>
      </c>
      <c r="FD248">
        <v>18</v>
      </c>
      <c r="FF248">
        <v>945.54</v>
      </c>
      <c r="FQ248">
        <v>0</v>
      </c>
      <c r="FR248">
        <v>0</v>
      </c>
      <c r="FS248">
        <v>0</v>
      </c>
      <c r="FX248">
        <v>0</v>
      </c>
      <c r="FY248">
        <v>0</v>
      </c>
      <c r="GA248" t="s">
        <v>0</v>
      </c>
      <c r="GD248">
        <v>1</v>
      </c>
      <c r="GF248">
        <v>1198332922</v>
      </c>
      <c r="GG248">
        <v>2</v>
      </c>
      <c r="GH248">
        <v>3</v>
      </c>
      <c r="GI248">
        <v>-2</v>
      </c>
      <c r="GJ248">
        <v>0</v>
      </c>
      <c r="GK248">
        <v>0</v>
      </c>
      <c r="GL248">
        <f t="shared" si="150"/>
        <v>0</v>
      </c>
      <c r="GM248">
        <f t="shared" si="151"/>
        <v>2836.62</v>
      </c>
      <c r="GN248">
        <f t="shared" si="152"/>
        <v>2836.62</v>
      </c>
      <c r="GO248">
        <f t="shared" si="153"/>
        <v>0</v>
      </c>
      <c r="GP248">
        <f t="shared" si="154"/>
        <v>0</v>
      </c>
      <c r="GR248">
        <v>1</v>
      </c>
      <c r="GS248">
        <v>1</v>
      </c>
      <c r="GT248">
        <v>0</v>
      </c>
      <c r="GU248" t="s">
        <v>0</v>
      </c>
      <c r="GV248">
        <f t="shared" si="180"/>
        <v>0</v>
      </c>
      <c r="GW248">
        <v>1</v>
      </c>
      <c r="GX248">
        <f t="shared" si="156"/>
        <v>0</v>
      </c>
      <c r="HA248">
        <v>0</v>
      </c>
      <c r="HB248">
        <v>0</v>
      </c>
      <c r="HC248">
        <f t="shared" si="157"/>
        <v>0</v>
      </c>
      <c r="HE248" t="s">
        <v>0</v>
      </c>
      <c r="HF248" t="s">
        <v>0</v>
      </c>
      <c r="HG248">
        <f>ROUND(ROUND(AL248,2)*I248,2)</f>
        <v>2836.62</v>
      </c>
      <c r="HM248" t="s">
        <v>0</v>
      </c>
      <c r="HN248" t="s">
        <v>0</v>
      </c>
      <c r="HO248" t="s">
        <v>0</v>
      </c>
      <c r="HP248" t="s">
        <v>0</v>
      </c>
      <c r="HQ248" t="s">
        <v>0</v>
      </c>
      <c r="HS248">
        <v>0</v>
      </c>
      <c r="IK248">
        <v>0</v>
      </c>
    </row>
    <row r="249" spans="1:245" x14ac:dyDescent="0.2">
      <c r="A249">
        <v>17</v>
      </c>
      <c r="B249">
        <v>1</v>
      </c>
      <c r="E249" t="s">
        <v>160</v>
      </c>
      <c r="F249" t="s">
        <v>92</v>
      </c>
      <c r="G249" t="s">
        <v>93</v>
      </c>
      <c r="H249" t="s">
        <v>18</v>
      </c>
      <c r="I249">
        <v>3</v>
      </c>
      <c r="J249">
        <v>0</v>
      </c>
      <c r="K249">
        <v>3</v>
      </c>
      <c r="O249">
        <f t="shared" si="139"/>
        <v>493.65</v>
      </c>
      <c r="P249">
        <f t="shared" si="181"/>
        <v>493.65</v>
      </c>
      <c r="Q249">
        <f t="shared" si="182"/>
        <v>0</v>
      </c>
      <c r="R249">
        <f t="shared" si="183"/>
        <v>0</v>
      </c>
      <c r="S249">
        <f t="shared" si="184"/>
        <v>0</v>
      </c>
      <c r="T249">
        <f t="shared" si="140"/>
        <v>0</v>
      </c>
      <c r="U249">
        <f t="shared" si="185"/>
        <v>0</v>
      </c>
      <c r="V249">
        <f t="shared" si="186"/>
        <v>0</v>
      </c>
      <c r="W249">
        <f t="shared" si="141"/>
        <v>0</v>
      </c>
      <c r="X249">
        <f t="shared" si="142"/>
        <v>0</v>
      </c>
      <c r="Y249">
        <f t="shared" si="143"/>
        <v>0</v>
      </c>
      <c r="AA249">
        <v>451934638</v>
      </c>
      <c r="AB249">
        <f t="shared" si="144"/>
        <v>127.56</v>
      </c>
      <c r="AC249">
        <f t="shared" si="187"/>
        <v>127.56</v>
      </c>
      <c r="AD249">
        <f>ROUND((((ET249)-(EU249))+AE249),6)</f>
        <v>0</v>
      </c>
      <c r="AE249">
        <f t="shared" si="188"/>
        <v>0</v>
      </c>
      <c r="AF249">
        <f t="shared" si="189"/>
        <v>0</v>
      </c>
      <c r="AG249">
        <f t="shared" si="145"/>
        <v>0</v>
      </c>
      <c r="AH249">
        <f t="shared" si="190"/>
        <v>0</v>
      </c>
      <c r="AI249">
        <f t="shared" si="191"/>
        <v>0</v>
      </c>
      <c r="AJ249">
        <f t="shared" si="146"/>
        <v>0</v>
      </c>
      <c r="AK249">
        <v>127.56</v>
      </c>
      <c r="AL249">
        <v>127.56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1.29</v>
      </c>
      <c r="BD249" t="s">
        <v>0</v>
      </c>
      <c r="BE249" t="s">
        <v>0</v>
      </c>
      <c r="BF249" t="s">
        <v>0</v>
      </c>
      <c r="BG249" t="s">
        <v>0</v>
      </c>
      <c r="BH249">
        <v>3</v>
      </c>
      <c r="BI249">
        <v>2</v>
      </c>
      <c r="BJ249" t="s">
        <v>94</v>
      </c>
      <c r="BM249">
        <v>500002</v>
      </c>
      <c r="BN249">
        <v>0</v>
      </c>
      <c r="BO249" t="s">
        <v>92</v>
      </c>
      <c r="BP249">
        <v>1</v>
      </c>
      <c r="BQ249">
        <v>12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0</v>
      </c>
      <c r="BZ249">
        <v>0</v>
      </c>
      <c r="CA249">
        <v>0</v>
      </c>
      <c r="CB249" t="s">
        <v>0</v>
      </c>
      <c r="CE249">
        <v>0</v>
      </c>
      <c r="CF249">
        <v>0</v>
      </c>
      <c r="CG249">
        <v>0</v>
      </c>
      <c r="CM249">
        <v>0</v>
      </c>
      <c r="CN249" t="s">
        <v>0</v>
      </c>
      <c r="CO249">
        <v>0</v>
      </c>
      <c r="CP249">
        <f t="shared" si="147"/>
        <v>493.65</v>
      </c>
      <c r="CQ249">
        <f>ROUND(AL249*BC249,2)</f>
        <v>164.55</v>
      </c>
      <c r="CR249">
        <f>ROUND(AM249*BB249,2)</f>
        <v>0</v>
      </c>
      <c r="CS249">
        <f t="shared" si="192"/>
        <v>0</v>
      </c>
      <c r="CT249">
        <f t="shared" si="193"/>
        <v>0</v>
      </c>
      <c r="CU249">
        <f t="shared" si="148"/>
        <v>0</v>
      </c>
      <c r="CV249">
        <f t="shared" si="194"/>
        <v>0</v>
      </c>
      <c r="CW249">
        <f t="shared" si="195"/>
        <v>0</v>
      </c>
      <c r="CX249">
        <f t="shared" si="149"/>
        <v>0</v>
      </c>
      <c r="CY249">
        <f>0</f>
        <v>0</v>
      </c>
      <c r="CZ249">
        <f>0</f>
        <v>0</v>
      </c>
      <c r="DC249" t="s">
        <v>0</v>
      </c>
      <c r="DD249" t="s">
        <v>0</v>
      </c>
      <c r="DE249" t="s">
        <v>0</v>
      </c>
      <c r="DF249" t="s">
        <v>0</v>
      </c>
      <c r="DG249" t="s">
        <v>0</v>
      </c>
      <c r="DH249" t="s">
        <v>0</v>
      </c>
      <c r="DI249" t="s">
        <v>0</v>
      </c>
      <c r="DJ249" t="s">
        <v>0</v>
      </c>
      <c r="DK249" t="s">
        <v>0</v>
      </c>
      <c r="DL249" t="s">
        <v>0</v>
      </c>
      <c r="DM249" t="s">
        <v>0</v>
      </c>
      <c r="DN249">
        <v>0</v>
      </c>
      <c r="DO249">
        <v>0</v>
      </c>
      <c r="DP249">
        <v>1</v>
      </c>
      <c r="DQ249">
        <v>1</v>
      </c>
      <c r="DU249">
        <v>1013</v>
      </c>
      <c r="DV249" t="s">
        <v>18</v>
      </c>
      <c r="DW249" t="s">
        <v>18</v>
      </c>
      <c r="DX249">
        <v>1</v>
      </c>
      <c r="DZ249" t="s">
        <v>0</v>
      </c>
      <c r="EA249" t="s">
        <v>0</v>
      </c>
      <c r="EB249" t="s">
        <v>0</v>
      </c>
      <c r="EC249" t="s">
        <v>0</v>
      </c>
      <c r="EE249">
        <v>434535354</v>
      </c>
      <c r="EF249">
        <v>12</v>
      </c>
      <c r="EG249" t="s">
        <v>95</v>
      </c>
      <c r="EH249">
        <v>0</v>
      </c>
      <c r="EI249" t="s">
        <v>0</v>
      </c>
      <c r="EJ249">
        <v>2</v>
      </c>
      <c r="EK249">
        <v>500002</v>
      </c>
      <c r="EL249" t="s">
        <v>96</v>
      </c>
      <c r="EM249" t="s">
        <v>97</v>
      </c>
      <c r="EO249" t="s">
        <v>0</v>
      </c>
      <c r="EQ249">
        <v>131072</v>
      </c>
      <c r="ER249">
        <v>127.56</v>
      </c>
      <c r="ES249">
        <v>127.56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FQ249">
        <v>0</v>
      </c>
      <c r="FR249">
        <v>0</v>
      </c>
      <c r="FS249">
        <v>0</v>
      </c>
      <c r="FX249">
        <v>0</v>
      </c>
      <c r="FY249">
        <v>0</v>
      </c>
      <c r="GA249" t="s">
        <v>0</v>
      </c>
      <c r="GD249">
        <v>1</v>
      </c>
      <c r="GF249">
        <v>-1600577641</v>
      </c>
      <c r="GG249">
        <v>2</v>
      </c>
      <c r="GH249">
        <v>1</v>
      </c>
      <c r="GI249">
        <v>2</v>
      </c>
      <c r="GJ249">
        <v>0</v>
      </c>
      <c r="GK249">
        <v>0</v>
      </c>
      <c r="GL249">
        <f t="shared" si="150"/>
        <v>0</v>
      </c>
      <c r="GM249">
        <f t="shared" si="151"/>
        <v>493.65</v>
      </c>
      <c r="GN249">
        <f t="shared" si="152"/>
        <v>0</v>
      </c>
      <c r="GO249">
        <f t="shared" si="153"/>
        <v>493.65</v>
      </c>
      <c r="GP249">
        <f t="shared" si="154"/>
        <v>0</v>
      </c>
      <c r="GR249">
        <v>0</v>
      </c>
      <c r="GS249">
        <v>3</v>
      </c>
      <c r="GT249">
        <v>0</v>
      </c>
      <c r="GU249" t="s">
        <v>0</v>
      </c>
      <c r="GV249">
        <f t="shared" si="180"/>
        <v>0</v>
      </c>
      <c r="GW249">
        <v>1</v>
      </c>
      <c r="GX249">
        <f t="shared" si="156"/>
        <v>0</v>
      </c>
      <c r="HA249">
        <v>0</v>
      </c>
      <c r="HB249">
        <v>0</v>
      </c>
      <c r="HC249">
        <f t="shared" si="157"/>
        <v>0</v>
      </c>
      <c r="HE249" t="s">
        <v>0</v>
      </c>
      <c r="HF249" t="s">
        <v>0</v>
      </c>
      <c r="HM249" t="s">
        <v>0</v>
      </c>
      <c r="HN249" t="s">
        <v>0</v>
      </c>
      <c r="HO249" t="s">
        <v>0</v>
      </c>
      <c r="HP249" t="s">
        <v>0</v>
      </c>
      <c r="HQ249" t="s">
        <v>0</v>
      </c>
      <c r="HS249">
        <v>0</v>
      </c>
      <c r="IK249">
        <v>0</v>
      </c>
    </row>
    <row r="250" spans="1:245" x14ac:dyDescent="0.2">
      <c r="A250">
        <v>17</v>
      </c>
      <c r="B250">
        <v>1</v>
      </c>
      <c r="E250" t="s">
        <v>163</v>
      </c>
      <c r="F250" t="s">
        <v>494</v>
      </c>
      <c r="G250" t="s">
        <v>495</v>
      </c>
      <c r="H250" t="s">
        <v>180</v>
      </c>
      <c r="I250">
        <f>ROUND(12+24,7)</f>
        <v>36</v>
      </c>
      <c r="J250">
        <v>0</v>
      </c>
      <c r="K250">
        <f>ROUND(12+24,7)</f>
        <v>36</v>
      </c>
      <c r="O250">
        <f t="shared" si="139"/>
        <v>73535.039999999994</v>
      </c>
      <c r="P250">
        <f t="shared" si="181"/>
        <v>73535.039999999994</v>
      </c>
      <c r="Q250">
        <f t="shared" si="182"/>
        <v>0</v>
      </c>
      <c r="R250">
        <f t="shared" si="183"/>
        <v>0</v>
      </c>
      <c r="S250">
        <f t="shared" si="184"/>
        <v>0</v>
      </c>
      <c r="T250">
        <f t="shared" si="140"/>
        <v>0</v>
      </c>
      <c r="U250">
        <f t="shared" si="185"/>
        <v>0</v>
      </c>
      <c r="V250">
        <f t="shared" si="186"/>
        <v>0</v>
      </c>
      <c r="W250">
        <f t="shared" si="141"/>
        <v>0</v>
      </c>
      <c r="X250">
        <f t="shared" si="142"/>
        <v>0</v>
      </c>
      <c r="Y250">
        <f t="shared" si="143"/>
        <v>0</v>
      </c>
      <c r="AA250">
        <v>451934638</v>
      </c>
      <c r="AB250">
        <f t="shared" si="144"/>
        <v>2042.64</v>
      </c>
      <c r="AC250">
        <f t="shared" si="187"/>
        <v>2042.64</v>
      </c>
      <c r="AD250">
        <f>ROUND((ET250),6)</f>
        <v>0</v>
      </c>
      <c r="AE250">
        <f t="shared" si="188"/>
        <v>0</v>
      </c>
      <c r="AF250">
        <f t="shared" si="189"/>
        <v>0</v>
      </c>
      <c r="AG250">
        <f t="shared" si="145"/>
        <v>0</v>
      </c>
      <c r="AH250">
        <f t="shared" si="190"/>
        <v>0</v>
      </c>
      <c r="AI250">
        <f t="shared" si="191"/>
        <v>0</v>
      </c>
      <c r="AJ250">
        <f t="shared" si="146"/>
        <v>0</v>
      </c>
      <c r="AK250">
        <v>2042.64</v>
      </c>
      <c r="AL250">
        <v>2042.64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1</v>
      </c>
      <c r="BD250" t="s">
        <v>0</v>
      </c>
      <c r="BE250" t="s">
        <v>0</v>
      </c>
      <c r="BF250" t="s">
        <v>0</v>
      </c>
      <c r="BG250" t="s">
        <v>0</v>
      </c>
      <c r="BH250">
        <v>3</v>
      </c>
      <c r="BI250">
        <v>1</v>
      </c>
      <c r="BJ250" t="s">
        <v>494</v>
      </c>
      <c r="BM250">
        <v>900</v>
      </c>
      <c r="BN250">
        <v>0</v>
      </c>
      <c r="BO250" t="s">
        <v>0</v>
      </c>
      <c r="BP250">
        <v>0</v>
      </c>
      <c r="BQ250">
        <v>90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0</v>
      </c>
      <c r="BZ250">
        <v>0</v>
      </c>
      <c r="CA250">
        <v>0</v>
      </c>
      <c r="CB250" t="s">
        <v>0</v>
      </c>
      <c r="CE250">
        <v>0</v>
      </c>
      <c r="CF250">
        <v>0</v>
      </c>
      <c r="CG250">
        <v>0</v>
      </c>
      <c r="CM250">
        <v>0</v>
      </c>
      <c r="CN250" t="s">
        <v>0</v>
      </c>
      <c r="CO250">
        <v>0</v>
      </c>
      <c r="CP250">
        <f t="shared" si="147"/>
        <v>73535.039999999994</v>
      </c>
      <c r="CQ250">
        <f>ROUND(AL250,2)</f>
        <v>2042.64</v>
      </c>
      <c r="CR250">
        <f>ROUND(AM250,2)</f>
        <v>0</v>
      </c>
      <c r="CS250">
        <f t="shared" si="192"/>
        <v>0</v>
      </c>
      <c r="CT250">
        <f t="shared" si="193"/>
        <v>0</v>
      </c>
      <c r="CU250">
        <f t="shared" si="148"/>
        <v>0</v>
      </c>
      <c r="CV250">
        <f t="shared" si="194"/>
        <v>0</v>
      </c>
      <c r="CW250">
        <f t="shared" si="195"/>
        <v>0</v>
      </c>
      <c r="CX250">
        <f t="shared" si="149"/>
        <v>0</v>
      </c>
      <c r="CY250">
        <f>0</f>
        <v>0</v>
      </c>
      <c r="CZ250">
        <f>0</f>
        <v>0</v>
      </c>
      <c r="DC250" t="s">
        <v>0</v>
      </c>
      <c r="DD250" t="s">
        <v>0</v>
      </c>
      <c r="DE250" t="s">
        <v>0</v>
      </c>
      <c r="DF250" t="s">
        <v>0</v>
      </c>
      <c r="DG250" t="s">
        <v>0</v>
      </c>
      <c r="DH250" t="s">
        <v>0</v>
      </c>
      <c r="DI250" t="s">
        <v>0</v>
      </c>
      <c r="DJ250" t="s">
        <v>0</v>
      </c>
      <c r="DK250" t="s">
        <v>0</v>
      </c>
      <c r="DL250" t="s">
        <v>0</v>
      </c>
      <c r="DM250" t="s">
        <v>0</v>
      </c>
      <c r="DN250">
        <v>0</v>
      </c>
      <c r="DO250">
        <v>0</v>
      </c>
      <c r="DP250">
        <v>1</v>
      </c>
      <c r="DQ250">
        <v>1</v>
      </c>
      <c r="DU250">
        <v>1013</v>
      </c>
      <c r="DV250" t="s">
        <v>180</v>
      </c>
      <c r="DW250" t="s">
        <v>180</v>
      </c>
      <c r="DX250">
        <v>1</v>
      </c>
      <c r="DZ250" t="s">
        <v>0</v>
      </c>
      <c r="EA250" t="s">
        <v>0</v>
      </c>
      <c r="EB250" t="s">
        <v>0</v>
      </c>
      <c r="EC250" t="s">
        <v>0</v>
      </c>
      <c r="EE250">
        <v>434535880</v>
      </c>
      <c r="EF250">
        <v>90</v>
      </c>
      <c r="EG250" t="s">
        <v>83</v>
      </c>
      <c r="EH250">
        <v>0</v>
      </c>
      <c r="EI250" t="s">
        <v>0</v>
      </c>
      <c r="EJ250">
        <v>1</v>
      </c>
      <c r="EK250">
        <v>900</v>
      </c>
      <c r="EL250" t="s">
        <v>83</v>
      </c>
      <c r="EM250" t="s">
        <v>84</v>
      </c>
      <c r="EO250" t="s">
        <v>0</v>
      </c>
      <c r="EQ250">
        <v>131088</v>
      </c>
      <c r="ER250">
        <v>0</v>
      </c>
      <c r="ES250">
        <v>2042.64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5</v>
      </c>
      <c r="FC250">
        <v>0</v>
      </c>
      <c r="FD250">
        <v>18</v>
      </c>
      <c r="FF250">
        <v>2042.64</v>
      </c>
      <c r="FQ250">
        <v>0</v>
      </c>
      <c r="FR250">
        <v>0</v>
      </c>
      <c r="FS250">
        <v>0</v>
      </c>
      <c r="FX250">
        <v>0</v>
      </c>
      <c r="FY250">
        <v>0</v>
      </c>
      <c r="GA250" t="s">
        <v>0</v>
      </c>
      <c r="GD250">
        <v>1</v>
      </c>
      <c r="GF250">
        <v>1500177668</v>
      </c>
      <c r="GG250">
        <v>2</v>
      </c>
      <c r="GH250">
        <v>3</v>
      </c>
      <c r="GI250">
        <v>-2</v>
      </c>
      <c r="GJ250">
        <v>0</v>
      </c>
      <c r="GK250">
        <v>0</v>
      </c>
      <c r="GL250">
        <f t="shared" si="150"/>
        <v>0</v>
      </c>
      <c r="GM250">
        <f t="shared" si="151"/>
        <v>73535.039999999994</v>
      </c>
      <c r="GN250">
        <f t="shared" si="152"/>
        <v>73535.039999999994</v>
      </c>
      <c r="GO250">
        <f t="shared" si="153"/>
        <v>0</v>
      </c>
      <c r="GP250">
        <f t="shared" si="154"/>
        <v>0</v>
      </c>
      <c r="GR250">
        <v>1</v>
      </c>
      <c r="GS250">
        <v>1</v>
      </c>
      <c r="GT250">
        <v>0</v>
      </c>
      <c r="GU250" t="s">
        <v>0</v>
      </c>
      <c r="GV250">
        <f t="shared" si="180"/>
        <v>0</v>
      </c>
      <c r="GW250">
        <v>1</v>
      </c>
      <c r="GX250">
        <f t="shared" si="156"/>
        <v>0</v>
      </c>
      <c r="HA250">
        <v>0</v>
      </c>
      <c r="HB250">
        <v>0</v>
      </c>
      <c r="HC250">
        <f t="shared" si="157"/>
        <v>0</v>
      </c>
      <c r="HE250" t="s">
        <v>0</v>
      </c>
      <c r="HF250" t="s">
        <v>0</v>
      </c>
      <c r="HG250">
        <f>ROUND(ROUND(AL250,2)*I250,2)</f>
        <v>73535.039999999994</v>
      </c>
      <c r="HM250" t="s">
        <v>0</v>
      </c>
      <c r="HN250" t="s">
        <v>0</v>
      </c>
      <c r="HO250" t="s">
        <v>0</v>
      </c>
      <c r="HP250" t="s">
        <v>0</v>
      </c>
      <c r="HQ250" t="s">
        <v>0</v>
      </c>
      <c r="HS250">
        <v>0</v>
      </c>
      <c r="IK250">
        <v>0</v>
      </c>
    </row>
    <row r="251" spans="1:245" x14ac:dyDescent="0.2">
      <c r="A251">
        <v>17</v>
      </c>
      <c r="B251">
        <v>1</v>
      </c>
      <c r="E251" t="s">
        <v>168</v>
      </c>
      <c r="F251" t="s">
        <v>496</v>
      </c>
      <c r="G251" t="s">
        <v>497</v>
      </c>
      <c r="H251" t="s">
        <v>158</v>
      </c>
      <c r="I251">
        <f>ROUND(22/100,7)</f>
        <v>0.22</v>
      </c>
      <c r="J251">
        <v>0</v>
      </c>
      <c r="K251">
        <f>ROUND(22/100,7)</f>
        <v>0.22</v>
      </c>
      <c r="O251">
        <f t="shared" si="139"/>
        <v>8324.77</v>
      </c>
      <c r="P251">
        <f t="shared" si="181"/>
        <v>8324.77</v>
      </c>
      <c r="Q251">
        <f t="shared" si="182"/>
        <v>0</v>
      </c>
      <c r="R251">
        <f t="shared" si="183"/>
        <v>0</v>
      </c>
      <c r="S251">
        <f t="shared" si="184"/>
        <v>0</v>
      </c>
      <c r="T251">
        <f t="shared" si="140"/>
        <v>0</v>
      </c>
      <c r="U251">
        <f t="shared" si="185"/>
        <v>0</v>
      </c>
      <c r="V251">
        <f t="shared" si="186"/>
        <v>0</v>
      </c>
      <c r="W251">
        <f t="shared" si="141"/>
        <v>0</v>
      </c>
      <c r="X251">
        <f t="shared" si="142"/>
        <v>0</v>
      </c>
      <c r="Y251">
        <f t="shared" si="143"/>
        <v>0</v>
      </c>
      <c r="AA251">
        <v>451934638</v>
      </c>
      <c r="AB251">
        <f t="shared" si="144"/>
        <v>29333.22</v>
      </c>
      <c r="AC251">
        <f t="shared" si="187"/>
        <v>29333.22</v>
      </c>
      <c r="AD251">
        <f>ROUND((((ET251)-(EU251))+AE251),6)</f>
        <v>0</v>
      </c>
      <c r="AE251">
        <f t="shared" si="188"/>
        <v>0</v>
      </c>
      <c r="AF251">
        <f t="shared" si="189"/>
        <v>0</v>
      </c>
      <c r="AG251">
        <f t="shared" si="145"/>
        <v>0</v>
      </c>
      <c r="AH251">
        <f t="shared" si="190"/>
        <v>0</v>
      </c>
      <c r="AI251">
        <f t="shared" si="191"/>
        <v>0</v>
      </c>
      <c r="AJ251">
        <f t="shared" si="146"/>
        <v>0</v>
      </c>
      <c r="AK251">
        <v>29333.22</v>
      </c>
      <c r="AL251">
        <v>29333.22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1.29</v>
      </c>
      <c r="BD251" t="s">
        <v>0</v>
      </c>
      <c r="BE251" t="s">
        <v>0</v>
      </c>
      <c r="BF251" t="s">
        <v>0</v>
      </c>
      <c r="BG251" t="s">
        <v>0</v>
      </c>
      <c r="BH251">
        <v>3</v>
      </c>
      <c r="BI251">
        <v>2</v>
      </c>
      <c r="BJ251" t="s">
        <v>498</v>
      </c>
      <c r="BM251">
        <v>500002</v>
      </c>
      <c r="BN251">
        <v>0</v>
      </c>
      <c r="BO251" t="s">
        <v>496</v>
      </c>
      <c r="BP251">
        <v>1</v>
      </c>
      <c r="BQ251">
        <v>12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0</v>
      </c>
      <c r="BZ251">
        <v>0</v>
      </c>
      <c r="CA251">
        <v>0</v>
      </c>
      <c r="CB251" t="s">
        <v>0</v>
      </c>
      <c r="CE251">
        <v>0</v>
      </c>
      <c r="CF251">
        <v>0</v>
      </c>
      <c r="CG251">
        <v>0</v>
      </c>
      <c r="CM251">
        <v>0</v>
      </c>
      <c r="CN251" t="s">
        <v>0</v>
      </c>
      <c r="CO251">
        <v>0</v>
      </c>
      <c r="CP251">
        <f t="shared" si="147"/>
        <v>8324.77</v>
      </c>
      <c r="CQ251">
        <f>ROUND(AL251*BC251,2)</f>
        <v>37839.85</v>
      </c>
      <c r="CR251">
        <f>ROUND(AM251*BB251,2)</f>
        <v>0</v>
      </c>
      <c r="CS251">
        <f t="shared" si="192"/>
        <v>0</v>
      </c>
      <c r="CT251">
        <f t="shared" si="193"/>
        <v>0</v>
      </c>
      <c r="CU251">
        <f t="shared" si="148"/>
        <v>0</v>
      </c>
      <c r="CV251">
        <f t="shared" si="194"/>
        <v>0</v>
      </c>
      <c r="CW251">
        <f t="shared" si="195"/>
        <v>0</v>
      </c>
      <c r="CX251">
        <f t="shared" si="149"/>
        <v>0</v>
      </c>
      <c r="CY251">
        <f>0</f>
        <v>0</v>
      </c>
      <c r="CZ251">
        <f>0</f>
        <v>0</v>
      </c>
      <c r="DC251" t="s">
        <v>0</v>
      </c>
      <c r="DD251" t="s">
        <v>0</v>
      </c>
      <c r="DE251" t="s">
        <v>0</v>
      </c>
      <c r="DF251" t="s">
        <v>0</v>
      </c>
      <c r="DG251" t="s">
        <v>0</v>
      </c>
      <c r="DH251" t="s">
        <v>0</v>
      </c>
      <c r="DI251" t="s">
        <v>0</v>
      </c>
      <c r="DJ251" t="s">
        <v>0</v>
      </c>
      <c r="DK251" t="s">
        <v>0</v>
      </c>
      <c r="DL251" t="s">
        <v>0</v>
      </c>
      <c r="DM251" t="s">
        <v>0</v>
      </c>
      <c r="DN251">
        <v>0</v>
      </c>
      <c r="DO251">
        <v>0</v>
      </c>
      <c r="DP251">
        <v>1</v>
      </c>
      <c r="DQ251">
        <v>1</v>
      </c>
      <c r="DU251">
        <v>1013</v>
      </c>
      <c r="DV251" t="s">
        <v>158</v>
      </c>
      <c r="DW251" t="s">
        <v>158</v>
      </c>
      <c r="DX251">
        <v>1</v>
      </c>
      <c r="DZ251" t="s">
        <v>0</v>
      </c>
      <c r="EA251" t="s">
        <v>0</v>
      </c>
      <c r="EB251" t="s">
        <v>0</v>
      </c>
      <c r="EC251" t="s">
        <v>0</v>
      </c>
      <c r="EE251">
        <v>434535354</v>
      </c>
      <c r="EF251">
        <v>12</v>
      </c>
      <c r="EG251" t="s">
        <v>95</v>
      </c>
      <c r="EH251">
        <v>0</v>
      </c>
      <c r="EI251" t="s">
        <v>0</v>
      </c>
      <c r="EJ251">
        <v>2</v>
      </c>
      <c r="EK251">
        <v>500002</v>
      </c>
      <c r="EL251" t="s">
        <v>96</v>
      </c>
      <c r="EM251" t="s">
        <v>97</v>
      </c>
      <c r="EO251" t="s">
        <v>0</v>
      </c>
      <c r="EQ251">
        <v>131072</v>
      </c>
      <c r="ER251">
        <v>29333.22</v>
      </c>
      <c r="ES251">
        <v>29333.22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FQ251">
        <v>0</v>
      </c>
      <c r="FR251">
        <v>0</v>
      </c>
      <c r="FS251">
        <v>0</v>
      </c>
      <c r="FX251">
        <v>0</v>
      </c>
      <c r="FY251">
        <v>0</v>
      </c>
      <c r="GA251" t="s">
        <v>0</v>
      </c>
      <c r="GD251">
        <v>1</v>
      </c>
      <c r="GF251">
        <v>467415896</v>
      </c>
      <c r="GG251">
        <v>2</v>
      </c>
      <c r="GH251">
        <v>1</v>
      </c>
      <c r="GI251">
        <v>2</v>
      </c>
      <c r="GJ251">
        <v>0</v>
      </c>
      <c r="GK251">
        <v>0</v>
      </c>
      <c r="GL251">
        <f t="shared" si="150"/>
        <v>0</v>
      </c>
      <c r="GM251">
        <f t="shared" si="151"/>
        <v>8324.77</v>
      </c>
      <c r="GN251">
        <f t="shared" si="152"/>
        <v>0</v>
      </c>
      <c r="GO251">
        <f t="shared" si="153"/>
        <v>8324.77</v>
      </c>
      <c r="GP251">
        <f t="shared" si="154"/>
        <v>0</v>
      </c>
      <c r="GR251">
        <v>0</v>
      </c>
      <c r="GS251">
        <v>3</v>
      </c>
      <c r="GT251">
        <v>0</v>
      </c>
      <c r="GU251" t="s">
        <v>0</v>
      </c>
      <c r="GV251">
        <f t="shared" si="180"/>
        <v>0</v>
      </c>
      <c r="GW251">
        <v>1</v>
      </c>
      <c r="GX251">
        <f t="shared" si="156"/>
        <v>0</v>
      </c>
      <c r="HA251">
        <v>0</v>
      </c>
      <c r="HB251">
        <v>0</v>
      </c>
      <c r="HC251">
        <f t="shared" si="157"/>
        <v>0</v>
      </c>
      <c r="HE251" t="s">
        <v>0</v>
      </c>
      <c r="HF251" t="s">
        <v>0</v>
      </c>
      <c r="HM251" t="s">
        <v>0</v>
      </c>
      <c r="HN251" t="s">
        <v>0</v>
      </c>
      <c r="HO251" t="s">
        <v>0</v>
      </c>
      <c r="HP251" t="s">
        <v>0</v>
      </c>
      <c r="HQ251" t="s">
        <v>0</v>
      </c>
      <c r="HS251">
        <v>0</v>
      </c>
      <c r="IK251">
        <v>0</v>
      </c>
    </row>
    <row r="252" spans="1:245" x14ac:dyDescent="0.2">
      <c r="A252">
        <v>17</v>
      </c>
      <c r="B252">
        <v>1</v>
      </c>
      <c r="E252" t="s">
        <v>173</v>
      </c>
      <c r="F252" t="s">
        <v>499</v>
      </c>
      <c r="G252" t="s">
        <v>500</v>
      </c>
      <c r="H252" t="s">
        <v>81</v>
      </c>
      <c r="I252">
        <v>3</v>
      </c>
      <c r="J252">
        <v>0</v>
      </c>
      <c r="K252">
        <v>3</v>
      </c>
      <c r="O252">
        <f t="shared" si="139"/>
        <v>2500.7399999999998</v>
      </c>
      <c r="P252">
        <f t="shared" si="181"/>
        <v>2500.7399999999998</v>
      </c>
      <c r="Q252">
        <f t="shared" si="182"/>
        <v>0</v>
      </c>
      <c r="R252">
        <f t="shared" si="183"/>
        <v>0</v>
      </c>
      <c r="S252">
        <f t="shared" si="184"/>
        <v>0</v>
      </c>
      <c r="T252">
        <f t="shared" si="140"/>
        <v>0</v>
      </c>
      <c r="U252">
        <f t="shared" si="185"/>
        <v>0</v>
      </c>
      <c r="V252">
        <f t="shared" si="186"/>
        <v>0</v>
      </c>
      <c r="W252">
        <f t="shared" si="141"/>
        <v>0</v>
      </c>
      <c r="X252">
        <f t="shared" si="142"/>
        <v>0</v>
      </c>
      <c r="Y252">
        <f t="shared" si="143"/>
        <v>0</v>
      </c>
      <c r="AA252">
        <v>451934638</v>
      </c>
      <c r="AB252">
        <f t="shared" si="144"/>
        <v>833.58</v>
      </c>
      <c r="AC252">
        <f t="shared" si="187"/>
        <v>833.58</v>
      </c>
      <c r="AD252">
        <f>ROUND((ET252),6)</f>
        <v>0</v>
      </c>
      <c r="AE252">
        <f t="shared" si="188"/>
        <v>0</v>
      </c>
      <c r="AF252">
        <f t="shared" si="189"/>
        <v>0</v>
      </c>
      <c r="AG252">
        <f t="shared" si="145"/>
        <v>0</v>
      </c>
      <c r="AH252">
        <f t="shared" si="190"/>
        <v>0</v>
      </c>
      <c r="AI252">
        <f t="shared" si="191"/>
        <v>0</v>
      </c>
      <c r="AJ252">
        <f t="shared" si="146"/>
        <v>0</v>
      </c>
      <c r="AK252">
        <v>833.58</v>
      </c>
      <c r="AL252">
        <v>833.58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1</v>
      </c>
      <c r="BD252" t="s">
        <v>0</v>
      </c>
      <c r="BE252" t="s">
        <v>0</v>
      </c>
      <c r="BF252" t="s">
        <v>0</v>
      </c>
      <c r="BG252" t="s">
        <v>0</v>
      </c>
      <c r="BH252">
        <v>3</v>
      </c>
      <c r="BI252">
        <v>1</v>
      </c>
      <c r="BJ252" t="s">
        <v>499</v>
      </c>
      <c r="BM252">
        <v>900</v>
      </c>
      <c r="BN252">
        <v>0</v>
      </c>
      <c r="BO252" t="s">
        <v>0</v>
      </c>
      <c r="BP252">
        <v>0</v>
      </c>
      <c r="BQ252">
        <v>90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0</v>
      </c>
      <c r="BZ252">
        <v>0</v>
      </c>
      <c r="CA252">
        <v>0</v>
      </c>
      <c r="CB252" t="s">
        <v>0</v>
      </c>
      <c r="CE252">
        <v>0</v>
      </c>
      <c r="CF252">
        <v>0</v>
      </c>
      <c r="CG252">
        <v>0</v>
      </c>
      <c r="CM252">
        <v>0</v>
      </c>
      <c r="CN252" t="s">
        <v>0</v>
      </c>
      <c r="CO252">
        <v>0</v>
      </c>
      <c r="CP252">
        <f t="shared" si="147"/>
        <v>2500.7399999999998</v>
      </c>
      <c r="CQ252">
        <f>ROUND(AL252,2)</f>
        <v>833.58</v>
      </c>
      <c r="CR252">
        <f>ROUND(AM252,2)</f>
        <v>0</v>
      </c>
      <c r="CS252">
        <f t="shared" si="192"/>
        <v>0</v>
      </c>
      <c r="CT252">
        <f t="shared" si="193"/>
        <v>0</v>
      </c>
      <c r="CU252">
        <f t="shared" si="148"/>
        <v>0</v>
      </c>
      <c r="CV252">
        <f t="shared" si="194"/>
        <v>0</v>
      </c>
      <c r="CW252">
        <f t="shared" si="195"/>
        <v>0</v>
      </c>
      <c r="CX252">
        <f t="shared" si="149"/>
        <v>0</v>
      </c>
      <c r="CY252">
        <f>0</f>
        <v>0</v>
      </c>
      <c r="CZ252">
        <f>0</f>
        <v>0</v>
      </c>
      <c r="DC252" t="s">
        <v>0</v>
      </c>
      <c r="DD252" t="s">
        <v>0</v>
      </c>
      <c r="DE252" t="s">
        <v>0</v>
      </c>
      <c r="DF252" t="s">
        <v>0</v>
      </c>
      <c r="DG252" t="s">
        <v>0</v>
      </c>
      <c r="DH252" t="s">
        <v>0</v>
      </c>
      <c r="DI252" t="s">
        <v>0</v>
      </c>
      <c r="DJ252" t="s">
        <v>0</v>
      </c>
      <c r="DK252" t="s">
        <v>0</v>
      </c>
      <c r="DL252" t="s">
        <v>0</v>
      </c>
      <c r="DM252" t="s">
        <v>0</v>
      </c>
      <c r="DN252">
        <v>0</v>
      </c>
      <c r="DO252">
        <v>0</v>
      </c>
      <c r="DP252">
        <v>1</v>
      </c>
      <c r="DQ252">
        <v>1</v>
      </c>
      <c r="DU252">
        <v>1010</v>
      </c>
      <c r="DV252" t="s">
        <v>81</v>
      </c>
      <c r="DW252" t="s">
        <v>81</v>
      </c>
      <c r="DX252">
        <v>1</v>
      </c>
      <c r="DZ252" t="s">
        <v>0</v>
      </c>
      <c r="EA252" t="s">
        <v>0</v>
      </c>
      <c r="EB252" t="s">
        <v>0</v>
      </c>
      <c r="EC252" t="s">
        <v>0</v>
      </c>
      <c r="EE252">
        <v>434535880</v>
      </c>
      <c r="EF252">
        <v>90</v>
      </c>
      <c r="EG252" t="s">
        <v>83</v>
      </c>
      <c r="EH252">
        <v>0</v>
      </c>
      <c r="EI252" t="s">
        <v>0</v>
      </c>
      <c r="EJ252">
        <v>1</v>
      </c>
      <c r="EK252">
        <v>900</v>
      </c>
      <c r="EL252" t="s">
        <v>83</v>
      </c>
      <c r="EM252" t="s">
        <v>84</v>
      </c>
      <c r="EO252" t="s">
        <v>0</v>
      </c>
      <c r="EQ252">
        <v>131088</v>
      </c>
      <c r="ER252">
        <v>0</v>
      </c>
      <c r="ES252">
        <v>833.58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5</v>
      </c>
      <c r="FC252">
        <v>0</v>
      </c>
      <c r="FD252">
        <v>18</v>
      </c>
      <c r="FF252">
        <v>833.58</v>
      </c>
      <c r="FQ252">
        <v>0</v>
      </c>
      <c r="FR252">
        <v>0</v>
      </c>
      <c r="FS252">
        <v>0</v>
      </c>
      <c r="FX252">
        <v>0</v>
      </c>
      <c r="FY252">
        <v>0</v>
      </c>
      <c r="GA252" t="s">
        <v>0</v>
      </c>
      <c r="GD252">
        <v>1</v>
      </c>
      <c r="GF252">
        <v>595294314</v>
      </c>
      <c r="GG252">
        <v>2</v>
      </c>
      <c r="GH252">
        <v>3</v>
      </c>
      <c r="GI252">
        <v>-2</v>
      </c>
      <c r="GJ252">
        <v>0</v>
      </c>
      <c r="GK252">
        <v>0</v>
      </c>
      <c r="GL252">
        <f t="shared" si="150"/>
        <v>0</v>
      </c>
      <c r="GM252">
        <f t="shared" si="151"/>
        <v>2500.7399999999998</v>
      </c>
      <c r="GN252">
        <f t="shared" si="152"/>
        <v>2500.7399999999998</v>
      </c>
      <c r="GO252">
        <f t="shared" si="153"/>
        <v>0</v>
      </c>
      <c r="GP252">
        <f t="shared" si="154"/>
        <v>0</v>
      </c>
      <c r="GR252">
        <v>1</v>
      </c>
      <c r="GS252">
        <v>1</v>
      </c>
      <c r="GT252">
        <v>0</v>
      </c>
      <c r="GU252" t="s">
        <v>0</v>
      </c>
      <c r="GV252">
        <f t="shared" si="180"/>
        <v>0</v>
      </c>
      <c r="GW252">
        <v>1</v>
      </c>
      <c r="GX252">
        <f t="shared" si="156"/>
        <v>0</v>
      </c>
      <c r="HA252">
        <v>0</v>
      </c>
      <c r="HB252">
        <v>0</v>
      </c>
      <c r="HC252">
        <f t="shared" si="157"/>
        <v>0</v>
      </c>
      <c r="HE252" t="s">
        <v>0</v>
      </c>
      <c r="HF252" t="s">
        <v>0</v>
      </c>
      <c r="HG252">
        <f>ROUND(ROUND(AL252,2)*I252,2)</f>
        <v>2500.7399999999998</v>
      </c>
      <c r="HM252" t="s">
        <v>0</v>
      </c>
      <c r="HN252" t="s">
        <v>0</v>
      </c>
      <c r="HO252" t="s">
        <v>0</v>
      </c>
      <c r="HP252" t="s">
        <v>0</v>
      </c>
      <c r="HQ252" t="s">
        <v>0</v>
      </c>
      <c r="HS252">
        <v>0</v>
      </c>
      <c r="IK252">
        <v>0</v>
      </c>
    </row>
    <row r="253" spans="1:245" x14ac:dyDescent="0.2">
      <c r="A253">
        <v>17</v>
      </c>
      <c r="B253">
        <v>1</v>
      </c>
      <c r="E253" t="s">
        <v>177</v>
      </c>
      <c r="F253" t="s">
        <v>156</v>
      </c>
      <c r="G253" t="s">
        <v>157</v>
      </c>
      <c r="H253" t="s">
        <v>158</v>
      </c>
      <c r="I253">
        <f>ROUND(3/100,7)</f>
        <v>0.03</v>
      </c>
      <c r="J253">
        <v>0</v>
      </c>
      <c r="K253">
        <f>ROUND(3/100,7)</f>
        <v>0.03</v>
      </c>
      <c r="O253">
        <f t="shared" si="139"/>
        <v>42.4</v>
      </c>
      <c r="P253">
        <f t="shared" si="181"/>
        <v>42.4</v>
      </c>
      <c r="Q253">
        <f t="shared" si="182"/>
        <v>0</v>
      </c>
      <c r="R253">
        <f t="shared" si="183"/>
        <v>0</v>
      </c>
      <c r="S253">
        <f t="shared" si="184"/>
        <v>0</v>
      </c>
      <c r="T253">
        <f t="shared" si="140"/>
        <v>0</v>
      </c>
      <c r="U253">
        <f t="shared" si="185"/>
        <v>0</v>
      </c>
      <c r="V253">
        <f t="shared" si="186"/>
        <v>0</v>
      </c>
      <c r="W253">
        <f t="shared" si="141"/>
        <v>0</v>
      </c>
      <c r="X253">
        <f t="shared" si="142"/>
        <v>0</v>
      </c>
      <c r="Y253">
        <f t="shared" si="143"/>
        <v>0</v>
      </c>
      <c r="AA253">
        <v>451934638</v>
      </c>
      <c r="AB253">
        <f t="shared" si="144"/>
        <v>1031.73</v>
      </c>
      <c r="AC253">
        <f t="shared" si="187"/>
        <v>1031.73</v>
      </c>
      <c r="AD253">
        <f>ROUND((((ET253)-(EU253))+AE253),6)</f>
        <v>0</v>
      </c>
      <c r="AE253">
        <f t="shared" si="188"/>
        <v>0</v>
      </c>
      <c r="AF253">
        <f t="shared" si="189"/>
        <v>0</v>
      </c>
      <c r="AG253">
        <f t="shared" si="145"/>
        <v>0</v>
      </c>
      <c r="AH253">
        <f t="shared" si="190"/>
        <v>0</v>
      </c>
      <c r="AI253">
        <f t="shared" si="191"/>
        <v>0</v>
      </c>
      <c r="AJ253">
        <f t="shared" si="146"/>
        <v>0</v>
      </c>
      <c r="AK253">
        <v>1031.73</v>
      </c>
      <c r="AL253">
        <v>1031.73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1.37</v>
      </c>
      <c r="BD253" t="s">
        <v>0</v>
      </c>
      <c r="BE253" t="s">
        <v>0</v>
      </c>
      <c r="BF253" t="s">
        <v>0</v>
      </c>
      <c r="BG253" t="s">
        <v>0</v>
      </c>
      <c r="BH253">
        <v>3</v>
      </c>
      <c r="BI253">
        <v>2</v>
      </c>
      <c r="BJ253" t="s">
        <v>159</v>
      </c>
      <c r="BM253">
        <v>500002</v>
      </c>
      <c r="BN253">
        <v>0</v>
      </c>
      <c r="BO253" t="s">
        <v>156</v>
      </c>
      <c r="BP253">
        <v>1</v>
      </c>
      <c r="BQ253">
        <v>12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0</v>
      </c>
      <c r="BZ253">
        <v>0</v>
      </c>
      <c r="CA253">
        <v>0</v>
      </c>
      <c r="CB253" t="s">
        <v>0</v>
      </c>
      <c r="CE253">
        <v>0</v>
      </c>
      <c r="CF253">
        <v>0</v>
      </c>
      <c r="CG253">
        <v>0</v>
      </c>
      <c r="CM253">
        <v>0</v>
      </c>
      <c r="CN253" t="s">
        <v>0</v>
      </c>
      <c r="CO253">
        <v>0</v>
      </c>
      <c r="CP253">
        <f t="shared" si="147"/>
        <v>42.4</v>
      </c>
      <c r="CQ253">
        <f>ROUND(AL253*BC253,2)</f>
        <v>1413.47</v>
      </c>
      <c r="CR253">
        <f>ROUND(AM253*BB253,2)</f>
        <v>0</v>
      </c>
      <c r="CS253">
        <f t="shared" si="192"/>
        <v>0</v>
      </c>
      <c r="CT253">
        <f t="shared" si="193"/>
        <v>0</v>
      </c>
      <c r="CU253">
        <f t="shared" si="148"/>
        <v>0</v>
      </c>
      <c r="CV253">
        <f t="shared" si="194"/>
        <v>0</v>
      </c>
      <c r="CW253">
        <f t="shared" si="195"/>
        <v>0</v>
      </c>
      <c r="CX253">
        <f t="shared" si="149"/>
        <v>0</v>
      </c>
      <c r="CY253">
        <f>0</f>
        <v>0</v>
      </c>
      <c r="CZ253">
        <f>0</f>
        <v>0</v>
      </c>
      <c r="DC253" t="s">
        <v>0</v>
      </c>
      <c r="DD253" t="s">
        <v>0</v>
      </c>
      <c r="DE253" t="s">
        <v>0</v>
      </c>
      <c r="DF253" t="s">
        <v>0</v>
      </c>
      <c r="DG253" t="s">
        <v>0</v>
      </c>
      <c r="DH253" t="s">
        <v>0</v>
      </c>
      <c r="DI253" t="s">
        <v>0</v>
      </c>
      <c r="DJ253" t="s">
        <v>0</v>
      </c>
      <c r="DK253" t="s">
        <v>0</v>
      </c>
      <c r="DL253" t="s">
        <v>0</v>
      </c>
      <c r="DM253" t="s">
        <v>0</v>
      </c>
      <c r="DN253">
        <v>0</v>
      </c>
      <c r="DO253">
        <v>0</v>
      </c>
      <c r="DP253">
        <v>1</v>
      </c>
      <c r="DQ253">
        <v>1</v>
      </c>
      <c r="DU253">
        <v>1013</v>
      </c>
      <c r="DV253" t="s">
        <v>158</v>
      </c>
      <c r="DW253" t="s">
        <v>158</v>
      </c>
      <c r="DX253">
        <v>1</v>
      </c>
      <c r="DZ253" t="s">
        <v>0</v>
      </c>
      <c r="EA253" t="s">
        <v>0</v>
      </c>
      <c r="EB253" t="s">
        <v>0</v>
      </c>
      <c r="EC253" t="s">
        <v>0</v>
      </c>
      <c r="EE253">
        <v>434535354</v>
      </c>
      <c r="EF253">
        <v>12</v>
      </c>
      <c r="EG253" t="s">
        <v>95</v>
      </c>
      <c r="EH253">
        <v>0</v>
      </c>
      <c r="EI253" t="s">
        <v>0</v>
      </c>
      <c r="EJ253">
        <v>2</v>
      </c>
      <c r="EK253">
        <v>500002</v>
      </c>
      <c r="EL253" t="s">
        <v>96</v>
      </c>
      <c r="EM253" t="s">
        <v>97</v>
      </c>
      <c r="EO253" t="s">
        <v>0</v>
      </c>
      <c r="EQ253">
        <v>131072</v>
      </c>
      <c r="ER253">
        <v>1031.73</v>
      </c>
      <c r="ES253">
        <v>1031.73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FQ253">
        <v>0</v>
      </c>
      <c r="FR253">
        <v>0</v>
      </c>
      <c r="FS253">
        <v>0</v>
      </c>
      <c r="FX253">
        <v>0</v>
      </c>
      <c r="FY253">
        <v>0</v>
      </c>
      <c r="GA253" t="s">
        <v>0</v>
      </c>
      <c r="GD253">
        <v>1</v>
      </c>
      <c r="GF253">
        <v>-360843292</v>
      </c>
      <c r="GG253">
        <v>2</v>
      </c>
      <c r="GH253">
        <v>1</v>
      </c>
      <c r="GI253">
        <v>2</v>
      </c>
      <c r="GJ253">
        <v>0</v>
      </c>
      <c r="GK253">
        <v>0</v>
      </c>
      <c r="GL253">
        <f t="shared" si="150"/>
        <v>0</v>
      </c>
      <c r="GM253">
        <f t="shared" si="151"/>
        <v>42.4</v>
      </c>
      <c r="GN253">
        <f t="shared" si="152"/>
        <v>0</v>
      </c>
      <c r="GO253">
        <f t="shared" si="153"/>
        <v>42.4</v>
      </c>
      <c r="GP253">
        <f t="shared" si="154"/>
        <v>0</v>
      </c>
      <c r="GR253">
        <v>0</v>
      </c>
      <c r="GS253">
        <v>3</v>
      </c>
      <c r="GT253">
        <v>0</v>
      </c>
      <c r="GU253" t="s">
        <v>0</v>
      </c>
      <c r="GV253">
        <f t="shared" si="180"/>
        <v>0</v>
      </c>
      <c r="GW253">
        <v>1</v>
      </c>
      <c r="GX253">
        <f t="shared" si="156"/>
        <v>0</v>
      </c>
      <c r="HA253">
        <v>0</v>
      </c>
      <c r="HB253">
        <v>0</v>
      </c>
      <c r="HC253">
        <f t="shared" si="157"/>
        <v>0</v>
      </c>
      <c r="HE253" t="s">
        <v>0</v>
      </c>
      <c r="HF253" t="s">
        <v>0</v>
      </c>
      <c r="HM253" t="s">
        <v>0</v>
      </c>
      <c r="HN253" t="s">
        <v>0</v>
      </c>
      <c r="HO253" t="s">
        <v>0</v>
      </c>
      <c r="HP253" t="s">
        <v>0</v>
      </c>
      <c r="HQ253" t="s">
        <v>0</v>
      </c>
      <c r="HS253">
        <v>0</v>
      </c>
      <c r="IK253">
        <v>0</v>
      </c>
    </row>
    <row r="254" spans="1:245" x14ac:dyDescent="0.2">
      <c r="A254">
        <v>17</v>
      </c>
      <c r="B254">
        <v>1</v>
      </c>
      <c r="E254" t="s">
        <v>181</v>
      </c>
      <c r="F254" t="s">
        <v>79</v>
      </c>
      <c r="G254" t="s">
        <v>80</v>
      </c>
      <c r="H254" t="s">
        <v>81</v>
      </c>
      <c r="I254">
        <v>2</v>
      </c>
      <c r="J254">
        <v>0</v>
      </c>
      <c r="K254">
        <v>2</v>
      </c>
      <c r="O254">
        <f t="shared" si="139"/>
        <v>38188.120000000003</v>
      </c>
      <c r="P254">
        <f t="shared" si="181"/>
        <v>38188.120000000003</v>
      </c>
      <c r="Q254">
        <f t="shared" si="182"/>
        <v>0</v>
      </c>
      <c r="R254">
        <f t="shared" si="183"/>
        <v>0</v>
      </c>
      <c r="S254">
        <f t="shared" si="184"/>
        <v>0</v>
      </c>
      <c r="T254">
        <f t="shared" si="140"/>
        <v>0</v>
      </c>
      <c r="U254">
        <f t="shared" si="185"/>
        <v>0</v>
      </c>
      <c r="V254">
        <f t="shared" si="186"/>
        <v>0</v>
      </c>
      <c r="W254">
        <f t="shared" si="141"/>
        <v>0</v>
      </c>
      <c r="X254">
        <f t="shared" si="142"/>
        <v>0</v>
      </c>
      <c r="Y254">
        <f t="shared" si="143"/>
        <v>0</v>
      </c>
      <c r="AA254">
        <v>451934638</v>
      </c>
      <c r="AB254">
        <f t="shared" si="144"/>
        <v>19094.060000000001</v>
      </c>
      <c r="AC254">
        <f t="shared" si="187"/>
        <v>19094.060000000001</v>
      </c>
      <c r="AD254">
        <f>ROUND((ET254),6)</f>
        <v>0</v>
      </c>
      <c r="AE254">
        <f t="shared" si="188"/>
        <v>0</v>
      </c>
      <c r="AF254">
        <f t="shared" si="189"/>
        <v>0</v>
      </c>
      <c r="AG254">
        <f t="shared" si="145"/>
        <v>0</v>
      </c>
      <c r="AH254">
        <f t="shared" si="190"/>
        <v>0</v>
      </c>
      <c r="AI254">
        <f t="shared" si="191"/>
        <v>0</v>
      </c>
      <c r="AJ254">
        <f t="shared" si="146"/>
        <v>0</v>
      </c>
      <c r="AK254">
        <v>19094.060000000001</v>
      </c>
      <c r="AL254">
        <v>19094.060000000001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1</v>
      </c>
      <c r="BD254" t="s">
        <v>0</v>
      </c>
      <c r="BE254" t="s">
        <v>0</v>
      </c>
      <c r="BF254" t="s">
        <v>0</v>
      </c>
      <c r="BG254" t="s">
        <v>0</v>
      </c>
      <c r="BH254">
        <v>3</v>
      </c>
      <c r="BI254">
        <v>1</v>
      </c>
      <c r="BJ254" t="s">
        <v>79</v>
      </c>
      <c r="BM254">
        <v>900</v>
      </c>
      <c r="BN254">
        <v>0</v>
      </c>
      <c r="BO254" t="s">
        <v>0</v>
      </c>
      <c r="BP254">
        <v>0</v>
      </c>
      <c r="BQ254">
        <v>90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0</v>
      </c>
      <c r="BZ254">
        <v>0</v>
      </c>
      <c r="CA254">
        <v>0</v>
      </c>
      <c r="CB254" t="s">
        <v>0</v>
      </c>
      <c r="CE254">
        <v>0</v>
      </c>
      <c r="CF254">
        <v>0</v>
      </c>
      <c r="CG254">
        <v>0</v>
      </c>
      <c r="CM254">
        <v>0</v>
      </c>
      <c r="CN254" t="s">
        <v>0</v>
      </c>
      <c r="CO254">
        <v>0</v>
      </c>
      <c r="CP254">
        <f t="shared" si="147"/>
        <v>38188.120000000003</v>
      </c>
      <c r="CQ254">
        <f>ROUND(AL254,2)</f>
        <v>19094.060000000001</v>
      </c>
      <c r="CR254">
        <f>ROUND(AM254,2)</f>
        <v>0</v>
      </c>
      <c r="CS254">
        <f t="shared" si="192"/>
        <v>0</v>
      </c>
      <c r="CT254">
        <f t="shared" si="193"/>
        <v>0</v>
      </c>
      <c r="CU254">
        <f t="shared" si="148"/>
        <v>0</v>
      </c>
      <c r="CV254">
        <f t="shared" si="194"/>
        <v>0</v>
      </c>
      <c r="CW254">
        <f t="shared" si="195"/>
        <v>0</v>
      </c>
      <c r="CX254">
        <f t="shared" si="149"/>
        <v>0</v>
      </c>
      <c r="CY254">
        <f>0</f>
        <v>0</v>
      </c>
      <c r="CZ254">
        <f>0</f>
        <v>0</v>
      </c>
      <c r="DC254" t="s">
        <v>0</v>
      </c>
      <c r="DD254" t="s">
        <v>0</v>
      </c>
      <c r="DE254" t="s">
        <v>0</v>
      </c>
      <c r="DF254" t="s">
        <v>0</v>
      </c>
      <c r="DG254" t="s">
        <v>0</v>
      </c>
      <c r="DH254" t="s">
        <v>0</v>
      </c>
      <c r="DI254" t="s">
        <v>0</v>
      </c>
      <c r="DJ254" t="s">
        <v>0</v>
      </c>
      <c r="DK254" t="s">
        <v>0</v>
      </c>
      <c r="DL254" t="s">
        <v>0</v>
      </c>
      <c r="DM254" t="s">
        <v>0</v>
      </c>
      <c r="DN254">
        <v>0</v>
      </c>
      <c r="DO254">
        <v>0</v>
      </c>
      <c r="DP254">
        <v>1</v>
      </c>
      <c r="DQ254">
        <v>1</v>
      </c>
      <c r="DU254">
        <v>1010</v>
      </c>
      <c r="DV254" t="s">
        <v>81</v>
      </c>
      <c r="DW254" t="s">
        <v>82</v>
      </c>
      <c r="DX254">
        <v>1</v>
      </c>
      <c r="DZ254" t="s">
        <v>0</v>
      </c>
      <c r="EA254" t="s">
        <v>0</v>
      </c>
      <c r="EB254" t="s">
        <v>0</v>
      </c>
      <c r="EC254" t="s">
        <v>0</v>
      </c>
      <c r="EE254">
        <v>434535880</v>
      </c>
      <c r="EF254">
        <v>90</v>
      </c>
      <c r="EG254" t="s">
        <v>83</v>
      </c>
      <c r="EH254">
        <v>0</v>
      </c>
      <c r="EI254" t="s">
        <v>0</v>
      </c>
      <c r="EJ254">
        <v>1</v>
      </c>
      <c r="EK254">
        <v>900</v>
      </c>
      <c r="EL254" t="s">
        <v>83</v>
      </c>
      <c r="EM254" t="s">
        <v>84</v>
      </c>
      <c r="EO254" t="s">
        <v>0</v>
      </c>
      <c r="EQ254">
        <v>131088</v>
      </c>
      <c r="ER254">
        <v>0</v>
      </c>
      <c r="ES254">
        <v>19094.060000000001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5</v>
      </c>
      <c r="FC254">
        <v>0</v>
      </c>
      <c r="FD254">
        <v>18</v>
      </c>
      <c r="FF254">
        <v>19094.060000000001</v>
      </c>
      <c r="FQ254">
        <v>0</v>
      </c>
      <c r="FR254">
        <v>0</v>
      </c>
      <c r="FS254">
        <v>0</v>
      </c>
      <c r="FX254">
        <v>0</v>
      </c>
      <c r="FY254">
        <v>0</v>
      </c>
      <c r="GA254" t="s">
        <v>0</v>
      </c>
      <c r="GD254">
        <v>1</v>
      </c>
      <c r="GF254">
        <v>-2116729634</v>
      </c>
      <c r="GG254">
        <v>2</v>
      </c>
      <c r="GH254">
        <v>3</v>
      </c>
      <c r="GI254">
        <v>-2</v>
      </c>
      <c r="GJ254">
        <v>0</v>
      </c>
      <c r="GK254">
        <v>0</v>
      </c>
      <c r="GL254">
        <f t="shared" si="150"/>
        <v>0</v>
      </c>
      <c r="GM254">
        <f t="shared" si="151"/>
        <v>38188.120000000003</v>
      </c>
      <c r="GN254">
        <f t="shared" si="152"/>
        <v>38188.120000000003</v>
      </c>
      <c r="GO254">
        <f t="shared" si="153"/>
        <v>0</v>
      </c>
      <c r="GP254">
        <f t="shared" si="154"/>
        <v>0</v>
      </c>
      <c r="GR254">
        <v>1</v>
      </c>
      <c r="GS254">
        <v>1</v>
      </c>
      <c r="GT254">
        <v>0</v>
      </c>
      <c r="GU254" t="s">
        <v>0</v>
      </c>
      <c r="GV254">
        <f t="shared" si="180"/>
        <v>0</v>
      </c>
      <c r="GW254">
        <v>1</v>
      </c>
      <c r="GX254">
        <f t="shared" si="156"/>
        <v>0</v>
      </c>
      <c r="HA254">
        <v>0</v>
      </c>
      <c r="HB254">
        <v>0</v>
      </c>
      <c r="HC254">
        <f t="shared" si="157"/>
        <v>0</v>
      </c>
      <c r="HE254" t="s">
        <v>0</v>
      </c>
      <c r="HF254" t="s">
        <v>0</v>
      </c>
      <c r="HG254">
        <f>ROUND(ROUND(AL254,2)*I254,2)</f>
        <v>38188.120000000003</v>
      </c>
      <c r="HM254" t="s">
        <v>0</v>
      </c>
      <c r="HN254" t="s">
        <v>0</v>
      </c>
      <c r="HO254" t="s">
        <v>0</v>
      </c>
      <c r="HP254" t="s">
        <v>0</v>
      </c>
      <c r="HQ254" t="s">
        <v>0</v>
      </c>
      <c r="HS254">
        <v>0</v>
      </c>
      <c r="IK254">
        <v>0</v>
      </c>
    </row>
    <row r="256" spans="1:245" x14ac:dyDescent="0.2">
      <c r="A256" s="2">
        <v>51</v>
      </c>
      <c r="B256" s="2">
        <f>B209</f>
        <v>1</v>
      </c>
      <c r="C256" s="2">
        <f>A209</f>
        <v>4</v>
      </c>
      <c r="D256" s="2">
        <f>ROW(A209)</f>
        <v>209</v>
      </c>
      <c r="E256" s="2"/>
      <c r="F256" s="2" t="str">
        <f>IF(F209&lt;&gt;"",F209,"")</f>
        <v>Новый раздел</v>
      </c>
      <c r="G256" s="2" t="str">
        <f>IF(G209&lt;&gt;"",G209,"")</f>
        <v>СМР МТП- 250 кВа</v>
      </c>
      <c r="H256" s="2">
        <v>0</v>
      </c>
      <c r="I256" s="2"/>
      <c r="J256" s="2"/>
      <c r="K256" s="2"/>
      <c r="L256" s="2"/>
      <c r="M256" s="2"/>
      <c r="N256" s="2"/>
      <c r="O256" s="2">
        <f t="shared" ref="O256:T256" si="196">ROUND(AB256,2)</f>
        <v>149838.43</v>
      </c>
      <c r="P256" s="2">
        <f t="shared" si="196"/>
        <v>134795.15</v>
      </c>
      <c r="Q256" s="2">
        <f t="shared" si="196"/>
        <v>5832.05</v>
      </c>
      <c r="R256" s="2">
        <f t="shared" si="196"/>
        <v>2433.2199999999998</v>
      </c>
      <c r="S256" s="2">
        <f t="shared" si="196"/>
        <v>6778.01</v>
      </c>
      <c r="T256" s="2">
        <f t="shared" si="196"/>
        <v>0</v>
      </c>
      <c r="U256" s="2">
        <f>AH256</f>
        <v>8.1479999999999997</v>
      </c>
      <c r="V256" s="2">
        <f>AI256</f>
        <v>2.484</v>
      </c>
      <c r="W256" s="2">
        <f>ROUND(AJ256,2)</f>
        <v>0</v>
      </c>
      <c r="X256" s="2">
        <f>ROUND(AK256,2)</f>
        <v>9289.31</v>
      </c>
      <c r="Y256" s="2">
        <f>ROUND(AL256,2)</f>
        <v>5229.3500000000004</v>
      </c>
      <c r="Z256" s="2"/>
      <c r="AA256" s="2"/>
      <c r="AB256" s="2">
        <f>ROUND(SUMIF(AA213:AA254,"=451934638",O213:O254),2)</f>
        <v>149838.43</v>
      </c>
      <c r="AC256" s="2">
        <f>ROUND(SUMIF(AA213:AA254,"=451934638",P213:P254),2)</f>
        <v>134795.15</v>
      </c>
      <c r="AD256" s="2">
        <f>ROUND(SUMIF(AA213:AA254,"=451934638",Q213:Q254),2)</f>
        <v>5832.05</v>
      </c>
      <c r="AE256" s="2">
        <f>ROUND(SUMIF(AA213:AA254,"=451934638",R213:R254),2)</f>
        <v>2433.2199999999998</v>
      </c>
      <c r="AF256" s="2">
        <f>ROUND(SUMIF(AA213:AA254,"=451934638",S213:S254),2)</f>
        <v>6778.01</v>
      </c>
      <c r="AG256" s="2">
        <f>ROUND(SUMIF(AA213:AA254,"=451934638",T213:T254),2)</f>
        <v>0</v>
      </c>
      <c r="AH256" s="2">
        <f>SUMIF(AA213:AA254,"=451934638",U213:U254)</f>
        <v>8.1479999999999997</v>
      </c>
      <c r="AI256" s="2">
        <f>SUMIF(AA213:AA254,"=451934638",V213:V254)</f>
        <v>2.484</v>
      </c>
      <c r="AJ256" s="2">
        <f>ROUND(SUMIF(AA213:AA254,"=451934638",W213:W254),2)</f>
        <v>0</v>
      </c>
      <c r="AK256" s="2">
        <f>ROUND(SUMIF(AA213:AA254,"=451934638",X213:X254),2)</f>
        <v>9289.31</v>
      </c>
      <c r="AL256" s="2">
        <f>ROUND(SUMIF(AA213:AA254,"=451934638",Y213:Y254),2)</f>
        <v>5229.3500000000004</v>
      </c>
      <c r="AM256" s="2"/>
      <c r="AN256" s="2"/>
      <c r="AO256" s="2">
        <f t="shared" ref="AO256:BD256" si="197">ROUND(BX256,2)</f>
        <v>0</v>
      </c>
      <c r="AP256" s="2">
        <f t="shared" si="197"/>
        <v>0</v>
      </c>
      <c r="AQ256" s="2">
        <f t="shared" si="197"/>
        <v>0</v>
      </c>
      <c r="AR256" s="2">
        <f t="shared" si="197"/>
        <v>164357.09</v>
      </c>
      <c r="AS256" s="2">
        <f t="shared" si="197"/>
        <v>146318.9</v>
      </c>
      <c r="AT256" s="2">
        <f t="shared" si="197"/>
        <v>18038.189999999999</v>
      </c>
      <c r="AU256" s="2">
        <f t="shared" si="197"/>
        <v>0</v>
      </c>
      <c r="AV256" s="2">
        <f t="shared" si="197"/>
        <v>134795.15</v>
      </c>
      <c r="AW256" s="2">
        <f t="shared" si="197"/>
        <v>134795.15</v>
      </c>
      <c r="AX256" s="2">
        <f t="shared" si="197"/>
        <v>0</v>
      </c>
      <c r="AY256" s="2">
        <f t="shared" si="197"/>
        <v>134795.15</v>
      </c>
      <c r="AZ256" s="2">
        <f t="shared" si="197"/>
        <v>0</v>
      </c>
      <c r="BA256" s="2">
        <f t="shared" si="197"/>
        <v>0</v>
      </c>
      <c r="BB256" s="2">
        <f t="shared" si="197"/>
        <v>0</v>
      </c>
      <c r="BC256" s="2">
        <f t="shared" si="197"/>
        <v>0</v>
      </c>
      <c r="BD256" s="2">
        <f t="shared" si="197"/>
        <v>0</v>
      </c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>
        <f>ROUND(SUMIF(AA213:AA254,"=451934638",FQ213:FQ254),2)</f>
        <v>0</v>
      </c>
      <c r="BY256" s="2">
        <f>ROUND(SUMIF(AA213:AA254,"=451934638",FR213:FR254),2)</f>
        <v>0</v>
      </c>
      <c r="BZ256" s="2">
        <f>ROUND(SUMIF(AA213:AA254,"=451934638",GL213:GL254),2)</f>
        <v>0</v>
      </c>
      <c r="CA256" s="2">
        <f>ROUND(SUMIF(AA213:AA254,"=451934638",GM213:GM254),2)</f>
        <v>164357.09</v>
      </c>
      <c r="CB256" s="2">
        <f>ROUND(SUMIF(AA213:AA254,"=451934638",GN213:GN254),2)</f>
        <v>146318.9</v>
      </c>
      <c r="CC256" s="2">
        <f>ROUND(SUMIF(AA213:AA254,"=451934638",GO213:GO254),2)</f>
        <v>18038.189999999999</v>
      </c>
      <c r="CD256" s="2">
        <f>ROUND(SUMIF(AA213:AA254,"=451934638",GP213:GP254),2)</f>
        <v>0</v>
      </c>
      <c r="CE256" s="2">
        <f>AC256-BX256</f>
        <v>134795.15</v>
      </c>
      <c r="CF256" s="2">
        <f>AC256-BY256</f>
        <v>134795.15</v>
      </c>
      <c r="CG256" s="2">
        <f>BX256-BZ256</f>
        <v>0</v>
      </c>
      <c r="CH256" s="2">
        <f>AC256-BX256-BY256+BZ256</f>
        <v>134795.15</v>
      </c>
      <c r="CI256" s="2">
        <f>BY256-BZ256</f>
        <v>0</v>
      </c>
      <c r="CJ256" s="2">
        <f>ROUND(SUMIF(AA213:AA254,"=451934638",GX213:GX254),2)</f>
        <v>0</v>
      </c>
      <c r="CK256" s="2">
        <f>ROUND(SUMIF(AA213:AA254,"=451934638",GY213:GY254),2)</f>
        <v>0</v>
      </c>
      <c r="CL256" s="2">
        <f>ROUND(SUMIF(AA213:AA254,"=451934638",GZ213:GZ254),2)</f>
        <v>0</v>
      </c>
      <c r="CM256" s="2">
        <f>ROUND(SUMIF(AA213:AA254,"=451934638",HD213:HD254),2)</f>
        <v>0</v>
      </c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  <c r="FW256" s="3"/>
      <c r="FX256" s="3"/>
      <c r="FY256" s="3"/>
      <c r="FZ256" s="3"/>
      <c r="GA256" s="3"/>
      <c r="GB256" s="3"/>
      <c r="GC256" s="3"/>
      <c r="GD256" s="3"/>
      <c r="GE256" s="3"/>
      <c r="GF256" s="3"/>
      <c r="GG256" s="3"/>
      <c r="GH256" s="3"/>
      <c r="GI256" s="3"/>
      <c r="GJ256" s="3"/>
      <c r="GK256" s="3"/>
      <c r="GL256" s="3"/>
      <c r="GM256" s="3"/>
      <c r="GN256" s="3"/>
      <c r="GO256" s="3"/>
      <c r="GP256" s="3"/>
      <c r="GQ256" s="3"/>
      <c r="GR256" s="3"/>
      <c r="GS256" s="3"/>
      <c r="GT256" s="3"/>
      <c r="GU256" s="3"/>
      <c r="GV256" s="3"/>
      <c r="GW256" s="3"/>
      <c r="GX256" s="3">
        <v>0</v>
      </c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201</v>
      </c>
      <c r="F258" s="4">
        <f>ROUND(Source!O256,O258)</f>
        <v>149838.43</v>
      </c>
      <c r="G258" s="4" t="s">
        <v>311</v>
      </c>
      <c r="H258" s="4" t="s">
        <v>312</v>
      </c>
      <c r="I258" s="4"/>
      <c r="J258" s="4"/>
      <c r="K258" s="4">
        <v>201</v>
      </c>
      <c r="L258" s="4">
        <v>1</v>
      </c>
      <c r="M258" s="4">
        <v>3</v>
      </c>
      <c r="N258" s="4" t="s">
        <v>0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149838.43</v>
      </c>
      <c r="X258" s="4">
        <v>1</v>
      </c>
      <c r="Y258" s="4">
        <v>149838.43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202</v>
      </c>
      <c r="F259" s="4">
        <f>ROUND(Source!P256,O259)</f>
        <v>134795.15</v>
      </c>
      <c r="G259" s="4" t="s">
        <v>313</v>
      </c>
      <c r="H259" s="4" t="s">
        <v>314</v>
      </c>
      <c r="I259" s="4"/>
      <c r="J259" s="4"/>
      <c r="K259" s="4">
        <v>202</v>
      </c>
      <c r="L259" s="4">
        <v>2</v>
      </c>
      <c r="M259" s="4">
        <v>3</v>
      </c>
      <c r="N259" s="4" t="s">
        <v>0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134795.15</v>
      </c>
      <c r="X259" s="4">
        <v>1</v>
      </c>
      <c r="Y259" s="4">
        <v>134795.15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222</v>
      </c>
      <c r="F260" s="4">
        <f>ROUND(Source!AO256,O260)</f>
        <v>0</v>
      </c>
      <c r="G260" s="4" t="s">
        <v>315</v>
      </c>
      <c r="H260" s="4" t="s">
        <v>316</v>
      </c>
      <c r="I260" s="4"/>
      <c r="J260" s="4"/>
      <c r="K260" s="4">
        <v>222</v>
      </c>
      <c r="L260" s="4">
        <v>3</v>
      </c>
      <c r="M260" s="4">
        <v>3</v>
      </c>
      <c r="N260" s="4" t="s">
        <v>0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225</v>
      </c>
      <c r="F261" s="4">
        <f>ROUND(Source!AV256,O261)</f>
        <v>134795.15</v>
      </c>
      <c r="G261" s="4" t="s">
        <v>317</v>
      </c>
      <c r="H261" s="4" t="s">
        <v>318</v>
      </c>
      <c r="I261" s="4"/>
      <c r="J261" s="4"/>
      <c r="K261" s="4">
        <v>225</v>
      </c>
      <c r="L261" s="4">
        <v>4</v>
      </c>
      <c r="M261" s="4">
        <v>3</v>
      </c>
      <c r="N261" s="4" t="s">
        <v>0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134795.15</v>
      </c>
      <c r="X261" s="4">
        <v>1</v>
      </c>
      <c r="Y261" s="4">
        <v>134795.15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226</v>
      </c>
      <c r="F262" s="4">
        <f>ROUND(Source!AW256,O262)</f>
        <v>134795.15</v>
      </c>
      <c r="G262" s="4" t="s">
        <v>319</v>
      </c>
      <c r="H262" s="4" t="s">
        <v>320</v>
      </c>
      <c r="I262" s="4"/>
      <c r="J262" s="4"/>
      <c r="K262" s="4">
        <v>226</v>
      </c>
      <c r="L262" s="4">
        <v>5</v>
      </c>
      <c r="M262" s="4">
        <v>3</v>
      </c>
      <c r="N262" s="4" t="s">
        <v>0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134795.15</v>
      </c>
      <c r="X262" s="4">
        <v>1</v>
      </c>
      <c r="Y262" s="4">
        <v>134795.15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227</v>
      </c>
      <c r="F263" s="4">
        <f>ROUND(Source!AX256,O263)</f>
        <v>0</v>
      </c>
      <c r="G263" s="4" t="s">
        <v>321</v>
      </c>
      <c r="H263" s="4" t="s">
        <v>322</v>
      </c>
      <c r="I263" s="4"/>
      <c r="J263" s="4"/>
      <c r="K263" s="4">
        <v>227</v>
      </c>
      <c r="L263" s="4">
        <v>6</v>
      </c>
      <c r="M263" s="4">
        <v>3</v>
      </c>
      <c r="N263" s="4" t="s">
        <v>0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228</v>
      </c>
      <c r="F264" s="4">
        <f>ROUND(Source!AY256,O264)</f>
        <v>134795.15</v>
      </c>
      <c r="G264" s="4" t="s">
        <v>323</v>
      </c>
      <c r="H264" s="4" t="s">
        <v>324</v>
      </c>
      <c r="I264" s="4"/>
      <c r="J264" s="4"/>
      <c r="K264" s="4">
        <v>228</v>
      </c>
      <c r="L264" s="4">
        <v>7</v>
      </c>
      <c r="M264" s="4">
        <v>3</v>
      </c>
      <c r="N264" s="4" t="s">
        <v>0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134795.15</v>
      </c>
      <c r="X264" s="4">
        <v>1</v>
      </c>
      <c r="Y264" s="4">
        <v>134795.15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216</v>
      </c>
      <c r="F265" s="4">
        <f>ROUND(Source!AP256,O265)</f>
        <v>0</v>
      </c>
      <c r="G265" s="4" t="s">
        <v>325</v>
      </c>
      <c r="H265" s="4" t="s">
        <v>326</v>
      </c>
      <c r="I265" s="4"/>
      <c r="J265" s="4"/>
      <c r="K265" s="4">
        <v>216</v>
      </c>
      <c r="L265" s="4">
        <v>8</v>
      </c>
      <c r="M265" s="4">
        <v>3</v>
      </c>
      <c r="N265" s="4" t="s">
        <v>0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223</v>
      </c>
      <c r="F266" s="4">
        <f>ROUND(Source!AQ256,O266)</f>
        <v>0</v>
      </c>
      <c r="G266" s="4" t="s">
        <v>327</v>
      </c>
      <c r="H266" s="4" t="s">
        <v>328</v>
      </c>
      <c r="I266" s="4"/>
      <c r="J266" s="4"/>
      <c r="K266" s="4">
        <v>223</v>
      </c>
      <c r="L266" s="4">
        <v>9</v>
      </c>
      <c r="M266" s="4">
        <v>3</v>
      </c>
      <c r="N266" s="4" t="s">
        <v>0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229</v>
      </c>
      <c r="F267" s="4">
        <f>ROUND(Source!AZ256,O267)</f>
        <v>0</v>
      </c>
      <c r="G267" s="4" t="s">
        <v>329</v>
      </c>
      <c r="H267" s="4" t="s">
        <v>330</v>
      </c>
      <c r="I267" s="4"/>
      <c r="J267" s="4"/>
      <c r="K267" s="4">
        <v>229</v>
      </c>
      <c r="L267" s="4">
        <v>10</v>
      </c>
      <c r="M267" s="4">
        <v>3</v>
      </c>
      <c r="N267" s="4" t="s">
        <v>0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203</v>
      </c>
      <c r="F268" s="4">
        <f>ROUND(Source!Q256,O268)</f>
        <v>5832.05</v>
      </c>
      <c r="G268" s="4" t="s">
        <v>331</v>
      </c>
      <c r="H268" s="4" t="s">
        <v>332</v>
      </c>
      <c r="I268" s="4"/>
      <c r="J268" s="4"/>
      <c r="K268" s="4">
        <v>203</v>
      </c>
      <c r="L268" s="4">
        <v>11</v>
      </c>
      <c r="M268" s="4">
        <v>3</v>
      </c>
      <c r="N268" s="4" t="s">
        <v>0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5832.05</v>
      </c>
      <c r="X268" s="4">
        <v>1</v>
      </c>
      <c r="Y268" s="4">
        <v>5832.05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231</v>
      </c>
      <c r="F269" s="4">
        <f>ROUND(Source!BB256,O269)</f>
        <v>0</v>
      </c>
      <c r="G269" s="4" t="s">
        <v>333</v>
      </c>
      <c r="H269" s="4" t="s">
        <v>334</v>
      </c>
      <c r="I269" s="4"/>
      <c r="J269" s="4"/>
      <c r="K269" s="4">
        <v>231</v>
      </c>
      <c r="L269" s="4">
        <v>12</v>
      </c>
      <c r="M269" s="4">
        <v>3</v>
      </c>
      <c r="N269" s="4" t="s">
        <v>0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204</v>
      </c>
      <c r="F270" s="4">
        <f>ROUND(Source!R256,O270)</f>
        <v>2433.2199999999998</v>
      </c>
      <c r="G270" s="4" t="s">
        <v>335</v>
      </c>
      <c r="H270" s="4" t="s">
        <v>336</v>
      </c>
      <c r="I270" s="4"/>
      <c r="J270" s="4"/>
      <c r="K270" s="4">
        <v>204</v>
      </c>
      <c r="L270" s="4">
        <v>13</v>
      </c>
      <c r="M270" s="4">
        <v>3</v>
      </c>
      <c r="N270" s="4" t="s">
        <v>0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2433.2199999999998</v>
      </c>
      <c r="X270" s="4">
        <v>1</v>
      </c>
      <c r="Y270" s="4">
        <v>2433.2199999999998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205</v>
      </c>
      <c r="F271" s="4">
        <f>ROUND(Source!S256,O271)</f>
        <v>6778.01</v>
      </c>
      <c r="G271" s="4" t="s">
        <v>337</v>
      </c>
      <c r="H271" s="4" t="s">
        <v>338</v>
      </c>
      <c r="I271" s="4"/>
      <c r="J271" s="4"/>
      <c r="K271" s="4">
        <v>205</v>
      </c>
      <c r="L271" s="4">
        <v>14</v>
      </c>
      <c r="M271" s="4">
        <v>3</v>
      </c>
      <c r="N271" s="4" t="s">
        <v>0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6778.01</v>
      </c>
      <c r="X271" s="4">
        <v>1</v>
      </c>
      <c r="Y271" s="4">
        <v>6778.01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232</v>
      </c>
      <c r="F272" s="4">
        <f>ROUND(Source!BC256,O272)</f>
        <v>0</v>
      </c>
      <c r="G272" s="4" t="s">
        <v>339</v>
      </c>
      <c r="H272" s="4" t="s">
        <v>340</v>
      </c>
      <c r="I272" s="4"/>
      <c r="J272" s="4"/>
      <c r="K272" s="4">
        <v>232</v>
      </c>
      <c r="L272" s="4">
        <v>15</v>
      </c>
      <c r="M272" s="4">
        <v>3</v>
      </c>
      <c r="N272" s="4" t="s">
        <v>0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06" x14ac:dyDescent="0.2">
      <c r="A273" s="4">
        <v>50</v>
      </c>
      <c r="B273" s="4">
        <v>0</v>
      </c>
      <c r="C273" s="4">
        <v>0</v>
      </c>
      <c r="D273" s="4">
        <v>1</v>
      </c>
      <c r="E273" s="4">
        <v>214</v>
      </c>
      <c r="F273" s="4">
        <f>ROUND(Source!AS256,O273)</f>
        <v>146318.9</v>
      </c>
      <c r="G273" s="4" t="s">
        <v>341</v>
      </c>
      <c r="H273" s="4" t="s">
        <v>342</v>
      </c>
      <c r="I273" s="4"/>
      <c r="J273" s="4"/>
      <c r="K273" s="4">
        <v>214</v>
      </c>
      <c r="L273" s="4">
        <v>16</v>
      </c>
      <c r="M273" s="4">
        <v>3</v>
      </c>
      <c r="N273" s="4" t="s">
        <v>0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146318.9</v>
      </c>
      <c r="X273" s="4">
        <v>1</v>
      </c>
      <c r="Y273" s="4">
        <v>146318.9</v>
      </c>
      <c r="Z273" s="4"/>
      <c r="AA273" s="4"/>
      <c r="AB273" s="4"/>
    </row>
    <row r="274" spans="1:206" x14ac:dyDescent="0.2">
      <c r="A274" s="4">
        <v>50</v>
      </c>
      <c r="B274" s="4">
        <v>0</v>
      </c>
      <c r="C274" s="4">
        <v>0</v>
      </c>
      <c r="D274" s="4">
        <v>1</v>
      </c>
      <c r="E274" s="4">
        <v>215</v>
      </c>
      <c r="F274" s="4">
        <f>ROUND(Source!AT256,O274)</f>
        <v>18038.189999999999</v>
      </c>
      <c r="G274" s="4" t="s">
        <v>343</v>
      </c>
      <c r="H274" s="4" t="s">
        <v>344</v>
      </c>
      <c r="I274" s="4"/>
      <c r="J274" s="4"/>
      <c r="K274" s="4">
        <v>215</v>
      </c>
      <c r="L274" s="4">
        <v>17</v>
      </c>
      <c r="M274" s="4">
        <v>3</v>
      </c>
      <c r="N274" s="4" t="s">
        <v>0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18038.189999999999</v>
      </c>
      <c r="X274" s="4">
        <v>1</v>
      </c>
      <c r="Y274" s="4">
        <v>18038.189999999999</v>
      </c>
      <c r="Z274" s="4"/>
      <c r="AA274" s="4"/>
      <c r="AB274" s="4"/>
    </row>
    <row r="275" spans="1:206" x14ac:dyDescent="0.2">
      <c r="A275" s="4">
        <v>50</v>
      </c>
      <c r="B275" s="4">
        <v>0</v>
      </c>
      <c r="C275" s="4">
        <v>0</v>
      </c>
      <c r="D275" s="4">
        <v>1</v>
      </c>
      <c r="E275" s="4">
        <v>217</v>
      </c>
      <c r="F275" s="4">
        <f>ROUND(Source!AU256,O275)</f>
        <v>0</v>
      </c>
      <c r="G275" s="4" t="s">
        <v>345</v>
      </c>
      <c r="H275" s="4" t="s">
        <v>346</v>
      </c>
      <c r="I275" s="4"/>
      <c r="J275" s="4"/>
      <c r="K275" s="4">
        <v>217</v>
      </c>
      <c r="L275" s="4">
        <v>18</v>
      </c>
      <c r="M275" s="4">
        <v>3</v>
      </c>
      <c r="N275" s="4" t="s">
        <v>0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06" x14ac:dyDescent="0.2">
      <c r="A276" s="4">
        <v>50</v>
      </c>
      <c r="B276" s="4">
        <v>0</v>
      </c>
      <c r="C276" s="4">
        <v>0</v>
      </c>
      <c r="D276" s="4">
        <v>1</v>
      </c>
      <c r="E276" s="4">
        <v>230</v>
      </c>
      <c r="F276" s="4">
        <f>ROUND(Source!BA256,O276)</f>
        <v>0</v>
      </c>
      <c r="G276" s="4" t="s">
        <v>347</v>
      </c>
      <c r="H276" s="4" t="s">
        <v>348</v>
      </c>
      <c r="I276" s="4"/>
      <c r="J276" s="4"/>
      <c r="K276" s="4">
        <v>230</v>
      </c>
      <c r="L276" s="4">
        <v>19</v>
      </c>
      <c r="M276" s="4">
        <v>3</v>
      </c>
      <c r="N276" s="4" t="s">
        <v>0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06" x14ac:dyDescent="0.2">
      <c r="A277" s="4">
        <v>50</v>
      </c>
      <c r="B277" s="4">
        <v>0</v>
      </c>
      <c r="C277" s="4">
        <v>0</v>
      </c>
      <c r="D277" s="4">
        <v>1</v>
      </c>
      <c r="E277" s="4">
        <v>206</v>
      </c>
      <c r="F277" s="4">
        <f>ROUND(Source!T256,O277)</f>
        <v>0</v>
      </c>
      <c r="G277" s="4" t="s">
        <v>349</v>
      </c>
      <c r="H277" s="4" t="s">
        <v>350</v>
      </c>
      <c r="I277" s="4"/>
      <c r="J277" s="4"/>
      <c r="K277" s="4">
        <v>206</v>
      </c>
      <c r="L277" s="4">
        <v>20</v>
      </c>
      <c r="M277" s="4">
        <v>3</v>
      </c>
      <c r="N277" s="4" t="s">
        <v>0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06" x14ac:dyDescent="0.2">
      <c r="A278" s="4">
        <v>50</v>
      </c>
      <c r="B278" s="4">
        <v>0</v>
      </c>
      <c r="C278" s="4">
        <v>0</v>
      </c>
      <c r="D278" s="4">
        <v>1</v>
      </c>
      <c r="E278" s="4">
        <v>207</v>
      </c>
      <c r="F278" s="4">
        <f>ROUND(Source!U256,O278)</f>
        <v>8.1479999999999997</v>
      </c>
      <c r="G278" s="4" t="s">
        <v>351</v>
      </c>
      <c r="H278" s="4" t="s">
        <v>352</v>
      </c>
      <c r="I278" s="4"/>
      <c r="J278" s="4"/>
      <c r="K278" s="4">
        <v>207</v>
      </c>
      <c r="L278" s="4">
        <v>21</v>
      </c>
      <c r="M278" s="4">
        <v>3</v>
      </c>
      <c r="N278" s="4" t="s">
        <v>0</v>
      </c>
      <c r="O278" s="4">
        <v>7</v>
      </c>
      <c r="P278" s="4"/>
      <c r="Q278" s="4"/>
      <c r="R278" s="4"/>
      <c r="S278" s="4"/>
      <c r="T278" s="4"/>
      <c r="U278" s="4"/>
      <c r="V278" s="4"/>
      <c r="W278" s="4">
        <v>8.1479999999999997</v>
      </c>
      <c r="X278" s="4">
        <v>1</v>
      </c>
      <c r="Y278" s="4">
        <v>8.1479999999999997</v>
      </c>
      <c r="Z278" s="4"/>
      <c r="AA278" s="4"/>
      <c r="AB278" s="4"/>
    </row>
    <row r="279" spans="1:206" x14ac:dyDescent="0.2">
      <c r="A279" s="4">
        <v>50</v>
      </c>
      <c r="B279" s="4">
        <v>0</v>
      </c>
      <c r="C279" s="4">
        <v>0</v>
      </c>
      <c r="D279" s="4">
        <v>1</v>
      </c>
      <c r="E279" s="4">
        <v>208</v>
      </c>
      <c r="F279" s="4">
        <f>ROUND(Source!V256,O279)</f>
        <v>2.484</v>
      </c>
      <c r="G279" s="4" t="s">
        <v>353</v>
      </c>
      <c r="H279" s="4" t="s">
        <v>354</v>
      </c>
      <c r="I279" s="4"/>
      <c r="J279" s="4"/>
      <c r="K279" s="4">
        <v>208</v>
      </c>
      <c r="L279" s="4">
        <v>22</v>
      </c>
      <c r="M279" s="4">
        <v>3</v>
      </c>
      <c r="N279" s="4" t="s">
        <v>0</v>
      </c>
      <c r="O279" s="4">
        <v>7</v>
      </c>
      <c r="P279" s="4"/>
      <c r="Q279" s="4"/>
      <c r="R279" s="4"/>
      <c r="S279" s="4"/>
      <c r="T279" s="4"/>
      <c r="U279" s="4"/>
      <c r="V279" s="4"/>
      <c r="W279" s="4">
        <v>2.484</v>
      </c>
      <c r="X279" s="4">
        <v>1</v>
      </c>
      <c r="Y279" s="4">
        <v>2.484</v>
      </c>
      <c r="Z279" s="4"/>
      <c r="AA279" s="4"/>
      <c r="AB279" s="4"/>
    </row>
    <row r="280" spans="1:206" x14ac:dyDescent="0.2">
      <c r="A280" s="4">
        <v>50</v>
      </c>
      <c r="B280" s="4">
        <v>0</v>
      </c>
      <c r="C280" s="4">
        <v>0</v>
      </c>
      <c r="D280" s="4">
        <v>1</v>
      </c>
      <c r="E280" s="4">
        <v>209</v>
      </c>
      <c r="F280" s="4">
        <f>ROUND(Source!W256,O280)</f>
        <v>0</v>
      </c>
      <c r="G280" s="4" t="s">
        <v>355</v>
      </c>
      <c r="H280" s="4" t="s">
        <v>356</v>
      </c>
      <c r="I280" s="4"/>
      <c r="J280" s="4"/>
      <c r="K280" s="4">
        <v>209</v>
      </c>
      <c r="L280" s="4">
        <v>23</v>
      </c>
      <c r="M280" s="4">
        <v>3</v>
      </c>
      <c r="N280" s="4" t="s">
        <v>0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06" x14ac:dyDescent="0.2">
      <c r="A281" s="4">
        <v>50</v>
      </c>
      <c r="B281" s="4">
        <v>0</v>
      </c>
      <c r="C281" s="4">
        <v>0</v>
      </c>
      <c r="D281" s="4">
        <v>1</v>
      </c>
      <c r="E281" s="4">
        <v>233</v>
      </c>
      <c r="F281" s="4">
        <f>ROUND(Source!BD256,O281)</f>
        <v>0</v>
      </c>
      <c r="G281" s="4" t="s">
        <v>357</v>
      </c>
      <c r="H281" s="4" t="s">
        <v>358</v>
      </c>
      <c r="I281" s="4"/>
      <c r="J281" s="4"/>
      <c r="K281" s="4">
        <v>233</v>
      </c>
      <c r="L281" s="4">
        <v>24</v>
      </c>
      <c r="M281" s="4">
        <v>3</v>
      </c>
      <c r="N281" s="4" t="s">
        <v>0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06" x14ac:dyDescent="0.2">
      <c r="A282" s="4">
        <v>50</v>
      </c>
      <c r="B282" s="4">
        <v>0</v>
      </c>
      <c r="C282" s="4">
        <v>0</v>
      </c>
      <c r="D282" s="4">
        <v>1</v>
      </c>
      <c r="E282" s="4">
        <v>210</v>
      </c>
      <c r="F282" s="4">
        <f>ROUND(Source!X256,O282)</f>
        <v>9289.31</v>
      </c>
      <c r="G282" s="4" t="s">
        <v>359</v>
      </c>
      <c r="H282" s="4" t="s">
        <v>360</v>
      </c>
      <c r="I282" s="4"/>
      <c r="J282" s="4"/>
      <c r="K282" s="4">
        <v>210</v>
      </c>
      <c r="L282" s="4">
        <v>25</v>
      </c>
      <c r="M282" s="4">
        <v>3</v>
      </c>
      <c r="N282" s="4" t="s">
        <v>0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9289.31</v>
      </c>
      <c r="X282" s="4">
        <v>1</v>
      </c>
      <c r="Y282" s="4">
        <v>9289.31</v>
      </c>
      <c r="Z282" s="4"/>
      <c r="AA282" s="4"/>
      <c r="AB282" s="4"/>
    </row>
    <row r="283" spans="1:206" x14ac:dyDescent="0.2">
      <c r="A283" s="4">
        <v>50</v>
      </c>
      <c r="B283" s="4">
        <v>0</v>
      </c>
      <c r="C283" s="4">
        <v>0</v>
      </c>
      <c r="D283" s="4">
        <v>1</v>
      </c>
      <c r="E283" s="4">
        <v>211</v>
      </c>
      <c r="F283" s="4">
        <f>ROUND(Source!Y256,O283)</f>
        <v>5229.3500000000004</v>
      </c>
      <c r="G283" s="4" t="s">
        <v>361</v>
      </c>
      <c r="H283" s="4" t="s">
        <v>362</v>
      </c>
      <c r="I283" s="4"/>
      <c r="J283" s="4"/>
      <c r="K283" s="4">
        <v>211</v>
      </c>
      <c r="L283" s="4">
        <v>26</v>
      </c>
      <c r="M283" s="4">
        <v>3</v>
      </c>
      <c r="N283" s="4" t="s">
        <v>0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5229.3500000000004</v>
      </c>
      <c r="X283" s="4">
        <v>1</v>
      </c>
      <c r="Y283" s="4">
        <v>5229.3500000000004</v>
      </c>
      <c r="Z283" s="4"/>
      <c r="AA283" s="4"/>
      <c r="AB283" s="4"/>
    </row>
    <row r="284" spans="1:206" x14ac:dyDescent="0.2">
      <c r="A284" s="4">
        <v>50</v>
      </c>
      <c r="B284" s="4">
        <v>0</v>
      </c>
      <c r="C284" s="4">
        <v>0</v>
      </c>
      <c r="D284" s="4">
        <v>1</v>
      </c>
      <c r="E284" s="4">
        <v>224</v>
      </c>
      <c r="F284" s="4">
        <f>ROUND(Source!AR256,O284)</f>
        <v>164357.09</v>
      </c>
      <c r="G284" s="4" t="s">
        <v>363</v>
      </c>
      <c r="H284" s="4" t="s">
        <v>364</v>
      </c>
      <c r="I284" s="4"/>
      <c r="J284" s="4"/>
      <c r="K284" s="4">
        <v>224</v>
      </c>
      <c r="L284" s="4">
        <v>27</v>
      </c>
      <c r="M284" s="4">
        <v>3</v>
      </c>
      <c r="N284" s="4" t="s">
        <v>0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164357.09</v>
      </c>
      <c r="X284" s="4">
        <v>1</v>
      </c>
      <c r="Y284" s="4">
        <v>164357.09</v>
      </c>
      <c r="Z284" s="4"/>
      <c r="AA284" s="4"/>
      <c r="AB284" s="4"/>
    </row>
    <row r="286" spans="1:206" x14ac:dyDescent="0.2">
      <c r="A286" s="1">
        <v>4</v>
      </c>
      <c r="B286" s="1">
        <v>1</v>
      </c>
      <c r="C286" s="1"/>
      <c r="D286" s="1">
        <f>ROW(A303)</f>
        <v>303</v>
      </c>
      <c r="E286" s="1"/>
      <c r="F286" s="1" t="s">
        <v>13</v>
      </c>
      <c r="G286" s="1" t="s">
        <v>501</v>
      </c>
      <c r="H286" s="1" t="s">
        <v>0</v>
      </c>
      <c r="I286" s="1">
        <v>0</v>
      </c>
      <c r="J286" s="1"/>
      <c r="K286" s="1">
        <v>0</v>
      </c>
      <c r="L286" s="1"/>
      <c r="M286" s="1" t="s">
        <v>0</v>
      </c>
      <c r="N286" s="1"/>
      <c r="O286" s="1"/>
      <c r="P286" s="1"/>
      <c r="Q286" s="1"/>
      <c r="R286" s="1"/>
      <c r="S286" s="1">
        <v>0</v>
      </c>
      <c r="T286" s="1"/>
      <c r="U286" s="1" t="s">
        <v>0</v>
      </c>
      <c r="V286" s="1">
        <v>0</v>
      </c>
      <c r="W286" s="1"/>
      <c r="X286" s="1"/>
      <c r="Y286" s="1"/>
      <c r="Z286" s="1"/>
      <c r="AA286" s="1"/>
      <c r="AB286" s="1" t="s">
        <v>0</v>
      </c>
      <c r="AC286" s="1" t="s">
        <v>0</v>
      </c>
      <c r="AD286" s="1" t="s">
        <v>0</v>
      </c>
      <c r="AE286" s="1" t="s">
        <v>0</v>
      </c>
      <c r="AF286" s="1" t="s">
        <v>0</v>
      </c>
      <c r="AG286" s="1" t="s">
        <v>0</v>
      </c>
      <c r="AH286" s="1"/>
      <c r="AI286" s="1"/>
      <c r="AJ286" s="1"/>
      <c r="AK286" s="1"/>
      <c r="AL286" s="1"/>
      <c r="AM286" s="1"/>
      <c r="AN286" s="1"/>
      <c r="AO286" s="1"/>
      <c r="AP286" s="1" t="s">
        <v>0</v>
      </c>
      <c r="AQ286" s="1" t="s">
        <v>0</v>
      </c>
      <c r="AR286" s="1" t="s">
        <v>0</v>
      </c>
      <c r="AS286" s="1"/>
      <c r="AT286" s="1"/>
      <c r="AU286" s="1"/>
      <c r="AV286" s="1"/>
      <c r="AW286" s="1"/>
      <c r="AX286" s="1"/>
      <c r="AY286" s="1"/>
      <c r="AZ286" s="1" t="s">
        <v>0</v>
      </c>
      <c r="BA286" s="1"/>
      <c r="BB286" s="1" t="s">
        <v>0</v>
      </c>
      <c r="BC286" s="1" t="s">
        <v>0</v>
      </c>
      <c r="BD286" s="1" t="s">
        <v>0</v>
      </c>
      <c r="BE286" s="1" t="s">
        <v>0</v>
      </c>
      <c r="BF286" s="1" t="s">
        <v>0</v>
      </c>
      <c r="BG286" s="1" t="s">
        <v>0</v>
      </c>
      <c r="BH286" s="1" t="s">
        <v>0</v>
      </c>
      <c r="BI286" s="1" t="s">
        <v>0</v>
      </c>
      <c r="BJ286" s="1" t="s">
        <v>0</v>
      </c>
      <c r="BK286" s="1" t="s">
        <v>0</v>
      </c>
      <c r="BL286" s="1" t="s">
        <v>0</v>
      </c>
      <c r="BM286" s="1" t="s">
        <v>0</v>
      </c>
      <c r="BN286" s="1" t="s">
        <v>0</v>
      </c>
      <c r="BO286" s="1" t="s">
        <v>0</v>
      </c>
      <c r="BP286" s="1" t="s">
        <v>0</v>
      </c>
      <c r="BQ286" s="1"/>
      <c r="BR286" s="1"/>
      <c r="BS286" s="1"/>
      <c r="BT286" s="1"/>
      <c r="BU286" s="1"/>
      <c r="BV286" s="1"/>
      <c r="BW286" s="1"/>
      <c r="BX286" s="1">
        <v>0</v>
      </c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>
        <v>0</v>
      </c>
    </row>
    <row r="288" spans="1:206" x14ac:dyDescent="0.2">
      <c r="A288" s="2">
        <v>52</v>
      </c>
      <c r="B288" s="2">
        <f t="shared" ref="B288:G288" si="198">B303</f>
        <v>1</v>
      </c>
      <c r="C288" s="2">
        <f t="shared" si="198"/>
        <v>4</v>
      </c>
      <c r="D288" s="2">
        <f t="shared" si="198"/>
        <v>286</v>
      </c>
      <c r="E288" s="2">
        <f t="shared" si="198"/>
        <v>0</v>
      </c>
      <c r="F288" s="2" t="str">
        <f t="shared" si="198"/>
        <v>Новый раздел</v>
      </c>
      <c r="G288" s="2" t="str">
        <f t="shared" si="198"/>
        <v>Заземление</v>
      </c>
      <c r="H288" s="2"/>
      <c r="I288" s="2"/>
      <c r="J288" s="2"/>
      <c r="K288" s="2"/>
      <c r="L288" s="2"/>
      <c r="M288" s="2"/>
      <c r="N288" s="2"/>
      <c r="O288" s="2">
        <f t="shared" ref="O288:AT288" si="199">O303</f>
        <v>32664.71</v>
      </c>
      <c r="P288" s="2">
        <f t="shared" si="199"/>
        <v>9403.76</v>
      </c>
      <c r="Q288" s="2">
        <f t="shared" si="199"/>
        <v>679.9</v>
      </c>
      <c r="R288" s="2">
        <f t="shared" si="199"/>
        <v>550.86</v>
      </c>
      <c r="S288" s="2">
        <f t="shared" si="199"/>
        <v>22030.19</v>
      </c>
      <c r="T288" s="2">
        <f t="shared" si="199"/>
        <v>0</v>
      </c>
      <c r="U288" s="2">
        <f t="shared" si="199"/>
        <v>28.127700000000001</v>
      </c>
      <c r="V288" s="2">
        <f t="shared" si="199"/>
        <v>0.54576000000000002</v>
      </c>
      <c r="W288" s="2">
        <f t="shared" si="199"/>
        <v>0</v>
      </c>
      <c r="X288" s="2">
        <f t="shared" si="199"/>
        <v>21301.08</v>
      </c>
      <c r="Y288" s="2">
        <f t="shared" si="199"/>
        <v>10687.85</v>
      </c>
      <c r="Z288" s="2">
        <f t="shared" si="199"/>
        <v>0</v>
      </c>
      <c r="AA288" s="2">
        <f t="shared" si="199"/>
        <v>0</v>
      </c>
      <c r="AB288" s="2">
        <f t="shared" si="199"/>
        <v>32664.71</v>
      </c>
      <c r="AC288" s="2">
        <f t="shared" si="199"/>
        <v>9403.76</v>
      </c>
      <c r="AD288" s="2">
        <f t="shared" si="199"/>
        <v>679.9</v>
      </c>
      <c r="AE288" s="2">
        <f t="shared" si="199"/>
        <v>550.86</v>
      </c>
      <c r="AF288" s="2">
        <f t="shared" si="199"/>
        <v>22030.19</v>
      </c>
      <c r="AG288" s="2">
        <f t="shared" si="199"/>
        <v>0</v>
      </c>
      <c r="AH288" s="2">
        <f t="shared" si="199"/>
        <v>28.127700000000001</v>
      </c>
      <c r="AI288" s="2">
        <f t="shared" si="199"/>
        <v>0.54576000000000002</v>
      </c>
      <c r="AJ288" s="2">
        <f t="shared" si="199"/>
        <v>0</v>
      </c>
      <c r="AK288" s="2">
        <f t="shared" si="199"/>
        <v>21301.08</v>
      </c>
      <c r="AL288" s="2">
        <f t="shared" si="199"/>
        <v>10687.85</v>
      </c>
      <c r="AM288" s="2">
        <f t="shared" si="199"/>
        <v>0</v>
      </c>
      <c r="AN288" s="2">
        <f t="shared" si="199"/>
        <v>0</v>
      </c>
      <c r="AO288" s="2">
        <f t="shared" si="199"/>
        <v>0</v>
      </c>
      <c r="AP288" s="2">
        <f t="shared" si="199"/>
        <v>0</v>
      </c>
      <c r="AQ288" s="2">
        <f t="shared" si="199"/>
        <v>0</v>
      </c>
      <c r="AR288" s="2">
        <f t="shared" si="199"/>
        <v>64653.64</v>
      </c>
      <c r="AS288" s="2">
        <f t="shared" si="199"/>
        <v>22870.48</v>
      </c>
      <c r="AT288" s="2">
        <f t="shared" si="199"/>
        <v>41783.160000000003</v>
      </c>
      <c r="AU288" s="2">
        <f t="shared" ref="AU288:BZ288" si="200">AU303</f>
        <v>0</v>
      </c>
      <c r="AV288" s="2">
        <f t="shared" si="200"/>
        <v>9403.76</v>
      </c>
      <c r="AW288" s="2">
        <f t="shared" si="200"/>
        <v>9403.76</v>
      </c>
      <c r="AX288" s="2">
        <f t="shared" si="200"/>
        <v>0</v>
      </c>
      <c r="AY288" s="2">
        <f t="shared" si="200"/>
        <v>9403.76</v>
      </c>
      <c r="AZ288" s="2">
        <f t="shared" si="200"/>
        <v>0</v>
      </c>
      <c r="BA288" s="2">
        <f t="shared" si="200"/>
        <v>0</v>
      </c>
      <c r="BB288" s="2">
        <f t="shared" si="200"/>
        <v>0</v>
      </c>
      <c r="BC288" s="2">
        <f t="shared" si="200"/>
        <v>0</v>
      </c>
      <c r="BD288" s="2">
        <f t="shared" si="200"/>
        <v>0</v>
      </c>
      <c r="BE288" s="2">
        <f t="shared" si="200"/>
        <v>0</v>
      </c>
      <c r="BF288" s="2">
        <f t="shared" si="200"/>
        <v>0</v>
      </c>
      <c r="BG288" s="2">
        <f t="shared" si="200"/>
        <v>0</v>
      </c>
      <c r="BH288" s="2">
        <f t="shared" si="200"/>
        <v>0</v>
      </c>
      <c r="BI288" s="2">
        <f t="shared" si="200"/>
        <v>0</v>
      </c>
      <c r="BJ288" s="2">
        <f t="shared" si="200"/>
        <v>0</v>
      </c>
      <c r="BK288" s="2">
        <f t="shared" si="200"/>
        <v>0</v>
      </c>
      <c r="BL288" s="2">
        <f t="shared" si="200"/>
        <v>0</v>
      </c>
      <c r="BM288" s="2">
        <f t="shared" si="200"/>
        <v>0</v>
      </c>
      <c r="BN288" s="2">
        <f t="shared" si="200"/>
        <v>0</v>
      </c>
      <c r="BO288" s="2">
        <f t="shared" si="200"/>
        <v>0</v>
      </c>
      <c r="BP288" s="2">
        <f t="shared" si="200"/>
        <v>0</v>
      </c>
      <c r="BQ288" s="2">
        <f t="shared" si="200"/>
        <v>0</v>
      </c>
      <c r="BR288" s="2">
        <f t="shared" si="200"/>
        <v>0</v>
      </c>
      <c r="BS288" s="2">
        <f t="shared" si="200"/>
        <v>0</v>
      </c>
      <c r="BT288" s="2">
        <f t="shared" si="200"/>
        <v>0</v>
      </c>
      <c r="BU288" s="2">
        <f t="shared" si="200"/>
        <v>0</v>
      </c>
      <c r="BV288" s="2">
        <f t="shared" si="200"/>
        <v>0</v>
      </c>
      <c r="BW288" s="2">
        <f t="shared" si="200"/>
        <v>0</v>
      </c>
      <c r="BX288" s="2">
        <f t="shared" si="200"/>
        <v>0</v>
      </c>
      <c r="BY288" s="2">
        <f t="shared" si="200"/>
        <v>0</v>
      </c>
      <c r="BZ288" s="2">
        <f t="shared" si="200"/>
        <v>0</v>
      </c>
      <c r="CA288" s="2">
        <f t="shared" ref="CA288:DF288" si="201">CA303</f>
        <v>64653.64</v>
      </c>
      <c r="CB288" s="2">
        <f t="shared" si="201"/>
        <v>22870.48</v>
      </c>
      <c r="CC288" s="2">
        <f t="shared" si="201"/>
        <v>41783.160000000003</v>
      </c>
      <c r="CD288" s="2">
        <f t="shared" si="201"/>
        <v>0</v>
      </c>
      <c r="CE288" s="2">
        <f t="shared" si="201"/>
        <v>9403.76</v>
      </c>
      <c r="CF288" s="2">
        <f t="shared" si="201"/>
        <v>9403.76</v>
      </c>
      <c r="CG288" s="2">
        <f t="shared" si="201"/>
        <v>0</v>
      </c>
      <c r="CH288" s="2">
        <f t="shared" si="201"/>
        <v>9403.76</v>
      </c>
      <c r="CI288" s="2">
        <f t="shared" si="201"/>
        <v>0</v>
      </c>
      <c r="CJ288" s="2">
        <f t="shared" si="201"/>
        <v>0</v>
      </c>
      <c r="CK288" s="2">
        <f t="shared" si="201"/>
        <v>0</v>
      </c>
      <c r="CL288" s="2">
        <f t="shared" si="201"/>
        <v>0</v>
      </c>
      <c r="CM288" s="2">
        <f t="shared" si="201"/>
        <v>0</v>
      </c>
      <c r="CN288" s="2">
        <f t="shared" si="201"/>
        <v>0</v>
      </c>
      <c r="CO288" s="2">
        <f t="shared" si="201"/>
        <v>0</v>
      </c>
      <c r="CP288" s="2">
        <f t="shared" si="201"/>
        <v>0</v>
      </c>
      <c r="CQ288" s="2">
        <f t="shared" si="201"/>
        <v>0</v>
      </c>
      <c r="CR288" s="2">
        <f t="shared" si="201"/>
        <v>0</v>
      </c>
      <c r="CS288" s="2">
        <f t="shared" si="201"/>
        <v>0</v>
      </c>
      <c r="CT288" s="2">
        <f t="shared" si="201"/>
        <v>0</v>
      </c>
      <c r="CU288" s="2">
        <f t="shared" si="201"/>
        <v>0</v>
      </c>
      <c r="CV288" s="2">
        <f t="shared" si="201"/>
        <v>0</v>
      </c>
      <c r="CW288" s="2">
        <f t="shared" si="201"/>
        <v>0</v>
      </c>
      <c r="CX288" s="2">
        <f t="shared" si="201"/>
        <v>0</v>
      </c>
      <c r="CY288" s="2">
        <f t="shared" si="201"/>
        <v>0</v>
      </c>
      <c r="CZ288" s="2">
        <f t="shared" si="201"/>
        <v>0</v>
      </c>
      <c r="DA288" s="2">
        <f t="shared" si="201"/>
        <v>0</v>
      </c>
      <c r="DB288" s="2">
        <f t="shared" si="201"/>
        <v>0</v>
      </c>
      <c r="DC288" s="2">
        <f t="shared" si="201"/>
        <v>0</v>
      </c>
      <c r="DD288" s="2">
        <f t="shared" si="201"/>
        <v>0</v>
      </c>
      <c r="DE288" s="2">
        <f t="shared" si="201"/>
        <v>0</v>
      </c>
      <c r="DF288" s="2">
        <f t="shared" si="201"/>
        <v>0</v>
      </c>
      <c r="DG288" s="3">
        <f t="shared" ref="DG288:EL288" si="202">DG303</f>
        <v>0</v>
      </c>
      <c r="DH288" s="3">
        <f t="shared" si="202"/>
        <v>0</v>
      </c>
      <c r="DI288" s="3">
        <f t="shared" si="202"/>
        <v>0</v>
      </c>
      <c r="DJ288" s="3">
        <f t="shared" si="202"/>
        <v>0</v>
      </c>
      <c r="DK288" s="3">
        <f t="shared" si="202"/>
        <v>0</v>
      </c>
      <c r="DL288" s="3">
        <f t="shared" si="202"/>
        <v>0</v>
      </c>
      <c r="DM288" s="3">
        <f t="shared" si="202"/>
        <v>0</v>
      </c>
      <c r="DN288" s="3">
        <f t="shared" si="202"/>
        <v>0</v>
      </c>
      <c r="DO288" s="3">
        <f t="shared" si="202"/>
        <v>0</v>
      </c>
      <c r="DP288" s="3">
        <f t="shared" si="202"/>
        <v>0</v>
      </c>
      <c r="DQ288" s="3">
        <f t="shared" si="202"/>
        <v>0</v>
      </c>
      <c r="DR288" s="3">
        <f t="shared" si="202"/>
        <v>0</v>
      </c>
      <c r="DS288" s="3">
        <f t="shared" si="202"/>
        <v>0</v>
      </c>
      <c r="DT288" s="3">
        <f t="shared" si="202"/>
        <v>0</v>
      </c>
      <c r="DU288" s="3">
        <f t="shared" si="202"/>
        <v>0</v>
      </c>
      <c r="DV288" s="3">
        <f t="shared" si="202"/>
        <v>0</v>
      </c>
      <c r="DW288" s="3">
        <f t="shared" si="202"/>
        <v>0</v>
      </c>
      <c r="DX288" s="3">
        <f t="shared" si="202"/>
        <v>0</v>
      </c>
      <c r="DY288" s="3">
        <f t="shared" si="202"/>
        <v>0</v>
      </c>
      <c r="DZ288" s="3">
        <f t="shared" si="202"/>
        <v>0</v>
      </c>
      <c r="EA288" s="3">
        <f t="shared" si="202"/>
        <v>0</v>
      </c>
      <c r="EB288" s="3">
        <f t="shared" si="202"/>
        <v>0</v>
      </c>
      <c r="EC288" s="3">
        <f t="shared" si="202"/>
        <v>0</v>
      </c>
      <c r="ED288" s="3">
        <f t="shared" si="202"/>
        <v>0</v>
      </c>
      <c r="EE288" s="3">
        <f t="shared" si="202"/>
        <v>0</v>
      </c>
      <c r="EF288" s="3">
        <f t="shared" si="202"/>
        <v>0</v>
      </c>
      <c r="EG288" s="3">
        <f t="shared" si="202"/>
        <v>0</v>
      </c>
      <c r="EH288" s="3">
        <f t="shared" si="202"/>
        <v>0</v>
      </c>
      <c r="EI288" s="3">
        <f t="shared" si="202"/>
        <v>0</v>
      </c>
      <c r="EJ288" s="3">
        <f t="shared" si="202"/>
        <v>0</v>
      </c>
      <c r="EK288" s="3">
        <f t="shared" si="202"/>
        <v>0</v>
      </c>
      <c r="EL288" s="3">
        <f t="shared" si="202"/>
        <v>0</v>
      </c>
      <c r="EM288" s="3">
        <f t="shared" ref="EM288:FR288" si="203">EM303</f>
        <v>0</v>
      </c>
      <c r="EN288" s="3">
        <f t="shared" si="203"/>
        <v>0</v>
      </c>
      <c r="EO288" s="3">
        <f t="shared" si="203"/>
        <v>0</v>
      </c>
      <c r="EP288" s="3">
        <f t="shared" si="203"/>
        <v>0</v>
      </c>
      <c r="EQ288" s="3">
        <f t="shared" si="203"/>
        <v>0</v>
      </c>
      <c r="ER288" s="3">
        <f t="shared" si="203"/>
        <v>0</v>
      </c>
      <c r="ES288" s="3">
        <f t="shared" si="203"/>
        <v>0</v>
      </c>
      <c r="ET288" s="3">
        <f t="shared" si="203"/>
        <v>0</v>
      </c>
      <c r="EU288" s="3">
        <f t="shared" si="203"/>
        <v>0</v>
      </c>
      <c r="EV288" s="3">
        <f t="shared" si="203"/>
        <v>0</v>
      </c>
      <c r="EW288" s="3">
        <f t="shared" si="203"/>
        <v>0</v>
      </c>
      <c r="EX288" s="3">
        <f t="shared" si="203"/>
        <v>0</v>
      </c>
      <c r="EY288" s="3">
        <f t="shared" si="203"/>
        <v>0</v>
      </c>
      <c r="EZ288" s="3">
        <f t="shared" si="203"/>
        <v>0</v>
      </c>
      <c r="FA288" s="3">
        <f t="shared" si="203"/>
        <v>0</v>
      </c>
      <c r="FB288" s="3">
        <f t="shared" si="203"/>
        <v>0</v>
      </c>
      <c r="FC288" s="3">
        <f t="shared" si="203"/>
        <v>0</v>
      </c>
      <c r="FD288" s="3">
        <f t="shared" si="203"/>
        <v>0</v>
      </c>
      <c r="FE288" s="3">
        <f t="shared" si="203"/>
        <v>0</v>
      </c>
      <c r="FF288" s="3">
        <f t="shared" si="203"/>
        <v>0</v>
      </c>
      <c r="FG288" s="3">
        <f t="shared" si="203"/>
        <v>0</v>
      </c>
      <c r="FH288" s="3">
        <f t="shared" si="203"/>
        <v>0</v>
      </c>
      <c r="FI288" s="3">
        <f t="shared" si="203"/>
        <v>0</v>
      </c>
      <c r="FJ288" s="3">
        <f t="shared" si="203"/>
        <v>0</v>
      </c>
      <c r="FK288" s="3">
        <f t="shared" si="203"/>
        <v>0</v>
      </c>
      <c r="FL288" s="3">
        <f t="shared" si="203"/>
        <v>0</v>
      </c>
      <c r="FM288" s="3">
        <f t="shared" si="203"/>
        <v>0</v>
      </c>
      <c r="FN288" s="3">
        <f t="shared" si="203"/>
        <v>0</v>
      </c>
      <c r="FO288" s="3">
        <f t="shared" si="203"/>
        <v>0</v>
      </c>
      <c r="FP288" s="3">
        <f t="shared" si="203"/>
        <v>0</v>
      </c>
      <c r="FQ288" s="3">
        <f t="shared" si="203"/>
        <v>0</v>
      </c>
      <c r="FR288" s="3">
        <f t="shared" si="203"/>
        <v>0</v>
      </c>
      <c r="FS288" s="3">
        <f t="shared" ref="FS288:GX288" si="204">FS303</f>
        <v>0</v>
      </c>
      <c r="FT288" s="3">
        <f t="shared" si="204"/>
        <v>0</v>
      </c>
      <c r="FU288" s="3">
        <f t="shared" si="204"/>
        <v>0</v>
      </c>
      <c r="FV288" s="3">
        <f t="shared" si="204"/>
        <v>0</v>
      </c>
      <c r="FW288" s="3">
        <f t="shared" si="204"/>
        <v>0</v>
      </c>
      <c r="FX288" s="3">
        <f t="shared" si="204"/>
        <v>0</v>
      </c>
      <c r="FY288" s="3">
        <f t="shared" si="204"/>
        <v>0</v>
      </c>
      <c r="FZ288" s="3">
        <f t="shared" si="204"/>
        <v>0</v>
      </c>
      <c r="GA288" s="3">
        <f t="shared" si="204"/>
        <v>0</v>
      </c>
      <c r="GB288" s="3">
        <f t="shared" si="204"/>
        <v>0</v>
      </c>
      <c r="GC288" s="3">
        <f t="shared" si="204"/>
        <v>0</v>
      </c>
      <c r="GD288" s="3">
        <f t="shared" si="204"/>
        <v>0</v>
      </c>
      <c r="GE288" s="3">
        <f t="shared" si="204"/>
        <v>0</v>
      </c>
      <c r="GF288" s="3">
        <f t="shared" si="204"/>
        <v>0</v>
      </c>
      <c r="GG288" s="3">
        <f t="shared" si="204"/>
        <v>0</v>
      </c>
      <c r="GH288" s="3">
        <f t="shared" si="204"/>
        <v>0</v>
      </c>
      <c r="GI288" s="3">
        <f t="shared" si="204"/>
        <v>0</v>
      </c>
      <c r="GJ288" s="3">
        <f t="shared" si="204"/>
        <v>0</v>
      </c>
      <c r="GK288" s="3">
        <f t="shared" si="204"/>
        <v>0</v>
      </c>
      <c r="GL288" s="3">
        <f t="shared" si="204"/>
        <v>0</v>
      </c>
      <c r="GM288" s="3">
        <f t="shared" si="204"/>
        <v>0</v>
      </c>
      <c r="GN288" s="3">
        <f t="shared" si="204"/>
        <v>0</v>
      </c>
      <c r="GO288" s="3">
        <f t="shared" si="204"/>
        <v>0</v>
      </c>
      <c r="GP288" s="3">
        <f t="shared" si="204"/>
        <v>0</v>
      </c>
      <c r="GQ288" s="3">
        <f t="shared" si="204"/>
        <v>0</v>
      </c>
      <c r="GR288" s="3">
        <f t="shared" si="204"/>
        <v>0</v>
      </c>
      <c r="GS288" s="3">
        <f t="shared" si="204"/>
        <v>0</v>
      </c>
      <c r="GT288" s="3">
        <f t="shared" si="204"/>
        <v>0</v>
      </c>
      <c r="GU288" s="3">
        <f t="shared" si="204"/>
        <v>0</v>
      </c>
      <c r="GV288" s="3">
        <f t="shared" si="204"/>
        <v>0</v>
      </c>
      <c r="GW288" s="3">
        <f t="shared" si="204"/>
        <v>0</v>
      </c>
      <c r="GX288" s="3">
        <f t="shared" si="204"/>
        <v>0</v>
      </c>
    </row>
    <row r="290" spans="1:245" x14ac:dyDescent="0.2">
      <c r="A290">
        <v>17</v>
      </c>
      <c r="B290">
        <v>1</v>
      </c>
      <c r="C290">
        <f>ROW(SmtRes!A265)</f>
        <v>265</v>
      </c>
      <c r="D290">
        <f>ROW(EtalonRes!A264)</f>
        <v>264</v>
      </c>
      <c r="E290" t="s">
        <v>185</v>
      </c>
      <c r="F290" t="s">
        <v>228</v>
      </c>
      <c r="G290" t="s">
        <v>229</v>
      </c>
      <c r="H290" t="s">
        <v>230</v>
      </c>
      <c r="I290">
        <f>ROUND((25*0.3*0.5)/100,7)</f>
        <v>3.7499999999999999E-2</v>
      </c>
      <c r="J290">
        <v>0</v>
      </c>
      <c r="K290">
        <f>ROUND((25*0.3*0.5)/100,7)</f>
        <v>3.7499999999999999E-2</v>
      </c>
      <c r="O290">
        <f t="shared" ref="O290:O301" si="205">ROUND(CP290,2)</f>
        <v>4856.2</v>
      </c>
      <c r="P290">
        <f>SUMIF(SmtRes!AQ265:'SmtRes'!AQ265,"=1",SmtRes!DF265:'SmtRes'!DF265)</f>
        <v>0</v>
      </c>
      <c r="Q290">
        <f>SUMIF(SmtRes!AQ265:'SmtRes'!AQ265,"=1",SmtRes!DG265:'SmtRes'!DG265)</f>
        <v>0</v>
      </c>
      <c r="R290">
        <f>SUMIF(SmtRes!AQ265:'SmtRes'!AQ265,"=1",SmtRes!DH265:'SmtRes'!DH265)</f>
        <v>0</v>
      </c>
      <c r="S290">
        <f>SUMIF(SmtRes!AQ265:'SmtRes'!AQ265,"=1",SmtRes!DI265:'SmtRes'!DI265)</f>
        <v>4856.2</v>
      </c>
      <c r="T290">
        <f t="shared" ref="T290:T301" si="206">ROUND(CU290*I290,2)</f>
        <v>0</v>
      </c>
      <c r="U290">
        <f>SUMIF(SmtRes!AQ265:'SmtRes'!AQ265,"=1",SmtRes!CV265:'SmtRes'!CV265)</f>
        <v>6.93</v>
      </c>
      <c r="V290">
        <f>SUMIF(SmtRes!AQ265:'SmtRes'!AQ265,"=1",SmtRes!CW265:'SmtRes'!CW265)</f>
        <v>0</v>
      </c>
      <c r="W290">
        <f t="shared" ref="W290:W301" si="207">ROUND(CX290*I290,2)</f>
        <v>0</v>
      </c>
      <c r="X290">
        <f t="shared" ref="X290:X301" si="208">ROUND(CY290,2)</f>
        <v>4322.0200000000004</v>
      </c>
      <c r="Y290">
        <f t="shared" ref="Y290:Y301" si="209">ROUND(CZ290,2)</f>
        <v>1942.48</v>
      </c>
      <c r="AA290">
        <v>451934638</v>
      </c>
      <c r="AB290">
        <f t="shared" ref="AB290:AB301" si="210">ROUND((AC290+AD290+AF290),6)</f>
        <v>129498.6</v>
      </c>
      <c r="AC290">
        <f>ROUND((0),6)</f>
        <v>0</v>
      </c>
      <c r="AD290">
        <f>ROUND((((0)-(0))+AE290),6)</f>
        <v>0</v>
      </c>
      <c r="AE290">
        <f>ROUND((0),6)</f>
        <v>0</v>
      </c>
      <c r="AF290">
        <f>ROUND((SUM(SmtRes!BT265:'SmtRes'!BT265)),6)</f>
        <v>129498.6</v>
      </c>
      <c r="AG290">
        <f t="shared" ref="AG290:AG301" si="211">ROUND((AP290),6)</f>
        <v>0</v>
      </c>
      <c r="AH290">
        <f>(SUM(SmtRes!BU265:'SmtRes'!BU265))</f>
        <v>184.8</v>
      </c>
      <c r="AI290">
        <f>(0)</f>
        <v>0</v>
      </c>
      <c r="AJ290">
        <f t="shared" ref="AJ290:AJ301" si="212">(AS290)</f>
        <v>0</v>
      </c>
      <c r="AK290">
        <v>107915.5</v>
      </c>
      <c r="AL290">
        <v>0</v>
      </c>
      <c r="AM290">
        <v>0</v>
      </c>
      <c r="AN290">
        <v>0</v>
      </c>
      <c r="AO290">
        <v>107915.5</v>
      </c>
      <c r="AP290">
        <v>0</v>
      </c>
      <c r="AQ290">
        <v>154</v>
      </c>
      <c r="AR290">
        <v>0</v>
      </c>
      <c r="AS290">
        <v>0</v>
      </c>
      <c r="AT290">
        <v>89</v>
      </c>
      <c r="AU290">
        <v>40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1</v>
      </c>
      <c r="BD290" t="s">
        <v>0</v>
      </c>
      <c r="BE290" t="s">
        <v>0</v>
      </c>
      <c r="BF290" t="s">
        <v>0</v>
      </c>
      <c r="BG290" t="s">
        <v>0</v>
      </c>
      <c r="BH290">
        <v>0</v>
      </c>
      <c r="BI290">
        <v>1</v>
      </c>
      <c r="BJ290" t="s">
        <v>231</v>
      </c>
      <c r="BM290">
        <v>1003</v>
      </c>
      <c r="BN290">
        <v>0</v>
      </c>
      <c r="BO290" t="s">
        <v>0</v>
      </c>
      <c r="BP290">
        <v>0</v>
      </c>
      <c r="BQ290">
        <v>2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0</v>
      </c>
      <c r="BZ290">
        <v>89</v>
      </c>
      <c r="CA290">
        <v>40</v>
      </c>
      <c r="CB290" t="s">
        <v>0</v>
      </c>
      <c r="CE290">
        <v>0</v>
      </c>
      <c r="CF290">
        <v>0</v>
      </c>
      <c r="CG290">
        <v>0</v>
      </c>
      <c r="CM290">
        <v>0</v>
      </c>
      <c r="CN290" t="s">
        <v>1501</v>
      </c>
      <c r="CO290">
        <v>0</v>
      </c>
      <c r="CP290">
        <f t="shared" ref="CP290:CP301" si="213">(P290+Q290+S290+R290)</f>
        <v>4856.2</v>
      </c>
      <c r="CQ290">
        <f>SUMIF(SmtRes!AQ265:'SmtRes'!AQ265,"=1",SmtRes!AA265:'SmtRes'!AA265)</f>
        <v>0</v>
      </c>
      <c r="CR290">
        <f>SUMIF(SmtRes!AQ265:'SmtRes'!AQ265,"=1",SmtRes!AB265:'SmtRes'!AB265)</f>
        <v>0</v>
      </c>
      <c r="CS290">
        <f>SUMIF(SmtRes!AQ265:'SmtRes'!AQ265,"=1",SmtRes!AC265:'SmtRes'!AC265)</f>
        <v>0</v>
      </c>
      <c r="CT290">
        <f>SUMIF(SmtRes!AQ265:'SmtRes'!AQ265,"=1",SmtRes!AD265:'SmtRes'!AD265)</f>
        <v>700.75</v>
      </c>
      <c r="CU290">
        <f t="shared" ref="CU290:CU301" si="214">AG290</f>
        <v>0</v>
      </c>
      <c r="CV290">
        <f>SUMIF(SmtRes!AQ265:'SmtRes'!AQ265,"=1",SmtRes!BU265:'SmtRes'!BU265)</f>
        <v>184.8</v>
      </c>
      <c r="CW290">
        <f>SUMIF(SmtRes!AQ265:'SmtRes'!AQ265,"=1",SmtRes!BV265:'SmtRes'!BV265)</f>
        <v>0</v>
      </c>
      <c r="CX290">
        <f t="shared" ref="CX290:CX301" si="215">AJ290</f>
        <v>0</v>
      </c>
      <c r="CY290">
        <f>(((S290+R290)*AT290)/100)</f>
        <v>4322.018</v>
      </c>
      <c r="CZ290">
        <f>(((S290+R290)*AU290)/100)</f>
        <v>1942.48</v>
      </c>
      <c r="DB290">
        <v>22</v>
      </c>
      <c r="DC290" t="s">
        <v>0</v>
      </c>
      <c r="DD290" t="s">
        <v>0</v>
      </c>
      <c r="DE290" t="s">
        <v>20</v>
      </c>
      <c r="DF290" t="s">
        <v>20</v>
      </c>
      <c r="DG290" t="s">
        <v>20</v>
      </c>
      <c r="DH290" t="s">
        <v>0</v>
      </c>
      <c r="DI290" t="s">
        <v>20</v>
      </c>
      <c r="DJ290" t="s">
        <v>20</v>
      </c>
      <c r="DK290" t="s">
        <v>0</v>
      </c>
      <c r="DL290" t="s">
        <v>0</v>
      </c>
      <c r="DM290" t="s">
        <v>0</v>
      </c>
      <c r="DN290">
        <v>0</v>
      </c>
      <c r="DO290">
        <v>0</v>
      </c>
      <c r="DP290">
        <v>1</v>
      </c>
      <c r="DQ290">
        <v>1</v>
      </c>
      <c r="DU290">
        <v>1007</v>
      </c>
      <c r="DV290" t="s">
        <v>230</v>
      </c>
      <c r="DW290" t="s">
        <v>230</v>
      </c>
      <c r="DX290">
        <v>100</v>
      </c>
      <c r="DZ290" t="s">
        <v>0</v>
      </c>
      <c r="EA290" t="s">
        <v>0</v>
      </c>
      <c r="EB290" t="s">
        <v>0</v>
      </c>
      <c r="EC290" t="s">
        <v>0</v>
      </c>
      <c r="EE290">
        <v>434535396</v>
      </c>
      <c r="EF290">
        <v>2</v>
      </c>
      <c r="EG290" t="s">
        <v>21</v>
      </c>
      <c r="EH290">
        <v>1</v>
      </c>
      <c r="EI290" t="s">
        <v>232</v>
      </c>
      <c r="EJ290">
        <v>1</v>
      </c>
      <c r="EK290">
        <v>1003</v>
      </c>
      <c r="EL290" t="s">
        <v>233</v>
      </c>
      <c r="EM290" t="s">
        <v>234</v>
      </c>
      <c r="EO290" t="s">
        <v>24</v>
      </c>
      <c r="EQ290">
        <v>131072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154</v>
      </c>
      <c r="EX290">
        <v>0</v>
      </c>
      <c r="EY290">
        <v>0</v>
      </c>
      <c r="FQ290">
        <v>0</v>
      </c>
      <c r="FR290">
        <v>0</v>
      </c>
      <c r="FS290">
        <v>0</v>
      </c>
      <c r="FX290">
        <v>89</v>
      </c>
      <c r="FY290">
        <v>40</v>
      </c>
      <c r="GA290" t="s">
        <v>0</v>
      </c>
      <c r="GD290">
        <v>1</v>
      </c>
      <c r="GF290">
        <v>721379007</v>
      </c>
      <c r="GG290">
        <v>2</v>
      </c>
      <c r="GH290">
        <v>1</v>
      </c>
      <c r="GI290">
        <v>-2</v>
      </c>
      <c r="GJ290">
        <v>0</v>
      </c>
      <c r="GK290">
        <v>0</v>
      </c>
      <c r="GL290">
        <f t="shared" ref="GL290:GL301" si="216">ROUND(IF(AND(BH290=3,BI290=3,FS290&lt;&gt;0),P290,0),2)</f>
        <v>0</v>
      </c>
      <c r="GM290">
        <f t="shared" ref="GM290:GM301" si="217">ROUND(O290+X290+Y290,2)+GX290</f>
        <v>11120.7</v>
      </c>
      <c r="GN290">
        <f t="shared" ref="GN290:GN301" si="218">IF(OR(BI290=0,BI290=1),GM290-GX290,0)</f>
        <v>11120.7</v>
      </c>
      <c r="GO290">
        <f t="shared" ref="GO290:GO301" si="219">IF(BI290=2,GM290-GX290,0)</f>
        <v>0</v>
      </c>
      <c r="GP290">
        <f t="shared" ref="GP290:GP301" si="220">IF(BI290=4,GM290-GX290,0)</f>
        <v>0</v>
      </c>
      <c r="GR290">
        <v>0</v>
      </c>
      <c r="GS290">
        <v>3</v>
      </c>
      <c r="GT290">
        <v>0</v>
      </c>
      <c r="GU290" t="s">
        <v>0</v>
      </c>
      <c r="GV290">
        <f t="shared" ref="GV290:GV301" si="221">ROUND((GT290),6)</f>
        <v>0</v>
      </c>
      <c r="GW290">
        <v>1</v>
      </c>
      <c r="GX290">
        <f t="shared" ref="GX290:GX301" si="222">ROUND(HC290*I290,2)</f>
        <v>0</v>
      </c>
      <c r="HA290">
        <v>0</v>
      </c>
      <c r="HB290">
        <v>0</v>
      </c>
      <c r="HC290">
        <f t="shared" ref="HC290:HC301" si="223">GV290*GW290</f>
        <v>0</v>
      </c>
      <c r="HE290" t="s">
        <v>0</v>
      </c>
      <c r="HF290" t="s">
        <v>0</v>
      </c>
      <c r="HM290" t="s">
        <v>0</v>
      </c>
      <c r="HN290" t="s">
        <v>235</v>
      </c>
      <c r="HO290" t="s">
        <v>236</v>
      </c>
      <c r="HP290" t="s">
        <v>233</v>
      </c>
      <c r="HQ290" t="s">
        <v>233</v>
      </c>
      <c r="HS290">
        <v>0</v>
      </c>
      <c r="IK290">
        <v>0</v>
      </c>
    </row>
    <row r="291" spans="1:245" x14ac:dyDescent="0.2">
      <c r="A291">
        <v>17</v>
      </c>
      <c r="B291">
        <v>1</v>
      </c>
      <c r="C291">
        <f>ROW(SmtRes!A266)</f>
        <v>266</v>
      </c>
      <c r="D291">
        <f>ROW(EtalonRes!A265)</f>
        <v>265</v>
      </c>
      <c r="E291" t="s">
        <v>188</v>
      </c>
      <c r="F291" t="s">
        <v>238</v>
      </c>
      <c r="G291" t="s">
        <v>239</v>
      </c>
      <c r="H291" t="s">
        <v>230</v>
      </c>
      <c r="I291">
        <f>ROUND((25*0.3*0.5)/100,7)</f>
        <v>3.7499999999999999E-2</v>
      </c>
      <c r="J291">
        <v>0</v>
      </c>
      <c r="K291">
        <f>ROUND((25*0.3*0.5)/100,7)</f>
        <v>3.7499999999999999E-2</v>
      </c>
      <c r="O291">
        <f t="shared" si="205"/>
        <v>2675.52</v>
      </c>
      <c r="P291">
        <f>SUMIF(SmtRes!AQ266:'SmtRes'!AQ266,"=1",SmtRes!DF266:'SmtRes'!DF266)</f>
        <v>0</v>
      </c>
      <c r="Q291">
        <f>SUMIF(SmtRes!AQ266:'SmtRes'!AQ266,"=1",SmtRes!DG266:'SmtRes'!DG266)</f>
        <v>0</v>
      </c>
      <c r="R291">
        <f>SUMIF(SmtRes!AQ266:'SmtRes'!AQ266,"=1",SmtRes!DH266:'SmtRes'!DH266)</f>
        <v>0</v>
      </c>
      <c r="S291">
        <f>SUMIF(SmtRes!AQ266:'SmtRes'!AQ266,"=1",SmtRes!DI266:'SmtRes'!DI266)</f>
        <v>2675.52</v>
      </c>
      <c r="T291">
        <f t="shared" si="206"/>
        <v>0</v>
      </c>
      <c r="U291">
        <f>SUMIF(SmtRes!AQ266:'SmtRes'!AQ266,"=1",SmtRes!CV266:'SmtRes'!CV266)</f>
        <v>3.9824999999999999</v>
      </c>
      <c r="V291">
        <f>SUMIF(SmtRes!AQ266:'SmtRes'!AQ266,"=1",SmtRes!CW266:'SmtRes'!CW266)</f>
        <v>0</v>
      </c>
      <c r="W291">
        <f t="shared" si="207"/>
        <v>0</v>
      </c>
      <c r="X291">
        <f t="shared" si="208"/>
        <v>2381.21</v>
      </c>
      <c r="Y291">
        <f t="shared" si="209"/>
        <v>1070.21</v>
      </c>
      <c r="AA291">
        <v>451934638</v>
      </c>
      <c r="AB291">
        <f t="shared" si="210"/>
        <v>71347.284</v>
      </c>
      <c r="AC291">
        <f>ROUND((0),6)</f>
        <v>0</v>
      </c>
      <c r="AD291">
        <f>ROUND((((0)-(0))+AE291),6)</f>
        <v>0</v>
      </c>
      <c r="AE291">
        <f>ROUND((0),6)</f>
        <v>0</v>
      </c>
      <c r="AF291">
        <f>ROUND((SUM(SmtRes!BT266:'SmtRes'!BT266)),6)</f>
        <v>71347.284</v>
      </c>
      <c r="AG291">
        <f t="shared" si="211"/>
        <v>0</v>
      </c>
      <c r="AH291">
        <f>(SUM(SmtRes!BU266:'SmtRes'!BU266))</f>
        <v>106.2</v>
      </c>
      <c r="AI291">
        <f>(0)</f>
        <v>0</v>
      </c>
      <c r="AJ291">
        <f t="shared" si="212"/>
        <v>0</v>
      </c>
      <c r="AK291">
        <v>59456.07</v>
      </c>
      <c r="AL291">
        <v>0</v>
      </c>
      <c r="AM291">
        <v>0</v>
      </c>
      <c r="AN291">
        <v>0</v>
      </c>
      <c r="AO291">
        <v>59456.07</v>
      </c>
      <c r="AP291">
        <v>0</v>
      </c>
      <c r="AQ291">
        <v>88.5</v>
      </c>
      <c r="AR291">
        <v>0</v>
      </c>
      <c r="AS291">
        <v>0</v>
      </c>
      <c r="AT291">
        <v>89</v>
      </c>
      <c r="AU291">
        <v>40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1</v>
      </c>
      <c r="BD291" t="s">
        <v>0</v>
      </c>
      <c r="BE291" t="s">
        <v>0</v>
      </c>
      <c r="BF291" t="s">
        <v>0</v>
      </c>
      <c r="BG291" t="s">
        <v>0</v>
      </c>
      <c r="BH291">
        <v>0</v>
      </c>
      <c r="BI291">
        <v>1</v>
      </c>
      <c r="BJ291" t="s">
        <v>240</v>
      </c>
      <c r="BM291">
        <v>1003</v>
      </c>
      <c r="BN291">
        <v>0</v>
      </c>
      <c r="BO291" t="s">
        <v>0</v>
      </c>
      <c r="BP291">
        <v>0</v>
      </c>
      <c r="BQ291">
        <v>2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0</v>
      </c>
      <c r="BZ291">
        <v>89</v>
      </c>
      <c r="CA291">
        <v>40</v>
      </c>
      <c r="CB291" t="s">
        <v>0</v>
      </c>
      <c r="CE291">
        <v>0</v>
      </c>
      <c r="CF291">
        <v>0</v>
      </c>
      <c r="CG291">
        <v>0</v>
      </c>
      <c r="CM291">
        <v>0</v>
      </c>
      <c r="CN291" t="s">
        <v>1501</v>
      </c>
      <c r="CO291">
        <v>0</v>
      </c>
      <c r="CP291">
        <f t="shared" si="213"/>
        <v>2675.52</v>
      </c>
      <c r="CQ291">
        <f>SUMIF(SmtRes!AQ266:'SmtRes'!AQ266,"=1",SmtRes!AA266:'SmtRes'!AA266)</f>
        <v>0</v>
      </c>
      <c r="CR291">
        <f>SUMIF(SmtRes!AQ266:'SmtRes'!AQ266,"=1",SmtRes!AB266:'SmtRes'!AB266)</f>
        <v>0</v>
      </c>
      <c r="CS291">
        <f>SUMIF(SmtRes!AQ266:'SmtRes'!AQ266,"=1",SmtRes!AC266:'SmtRes'!AC266)</f>
        <v>0</v>
      </c>
      <c r="CT291">
        <f>SUMIF(SmtRes!AQ266:'SmtRes'!AQ266,"=1",SmtRes!AD266:'SmtRes'!AD266)</f>
        <v>671.82</v>
      </c>
      <c r="CU291">
        <f t="shared" si="214"/>
        <v>0</v>
      </c>
      <c r="CV291">
        <f>SUMIF(SmtRes!AQ266:'SmtRes'!AQ266,"=1",SmtRes!BU266:'SmtRes'!BU266)</f>
        <v>106.2</v>
      </c>
      <c r="CW291">
        <f>SUMIF(SmtRes!AQ266:'SmtRes'!AQ266,"=1",SmtRes!BV266:'SmtRes'!BV266)</f>
        <v>0</v>
      </c>
      <c r="CX291">
        <f t="shared" si="215"/>
        <v>0</v>
      </c>
      <c r="CY291">
        <f>(((S291+R291)*AT291)/100)</f>
        <v>2381.2127999999998</v>
      </c>
      <c r="CZ291">
        <f>(((S291+R291)*AU291)/100)</f>
        <v>1070.2080000000001</v>
      </c>
      <c r="DB291">
        <v>23</v>
      </c>
      <c r="DC291" t="s">
        <v>0</v>
      </c>
      <c r="DD291" t="s">
        <v>0</v>
      </c>
      <c r="DE291" t="s">
        <v>20</v>
      </c>
      <c r="DF291" t="s">
        <v>20</v>
      </c>
      <c r="DG291" t="s">
        <v>20</v>
      </c>
      <c r="DH291" t="s">
        <v>0</v>
      </c>
      <c r="DI291" t="s">
        <v>20</v>
      </c>
      <c r="DJ291" t="s">
        <v>20</v>
      </c>
      <c r="DK291" t="s">
        <v>0</v>
      </c>
      <c r="DL291" t="s">
        <v>0</v>
      </c>
      <c r="DM291" t="s">
        <v>0</v>
      </c>
      <c r="DN291">
        <v>0</v>
      </c>
      <c r="DO291">
        <v>0</v>
      </c>
      <c r="DP291">
        <v>1</v>
      </c>
      <c r="DQ291">
        <v>1</v>
      </c>
      <c r="DU291">
        <v>1007</v>
      </c>
      <c r="DV291" t="s">
        <v>230</v>
      </c>
      <c r="DW291" t="s">
        <v>230</v>
      </c>
      <c r="DX291">
        <v>100</v>
      </c>
      <c r="DZ291" t="s">
        <v>0</v>
      </c>
      <c r="EA291" t="s">
        <v>0</v>
      </c>
      <c r="EB291" t="s">
        <v>0</v>
      </c>
      <c r="EC291" t="s">
        <v>0</v>
      </c>
      <c r="EE291">
        <v>434535396</v>
      </c>
      <c r="EF291">
        <v>2</v>
      </c>
      <c r="EG291" t="s">
        <v>21</v>
      </c>
      <c r="EH291">
        <v>1</v>
      </c>
      <c r="EI291" t="s">
        <v>232</v>
      </c>
      <c r="EJ291">
        <v>1</v>
      </c>
      <c r="EK291">
        <v>1003</v>
      </c>
      <c r="EL291" t="s">
        <v>233</v>
      </c>
      <c r="EM291" t="s">
        <v>234</v>
      </c>
      <c r="EO291" t="s">
        <v>24</v>
      </c>
      <c r="EQ291">
        <v>131072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88.5</v>
      </c>
      <c r="EX291">
        <v>0</v>
      </c>
      <c r="EY291">
        <v>0</v>
      </c>
      <c r="FQ291">
        <v>0</v>
      </c>
      <c r="FR291">
        <v>0</v>
      </c>
      <c r="FS291">
        <v>0</v>
      </c>
      <c r="FX291">
        <v>89</v>
      </c>
      <c r="FY291">
        <v>40</v>
      </c>
      <c r="GA291" t="s">
        <v>0</v>
      </c>
      <c r="GD291">
        <v>1</v>
      </c>
      <c r="GF291">
        <v>-1371102114</v>
      </c>
      <c r="GG291">
        <v>2</v>
      </c>
      <c r="GH291">
        <v>1</v>
      </c>
      <c r="GI291">
        <v>-2</v>
      </c>
      <c r="GJ291">
        <v>0</v>
      </c>
      <c r="GK291">
        <v>0</v>
      </c>
      <c r="GL291">
        <f t="shared" si="216"/>
        <v>0</v>
      </c>
      <c r="GM291">
        <f t="shared" si="217"/>
        <v>6126.94</v>
      </c>
      <c r="GN291">
        <f t="shared" si="218"/>
        <v>6126.94</v>
      </c>
      <c r="GO291">
        <f t="shared" si="219"/>
        <v>0</v>
      </c>
      <c r="GP291">
        <f t="shared" si="220"/>
        <v>0</v>
      </c>
      <c r="GR291">
        <v>0</v>
      </c>
      <c r="GS291">
        <v>3</v>
      </c>
      <c r="GT291">
        <v>0</v>
      </c>
      <c r="GU291" t="s">
        <v>0</v>
      </c>
      <c r="GV291">
        <f t="shared" si="221"/>
        <v>0</v>
      </c>
      <c r="GW291">
        <v>1</v>
      </c>
      <c r="GX291">
        <f t="shared" si="222"/>
        <v>0</v>
      </c>
      <c r="HA291">
        <v>0</v>
      </c>
      <c r="HB291">
        <v>0</v>
      </c>
      <c r="HC291">
        <f t="shared" si="223"/>
        <v>0</v>
      </c>
      <c r="HE291" t="s">
        <v>0</v>
      </c>
      <c r="HF291" t="s">
        <v>0</v>
      </c>
      <c r="HM291" t="s">
        <v>0</v>
      </c>
      <c r="HN291" t="s">
        <v>235</v>
      </c>
      <c r="HO291" t="s">
        <v>236</v>
      </c>
      <c r="HP291" t="s">
        <v>233</v>
      </c>
      <c r="HQ291" t="s">
        <v>233</v>
      </c>
      <c r="HS291">
        <v>0</v>
      </c>
      <c r="IK291">
        <v>0</v>
      </c>
    </row>
    <row r="292" spans="1:245" x14ac:dyDescent="0.2">
      <c r="A292">
        <v>17</v>
      </c>
      <c r="B292">
        <v>1</v>
      </c>
      <c r="C292">
        <f>ROW(SmtRes!A274)</f>
        <v>274</v>
      </c>
      <c r="D292">
        <f>ROW(EtalonRes!A273)</f>
        <v>273</v>
      </c>
      <c r="E292" t="s">
        <v>192</v>
      </c>
      <c r="F292" t="s">
        <v>242</v>
      </c>
      <c r="G292" t="s">
        <v>243</v>
      </c>
      <c r="H292" t="s">
        <v>244</v>
      </c>
      <c r="I292">
        <f>ROUND(8/10,7)</f>
        <v>0.8</v>
      </c>
      <c r="J292">
        <v>0</v>
      </c>
      <c r="K292">
        <f>ROUND(8/10,7)</f>
        <v>0.8</v>
      </c>
      <c r="O292">
        <f t="shared" si="205"/>
        <v>10259.49</v>
      </c>
      <c r="P292">
        <f>SUMIF(SmtRes!AQ267:'SmtRes'!AQ274,"=1",SmtRes!DF267:'SmtRes'!DF274)</f>
        <v>2038.16</v>
      </c>
      <c r="Q292">
        <f>SUMIF(SmtRes!AQ267:'SmtRes'!AQ274,"=1",SmtRes!DG267:'SmtRes'!DG274)</f>
        <v>397.06</v>
      </c>
      <c r="R292">
        <f>SUMIF(SmtRes!AQ267:'SmtRes'!AQ274,"=1",SmtRes!DH267:'SmtRes'!DH274)</f>
        <v>329.45</v>
      </c>
      <c r="S292">
        <f>SUMIF(SmtRes!AQ267:'SmtRes'!AQ274,"=1",SmtRes!DI267:'SmtRes'!DI274)</f>
        <v>7494.82</v>
      </c>
      <c r="T292">
        <f t="shared" si="206"/>
        <v>0</v>
      </c>
      <c r="U292">
        <f>SUMIF(SmtRes!AQ267:'SmtRes'!AQ274,"=1",SmtRes!CV267:'SmtRes'!CV274)</f>
        <v>8.8992000000000004</v>
      </c>
      <c r="V292">
        <f>SUMIF(SmtRes!AQ267:'SmtRes'!AQ274,"=1",SmtRes!CW267:'SmtRes'!CW274)</f>
        <v>0.32640000000000002</v>
      </c>
      <c r="W292">
        <f t="shared" si="207"/>
        <v>0</v>
      </c>
      <c r="X292">
        <f t="shared" si="208"/>
        <v>7589.54</v>
      </c>
      <c r="Y292">
        <f t="shared" si="209"/>
        <v>3990.38</v>
      </c>
      <c r="AA292">
        <v>451934638</v>
      </c>
      <c r="AB292">
        <f t="shared" si="210"/>
        <v>12435.80682</v>
      </c>
      <c r="AC292">
        <f>ROUND((SUM(SmtRes!BQ267:'SmtRes'!BQ274)),6)</f>
        <v>2570.9594999999999</v>
      </c>
      <c r="AD292">
        <f>ROUND((((SUM(SmtRes!BR267:'SmtRes'!BR274))-(SUM(SmtRes!BS267:'SmtRes'!BS274)))+AE292),6)</f>
        <v>496.32576</v>
      </c>
      <c r="AE292">
        <f>ROUND((SUM(SmtRes!BS267:'SmtRes'!BS274)),6)</f>
        <v>411.80867999999998</v>
      </c>
      <c r="AF292">
        <f>ROUND((SUM(SmtRes!BT267:'SmtRes'!BT274)),6)</f>
        <v>9368.5215599999992</v>
      </c>
      <c r="AG292">
        <f t="shared" si="211"/>
        <v>0</v>
      </c>
      <c r="AH292">
        <f>(SUM(SmtRes!BU267:'SmtRes'!BU274))</f>
        <v>11.124000000000001</v>
      </c>
      <c r="AI292">
        <f>(SUM(SmtRes!BV267:'SmtRes'!BV274))</f>
        <v>0.40799999999999997</v>
      </c>
      <c r="AJ292">
        <f t="shared" si="212"/>
        <v>0</v>
      </c>
      <c r="AK292">
        <v>11134.8395</v>
      </c>
      <c r="AL292">
        <v>2570.9594999999999</v>
      </c>
      <c r="AM292">
        <v>413.60480000000001</v>
      </c>
      <c r="AN292">
        <v>343.1739</v>
      </c>
      <c r="AO292">
        <v>7807.1013000000003</v>
      </c>
      <c r="AP292">
        <v>0</v>
      </c>
      <c r="AQ292">
        <v>9.27</v>
      </c>
      <c r="AR292">
        <v>0.34</v>
      </c>
      <c r="AS292">
        <v>0</v>
      </c>
      <c r="AT292">
        <v>97</v>
      </c>
      <c r="AU292">
        <v>51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1</v>
      </c>
      <c r="BD292" t="s">
        <v>0</v>
      </c>
      <c r="BE292" t="s">
        <v>0</v>
      </c>
      <c r="BF292" t="s">
        <v>0</v>
      </c>
      <c r="BG292" t="s">
        <v>0</v>
      </c>
      <c r="BH292">
        <v>0</v>
      </c>
      <c r="BI292">
        <v>2</v>
      </c>
      <c r="BJ292" t="s">
        <v>245</v>
      </c>
      <c r="BM292">
        <v>108001</v>
      </c>
      <c r="BN292">
        <v>0</v>
      </c>
      <c r="BO292" t="s">
        <v>0</v>
      </c>
      <c r="BP292">
        <v>0</v>
      </c>
      <c r="BQ292">
        <v>3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0</v>
      </c>
      <c r="BZ292">
        <v>97</v>
      </c>
      <c r="CA292">
        <v>51</v>
      </c>
      <c r="CB292" t="s">
        <v>0</v>
      </c>
      <c r="CE292">
        <v>0</v>
      </c>
      <c r="CF292">
        <v>0</v>
      </c>
      <c r="CG292">
        <v>0</v>
      </c>
      <c r="CM292">
        <v>0</v>
      </c>
      <c r="CN292" t="s">
        <v>1502</v>
      </c>
      <c r="CO292">
        <v>0</v>
      </c>
      <c r="CP292">
        <f t="shared" si="213"/>
        <v>10259.49</v>
      </c>
      <c r="CQ292">
        <f>SUMIF(SmtRes!AQ267:'SmtRes'!AQ274,"=1",SmtRes!AA267:'SmtRes'!AA274)</f>
        <v>1354.74</v>
      </c>
      <c r="CR292">
        <f>SUMIF(SmtRes!AQ267:'SmtRes'!AQ274,"=1",SmtRes!AB267:'SmtRes'!AB274)</f>
        <v>2160.2399999999998</v>
      </c>
      <c r="CS292">
        <f>SUMIF(SmtRes!AQ267:'SmtRes'!AQ274,"=1",SmtRes!AC267:'SmtRes'!AC274)</f>
        <v>2018.67</v>
      </c>
      <c r="CT292">
        <f>SUMIF(SmtRes!AQ267:'SmtRes'!AQ274,"=1",SmtRes!AD267:'SmtRes'!AD274)</f>
        <v>842.19</v>
      </c>
      <c r="CU292">
        <f t="shared" si="214"/>
        <v>0</v>
      </c>
      <c r="CV292">
        <f>SUMIF(SmtRes!AQ267:'SmtRes'!AQ274,"=1",SmtRes!BU267:'SmtRes'!BU274)</f>
        <v>11.124000000000001</v>
      </c>
      <c r="CW292">
        <f>SUMIF(SmtRes!AQ267:'SmtRes'!AQ274,"=1",SmtRes!BV267:'SmtRes'!BV274)</f>
        <v>0.40799999999999997</v>
      </c>
      <c r="CX292">
        <f t="shared" si="215"/>
        <v>0</v>
      </c>
      <c r="CY292">
        <f>(((S292+R292)*AT292)/100)</f>
        <v>7589.5419000000002</v>
      </c>
      <c r="CZ292">
        <f>(((S292+R292)*AU292)/100)</f>
        <v>3990.3777</v>
      </c>
      <c r="DB292">
        <v>24</v>
      </c>
      <c r="DC292" t="s">
        <v>0</v>
      </c>
      <c r="DD292" t="s">
        <v>0</v>
      </c>
      <c r="DE292" t="s">
        <v>20</v>
      </c>
      <c r="DF292" t="s">
        <v>20</v>
      </c>
      <c r="DG292" t="s">
        <v>20</v>
      </c>
      <c r="DH292" t="s">
        <v>0</v>
      </c>
      <c r="DI292" t="s">
        <v>20</v>
      </c>
      <c r="DJ292" t="s">
        <v>20</v>
      </c>
      <c r="DK292" t="s">
        <v>0</v>
      </c>
      <c r="DL292" t="s">
        <v>0</v>
      </c>
      <c r="DM292" t="s">
        <v>0</v>
      </c>
      <c r="DN292">
        <v>0</v>
      </c>
      <c r="DO292">
        <v>0</v>
      </c>
      <c r="DP292">
        <v>1</v>
      </c>
      <c r="DQ292">
        <v>1</v>
      </c>
      <c r="DU292">
        <v>1013</v>
      </c>
      <c r="DV292" t="s">
        <v>244</v>
      </c>
      <c r="DW292" t="s">
        <v>244</v>
      </c>
      <c r="DX292">
        <v>1</v>
      </c>
      <c r="DZ292" t="s">
        <v>0</v>
      </c>
      <c r="EA292" t="s">
        <v>0</v>
      </c>
      <c r="EB292" t="s">
        <v>0</v>
      </c>
      <c r="EC292" t="s">
        <v>0</v>
      </c>
      <c r="EE292">
        <v>434535296</v>
      </c>
      <c r="EF292">
        <v>3</v>
      </c>
      <c r="EG292" t="s">
        <v>51</v>
      </c>
      <c r="EH292">
        <v>0</v>
      </c>
      <c r="EI292" t="s">
        <v>0</v>
      </c>
      <c r="EJ292">
        <v>2</v>
      </c>
      <c r="EK292">
        <v>108001</v>
      </c>
      <c r="EL292" t="s">
        <v>52</v>
      </c>
      <c r="EM292" t="s">
        <v>53</v>
      </c>
      <c r="EO292" t="s">
        <v>54</v>
      </c>
      <c r="EQ292">
        <v>131072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9.27</v>
      </c>
      <c r="EX292">
        <v>0.34</v>
      </c>
      <c r="EY292">
        <v>0</v>
      </c>
      <c r="FQ292">
        <v>0</v>
      </c>
      <c r="FR292">
        <v>0</v>
      </c>
      <c r="FS292">
        <v>0</v>
      </c>
      <c r="FX292">
        <v>97</v>
      </c>
      <c r="FY292">
        <v>51</v>
      </c>
      <c r="GA292" t="s">
        <v>0</v>
      </c>
      <c r="GD292">
        <v>1</v>
      </c>
      <c r="GF292">
        <v>158961265</v>
      </c>
      <c r="GG292">
        <v>2</v>
      </c>
      <c r="GH292">
        <v>1</v>
      </c>
      <c r="GI292">
        <v>-2</v>
      </c>
      <c r="GJ292">
        <v>0</v>
      </c>
      <c r="GK292">
        <v>0</v>
      </c>
      <c r="GL292">
        <f t="shared" si="216"/>
        <v>0</v>
      </c>
      <c r="GM292">
        <f t="shared" si="217"/>
        <v>21839.41</v>
      </c>
      <c r="GN292">
        <f t="shared" si="218"/>
        <v>0</v>
      </c>
      <c r="GO292">
        <f t="shared" si="219"/>
        <v>21839.41</v>
      </c>
      <c r="GP292">
        <f t="shared" si="220"/>
        <v>0</v>
      </c>
      <c r="GR292">
        <v>0</v>
      </c>
      <c r="GS292">
        <v>3</v>
      </c>
      <c r="GT292">
        <v>0</v>
      </c>
      <c r="GU292" t="s">
        <v>0</v>
      </c>
      <c r="GV292">
        <f t="shared" si="221"/>
        <v>0</v>
      </c>
      <c r="GW292">
        <v>1</v>
      </c>
      <c r="GX292">
        <f t="shared" si="222"/>
        <v>0</v>
      </c>
      <c r="HA292">
        <v>0</v>
      </c>
      <c r="HB292">
        <v>0</v>
      </c>
      <c r="HC292">
        <f t="shared" si="223"/>
        <v>0</v>
      </c>
      <c r="HE292" t="s">
        <v>0</v>
      </c>
      <c r="HF292" t="s">
        <v>0</v>
      </c>
      <c r="HM292" t="s">
        <v>0</v>
      </c>
      <c r="HN292" t="s">
        <v>55</v>
      </c>
      <c r="HO292" t="s">
        <v>56</v>
      </c>
      <c r="HP292" t="s">
        <v>52</v>
      </c>
      <c r="HQ292" t="s">
        <v>52</v>
      </c>
      <c r="HS292">
        <v>0</v>
      </c>
      <c r="IK292">
        <v>0</v>
      </c>
    </row>
    <row r="293" spans="1:245" x14ac:dyDescent="0.2">
      <c r="A293">
        <v>17</v>
      </c>
      <c r="B293">
        <v>1</v>
      </c>
      <c r="E293" t="s">
        <v>195</v>
      </c>
      <c r="F293" t="s">
        <v>247</v>
      </c>
      <c r="G293" t="s">
        <v>248</v>
      </c>
      <c r="H293" t="s">
        <v>166</v>
      </c>
      <c r="I293">
        <f>ROUND(2.5*8*3.77/1000,7)</f>
        <v>7.5399999999999995E-2</v>
      </c>
      <c r="J293">
        <v>0</v>
      </c>
      <c r="K293">
        <f>ROUND(2.5*8*3.77/1000,7)</f>
        <v>7.5399999999999995E-2</v>
      </c>
      <c r="O293">
        <f t="shared" si="205"/>
        <v>3045.35</v>
      </c>
      <c r="P293">
        <f>ROUND(CQ293*I293,2)</f>
        <v>3045.35</v>
      </c>
      <c r="Q293">
        <f>ROUND(CR293*I293,2)</f>
        <v>0</v>
      </c>
      <c r="R293">
        <f>ROUND(CS293*I293,2)</f>
        <v>0</v>
      </c>
      <c r="S293">
        <f>ROUND(CT293*I293,2)</f>
        <v>0</v>
      </c>
      <c r="T293">
        <f t="shared" si="206"/>
        <v>0</v>
      </c>
      <c r="U293">
        <f>ROUND(CV293*I293,7)</f>
        <v>0</v>
      </c>
      <c r="V293">
        <f>ROUND(CW293*I293,7)</f>
        <v>0</v>
      </c>
      <c r="W293">
        <f t="shared" si="207"/>
        <v>0</v>
      </c>
      <c r="X293">
        <f t="shared" si="208"/>
        <v>0</v>
      </c>
      <c r="Y293">
        <f t="shared" si="209"/>
        <v>0</v>
      </c>
      <c r="AA293">
        <v>451934638</v>
      </c>
      <c r="AB293">
        <f t="shared" si="210"/>
        <v>73435</v>
      </c>
      <c r="AC293">
        <f>ROUND((ES293),6)</f>
        <v>73435</v>
      </c>
      <c r="AD293">
        <f>ROUND((((ET293)-(EU293))+AE293),6)</f>
        <v>0</v>
      </c>
      <c r="AE293">
        <f>ROUND((EU293),6)</f>
        <v>0</v>
      </c>
      <c r="AF293">
        <f>ROUND((EV293),6)</f>
        <v>0</v>
      </c>
      <c r="AG293">
        <f t="shared" si="211"/>
        <v>0</v>
      </c>
      <c r="AH293">
        <f>(EW293)</f>
        <v>0</v>
      </c>
      <c r="AI293">
        <f>(EX293)</f>
        <v>0</v>
      </c>
      <c r="AJ293">
        <f t="shared" si="212"/>
        <v>0</v>
      </c>
      <c r="AK293">
        <v>73435</v>
      </c>
      <c r="AL293">
        <v>73435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0.55000000000000004</v>
      </c>
      <c r="BD293" t="s">
        <v>0</v>
      </c>
      <c r="BE293" t="s">
        <v>0</v>
      </c>
      <c r="BF293" t="s">
        <v>0</v>
      </c>
      <c r="BG293" t="s">
        <v>0</v>
      </c>
      <c r="BH293">
        <v>3</v>
      </c>
      <c r="BI293">
        <v>1</v>
      </c>
      <c r="BJ293" t="s">
        <v>249</v>
      </c>
      <c r="BM293">
        <v>500001</v>
      </c>
      <c r="BN293">
        <v>0</v>
      </c>
      <c r="BO293" t="s">
        <v>247</v>
      </c>
      <c r="BP293">
        <v>1</v>
      </c>
      <c r="BQ293">
        <v>8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0</v>
      </c>
      <c r="BZ293">
        <v>0</v>
      </c>
      <c r="CA293">
        <v>0</v>
      </c>
      <c r="CB293" t="s">
        <v>0</v>
      </c>
      <c r="CE293">
        <v>0</v>
      </c>
      <c r="CF293">
        <v>0</v>
      </c>
      <c r="CG293">
        <v>0</v>
      </c>
      <c r="CM293">
        <v>0</v>
      </c>
      <c r="CN293" t="s">
        <v>0</v>
      </c>
      <c r="CO293">
        <v>0</v>
      </c>
      <c r="CP293">
        <f t="shared" si="213"/>
        <v>3045.35</v>
      </c>
      <c r="CQ293">
        <f>ROUND(AL293*BC293,2)</f>
        <v>40389.25</v>
      </c>
      <c r="CR293">
        <f>ROUND(AM293*BB293,2)</f>
        <v>0</v>
      </c>
      <c r="CS293">
        <f>ROUND(AN293*BS293,2)</f>
        <v>0</v>
      </c>
      <c r="CT293">
        <f>ROUND(AO293*BA293,2)</f>
        <v>0</v>
      </c>
      <c r="CU293">
        <f t="shared" si="214"/>
        <v>0</v>
      </c>
      <c r="CV293">
        <f>AH293</f>
        <v>0</v>
      </c>
      <c r="CW293">
        <f>AI293</f>
        <v>0</v>
      </c>
      <c r="CX293">
        <f t="shared" si="215"/>
        <v>0</v>
      </c>
      <c r="CY293">
        <f>0</f>
        <v>0</v>
      </c>
      <c r="CZ293">
        <f>0</f>
        <v>0</v>
      </c>
      <c r="DC293" t="s">
        <v>0</v>
      </c>
      <c r="DD293" t="s">
        <v>0</v>
      </c>
      <c r="DE293" t="s">
        <v>0</v>
      </c>
      <c r="DF293" t="s">
        <v>0</v>
      </c>
      <c r="DG293" t="s">
        <v>0</v>
      </c>
      <c r="DH293" t="s">
        <v>0</v>
      </c>
      <c r="DI293" t="s">
        <v>0</v>
      </c>
      <c r="DJ293" t="s">
        <v>0</v>
      </c>
      <c r="DK293" t="s">
        <v>0</v>
      </c>
      <c r="DL293" t="s">
        <v>0</v>
      </c>
      <c r="DM293" t="s">
        <v>0</v>
      </c>
      <c r="DN293">
        <v>0</v>
      </c>
      <c r="DO293">
        <v>0</v>
      </c>
      <c r="DP293">
        <v>1</v>
      </c>
      <c r="DQ293">
        <v>1</v>
      </c>
      <c r="DU293">
        <v>1009</v>
      </c>
      <c r="DV293" t="s">
        <v>166</v>
      </c>
      <c r="DW293" t="s">
        <v>166</v>
      </c>
      <c r="DX293">
        <v>1000</v>
      </c>
      <c r="DZ293" t="s">
        <v>0</v>
      </c>
      <c r="EA293" t="s">
        <v>0</v>
      </c>
      <c r="EB293" t="s">
        <v>0</v>
      </c>
      <c r="EC293" t="s">
        <v>0</v>
      </c>
      <c r="EE293">
        <v>434535353</v>
      </c>
      <c r="EF293">
        <v>8</v>
      </c>
      <c r="EG293" t="s">
        <v>75</v>
      </c>
      <c r="EH293">
        <v>0</v>
      </c>
      <c r="EI293" t="s">
        <v>0</v>
      </c>
      <c r="EJ293">
        <v>1</v>
      </c>
      <c r="EK293">
        <v>500001</v>
      </c>
      <c r="EL293" t="s">
        <v>76</v>
      </c>
      <c r="EM293" t="s">
        <v>77</v>
      </c>
      <c r="EO293" t="s">
        <v>0</v>
      </c>
      <c r="EQ293">
        <v>131072</v>
      </c>
      <c r="ER293">
        <v>73435</v>
      </c>
      <c r="ES293">
        <v>73435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FQ293">
        <v>0</v>
      </c>
      <c r="FR293">
        <v>0</v>
      </c>
      <c r="FS293">
        <v>0</v>
      </c>
      <c r="FX293">
        <v>0</v>
      </c>
      <c r="FY293">
        <v>0</v>
      </c>
      <c r="GA293" t="s">
        <v>0</v>
      </c>
      <c r="GD293">
        <v>1</v>
      </c>
      <c r="GF293">
        <v>566758322</v>
      </c>
      <c r="GG293">
        <v>2</v>
      </c>
      <c r="GH293">
        <v>1</v>
      </c>
      <c r="GI293">
        <v>2</v>
      </c>
      <c r="GJ293">
        <v>0</v>
      </c>
      <c r="GK293">
        <v>0</v>
      </c>
      <c r="GL293">
        <f t="shared" si="216"/>
        <v>0</v>
      </c>
      <c r="GM293">
        <f t="shared" si="217"/>
        <v>3045.35</v>
      </c>
      <c r="GN293">
        <f t="shared" si="218"/>
        <v>3045.35</v>
      </c>
      <c r="GO293">
        <f t="shared" si="219"/>
        <v>0</v>
      </c>
      <c r="GP293">
        <f t="shared" si="220"/>
        <v>0</v>
      </c>
      <c r="GR293">
        <v>0</v>
      </c>
      <c r="GS293">
        <v>3</v>
      </c>
      <c r="GT293">
        <v>0</v>
      </c>
      <c r="GU293" t="s">
        <v>0</v>
      </c>
      <c r="GV293">
        <f t="shared" si="221"/>
        <v>0</v>
      </c>
      <c r="GW293">
        <v>1</v>
      </c>
      <c r="GX293">
        <f t="shared" si="222"/>
        <v>0</v>
      </c>
      <c r="HA293">
        <v>0</v>
      </c>
      <c r="HB293">
        <v>0</v>
      </c>
      <c r="HC293">
        <f t="shared" si="223"/>
        <v>0</v>
      </c>
      <c r="HE293" t="s">
        <v>0</v>
      </c>
      <c r="HF293" t="s">
        <v>0</v>
      </c>
      <c r="HM293" t="s">
        <v>0</v>
      </c>
      <c r="HN293" t="s">
        <v>0</v>
      </c>
      <c r="HO293" t="s">
        <v>0</v>
      </c>
      <c r="HP293" t="s">
        <v>0</v>
      </c>
      <c r="HQ293" t="s">
        <v>0</v>
      </c>
      <c r="HS293">
        <v>0</v>
      </c>
      <c r="IK293">
        <v>0</v>
      </c>
    </row>
    <row r="294" spans="1:245" x14ac:dyDescent="0.2">
      <c r="A294">
        <v>17</v>
      </c>
      <c r="B294">
        <v>1</v>
      </c>
      <c r="C294">
        <f>ROW(SmtRes!A282)</f>
        <v>282</v>
      </c>
      <c r="D294">
        <f>ROW(EtalonRes!A281)</f>
        <v>281</v>
      </c>
      <c r="E294" t="s">
        <v>200</v>
      </c>
      <c r="F294" t="s">
        <v>278</v>
      </c>
      <c r="G294" t="s">
        <v>279</v>
      </c>
      <c r="H294" t="s">
        <v>253</v>
      </c>
      <c r="I294">
        <f>ROUND(25/100,7)</f>
        <v>0.25</v>
      </c>
      <c r="J294">
        <v>0</v>
      </c>
      <c r="K294">
        <f>ROUND(25/100,7)</f>
        <v>0.25</v>
      </c>
      <c r="O294">
        <f t="shared" si="205"/>
        <v>5084.1899999999996</v>
      </c>
      <c r="P294">
        <f>SUMIF(SmtRes!AQ275:'SmtRes'!AQ282,"=1",SmtRes!DF275:'SmtRes'!DF282)</f>
        <v>1169.24</v>
      </c>
      <c r="Q294">
        <f>SUMIF(SmtRes!AQ275:'SmtRes'!AQ282,"=1",SmtRes!DG275:'SmtRes'!DG282)</f>
        <v>155.57</v>
      </c>
      <c r="R294">
        <f>SUMIF(SmtRes!AQ275:'SmtRes'!AQ282,"=1",SmtRes!DH275:'SmtRes'!DH282)</f>
        <v>121.12</v>
      </c>
      <c r="S294">
        <f>SUMIF(SmtRes!AQ275:'SmtRes'!AQ282,"=1",SmtRes!DI275:'SmtRes'!DI282)</f>
        <v>3638.26</v>
      </c>
      <c r="T294">
        <f t="shared" si="206"/>
        <v>0</v>
      </c>
      <c r="U294">
        <f>SUMIF(SmtRes!AQ275:'SmtRes'!AQ282,"=1",SmtRes!CV275:'SmtRes'!CV282)</f>
        <v>4.32</v>
      </c>
      <c r="V294">
        <f>SUMIF(SmtRes!AQ275:'SmtRes'!AQ282,"=1",SmtRes!CW275:'SmtRes'!CW282)</f>
        <v>0.12</v>
      </c>
      <c r="W294">
        <f t="shared" si="207"/>
        <v>0</v>
      </c>
      <c r="X294">
        <f t="shared" si="208"/>
        <v>3646.6</v>
      </c>
      <c r="Y294">
        <f t="shared" si="209"/>
        <v>1917.28</v>
      </c>
      <c r="AA294">
        <v>451934638</v>
      </c>
      <c r="AB294">
        <f t="shared" si="210"/>
        <v>19884.497800000001</v>
      </c>
      <c r="AC294">
        <f>ROUND((SUM(SmtRes!BQ275:'SmtRes'!BQ282)),6)</f>
        <v>4709.1970000000001</v>
      </c>
      <c r="AD294">
        <f>ROUND((((SUM(SmtRes!BR275:'SmtRes'!BR282))-(SUM(SmtRes!BS275:'SmtRes'!BS282)))+AE294),6)</f>
        <v>622.25760000000002</v>
      </c>
      <c r="AE294">
        <f>ROUND((SUM(SmtRes!BS275:'SmtRes'!BS282)),6)</f>
        <v>484.48079999999999</v>
      </c>
      <c r="AF294">
        <f>ROUND((SUM(SmtRes!BT275:'SmtRes'!BT282)),6)</f>
        <v>14553.0432</v>
      </c>
      <c r="AG294">
        <f t="shared" si="211"/>
        <v>0</v>
      </c>
      <c r="AH294">
        <f>(SUM(SmtRes!BU275:'SmtRes'!BU282))</f>
        <v>17.28</v>
      </c>
      <c r="AI294">
        <f>(SUM(SmtRes!BV275:'SmtRes'!BV282))</f>
        <v>0.48</v>
      </c>
      <c r="AJ294">
        <f t="shared" si="212"/>
        <v>0</v>
      </c>
      <c r="AK294">
        <v>17759.014999999999</v>
      </c>
      <c r="AL294">
        <v>4709.1970000000001</v>
      </c>
      <c r="AM294">
        <v>518.548</v>
      </c>
      <c r="AN294">
        <v>403.73399999999998</v>
      </c>
      <c r="AO294">
        <v>12127.536</v>
      </c>
      <c r="AP294">
        <v>0</v>
      </c>
      <c r="AQ294">
        <v>14.4</v>
      </c>
      <c r="AR294">
        <v>0.4</v>
      </c>
      <c r="AS294">
        <v>0</v>
      </c>
      <c r="AT294">
        <v>97</v>
      </c>
      <c r="AU294">
        <v>51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1</v>
      </c>
      <c r="BD294" t="s">
        <v>0</v>
      </c>
      <c r="BE294" t="s">
        <v>0</v>
      </c>
      <c r="BF294" t="s">
        <v>0</v>
      </c>
      <c r="BG294" t="s">
        <v>0</v>
      </c>
      <c r="BH294">
        <v>0</v>
      </c>
      <c r="BI294">
        <v>2</v>
      </c>
      <c r="BJ294" t="s">
        <v>280</v>
      </c>
      <c r="BM294">
        <v>108001</v>
      </c>
      <c r="BN294">
        <v>0</v>
      </c>
      <c r="BO294" t="s">
        <v>0</v>
      </c>
      <c r="BP294">
        <v>0</v>
      </c>
      <c r="BQ294">
        <v>3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0</v>
      </c>
      <c r="BZ294">
        <v>97</v>
      </c>
      <c r="CA294">
        <v>51</v>
      </c>
      <c r="CB294" t="s">
        <v>0</v>
      </c>
      <c r="CE294">
        <v>0</v>
      </c>
      <c r="CF294">
        <v>0</v>
      </c>
      <c r="CG294">
        <v>0</v>
      </c>
      <c r="CM294">
        <v>0</v>
      </c>
      <c r="CN294" t="s">
        <v>1502</v>
      </c>
      <c r="CO294">
        <v>0</v>
      </c>
      <c r="CP294">
        <f t="shared" si="213"/>
        <v>5084.1899999999996</v>
      </c>
      <c r="CQ294">
        <f>SUMIF(SmtRes!AQ275:'SmtRes'!AQ282,"=1",SmtRes!AA275:'SmtRes'!AA282)</f>
        <v>1354.74</v>
      </c>
      <c r="CR294">
        <f>SUMIF(SmtRes!AQ275:'SmtRes'!AQ282,"=1",SmtRes!AB275:'SmtRes'!AB282)</f>
        <v>2160.2399999999998</v>
      </c>
      <c r="CS294">
        <f>SUMIF(SmtRes!AQ275:'SmtRes'!AQ282,"=1",SmtRes!AC275:'SmtRes'!AC282)</f>
        <v>2018.67</v>
      </c>
      <c r="CT294">
        <f>SUMIF(SmtRes!AQ275:'SmtRes'!AQ282,"=1",SmtRes!AD275:'SmtRes'!AD282)</f>
        <v>842.19</v>
      </c>
      <c r="CU294">
        <f t="shared" si="214"/>
        <v>0</v>
      </c>
      <c r="CV294">
        <f>SUMIF(SmtRes!AQ275:'SmtRes'!AQ282,"=1",SmtRes!BU275:'SmtRes'!BU282)</f>
        <v>17.28</v>
      </c>
      <c r="CW294">
        <f>SUMIF(SmtRes!AQ275:'SmtRes'!AQ282,"=1",SmtRes!BV275:'SmtRes'!BV282)</f>
        <v>0.48</v>
      </c>
      <c r="CX294">
        <f t="shared" si="215"/>
        <v>0</v>
      </c>
      <c r="CY294">
        <f>(((S294+R294)*AT294)/100)</f>
        <v>3646.5985999999998</v>
      </c>
      <c r="CZ294">
        <f>(((S294+R294)*AU294)/100)</f>
        <v>1917.2837999999999</v>
      </c>
      <c r="DB294">
        <v>25</v>
      </c>
      <c r="DC294" t="s">
        <v>0</v>
      </c>
      <c r="DD294" t="s">
        <v>0</v>
      </c>
      <c r="DE294" t="s">
        <v>20</v>
      </c>
      <c r="DF294" t="s">
        <v>20</v>
      </c>
      <c r="DG294" t="s">
        <v>20</v>
      </c>
      <c r="DH294" t="s">
        <v>0</v>
      </c>
      <c r="DI294" t="s">
        <v>20</v>
      </c>
      <c r="DJ294" t="s">
        <v>20</v>
      </c>
      <c r="DK294" t="s">
        <v>0</v>
      </c>
      <c r="DL294" t="s">
        <v>0</v>
      </c>
      <c r="DM294" t="s">
        <v>0</v>
      </c>
      <c r="DN294">
        <v>0</v>
      </c>
      <c r="DO294">
        <v>0</v>
      </c>
      <c r="DP294">
        <v>1</v>
      </c>
      <c r="DQ294">
        <v>1</v>
      </c>
      <c r="DU294">
        <v>1003</v>
      </c>
      <c r="DV294" t="s">
        <v>253</v>
      </c>
      <c r="DW294" t="s">
        <v>253</v>
      </c>
      <c r="DX294">
        <v>100</v>
      </c>
      <c r="DZ294" t="s">
        <v>0</v>
      </c>
      <c r="EA294" t="s">
        <v>0</v>
      </c>
      <c r="EB294" t="s">
        <v>0</v>
      </c>
      <c r="EC294" t="s">
        <v>0</v>
      </c>
      <c r="EE294">
        <v>434535296</v>
      </c>
      <c r="EF294">
        <v>3</v>
      </c>
      <c r="EG294" t="s">
        <v>51</v>
      </c>
      <c r="EH294">
        <v>0</v>
      </c>
      <c r="EI294" t="s">
        <v>0</v>
      </c>
      <c r="EJ294">
        <v>2</v>
      </c>
      <c r="EK294">
        <v>108001</v>
      </c>
      <c r="EL294" t="s">
        <v>52</v>
      </c>
      <c r="EM294" t="s">
        <v>53</v>
      </c>
      <c r="EO294" t="s">
        <v>54</v>
      </c>
      <c r="EQ294">
        <v>131072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14.4</v>
      </c>
      <c r="EX294">
        <v>0.4</v>
      </c>
      <c r="EY294">
        <v>0</v>
      </c>
      <c r="FQ294">
        <v>0</v>
      </c>
      <c r="FR294">
        <v>0</v>
      </c>
      <c r="FS294">
        <v>0</v>
      </c>
      <c r="FX294">
        <v>97</v>
      </c>
      <c r="FY294">
        <v>51</v>
      </c>
      <c r="GA294" t="s">
        <v>0</v>
      </c>
      <c r="GD294">
        <v>1</v>
      </c>
      <c r="GF294">
        <v>-1256342261</v>
      </c>
      <c r="GG294">
        <v>2</v>
      </c>
      <c r="GH294">
        <v>1</v>
      </c>
      <c r="GI294">
        <v>-2</v>
      </c>
      <c r="GJ294">
        <v>0</v>
      </c>
      <c r="GK294">
        <v>0</v>
      </c>
      <c r="GL294">
        <f t="shared" si="216"/>
        <v>0</v>
      </c>
      <c r="GM294">
        <f t="shared" si="217"/>
        <v>10648.07</v>
      </c>
      <c r="GN294">
        <f t="shared" si="218"/>
        <v>0</v>
      </c>
      <c r="GO294">
        <f t="shared" si="219"/>
        <v>10648.07</v>
      </c>
      <c r="GP294">
        <f t="shared" si="220"/>
        <v>0</v>
      </c>
      <c r="GR294">
        <v>0</v>
      </c>
      <c r="GS294">
        <v>3</v>
      </c>
      <c r="GT294">
        <v>0</v>
      </c>
      <c r="GU294" t="s">
        <v>0</v>
      </c>
      <c r="GV294">
        <f t="shared" si="221"/>
        <v>0</v>
      </c>
      <c r="GW294">
        <v>1</v>
      </c>
      <c r="GX294">
        <f t="shared" si="222"/>
        <v>0</v>
      </c>
      <c r="HA294">
        <v>0</v>
      </c>
      <c r="HB294">
        <v>0</v>
      </c>
      <c r="HC294">
        <f t="shared" si="223"/>
        <v>0</v>
      </c>
      <c r="HE294" t="s">
        <v>0</v>
      </c>
      <c r="HF294" t="s">
        <v>0</v>
      </c>
      <c r="HM294" t="s">
        <v>0</v>
      </c>
      <c r="HN294" t="s">
        <v>55</v>
      </c>
      <c r="HO294" t="s">
        <v>56</v>
      </c>
      <c r="HP294" t="s">
        <v>52</v>
      </c>
      <c r="HQ294" t="s">
        <v>52</v>
      </c>
      <c r="HS294">
        <v>0</v>
      </c>
      <c r="IK294">
        <v>0</v>
      </c>
    </row>
    <row r="295" spans="1:245" x14ac:dyDescent="0.2">
      <c r="A295">
        <v>17</v>
      </c>
      <c r="B295">
        <v>1</v>
      </c>
      <c r="C295">
        <f>ROW(SmtRes!A291)</f>
        <v>291</v>
      </c>
      <c r="D295">
        <f>ROW(EtalonRes!A290)</f>
        <v>290</v>
      </c>
      <c r="E295" t="s">
        <v>203</v>
      </c>
      <c r="F295" t="s">
        <v>251</v>
      </c>
      <c r="G295" t="s">
        <v>252</v>
      </c>
      <c r="H295" t="s">
        <v>253</v>
      </c>
      <c r="I295">
        <f>ROUND((2+16)/100,7)</f>
        <v>0.18</v>
      </c>
      <c r="J295">
        <v>0</v>
      </c>
      <c r="K295">
        <f>ROUND((2+16)/100,7)</f>
        <v>0.18</v>
      </c>
      <c r="O295">
        <f t="shared" si="205"/>
        <v>4166.47</v>
      </c>
      <c r="P295">
        <f>SUMIF(SmtRes!AQ283:'SmtRes'!AQ291,"=1",SmtRes!DF283:'SmtRes'!DF291)</f>
        <v>573.52</v>
      </c>
      <c r="Q295">
        <f>SUMIF(SmtRes!AQ283:'SmtRes'!AQ291,"=1",SmtRes!DG283:'SmtRes'!DG291)</f>
        <v>127.27</v>
      </c>
      <c r="R295">
        <f>SUMIF(SmtRes!AQ283:'SmtRes'!AQ291,"=1",SmtRes!DH283:'SmtRes'!DH291)</f>
        <v>100.29</v>
      </c>
      <c r="S295">
        <f>SUMIF(SmtRes!AQ283:'SmtRes'!AQ291,"=1",SmtRes!DI283:'SmtRes'!DI291)</f>
        <v>3365.39</v>
      </c>
      <c r="T295">
        <f t="shared" si="206"/>
        <v>0</v>
      </c>
      <c r="U295">
        <f>SUMIF(SmtRes!AQ283:'SmtRes'!AQ291,"=1",SmtRes!CV283:'SmtRes'!CV291)</f>
        <v>3.996</v>
      </c>
      <c r="V295">
        <f>SUMIF(SmtRes!AQ283:'SmtRes'!AQ291,"=1",SmtRes!CW283:'SmtRes'!CW291)</f>
        <v>9.9360000000000004E-2</v>
      </c>
      <c r="W295">
        <f t="shared" si="207"/>
        <v>0</v>
      </c>
      <c r="X295">
        <f t="shared" si="208"/>
        <v>3361.71</v>
      </c>
      <c r="Y295">
        <f t="shared" si="209"/>
        <v>1767.5</v>
      </c>
      <c r="AA295">
        <v>451934638</v>
      </c>
      <c r="AB295">
        <f t="shared" si="210"/>
        <v>22636.483080000002</v>
      </c>
      <c r="AC295">
        <f>ROUND((SUM(SmtRes!BQ283:'SmtRes'!BQ291)),6)</f>
        <v>3232.78044</v>
      </c>
      <c r="AD295">
        <f>ROUND((((SUM(SmtRes!BR283:'SmtRes'!BR291))-(SUM(SmtRes!BS283:'SmtRes'!BS291)))+AE295),6)</f>
        <v>707.08464000000004</v>
      </c>
      <c r="AE295">
        <f>ROUND((SUM(SmtRes!BS283:'SmtRes'!BS291)),6)</f>
        <v>557.15291999999999</v>
      </c>
      <c r="AF295">
        <f>ROUND((SUM(SmtRes!BT283:'SmtRes'!BT291)),6)</f>
        <v>18696.617999999999</v>
      </c>
      <c r="AG295">
        <f t="shared" si="211"/>
        <v>0</v>
      </c>
      <c r="AH295">
        <f>(SUM(SmtRes!BU283:'SmtRes'!BU291))</f>
        <v>22.2</v>
      </c>
      <c r="AI295">
        <f>(SUM(SmtRes!BV283:'SmtRes'!BV291))</f>
        <v>0.55200000000000005</v>
      </c>
      <c r="AJ295">
        <f t="shared" si="212"/>
        <v>0</v>
      </c>
      <c r="AK295">
        <v>19866.82674</v>
      </c>
      <c r="AL295">
        <v>3232.78044</v>
      </c>
      <c r="AM295">
        <v>589.23720000000003</v>
      </c>
      <c r="AN295">
        <v>464.29410000000001</v>
      </c>
      <c r="AO295">
        <v>15580.514999999999</v>
      </c>
      <c r="AP295">
        <v>0</v>
      </c>
      <c r="AQ295">
        <v>18.5</v>
      </c>
      <c r="AR295">
        <v>0.46</v>
      </c>
      <c r="AS295">
        <v>0</v>
      </c>
      <c r="AT295">
        <v>97</v>
      </c>
      <c r="AU295">
        <v>51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1</v>
      </c>
      <c r="BD295" t="s">
        <v>0</v>
      </c>
      <c r="BE295" t="s">
        <v>0</v>
      </c>
      <c r="BF295" t="s">
        <v>0</v>
      </c>
      <c r="BG295" t="s">
        <v>0</v>
      </c>
      <c r="BH295">
        <v>0</v>
      </c>
      <c r="BI295">
        <v>2</v>
      </c>
      <c r="BJ295" t="s">
        <v>254</v>
      </c>
      <c r="BM295">
        <v>108001</v>
      </c>
      <c r="BN295">
        <v>0</v>
      </c>
      <c r="BO295" t="s">
        <v>0</v>
      </c>
      <c r="BP295">
        <v>0</v>
      </c>
      <c r="BQ295">
        <v>3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0</v>
      </c>
      <c r="BZ295">
        <v>97</v>
      </c>
      <c r="CA295">
        <v>51</v>
      </c>
      <c r="CB295" t="s">
        <v>0</v>
      </c>
      <c r="CE295">
        <v>0</v>
      </c>
      <c r="CF295">
        <v>0</v>
      </c>
      <c r="CG295">
        <v>0</v>
      </c>
      <c r="CM295">
        <v>0</v>
      </c>
      <c r="CN295" t="s">
        <v>1502</v>
      </c>
      <c r="CO295">
        <v>0</v>
      </c>
      <c r="CP295">
        <f t="shared" si="213"/>
        <v>4166.47</v>
      </c>
      <c r="CQ295">
        <f>SUMIF(SmtRes!AQ283:'SmtRes'!AQ291,"=1",SmtRes!AA283:'SmtRes'!AA291)</f>
        <v>48902.6</v>
      </c>
      <c r="CR295">
        <f>SUMIF(SmtRes!AQ283:'SmtRes'!AQ291,"=1",SmtRes!AB283:'SmtRes'!AB291)</f>
        <v>2160.2399999999998</v>
      </c>
      <c r="CS295">
        <f>SUMIF(SmtRes!AQ283:'SmtRes'!AQ291,"=1",SmtRes!AC283:'SmtRes'!AC291)</f>
        <v>2018.67</v>
      </c>
      <c r="CT295">
        <f>SUMIF(SmtRes!AQ283:'SmtRes'!AQ291,"=1",SmtRes!AD283:'SmtRes'!AD291)</f>
        <v>842.19</v>
      </c>
      <c r="CU295">
        <f t="shared" si="214"/>
        <v>0</v>
      </c>
      <c r="CV295">
        <f>SUMIF(SmtRes!AQ283:'SmtRes'!AQ291,"=1",SmtRes!BU283:'SmtRes'!BU291)</f>
        <v>22.2</v>
      </c>
      <c r="CW295">
        <f>SUMIF(SmtRes!AQ283:'SmtRes'!AQ291,"=1",SmtRes!BV283:'SmtRes'!BV291)</f>
        <v>0.55200000000000005</v>
      </c>
      <c r="CX295">
        <f t="shared" si="215"/>
        <v>0</v>
      </c>
      <c r="CY295">
        <f>(((S295+R295)*AT295)/100)</f>
        <v>3361.7096000000001</v>
      </c>
      <c r="CZ295">
        <f>(((S295+R295)*AU295)/100)</f>
        <v>1767.4967999999999</v>
      </c>
      <c r="DB295">
        <v>26</v>
      </c>
      <c r="DC295" t="s">
        <v>0</v>
      </c>
      <c r="DD295" t="s">
        <v>0</v>
      </c>
      <c r="DE295" t="s">
        <v>20</v>
      </c>
      <c r="DF295" t="s">
        <v>20</v>
      </c>
      <c r="DG295" t="s">
        <v>20</v>
      </c>
      <c r="DH295" t="s">
        <v>0</v>
      </c>
      <c r="DI295" t="s">
        <v>20</v>
      </c>
      <c r="DJ295" t="s">
        <v>20</v>
      </c>
      <c r="DK295" t="s">
        <v>0</v>
      </c>
      <c r="DL295" t="s">
        <v>0</v>
      </c>
      <c r="DM295" t="s">
        <v>0</v>
      </c>
      <c r="DN295">
        <v>0</v>
      </c>
      <c r="DO295">
        <v>0</v>
      </c>
      <c r="DP295">
        <v>1</v>
      </c>
      <c r="DQ295">
        <v>1</v>
      </c>
      <c r="DU295">
        <v>1003</v>
      </c>
      <c r="DV295" t="s">
        <v>253</v>
      </c>
      <c r="DW295" t="s">
        <v>253</v>
      </c>
      <c r="DX295">
        <v>100</v>
      </c>
      <c r="DZ295" t="s">
        <v>0</v>
      </c>
      <c r="EA295" t="s">
        <v>0</v>
      </c>
      <c r="EB295" t="s">
        <v>0</v>
      </c>
      <c r="EC295" t="s">
        <v>0</v>
      </c>
      <c r="EE295">
        <v>434535296</v>
      </c>
      <c r="EF295">
        <v>3</v>
      </c>
      <c r="EG295" t="s">
        <v>51</v>
      </c>
      <c r="EH295">
        <v>0</v>
      </c>
      <c r="EI295" t="s">
        <v>0</v>
      </c>
      <c r="EJ295">
        <v>2</v>
      </c>
      <c r="EK295">
        <v>108001</v>
      </c>
      <c r="EL295" t="s">
        <v>52</v>
      </c>
      <c r="EM295" t="s">
        <v>53</v>
      </c>
      <c r="EO295" t="s">
        <v>54</v>
      </c>
      <c r="EQ295">
        <v>131072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18.5</v>
      </c>
      <c r="EX295">
        <v>0.46</v>
      </c>
      <c r="EY295">
        <v>0</v>
      </c>
      <c r="FQ295">
        <v>0</v>
      </c>
      <c r="FR295">
        <v>0</v>
      </c>
      <c r="FS295">
        <v>0</v>
      </c>
      <c r="FX295">
        <v>97</v>
      </c>
      <c r="FY295">
        <v>51</v>
      </c>
      <c r="GA295" t="s">
        <v>0</v>
      </c>
      <c r="GD295">
        <v>1</v>
      </c>
      <c r="GF295">
        <v>2130017602</v>
      </c>
      <c r="GG295">
        <v>2</v>
      </c>
      <c r="GH295">
        <v>1</v>
      </c>
      <c r="GI295">
        <v>-2</v>
      </c>
      <c r="GJ295">
        <v>0</v>
      </c>
      <c r="GK295">
        <v>0</v>
      </c>
      <c r="GL295">
        <f t="shared" si="216"/>
        <v>0</v>
      </c>
      <c r="GM295">
        <f t="shared" si="217"/>
        <v>9295.68</v>
      </c>
      <c r="GN295">
        <f t="shared" si="218"/>
        <v>0</v>
      </c>
      <c r="GO295">
        <f t="shared" si="219"/>
        <v>9295.68</v>
      </c>
      <c r="GP295">
        <f t="shared" si="220"/>
        <v>0</v>
      </c>
      <c r="GR295">
        <v>0</v>
      </c>
      <c r="GS295">
        <v>3</v>
      </c>
      <c r="GT295">
        <v>0</v>
      </c>
      <c r="GU295" t="s">
        <v>0</v>
      </c>
      <c r="GV295">
        <f t="shared" si="221"/>
        <v>0</v>
      </c>
      <c r="GW295">
        <v>1</v>
      </c>
      <c r="GX295">
        <f t="shared" si="222"/>
        <v>0</v>
      </c>
      <c r="HA295">
        <v>0</v>
      </c>
      <c r="HB295">
        <v>0</v>
      </c>
      <c r="HC295">
        <f t="shared" si="223"/>
        <v>0</v>
      </c>
      <c r="HE295" t="s">
        <v>0</v>
      </c>
      <c r="HF295" t="s">
        <v>0</v>
      </c>
      <c r="HM295" t="s">
        <v>0</v>
      </c>
      <c r="HN295" t="s">
        <v>55</v>
      </c>
      <c r="HO295" t="s">
        <v>56</v>
      </c>
      <c r="HP295" t="s">
        <v>52</v>
      </c>
      <c r="HQ295" t="s">
        <v>52</v>
      </c>
      <c r="HS295">
        <v>0</v>
      </c>
      <c r="IK295">
        <v>0</v>
      </c>
    </row>
    <row r="296" spans="1:245" x14ac:dyDescent="0.2">
      <c r="A296">
        <v>17</v>
      </c>
      <c r="B296">
        <v>1</v>
      </c>
      <c r="E296" t="s">
        <v>207</v>
      </c>
      <c r="F296" t="s">
        <v>204</v>
      </c>
      <c r="G296" t="s">
        <v>205</v>
      </c>
      <c r="H296" t="s">
        <v>166</v>
      </c>
      <c r="I296">
        <f>ROUND((27+16)*1.26/1000,7)</f>
        <v>5.4179999999999999E-2</v>
      </c>
      <c r="J296">
        <v>0</v>
      </c>
      <c r="K296">
        <f>ROUND((27+16)*1.26/1000,7)</f>
        <v>5.4179999999999999E-2</v>
      </c>
      <c r="O296">
        <f t="shared" si="205"/>
        <v>2577.4899999999998</v>
      </c>
      <c r="P296">
        <f>ROUND(CQ296*I296,2)</f>
        <v>2577.4899999999998</v>
      </c>
      <c r="Q296">
        <f>ROUND(CR296*I296,2)</f>
        <v>0</v>
      </c>
      <c r="R296">
        <f>ROUND(CS296*I296,2)</f>
        <v>0</v>
      </c>
      <c r="S296">
        <f>ROUND(CT296*I296,2)</f>
        <v>0</v>
      </c>
      <c r="T296">
        <f t="shared" si="206"/>
        <v>0</v>
      </c>
      <c r="U296">
        <f>ROUND(CV296*I296,7)</f>
        <v>0</v>
      </c>
      <c r="V296">
        <f>ROUND(CW296*I296,7)</f>
        <v>0</v>
      </c>
      <c r="W296">
        <f t="shared" si="207"/>
        <v>0</v>
      </c>
      <c r="X296">
        <f t="shared" si="208"/>
        <v>0</v>
      </c>
      <c r="Y296">
        <f t="shared" si="209"/>
        <v>0</v>
      </c>
      <c r="AA296">
        <v>451934638</v>
      </c>
      <c r="AB296">
        <f t="shared" si="210"/>
        <v>67961.14</v>
      </c>
      <c r="AC296">
        <f>ROUND((ES296),6)</f>
        <v>67961.14</v>
      </c>
      <c r="AD296">
        <f>ROUND((((ET296)-(EU296))+AE296),6)</f>
        <v>0</v>
      </c>
      <c r="AE296">
        <f>ROUND((EU296),6)</f>
        <v>0</v>
      </c>
      <c r="AF296">
        <f>ROUND((EV296),6)</f>
        <v>0</v>
      </c>
      <c r="AG296">
        <f t="shared" si="211"/>
        <v>0</v>
      </c>
      <c r="AH296">
        <f>(EW296)</f>
        <v>0</v>
      </c>
      <c r="AI296">
        <f>(EX296)</f>
        <v>0</v>
      </c>
      <c r="AJ296">
        <f t="shared" si="212"/>
        <v>0</v>
      </c>
      <c r="AK296">
        <v>67961.14</v>
      </c>
      <c r="AL296">
        <v>67961.14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0.7</v>
      </c>
      <c r="BD296" t="s">
        <v>0</v>
      </c>
      <c r="BE296" t="s">
        <v>0</v>
      </c>
      <c r="BF296" t="s">
        <v>0</v>
      </c>
      <c r="BG296" t="s">
        <v>0</v>
      </c>
      <c r="BH296">
        <v>3</v>
      </c>
      <c r="BI296">
        <v>1</v>
      </c>
      <c r="BJ296" t="s">
        <v>206</v>
      </c>
      <c r="BM296">
        <v>500001</v>
      </c>
      <c r="BN296">
        <v>0</v>
      </c>
      <c r="BO296" t="s">
        <v>204</v>
      </c>
      <c r="BP296">
        <v>1</v>
      </c>
      <c r="BQ296">
        <v>8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0</v>
      </c>
      <c r="BZ296">
        <v>0</v>
      </c>
      <c r="CA296">
        <v>0</v>
      </c>
      <c r="CB296" t="s">
        <v>0</v>
      </c>
      <c r="CE296">
        <v>0</v>
      </c>
      <c r="CF296">
        <v>0</v>
      </c>
      <c r="CG296">
        <v>0</v>
      </c>
      <c r="CM296">
        <v>0</v>
      </c>
      <c r="CN296" t="s">
        <v>0</v>
      </c>
      <c r="CO296">
        <v>0</v>
      </c>
      <c r="CP296">
        <f t="shared" si="213"/>
        <v>2577.4899999999998</v>
      </c>
      <c r="CQ296">
        <f>ROUND(AL296*BC296,2)</f>
        <v>47572.800000000003</v>
      </c>
      <c r="CR296">
        <f>ROUND(AM296*BB296,2)</f>
        <v>0</v>
      </c>
      <c r="CS296">
        <f>ROUND(AN296*BS296,2)</f>
        <v>0</v>
      </c>
      <c r="CT296">
        <f>ROUND(AO296*BA296,2)</f>
        <v>0</v>
      </c>
      <c r="CU296">
        <f t="shared" si="214"/>
        <v>0</v>
      </c>
      <c r="CV296">
        <f>AH296</f>
        <v>0</v>
      </c>
      <c r="CW296">
        <f>AI296</f>
        <v>0</v>
      </c>
      <c r="CX296">
        <f t="shared" si="215"/>
        <v>0</v>
      </c>
      <c r="CY296">
        <f>0</f>
        <v>0</v>
      </c>
      <c r="CZ296">
        <f>0</f>
        <v>0</v>
      </c>
      <c r="DC296" t="s">
        <v>0</v>
      </c>
      <c r="DD296" t="s">
        <v>0</v>
      </c>
      <c r="DE296" t="s">
        <v>0</v>
      </c>
      <c r="DF296" t="s">
        <v>0</v>
      </c>
      <c r="DG296" t="s">
        <v>0</v>
      </c>
      <c r="DH296" t="s">
        <v>0</v>
      </c>
      <c r="DI296" t="s">
        <v>0</v>
      </c>
      <c r="DJ296" t="s">
        <v>0</v>
      </c>
      <c r="DK296" t="s">
        <v>0</v>
      </c>
      <c r="DL296" t="s">
        <v>0</v>
      </c>
      <c r="DM296" t="s">
        <v>0</v>
      </c>
      <c r="DN296">
        <v>0</v>
      </c>
      <c r="DO296">
        <v>0</v>
      </c>
      <c r="DP296">
        <v>1</v>
      </c>
      <c r="DQ296">
        <v>1</v>
      </c>
      <c r="DU296">
        <v>1009</v>
      </c>
      <c r="DV296" t="s">
        <v>166</v>
      </c>
      <c r="DW296" t="s">
        <v>166</v>
      </c>
      <c r="DX296">
        <v>1000</v>
      </c>
      <c r="DZ296" t="s">
        <v>0</v>
      </c>
      <c r="EA296" t="s">
        <v>0</v>
      </c>
      <c r="EB296" t="s">
        <v>0</v>
      </c>
      <c r="EC296" t="s">
        <v>0</v>
      </c>
      <c r="EE296">
        <v>434535353</v>
      </c>
      <c r="EF296">
        <v>8</v>
      </c>
      <c r="EG296" t="s">
        <v>75</v>
      </c>
      <c r="EH296">
        <v>0</v>
      </c>
      <c r="EI296" t="s">
        <v>0</v>
      </c>
      <c r="EJ296">
        <v>1</v>
      </c>
      <c r="EK296">
        <v>500001</v>
      </c>
      <c r="EL296" t="s">
        <v>76</v>
      </c>
      <c r="EM296" t="s">
        <v>77</v>
      </c>
      <c r="EO296" t="s">
        <v>0</v>
      </c>
      <c r="EQ296">
        <v>131072</v>
      </c>
      <c r="ER296">
        <v>67961.14</v>
      </c>
      <c r="ES296">
        <v>67961.14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FQ296">
        <v>0</v>
      </c>
      <c r="FR296">
        <v>0</v>
      </c>
      <c r="FS296">
        <v>0</v>
      </c>
      <c r="FX296">
        <v>0</v>
      </c>
      <c r="FY296">
        <v>0</v>
      </c>
      <c r="GA296" t="s">
        <v>0</v>
      </c>
      <c r="GD296">
        <v>1</v>
      </c>
      <c r="GF296">
        <v>-489274413</v>
      </c>
      <c r="GG296">
        <v>2</v>
      </c>
      <c r="GH296">
        <v>1</v>
      </c>
      <c r="GI296">
        <v>2</v>
      </c>
      <c r="GJ296">
        <v>0</v>
      </c>
      <c r="GK296">
        <v>0</v>
      </c>
      <c r="GL296">
        <f t="shared" si="216"/>
        <v>0</v>
      </c>
      <c r="GM296">
        <f t="shared" si="217"/>
        <v>2577.4899999999998</v>
      </c>
      <c r="GN296">
        <f t="shared" si="218"/>
        <v>2577.4899999999998</v>
      </c>
      <c r="GO296">
        <f t="shared" si="219"/>
        <v>0</v>
      </c>
      <c r="GP296">
        <f t="shared" si="220"/>
        <v>0</v>
      </c>
      <c r="GR296">
        <v>0</v>
      </c>
      <c r="GS296">
        <v>3</v>
      </c>
      <c r="GT296">
        <v>0</v>
      </c>
      <c r="GU296" t="s">
        <v>0</v>
      </c>
      <c r="GV296">
        <f t="shared" si="221"/>
        <v>0</v>
      </c>
      <c r="GW296">
        <v>1</v>
      </c>
      <c r="GX296">
        <f t="shared" si="222"/>
        <v>0</v>
      </c>
      <c r="HA296">
        <v>0</v>
      </c>
      <c r="HB296">
        <v>0</v>
      </c>
      <c r="HC296">
        <f t="shared" si="223"/>
        <v>0</v>
      </c>
      <c r="HE296" t="s">
        <v>0</v>
      </c>
      <c r="HF296" t="s">
        <v>0</v>
      </c>
      <c r="HM296" t="s">
        <v>0</v>
      </c>
      <c r="HN296" t="s">
        <v>0</v>
      </c>
      <c r="HO296" t="s">
        <v>0</v>
      </c>
      <c r="HP296" t="s">
        <v>0</v>
      </c>
      <c r="HQ296" t="s">
        <v>0</v>
      </c>
      <c r="HS296">
        <v>0</v>
      </c>
      <c r="IK296">
        <v>0</v>
      </c>
    </row>
    <row r="297" spans="1:245" x14ac:dyDescent="0.2">
      <c r="A297">
        <v>17</v>
      </c>
      <c r="B297">
        <v>1</v>
      </c>
      <c r="E297" t="s">
        <v>210</v>
      </c>
      <c r="F297" t="s">
        <v>502</v>
      </c>
      <c r="G297" t="s">
        <v>503</v>
      </c>
      <c r="H297" t="s">
        <v>166</v>
      </c>
      <c r="I297">
        <f>ROUND((34+16)*1.963/1000*0,7)</f>
        <v>0</v>
      </c>
      <c r="J297">
        <v>0</v>
      </c>
      <c r="K297">
        <f>ROUND((34+16)*1.963/1000*0,7)</f>
        <v>0</v>
      </c>
      <c r="O297">
        <f t="shared" si="205"/>
        <v>0</v>
      </c>
      <c r="P297">
        <f>ROUND(CQ297*I297,2)</f>
        <v>0</v>
      </c>
      <c r="Q297">
        <f>ROUND(CR297*I297,2)</f>
        <v>0</v>
      </c>
      <c r="R297">
        <f>ROUND(CS297*I297,2)</f>
        <v>0</v>
      </c>
      <c r="S297">
        <f>ROUND(CT297*I297,2)</f>
        <v>0</v>
      </c>
      <c r="T297">
        <f t="shared" si="206"/>
        <v>0</v>
      </c>
      <c r="U297">
        <f>ROUND(CV297*I297,7)</f>
        <v>0</v>
      </c>
      <c r="V297">
        <f>ROUND(CW297*I297,7)</f>
        <v>0</v>
      </c>
      <c r="W297">
        <f t="shared" si="207"/>
        <v>0</v>
      </c>
      <c r="X297">
        <f t="shared" si="208"/>
        <v>0</v>
      </c>
      <c r="Y297">
        <f t="shared" si="209"/>
        <v>0</v>
      </c>
      <c r="AA297">
        <v>451934638</v>
      </c>
      <c r="AB297">
        <f t="shared" si="210"/>
        <v>86838.22</v>
      </c>
      <c r="AC297">
        <f>ROUND((ES297),6)</f>
        <v>86838.22</v>
      </c>
      <c r="AD297">
        <f>ROUND((((ET297)-(EU297))+AE297),6)</f>
        <v>0</v>
      </c>
      <c r="AE297">
        <f>ROUND((EU297),6)</f>
        <v>0</v>
      </c>
      <c r="AF297">
        <f>ROUND((EV297),6)</f>
        <v>0</v>
      </c>
      <c r="AG297">
        <f t="shared" si="211"/>
        <v>0</v>
      </c>
      <c r="AH297">
        <f>(EW297)</f>
        <v>0</v>
      </c>
      <c r="AI297">
        <f>(EX297)</f>
        <v>0</v>
      </c>
      <c r="AJ297">
        <f t="shared" si="212"/>
        <v>0</v>
      </c>
      <c r="AK297">
        <v>86838.22</v>
      </c>
      <c r="AL297">
        <v>86838.22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0.7</v>
      </c>
      <c r="BD297" t="s">
        <v>0</v>
      </c>
      <c r="BE297" t="s">
        <v>0</v>
      </c>
      <c r="BF297" t="s">
        <v>0</v>
      </c>
      <c r="BG297" t="s">
        <v>0</v>
      </c>
      <c r="BH297">
        <v>3</v>
      </c>
      <c r="BI297">
        <v>1</v>
      </c>
      <c r="BJ297" t="s">
        <v>504</v>
      </c>
      <c r="BM297">
        <v>500001</v>
      </c>
      <c r="BN297">
        <v>0</v>
      </c>
      <c r="BO297" t="s">
        <v>502</v>
      </c>
      <c r="BP297">
        <v>1</v>
      </c>
      <c r="BQ297">
        <v>8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0</v>
      </c>
      <c r="BZ297">
        <v>0</v>
      </c>
      <c r="CA297">
        <v>0</v>
      </c>
      <c r="CB297" t="s">
        <v>0</v>
      </c>
      <c r="CE297">
        <v>0</v>
      </c>
      <c r="CF297">
        <v>0</v>
      </c>
      <c r="CG297">
        <v>0</v>
      </c>
      <c r="CM297">
        <v>0</v>
      </c>
      <c r="CN297" t="s">
        <v>0</v>
      </c>
      <c r="CO297">
        <v>0</v>
      </c>
      <c r="CP297">
        <f t="shared" si="213"/>
        <v>0</v>
      </c>
      <c r="CQ297">
        <f>ROUND(AL297*BC297,2)</f>
        <v>60786.75</v>
      </c>
      <c r="CR297">
        <f>ROUND(AM297*BB297,2)</f>
        <v>0</v>
      </c>
      <c r="CS297">
        <f>ROUND(AN297*BS297,2)</f>
        <v>0</v>
      </c>
      <c r="CT297">
        <f>ROUND(AO297*BA297,2)</f>
        <v>0</v>
      </c>
      <c r="CU297">
        <f t="shared" si="214"/>
        <v>0</v>
      </c>
      <c r="CV297">
        <f>AH297</f>
        <v>0</v>
      </c>
      <c r="CW297">
        <f>AI297</f>
        <v>0</v>
      </c>
      <c r="CX297">
        <f t="shared" si="215"/>
        <v>0</v>
      </c>
      <c r="CY297">
        <f>0</f>
        <v>0</v>
      </c>
      <c r="CZ297">
        <f>0</f>
        <v>0</v>
      </c>
      <c r="DC297" t="s">
        <v>0</v>
      </c>
      <c r="DD297" t="s">
        <v>0</v>
      </c>
      <c r="DE297" t="s">
        <v>0</v>
      </c>
      <c r="DF297" t="s">
        <v>0</v>
      </c>
      <c r="DG297" t="s">
        <v>0</v>
      </c>
      <c r="DH297" t="s">
        <v>0</v>
      </c>
      <c r="DI297" t="s">
        <v>0</v>
      </c>
      <c r="DJ297" t="s">
        <v>0</v>
      </c>
      <c r="DK297" t="s">
        <v>0</v>
      </c>
      <c r="DL297" t="s">
        <v>0</v>
      </c>
      <c r="DM297" t="s">
        <v>0</v>
      </c>
      <c r="DN297">
        <v>0</v>
      </c>
      <c r="DO297">
        <v>0</v>
      </c>
      <c r="DP297">
        <v>1</v>
      </c>
      <c r="DQ297">
        <v>1</v>
      </c>
      <c r="DU297">
        <v>1009</v>
      </c>
      <c r="DV297" t="s">
        <v>166</v>
      </c>
      <c r="DW297" t="s">
        <v>166</v>
      </c>
      <c r="DX297">
        <v>1000</v>
      </c>
      <c r="DZ297" t="s">
        <v>0</v>
      </c>
      <c r="EA297" t="s">
        <v>0</v>
      </c>
      <c r="EB297" t="s">
        <v>0</v>
      </c>
      <c r="EC297" t="s">
        <v>0</v>
      </c>
      <c r="EE297">
        <v>434535353</v>
      </c>
      <c r="EF297">
        <v>8</v>
      </c>
      <c r="EG297" t="s">
        <v>75</v>
      </c>
      <c r="EH297">
        <v>0</v>
      </c>
      <c r="EI297" t="s">
        <v>0</v>
      </c>
      <c r="EJ297">
        <v>1</v>
      </c>
      <c r="EK297">
        <v>500001</v>
      </c>
      <c r="EL297" t="s">
        <v>76</v>
      </c>
      <c r="EM297" t="s">
        <v>77</v>
      </c>
      <c r="EO297" t="s">
        <v>0</v>
      </c>
      <c r="EQ297">
        <v>131072</v>
      </c>
      <c r="ER297">
        <v>86838.22</v>
      </c>
      <c r="ES297">
        <v>86838.22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FQ297">
        <v>0</v>
      </c>
      <c r="FR297">
        <v>0</v>
      </c>
      <c r="FS297">
        <v>0</v>
      </c>
      <c r="FX297">
        <v>0</v>
      </c>
      <c r="FY297">
        <v>0</v>
      </c>
      <c r="GA297" t="s">
        <v>0</v>
      </c>
      <c r="GD297">
        <v>1</v>
      </c>
      <c r="GF297">
        <v>-1611836733</v>
      </c>
      <c r="GG297">
        <v>2</v>
      </c>
      <c r="GH297">
        <v>1</v>
      </c>
      <c r="GI297">
        <v>2</v>
      </c>
      <c r="GJ297">
        <v>0</v>
      </c>
      <c r="GK297">
        <v>0</v>
      </c>
      <c r="GL297">
        <f t="shared" si="216"/>
        <v>0</v>
      </c>
      <c r="GM297">
        <f t="shared" si="217"/>
        <v>0</v>
      </c>
      <c r="GN297">
        <f t="shared" si="218"/>
        <v>0</v>
      </c>
      <c r="GO297">
        <f t="shared" si="219"/>
        <v>0</v>
      </c>
      <c r="GP297">
        <f t="shared" si="220"/>
        <v>0</v>
      </c>
      <c r="GR297">
        <v>0</v>
      </c>
      <c r="GS297">
        <v>3</v>
      </c>
      <c r="GT297">
        <v>0</v>
      </c>
      <c r="GU297" t="s">
        <v>0</v>
      </c>
      <c r="GV297">
        <f t="shared" si="221"/>
        <v>0</v>
      </c>
      <c r="GW297">
        <v>1</v>
      </c>
      <c r="GX297">
        <f t="shared" si="222"/>
        <v>0</v>
      </c>
      <c r="HA297">
        <v>0</v>
      </c>
      <c r="HB297">
        <v>0</v>
      </c>
      <c r="HC297">
        <f t="shared" si="223"/>
        <v>0</v>
      </c>
      <c r="HE297" t="s">
        <v>0</v>
      </c>
      <c r="HF297" t="s">
        <v>0</v>
      </c>
      <c r="HM297" t="s">
        <v>0</v>
      </c>
      <c r="HN297" t="s">
        <v>0</v>
      </c>
      <c r="HO297" t="s">
        <v>0</v>
      </c>
      <c r="HP297" t="s">
        <v>0</v>
      </c>
      <c r="HQ297" t="s">
        <v>0</v>
      </c>
      <c r="HS297">
        <v>0</v>
      </c>
      <c r="IK297">
        <v>0</v>
      </c>
    </row>
    <row r="298" spans="1:245" x14ac:dyDescent="0.2">
      <c r="A298">
        <v>17</v>
      </c>
      <c r="B298">
        <v>1</v>
      </c>
      <c r="C298">
        <f>ROW(SmtRes!A314)</f>
        <v>314</v>
      </c>
      <c r="D298">
        <f>ROW(EtalonRes!A313)</f>
        <v>313</v>
      </c>
      <c r="E298" t="s">
        <v>215</v>
      </c>
      <c r="F298" t="s">
        <v>505</v>
      </c>
      <c r="G298" t="s">
        <v>506</v>
      </c>
      <c r="H298" t="s">
        <v>166</v>
      </c>
      <c r="I298">
        <v>0</v>
      </c>
      <c r="J298">
        <v>0</v>
      </c>
      <c r="K298">
        <v>0</v>
      </c>
      <c r="O298">
        <f t="shared" si="205"/>
        <v>0</v>
      </c>
      <c r="P298">
        <f>SUMIF(SmtRes!AQ292:'SmtRes'!AQ314,"=1",SmtRes!DF292:'SmtRes'!DF314)</f>
        <v>0</v>
      </c>
      <c r="Q298">
        <f>SUMIF(SmtRes!AQ292:'SmtRes'!AQ314,"=1",SmtRes!DG292:'SmtRes'!DG314)</f>
        <v>0</v>
      </c>
      <c r="R298">
        <f>SUMIF(SmtRes!AQ292:'SmtRes'!AQ314,"=1",SmtRes!DH292:'SmtRes'!DH314)</f>
        <v>0</v>
      </c>
      <c r="S298">
        <f>SUMIF(SmtRes!AQ292:'SmtRes'!AQ314,"=1",SmtRes!DI292:'SmtRes'!DI314)</f>
        <v>0</v>
      </c>
      <c r="T298">
        <f t="shared" si="206"/>
        <v>0</v>
      </c>
      <c r="U298">
        <f>SUMIF(SmtRes!AQ292:'SmtRes'!AQ314,"=1",SmtRes!CV292:'SmtRes'!CV314)</f>
        <v>0</v>
      </c>
      <c r="V298">
        <f>SUMIF(SmtRes!AQ292:'SmtRes'!AQ314,"=1",SmtRes!CW292:'SmtRes'!CW314)</f>
        <v>0</v>
      </c>
      <c r="W298">
        <f t="shared" si="207"/>
        <v>0</v>
      </c>
      <c r="X298">
        <f t="shared" si="208"/>
        <v>0</v>
      </c>
      <c r="Y298">
        <f t="shared" si="209"/>
        <v>0</v>
      </c>
      <c r="AA298">
        <v>451934638</v>
      </c>
      <c r="AB298">
        <f t="shared" si="210"/>
        <v>38102.376629999999</v>
      </c>
      <c r="AC298">
        <f>ROUND((SUM(SmtRes!BQ292:'SmtRes'!BQ314)),6)</f>
        <v>1263.3806300000001</v>
      </c>
      <c r="AD298">
        <f>ROUND((((SUM(SmtRes!BR292:'SmtRes'!BR314))-(SUM(SmtRes!BS292:'SmtRes'!BS314)))+AE298),6)</f>
        <v>7296.8860000000004</v>
      </c>
      <c r="AE298">
        <f>ROUND((SUM(SmtRes!BS292:'SmtRes'!BS314)),6)</f>
        <v>5058.6352999999999</v>
      </c>
      <c r="AF298">
        <f>ROUND((SUM(SmtRes!BT292:'SmtRes'!BT314)),6)</f>
        <v>29542.11</v>
      </c>
      <c r="AG298">
        <f t="shared" si="211"/>
        <v>0</v>
      </c>
      <c r="AH298">
        <f>(SUM(SmtRes!BU292:'SmtRes'!BU314))</f>
        <v>35.9</v>
      </c>
      <c r="AI298">
        <f>(SUM(SmtRes!BV292:'SmtRes'!BV314))</f>
        <v>4.42</v>
      </c>
      <c r="AJ298">
        <f t="shared" si="212"/>
        <v>0</v>
      </c>
      <c r="AK298">
        <v>43161.011930200002</v>
      </c>
      <c r="AL298">
        <v>1263.3806302</v>
      </c>
      <c r="AM298">
        <v>7296.8860000000004</v>
      </c>
      <c r="AN298">
        <v>5058.6352999999999</v>
      </c>
      <c r="AO298">
        <v>29542.11</v>
      </c>
      <c r="AP298">
        <v>0</v>
      </c>
      <c r="AQ298">
        <v>35.9</v>
      </c>
      <c r="AR298">
        <v>4.42</v>
      </c>
      <c r="AS298">
        <v>0</v>
      </c>
      <c r="AT298">
        <v>93</v>
      </c>
      <c r="AU298">
        <v>62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1</v>
      </c>
      <c r="BD298" t="s">
        <v>0</v>
      </c>
      <c r="BE298" t="s">
        <v>0</v>
      </c>
      <c r="BF298" t="s">
        <v>0</v>
      </c>
      <c r="BG298" t="s">
        <v>0</v>
      </c>
      <c r="BH298">
        <v>0</v>
      </c>
      <c r="BI298">
        <v>1</v>
      </c>
      <c r="BJ298" t="s">
        <v>507</v>
      </c>
      <c r="BM298">
        <v>9001</v>
      </c>
      <c r="BN298">
        <v>0</v>
      </c>
      <c r="BO298" t="s">
        <v>0</v>
      </c>
      <c r="BP298">
        <v>0</v>
      </c>
      <c r="BQ298">
        <v>2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0</v>
      </c>
      <c r="BZ298">
        <v>93</v>
      </c>
      <c r="CA298">
        <v>62</v>
      </c>
      <c r="CB298" t="s">
        <v>0</v>
      </c>
      <c r="CE298">
        <v>0</v>
      </c>
      <c r="CF298">
        <v>0</v>
      </c>
      <c r="CG298">
        <v>0</v>
      </c>
      <c r="CM298">
        <v>0</v>
      </c>
      <c r="CN298" t="s">
        <v>0</v>
      </c>
      <c r="CO298">
        <v>0</v>
      </c>
      <c r="CP298">
        <f t="shared" si="213"/>
        <v>0</v>
      </c>
      <c r="CQ298">
        <f>SUMIF(SmtRes!AQ292:'SmtRes'!AQ314,"=1",SmtRes!AA292:'SmtRes'!AA314)</f>
        <v>995089.77</v>
      </c>
      <c r="CR298">
        <f>SUMIF(SmtRes!AQ292:'SmtRes'!AQ314,"=1",SmtRes!AB292:'SmtRes'!AB314)</f>
        <v>4680.53</v>
      </c>
      <c r="CS298">
        <f>SUMIF(SmtRes!AQ292:'SmtRes'!AQ314,"=1",SmtRes!AC292:'SmtRes'!AC314)</f>
        <v>3175.87</v>
      </c>
      <c r="CT298">
        <f>SUMIF(SmtRes!AQ292:'SmtRes'!AQ314,"=1",SmtRes!AD292:'SmtRes'!AD314)</f>
        <v>822.9</v>
      </c>
      <c r="CU298">
        <f t="shared" si="214"/>
        <v>0</v>
      </c>
      <c r="CV298">
        <f>SUMIF(SmtRes!AQ292:'SmtRes'!AQ314,"=1",SmtRes!BU292:'SmtRes'!BU314)</f>
        <v>35.9</v>
      </c>
      <c r="CW298">
        <f>SUMIF(SmtRes!AQ292:'SmtRes'!AQ314,"=1",SmtRes!BV292:'SmtRes'!BV314)</f>
        <v>4.42</v>
      </c>
      <c r="CX298">
        <f t="shared" si="215"/>
        <v>0</v>
      </c>
      <c r="CY298">
        <f>(((S298+R298)*AT298)/100)</f>
        <v>0</v>
      </c>
      <c r="CZ298">
        <f>(((S298+R298)*AU298)/100)</f>
        <v>0</v>
      </c>
      <c r="DC298" t="s">
        <v>0</v>
      </c>
      <c r="DD298" t="s">
        <v>0</v>
      </c>
      <c r="DE298" t="s">
        <v>0</v>
      </c>
      <c r="DF298" t="s">
        <v>0</v>
      </c>
      <c r="DG298" t="s">
        <v>0</v>
      </c>
      <c r="DH298" t="s">
        <v>0</v>
      </c>
      <c r="DI298" t="s">
        <v>0</v>
      </c>
      <c r="DJ298" t="s">
        <v>0</v>
      </c>
      <c r="DK298" t="s">
        <v>0</v>
      </c>
      <c r="DL298" t="s">
        <v>0</v>
      </c>
      <c r="DM298" t="s">
        <v>0</v>
      </c>
      <c r="DN298">
        <v>0</v>
      </c>
      <c r="DO298">
        <v>0</v>
      </c>
      <c r="DP298">
        <v>1</v>
      </c>
      <c r="DQ298">
        <v>1</v>
      </c>
      <c r="DU298">
        <v>1009</v>
      </c>
      <c r="DV298" t="s">
        <v>166</v>
      </c>
      <c r="DW298" t="s">
        <v>166</v>
      </c>
      <c r="DX298">
        <v>1000</v>
      </c>
      <c r="DZ298" t="s">
        <v>0</v>
      </c>
      <c r="EA298" t="s">
        <v>0</v>
      </c>
      <c r="EB298" t="s">
        <v>0</v>
      </c>
      <c r="EC298" t="s">
        <v>0</v>
      </c>
      <c r="EE298">
        <v>434535419</v>
      </c>
      <c r="EF298">
        <v>2</v>
      </c>
      <c r="EG298" t="s">
        <v>21</v>
      </c>
      <c r="EH298">
        <v>9</v>
      </c>
      <c r="EI298" t="s">
        <v>508</v>
      </c>
      <c r="EJ298">
        <v>1</v>
      </c>
      <c r="EK298">
        <v>9001</v>
      </c>
      <c r="EL298" t="s">
        <v>508</v>
      </c>
      <c r="EM298" t="s">
        <v>509</v>
      </c>
      <c r="EO298" t="s">
        <v>0</v>
      </c>
      <c r="EQ298">
        <v>131072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35.9</v>
      </c>
      <c r="EX298">
        <v>4.42</v>
      </c>
      <c r="EY298">
        <v>0</v>
      </c>
      <c r="FQ298">
        <v>0</v>
      </c>
      <c r="FR298">
        <v>0</v>
      </c>
      <c r="FS298">
        <v>0</v>
      </c>
      <c r="FX298">
        <v>93</v>
      </c>
      <c r="FY298">
        <v>62</v>
      </c>
      <c r="GA298" t="s">
        <v>0</v>
      </c>
      <c r="GD298">
        <v>1</v>
      </c>
      <c r="GF298">
        <v>-1416324162</v>
      </c>
      <c r="GG298">
        <v>2</v>
      </c>
      <c r="GH298">
        <v>1</v>
      </c>
      <c r="GI298">
        <v>-2</v>
      </c>
      <c r="GJ298">
        <v>0</v>
      </c>
      <c r="GK298">
        <v>0</v>
      </c>
      <c r="GL298">
        <f t="shared" si="216"/>
        <v>0</v>
      </c>
      <c r="GM298">
        <f t="shared" si="217"/>
        <v>0</v>
      </c>
      <c r="GN298">
        <f t="shared" si="218"/>
        <v>0</v>
      </c>
      <c r="GO298">
        <f t="shared" si="219"/>
        <v>0</v>
      </c>
      <c r="GP298">
        <f t="shared" si="220"/>
        <v>0</v>
      </c>
      <c r="GR298">
        <v>0</v>
      </c>
      <c r="GS298">
        <v>3</v>
      </c>
      <c r="GT298">
        <v>0</v>
      </c>
      <c r="GU298" t="s">
        <v>0</v>
      </c>
      <c r="GV298">
        <f t="shared" si="221"/>
        <v>0</v>
      </c>
      <c r="GW298">
        <v>1</v>
      </c>
      <c r="GX298">
        <f t="shared" si="222"/>
        <v>0</v>
      </c>
      <c r="HA298">
        <v>0</v>
      </c>
      <c r="HB298">
        <v>0</v>
      </c>
      <c r="HC298">
        <f t="shared" si="223"/>
        <v>0</v>
      </c>
      <c r="HE298" t="s">
        <v>0</v>
      </c>
      <c r="HF298" t="s">
        <v>0</v>
      </c>
      <c r="HM298" t="s">
        <v>0</v>
      </c>
      <c r="HN298" t="s">
        <v>510</v>
      </c>
      <c r="HO298" t="s">
        <v>511</v>
      </c>
      <c r="HP298" t="s">
        <v>508</v>
      </c>
      <c r="HQ298" t="s">
        <v>508</v>
      </c>
      <c r="HS298">
        <v>0</v>
      </c>
      <c r="IK298">
        <v>0</v>
      </c>
    </row>
    <row r="299" spans="1:245" x14ac:dyDescent="0.2">
      <c r="A299">
        <v>17</v>
      </c>
      <c r="B299">
        <v>1</v>
      </c>
      <c r="E299" t="s">
        <v>218</v>
      </c>
      <c r="F299" t="s">
        <v>512</v>
      </c>
      <c r="G299" t="s">
        <v>513</v>
      </c>
      <c r="H299" t="s">
        <v>166</v>
      </c>
      <c r="I299">
        <f>ROUND((21.2+5)*3.77/1000*0,7)</f>
        <v>0</v>
      </c>
      <c r="J299">
        <v>0</v>
      </c>
      <c r="K299">
        <f>ROUND((21.2+5)*3.77/1000*0,7)</f>
        <v>0</v>
      </c>
      <c r="O299">
        <f t="shared" si="205"/>
        <v>0</v>
      </c>
      <c r="P299">
        <f>ROUND(CQ299*I299,2)</f>
        <v>0</v>
      </c>
      <c r="Q299">
        <f>ROUND(CR299*I299,2)</f>
        <v>0</v>
      </c>
      <c r="R299">
        <f>ROUND(CS299*I299,2)</f>
        <v>0</v>
      </c>
      <c r="S299">
        <f>ROUND(CT299*I299,2)</f>
        <v>0</v>
      </c>
      <c r="T299">
        <f t="shared" si="206"/>
        <v>0</v>
      </c>
      <c r="U299">
        <f>ROUND(CV299*I299,7)</f>
        <v>0</v>
      </c>
      <c r="V299">
        <f>ROUND(CW299*I299,7)</f>
        <v>0</v>
      </c>
      <c r="W299">
        <f t="shared" si="207"/>
        <v>0</v>
      </c>
      <c r="X299">
        <f t="shared" si="208"/>
        <v>0</v>
      </c>
      <c r="Y299">
        <f t="shared" si="209"/>
        <v>0</v>
      </c>
      <c r="AA299">
        <v>451934638</v>
      </c>
      <c r="AB299">
        <f t="shared" si="210"/>
        <v>39558.79</v>
      </c>
      <c r="AC299">
        <f>ROUND((ES299),6)</f>
        <v>39558.79</v>
      </c>
      <c r="AD299">
        <f>ROUND((((ET299)-(EU299))+AE299),6)</f>
        <v>0</v>
      </c>
      <c r="AE299">
        <f t="shared" ref="AE299:AF301" si="224">ROUND((EU299),6)</f>
        <v>0</v>
      </c>
      <c r="AF299">
        <f t="shared" si="224"/>
        <v>0</v>
      </c>
      <c r="AG299">
        <f t="shared" si="211"/>
        <v>0</v>
      </c>
      <c r="AH299">
        <f t="shared" ref="AH299:AI301" si="225">(EW299)</f>
        <v>0</v>
      </c>
      <c r="AI299">
        <f t="shared" si="225"/>
        <v>0</v>
      </c>
      <c r="AJ299">
        <f t="shared" si="212"/>
        <v>0</v>
      </c>
      <c r="AK299">
        <v>39558.79</v>
      </c>
      <c r="AL299">
        <v>39558.79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1</v>
      </c>
      <c r="BD299" t="s">
        <v>0</v>
      </c>
      <c r="BE299" t="s">
        <v>0</v>
      </c>
      <c r="BF299" t="s">
        <v>0</v>
      </c>
      <c r="BG299" t="s">
        <v>0</v>
      </c>
      <c r="BH299">
        <v>3</v>
      </c>
      <c r="BI299">
        <v>1</v>
      </c>
      <c r="BJ299" t="s">
        <v>514</v>
      </c>
      <c r="BM299">
        <v>500001</v>
      </c>
      <c r="BN299">
        <v>0</v>
      </c>
      <c r="BO299" t="s">
        <v>0</v>
      </c>
      <c r="BP299">
        <v>0</v>
      </c>
      <c r="BQ299">
        <v>8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0</v>
      </c>
      <c r="BZ299">
        <v>0</v>
      </c>
      <c r="CA299">
        <v>0</v>
      </c>
      <c r="CB299" t="s">
        <v>0</v>
      </c>
      <c r="CE299">
        <v>0</v>
      </c>
      <c r="CF299">
        <v>0</v>
      </c>
      <c r="CG299">
        <v>0</v>
      </c>
      <c r="CM299">
        <v>0</v>
      </c>
      <c r="CN299" t="s">
        <v>0</v>
      </c>
      <c r="CO299">
        <v>0</v>
      </c>
      <c r="CP299">
        <f t="shared" si="213"/>
        <v>0</v>
      </c>
      <c r="CQ299">
        <f>ROUND(AL299*BC299,2)</f>
        <v>39558.79</v>
      </c>
      <c r="CR299">
        <f>ROUND(AM299*BB299,2)</f>
        <v>0</v>
      </c>
      <c r="CS299">
        <f>ROUND(AN299*BS299,2)</f>
        <v>0</v>
      </c>
      <c r="CT299">
        <f>ROUND(AO299*BA299,2)</f>
        <v>0</v>
      </c>
      <c r="CU299">
        <f t="shared" si="214"/>
        <v>0</v>
      </c>
      <c r="CV299">
        <f t="shared" ref="CV299:CW301" si="226">AH299</f>
        <v>0</v>
      </c>
      <c r="CW299">
        <f t="shared" si="226"/>
        <v>0</v>
      </c>
      <c r="CX299">
        <f t="shared" si="215"/>
        <v>0</v>
      </c>
      <c r="CY299">
        <f>0</f>
        <v>0</v>
      </c>
      <c r="CZ299">
        <f>0</f>
        <v>0</v>
      </c>
      <c r="DC299" t="s">
        <v>0</v>
      </c>
      <c r="DD299" t="s">
        <v>0</v>
      </c>
      <c r="DE299" t="s">
        <v>0</v>
      </c>
      <c r="DF299" t="s">
        <v>0</v>
      </c>
      <c r="DG299" t="s">
        <v>0</v>
      </c>
      <c r="DH299" t="s">
        <v>0</v>
      </c>
      <c r="DI299" t="s">
        <v>0</v>
      </c>
      <c r="DJ299" t="s">
        <v>0</v>
      </c>
      <c r="DK299" t="s">
        <v>0</v>
      </c>
      <c r="DL299" t="s">
        <v>0</v>
      </c>
      <c r="DM299" t="s">
        <v>0</v>
      </c>
      <c r="DN299">
        <v>0</v>
      </c>
      <c r="DO299">
        <v>0</v>
      </c>
      <c r="DP299">
        <v>1</v>
      </c>
      <c r="DQ299">
        <v>1</v>
      </c>
      <c r="DU299">
        <v>1009</v>
      </c>
      <c r="DV299" t="s">
        <v>166</v>
      </c>
      <c r="DW299" t="s">
        <v>166</v>
      </c>
      <c r="DX299">
        <v>1000</v>
      </c>
      <c r="DZ299" t="s">
        <v>0</v>
      </c>
      <c r="EA299" t="s">
        <v>0</v>
      </c>
      <c r="EB299" t="s">
        <v>0</v>
      </c>
      <c r="EC299" t="s">
        <v>0</v>
      </c>
      <c r="EE299">
        <v>434535353</v>
      </c>
      <c r="EF299">
        <v>8</v>
      </c>
      <c r="EG299" t="s">
        <v>75</v>
      </c>
      <c r="EH299">
        <v>0</v>
      </c>
      <c r="EI299" t="s">
        <v>0</v>
      </c>
      <c r="EJ299">
        <v>1</v>
      </c>
      <c r="EK299">
        <v>500001</v>
      </c>
      <c r="EL299" t="s">
        <v>76</v>
      </c>
      <c r="EM299" t="s">
        <v>77</v>
      </c>
      <c r="EO299" t="s">
        <v>0</v>
      </c>
      <c r="EQ299">
        <v>131072</v>
      </c>
      <c r="ER299">
        <v>39558.79</v>
      </c>
      <c r="ES299">
        <v>39558.79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FQ299">
        <v>0</v>
      </c>
      <c r="FR299">
        <v>0</v>
      </c>
      <c r="FS299">
        <v>0</v>
      </c>
      <c r="FX299">
        <v>0</v>
      </c>
      <c r="FY299">
        <v>0</v>
      </c>
      <c r="GA299" t="s">
        <v>0</v>
      </c>
      <c r="GD299">
        <v>1</v>
      </c>
      <c r="GE299">
        <v>70842.5</v>
      </c>
      <c r="GF299">
        <v>336088396</v>
      </c>
      <c r="GG299">
        <v>2</v>
      </c>
      <c r="GH299">
        <v>1</v>
      </c>
      <c r="GI299">
        <v>-2</v>
      </c>
      <c r="GJ299">
        <v>0</v>
      </c>
      <c r="GK299">
        <v>0</v>
      </c>
      <c r="GL299">
        <f t="shared" si="216"/>
        <v>0</v>
      </c>
      <c r="GM299">
        <f t="shared" si="217"/>
        <v>0</v>
      </c>
      <c r="GN299">
        <f t="shared" si="218"/>
        <v>0</v>
      </c>
      <c r="GO299">
        <f t="shared" si="219"/>
        <v>0</v>
      </c>
      <c r="GP299">
        <f t="shared" si="220"/>
        <v>0</v>
      </c>
      <c r="GR299">
        <v>3</v>
      </c>
      <c r="GS299">
        <v>3</v>
      </c>
      <c r="GT299">
        <v>0</v>
      </c>
      <c r="GU299" t="s">
        <v>0</v>
      </c>
      <c r="GV299">
        <f t="shared" si="221"/>
        <v>0</v>
      </c>
      <c r="GW299">
        <v>1</v>
      </c>
      <c r="GX299">
        <f t="shared" si="222"/>
        <v>0</v>
      </c>
      <c r="HA299">
        <v>0</v>
      </c>
      <c r="HB299">
        <v>0</v>
      </c>
      <c r="HC299">
        <f t="shared" si="223"/>
        <v>0</v>
      </c>
      <c r="HE299" t="s">
        <v>0</v>
      </c>
      <c r="HF299" t="s">
        <v>0</v>
      </c>
      <c r="HM299" t="s">
        <v>0</v>
      </c>
      <c r="HN299" t="s">
        <v>0</v>
      </c>
      <c r="HO299" t="s">
        <v>0</v>
      </c>
      <c r="HP299" t="s">
        <v>0</v>
      </c>
      <c r="HQ299" t="s">
        <v>0</v>
      </c>
      <c r="HS299">
        <v>0</v>
      </c>
      <c r="IK299">
        <v>0</v>
      </c>
    </row>
    <row r="300" spans="1:245" x14ac:dyDescent="0.2">
      <c r="A300">
        <v>17</v>
      </c>
      <c r="B300">
        <v>1</v>
      </c>
      <c r="E300" t="s">
        <v>223</v>
      </c>
      <c r="F300" t="s">
        <v>515</v>
      </c>
      <c r="G300" t="s">
        <v>516</v>
      </c>
      <c r="H300" t="s">
        <v>166</v>
      </c>
      <c r="I300">
        <f>ROUND(1.8*2*19.24/1000*0,7)</f>
        <v>0</v>
      </c>
      <c r="J300">
        <v>0</v>
      </c>
      <c r="K300">
        <f>ROUND(1.8*2*19.24/1000*0,7)</f>
        <v>0</v>
      </c>
      <c r="O300">
        <f t="shared" si="205"/>
        <v>0</v>
      </c>
      <c r="P300">
        <f>ROUND(CQ300*I300,2)</f>
        <v>0</v>
      </c>
      <c r="Q300">
        <f>ROUND(CR300*I300,2)</f>
        <v>0</v>
      </c>
      <c r="R300">
        <f>ROUND(CS300*I300,2)</f>
        <v>0</v>
      </c>
      <c r="S300">
        <f>ROUND(CT300*I300,2)</f>
        <v>0</v>
      </c>
      <c r="T300">
        <f t="shared" si="206"/>
        <v>0</v>
      </c>
      <c r="U300">
        <f>ROUND(CV300*I300,7)</f>
        <v>0</v>
      </c>
      <c r="V300">
        <f>ROUND(CW300*I300,7)</f>
        <v>0</v>
      </c>
      <c r="W300">
        <f t="shared" si="207"/>
        <v>0</v>
      </c>
      <c r="X300">
        <f t="shared" si="208"/>
        <v>0</v>
      </c>
      <c r="Y300">
        <f t="shared" si="209"/>
        <v>0</v>
      </c>
      <c r="AA300">
        <v>451934638</v>
      </c>
      <c r="AB300">
        <f t="shared" si="210"/>
        <v>81926.5</v>
      </c>
      <c r="AC300">
        <f>ROUND((ES300),6)</f>
        <v>81926.5</v>
      </c>
      <c r="AD300">
        <f>ROUND((((ET300)-(EU300))+AE300),6)</f>
        <v>0</v>
      </c>
      <c r="AE300">
        <f t="shared" si="224"/>
        <v>0</v>
      </c>
      <c r="AF300">
        <f t="shared" si="224"/>
        <v>0</v>
      </c>
      <c r="AG300">
        <f t="shared" si="211"/>
        <v>0</v>
      </c>
      <c r="AH300">
        <f t="shared" si="225"/>
        <v>0</v>
      </c>
      <c r="AI300">
        <f t="shared" si="225"/>
        <v>0</v>
      </c>
      <c r="AJ300">
        <f t="shared" si="212"/>
        <v>0</v>
      </c>
      <c r="AK300">
        <v>81926.5</v>
      </c>
      <c r="AL300">
        <v>81926.5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0.7</v>
      </c>
      <c r="BD300" t="s">
        <v>0</v>
      </c>
      <c r="BE300" t="s">
        <v>0</v>
      </c>
      <c r="BF300" t="s">
        <v>0</v>
      </c>
      <c r="BG300" t="s">
        <v>0</v>
      </c>
      <c r="BH300">
        <v>3</v>
      </c>
      <c r="BI300">
        <v>1</v>
      </c>
      <c r="BJ300" t="s">
        <v>517</v>
      </c>
      <c r="BM300">
        <v>500001</v>
      </c>
      <c r="BN300">
        <v>0</v>
      </c>
      <c r="BO300" t="s">
        <v>515</v>
      </c>
      <c r="BP300">
        <v>1</v>
      </c>
      <c r="BQ300">
        <v>8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0</v>
      </c>
      <c r="BZ300">
        <v>0</v>
      </c>
      <c r="CA300">
        <v>0</v>
      </c>
      <c r="CB300" t="s">
        <v>0</v>
      </c>
      <c r="CE300">
        <v>0</v>
      </c>
      <c r="CF300">
        <v>0</v>
      </c>
      <c r="CG300">
        <v>0</v>
      </c>
      <c r="CM300">
        <v>0</v>
      </c>
      <c r="CN300" t="s">
        <v>0</v>
      </c>
      <c r="CO300">
        <v>0</v>
      </c>
      <c r="CP300">
        <f t="shared" si="213"/>
        <v>0</v>
      </c>
      <c r="CQ300">
        <f>ROUND(AL300*BC300,2)</f>
        <v>57348.55</v>
      </c>
      <c r="CR300">
        <f>ROUND(AM300*BB300,2)</f>
        <v>0</v>
      </c>
      <c r="CS300">
        <f>ROUND(AN300*BS300,2)</f>
        <v>0</v>
      </c>
      <c r="CT300">
        <f>ROUND(AO300*BA300,2)</f>
        <v>0</v>
      </c>
      <c r="CU300">
        <f t="shared" si="214"/>
        <v>0</v>
      </c>
      <c r="CV300">
        <f t="shared" si="226"/>
        <v>0</v>
      </c>
      <c r="CW300">
        <f t="shared" si="226"/>
        <v>0</v>
      </c>
      <c r="CX300">
        <f t="shared" si="215"/>
        <v>0</v>
      </c>
      <c r="CY300">
        <f>0</f>
        <v>0</v>
      </c>
      <c r="CZ300">
        <f>0</f>
        <v>0</v>
      </c>
      <c r="DC300" t="s">
        <v>0</v>
      </c>
      <c r="DD300" t="s">
        <v>0</v>
      </c>
      <c r="DE300" t="s">
        <v>0</v>
      </c>
      <c r="DF300" t="s">
        <v>0</v>
      </c>
      <c r="DG300" t="s">
        <v>0</v>
      </c>
      <c r="DH300" t="s">
        <v>0</v>
      </c>
      <c r="DI300" t="s">
        <v>0</v>
      </c>
      <c r="DJ300" t="s">
        <v>0</v>
      </c>
      <c r="DK300" t="s">
        <v>0</v>
      </c>
      <c r="DL300" t="s">
        <v>0</v>
      </c>
      <c r="DM300" t="s">
        <v>0</v>
      </c>
      <c r="DN300">
        <v>0</v>
      </c>
      <c r="DO300">
        <v>0</v>
      </c>
      <c r="DP300">
        <v>1</v>
      </c>
      <c r="DQ300">
        <v>1</v>
      </c>
      <c r="DU300">
        <v>1009</v>
      </c>
      <c r="DV300" t="s">
        <v>166</v>
      </c>
      <c r="DW300" t="s">
        <v>166</v>
      </c>
      <c r="DX300">
        <v>1000</v>
      </c>
      <c r="DZ300" t="s">
        <v>0</v>
      </c>
      <c r="EA300" t="s">
        <v>0</v>
      </c>
      <c r="EB300" t="s">
        <v>0</v>
      </c>
      <c r="EC300" t="s">
        <v>0</v>
      </c>
      <c r="EE300">
        <v>434535353</v>
      </c>
      <c r="EF300">
        <v>8</v>
      </c>
      <c r="EG300" t="s">
        <v>75</v>
      </c>
      <c r="EH300">
        <v>0</v>
      </c>
      <c r="EI300" t="s">
        <v>0</v>
      </c>
      <c r="EJ300">
        <v>1</v>
      </c>
      <c r="EK300">
        <v>500001</v>
      </c>
      <c r="EL300" t="s">
        <v>76</v>
      </c>
      <c r="EM300" t="s">
        <v>77</v>
      </c>
      <c r="EO300" t="s">
        <v>0</v>
      </c>
      <c r="EQ300">
        <v>131072</v>
      </c>
      <c r="ER300">
        <v>81926.5</v>
      </c>
      <c r="ES300">
        <v>81926.5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FQ300">
        <v>0</v>
      </c>
      <c r="FR300">
        <v>0</v>
      </c>
      <c r="FS300">
        <v>0</v>
      </c>
      <c r="FX300">
        <v>0</v>
      </c>
      <c r="FY300">
        <v>0</v>
      </c>
      <c r="GA300" t="s">
        <v>0</v>
      </c>
      <c r="GD300">
        <v>1</v>
      </c>
      <c r="GF300">
        <v>1370362542</v>
      </c>
      <c r="GG300">
        <v>2</v>
      </c>
      <c r="GH300">
        <v>1</v>
      </c>
      <c r="GI300">
        <v>2</v>
      </c>
      <c r="GJ300">
        <v>0</v>
      </c>
      <c r="GK300">
        <v>0</v>
      </c>
      <c r="GL300">
        <f t="shared" si="216"/>
        <v>0</v>
      </c>
      <c r="GM300">
        <f t="shared" si="217"/>
        <v>0</v>
      </c>
      <c r="GN300">
        <f t="shared" si="218"/>
        <v>0</v>
      </c>
      <c r="GO300">
        <f t="shared" si="219"/>
        <v>0</v>
      </c>
      <c r="GP300">
        <f t="shared" si="220"/>
        <v>0</v>
      </c>
      <c r="GR300">
        <v>0</v>
      </c>
      <c r="GS300">
        <v>3</v>
      </c>
      <c r="GT300">
        <v>0</v>
      </c>
      <c r="GU300" t="s">
        <v>0</v>
      </c>
      <c r="GV300">
        <f t="shared" si="221"/>
        <v>0</v>
      </c>
      <c r="GW300">
        <v>1</v>
      </c>
      <c r="GX300">
        <f t="shared" si="222"/>
        <v>0</v>
      </c>
      <c r="HA300">
        <v>0</v>
      </c>
      <c r="HB300">
        <v>0</v>
      </c>
      <c r="HC300">
        <f t="shared" si="223"/>
        <v>0</v>
      </c>
      <c r="HE300" t="s">
        <v>0</v>
      </c>
      <c r="HF300" t="s">
        <v>0</v>
      </c>
      <c r="HM300" t="s">
        <v>0</v>
      </c>
      <c r="HN300" t="s">
        <v>0</v>
      </c>
      <c r="HO300" t="s">
        <v>0</v>
      </c>
      <c r="HP300" t="s">
        <v>0</v>
      </c>
      <c r="HQ300" t="s">
        <v>0</v>
      </c>
      <c r="HS300">
        <v>0</v>
      </c>
      <c r="IK300">
        <v>0</v>
      </c>
    </row>
    <row r="301" spans="1:245" x14ac:dyDescent="0.2">
      <c r="A301">
        <v>17</v>
      </c>
      <c r="B301">
        <v>1</v>
      </c>
      <c r="E301" t="s">
        <v>225</v>
      </c>
      <c r="F301" t="s">
        <v>515</v>
      </c>
      <c r="G301" t="s">
        <v>516</v>
      </c>
      <c r="H301" t="s">
        <v>166</v>
      </c>
      <c r="I301">
        <f>ROUND(1*0.2*3*12.2/1000*0,7)</f>
        <v>0</v>
      </c>
      <c r="J301">
        <v>0</v>
      </c>
      <c r="K301">
        <f>ROUND(1*0.2*3*12.2/1000*0,7)</f>
        <v>0</v>
      </c>
      <c r="O301">
        <f t="shared" si="205"/>
        <v>0</v>
      </c>
      <c r="P301">
        <f>ROUND(CQ301*I301,2)</f>
        <v>0</v>
      </c>
      <c r="Q301">
        <f>ROUND(CR301*I301,2)</f>
        <v>0</v>
      </c>
      <c r="R301">
        <f>ROUND(CS301*I301,2)</f>
        <v>0</v>
      </c>
      <c r="S301">
        <f>ROUND(CT301*I301,2)</f>
        <v>0</v>
      </c>
      <c r="T301">
        <f t="shared" si="206"/>
        <v>0</v>
      </c>
      <c r="U301">
        <f>ROUND(CV301*I301,7)</f>
        <v>0</v>
      </c>
      <c r="V301">
        <f>ROUND(CW301*I301,7)</f>
        <v>0</v>
      </c>
      <c r="W301">
        <f t="shared" si="207"/>
        <v>0</v>
      </c>
      <c r="X301">
        <f t="shared" si="208"/>
        <v>0</v>
      </c>
      <c r="Y301">
        <f t="shared" si="209"/>
        <v>0</v>
      </c>
      <c r="AA301">
        <v>451934638</v>
      </c>
      <c r="AB301">
        <f t="shared" si="210"/>
        <v>81926.5</v>
      </c>
      <c r="AC301">
        <f>ROUND((ES301),6)</f>
        <v>81926.5</v>
      </c>
      <c r="AD301">
        <f>ROUND((((ET301)-(EU301))+AE301),6)</f>
        <v>0</v>
      </c>
      <c r="AE301">
        <f t="shared" si="224"/>
        <v>0</v>
      </c>
      <c r="AF301">
        <f t="shared" si="224"/>
        <v>0</v>
      </c>
      <c r="AG301">
        <f t="shared" si="211"/>
        <v>0</v>
      </c>
      <c r="AH301">
        <f t="shared" si="225"/>
        <v>0</v>
      </c>
      <c r="AI301">
        <f t="shared" si="225"/>
        <v>0</v>
      </c>
      <c r="AJ301">
        <f t="shared" si="212"/>
        <v>0</v>
      </c>
      <c r="AK301">
        <v>81926.5</v>
      </c>
      <c r="AL301">
        <v>81926.5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0.7</v>
      </c>
      <c r="BD301" t="s">
        <v>0</v>
      </c>
      <c r="BE301" t="s">
        <v>0</v>
      </c>
      <c r="BF301" t="s">
        <v>0</v>
      </c>
      <c r="BG301" t="s">
        <v>0</v>
      </c>
      <c r="BH301">
        <v>3</v>
      </c>
      <c r="BI301">
        <v>1</v>
      </c>
      <c r="BJ301" t="s">
        <v>517</v>
      </c>
      <c r="BM301">
        <v>500001</v>
      </c>
      <c r="BN301">
        <v>0</v>
      </c>
      <c r="BO301" t="s">
        <v>515</v>
      </c>
      <c r="BP301">
        <v>1</v>
      </c>
      <c r="BQ301">
        <v>8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0</v>
      </c>
      <c r="BZ301">
        <v>0</v>
      </c>
      <c r="CA301">
        <v>0</v>
      </c>
      <c r="CB301" t="s">
        <v>0</v>
      </c>
      <c r="CE301">
        <v>0</v>
      </c>
      <c r="CF301">
        <v>0</v>
      </c>
      <c r="CG301">
        <v>0</v>
      </c>
      <c r="CM301">
        <v>0</v>
      </c>
      <c r="CN301" t="s">
        <v>0</v>
      </c>
      <c r="CO301">
        <v>0</v>
      </c>
      <c r="CP301">
        <f t="shared" si="213"/>
        <v>0</v>
      </c>
      <c r="CQ301">
        <f>ROUND(AL301*BC301,2)</f>
        <v>57348.55</v>
      </c>
      <c r="CR301">
        <f>ROUND(AM301*BB301,2)</f>
        <v>0</v>
      </c>
      <c r="CS301">
        <f>ROUND(AN301*BS301,2)</f>
        <v>0</v>
      </c>
      <c r="CT301">
        <f>ROUND(AO301*BA301,2)</f>
        <v>0</v>
      </c>
      <c r="CU301">
        <f t="shared" si="214"/>
        <v>0</v>
      </c>
      <c r="CV301">
        <f t="shared" si="226"/>
        <v>0</v>
      </c>
      <c r="CW301">
        <f t="shared" si="226"/>
        <v>0</v>
      </c>
      <c r="CX301">
        <f t="shared" si="215"/>
        <v>0</v>
      </c>
      <c r="CY301">
        <f>0</f>
        <v>0</v>
      </c>
      <c r="CZ301">
        <f>0</f>
        <v>0</v>
      </c>
      <c r="DC301" t="s">
        <v>0</v>
      </c>
      <c r="DD301" t="s">
        <v>0</v>
      </c>
      <c r="DE301" t="s">
        <v>0</v>
      </c>
      <c r="DF301" t="s">
        <v>0</v>
      </c>
      <c r="DG301" t="s">
        <v>0</v>
      </c>
      <c r="DH301" t="s">
        <v>0</v>
      </c>
      <c r="DI301" t="s">
        <v>0</v>
      </c>
      <c r="DJ301" t="s">
        <v>0</v>
      </c>
      <c r="DK301" t="s">
        <v>0</v>
      </c>
      <c r="DL301" t="s">
        <v>0</v>
      </c>
      <c r="DM301" t="s">
        <v>0</v>
      </c>
      <c r="DN301">
        <v>0</v>
      </c>
      <c r="DO301">
        <v>0</v>
      </c>
      <c r="DP301">
        <v>1</v>
      </c>
      <c r="DQ301">
        <v>1</v>
      </c>
      <c r="DU301">
        <v>1009</v>
      </c>
      <c r="DV301" t="s">
        <v>166</v>
      </c>
      <c r="DW301" t="s">
        <v>166</v>
      </c>
      <c r="DX301">
        <v>1000</v>
      </c>
      <c r="DZ301" t="s">
        <v>0</v>
      </c>
      <c r="EA301" t="s">
        <v>0</v>
      </c>
      <c r="EB301" t="s">
        <v>0</v>
      </c>
      <c r="EC301" t="s">
        <v>0</v>
      </c>
      <c r="EE301">
        <v>434535353</v>
      </c>
      <c r="EF301">
        <v>8</v>
      </c>
      <c r="EG301" t="s">
        <v>75</v>
      </c>
      <c r="EH301">
        <v>0</v>
      </c>
      <c r="EI301" t="s">
        <v>0</v>
      </c>
      <c r="EJ301">
        <v>1</v>
      </c>
      <c r="EK301">
        <v>500001</v>
      </c>
      <c r="EL301" t="s">
        <v>76</v>
      </c>
      <c r="EM301" t="s">
        <v>77</v>
      </c>
      <c r="EO301" t="s">
        <v>0</v>
      </c>
      <c r="EQ301">
        <v>131072</v>
      </c>
      <c r="ER301">
        <v>81926.5</v>
      </c>
      <c r="ES301">
        <v>81926.5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FQ301">
        <v>0</v>
      </c>
      <c r="FR301">
        <v>0</v>
      </c>
      <c r="FS301">
        <v>0</v>
      </c>
      <c r="FX301">
        <v>0</v>
      </c>
      <c r="FY301">
        <v>0</v>
      </c>
      <c r="GA301" t="s">
        <v>0</v>
      </c>
      <c r="GD301">
        <v>1</v>
      </c>
      <c r="GF301">
        <v>1370362542</v>
      </c>
      <c r="GG301">
        <v>2</v>
      </c>
      <c r="GH301">
        <v>1</v>
      </c>
      <c r="GI301">
        <v>2</v>
      </c>
      <c r="GJ301">
        <v>0</v>
      </c>
      <c r="GK301">
        <v>0</v>
      </c>
      <c r="GL301">
        <f t="shared" si="216"/>
        <v>0</v>
      </c>
      <c r="GM301">
        <f t="shared" si="217"/>
        <v>0</v>
      </c>
      <c r="GN301">
        <f t="shared" si="218"/>
        <v>0</v>
      </c>
      <c r="GO301">
        <f t="shared" si="219"/>
        <v>0</v>
      </c>
      <c r="GP301">
        <f t="shared" si="220"/>
        <v>0</v>
      </c>
      <c r="GR301">
        <v>0</v>
      </c>
      <c r="GS301">
        <v>3</v>
      </c>
      <c r="GT301">
        <v>0</v>
      </c>
      <c r="GU301" t="s">
        <v>0</v>
      </c>
      <c r="GV301">
        <f t="shared" si="221"/>
        <v>0</v>
      </c>
      <c r="GW301">
        <v>1</v>
      </c>
      <c r="GX301">
        <f t="shared" si="222"/>
        <v>0</v>
      </c>
      <c r="HA301">
        <v>0</v>
      </c>
      <c r="HB301">
        <v>0</v>
      </c>
      <c r="HC301">
        <f t="shared" si="223"/>
        <v>0</v>
      </c>
      <c r="HE301" t="s">
        <v>0</v>
      </c>
      <c r="HF301" t="s">
        <v>0</v>
      </c>
      <c r="HM301" t="s">
        <v>0</v>
      </c>
      <c r="HN301" t="s">
        <v>0</v>
      </c>
      <c r="HO301" t="s">
        <v>0</v>
      </c>
      <c r="HP301" t="s">
        <v>0</v>
      </c>
      <c r="HQ301" t="s">
        <v>0</v>
      </c>
      <c r="HS301">
        <v>0</v>
      </c>
      <c r="IK301">
        <v>0</v>
      </c>
    </row>
    <row r="303" spans="1:245" x14ac:dyDescent="0.2">
      <c r="A303" s="2">
        <v>51</v>
      </c>
      <c r="B303" s="2">
        <f>B286</f>
        <v>1</v>
      </c>
      <c r="C303" s="2">
        <f>A286</f>
        <v>4</v>
      </c>
      <c r="D303" s="2">
        <f>ROW(A286)</f>
        <v>286</v>
      </c>
      <c r="E303" s="2"/>
      <c r="F303" s="2" t="str">
        <f>IF(F286&lt;&gt;"",F286,"")</f>
        <v>Новый раздел</v>
      </c>
      <c r="G303" s="2" t="str">
        <f>IF(G286&lt;&gt;"",G286,"")</f>
        <v>Заземление</v>
      </c>
      <c r="H303" s="2">
        <v>0</v>
      </c>
      <c r="I303" s="2"/>
      <c r="J303" s="2"/>
      <c r="K303" s="2"/>
      <c r="L303" s="2"/>
      <c r="M303" s="2"/>
      <c r="N303" s="2"/>
      <c r="O303" s="2">
        <f t="shared" ref="O303:T303" si="227">ROUND(AB303,2)</f>
        <v>32664.71</v>
      </c>
      <c r="P303" s="2">
        <f t="shared" si="227"/>
        <v>9403.76</v>
      </c>
      <c r="Q303" s="2">
        <f t="shared" si="227"/>
        <v>679.9</v>
      </c>
      <c r="R303" s="2">
        <f t="shared" si="227"/>
        <v>550.86</v>
      </c>
      <c r="S303" s="2">
        <f t="shared" si="227"/>
        <v>22030.19</v>
      </c>
      <c r="T303" s="2">
        <f t="shared" si="227"/>
        <v>0</v>
      </c>
      <c r="U303" s="2">
        <f>AH303</f>
        <v>28.127700000000001</v>
      </c>
      <c r="V303" s="2">
        <f>AI303</f>
        <v>0.54576000000000002</v>
      </c>
      <c r="W303" s="2">
        <f>ROUND(AJ303,2)</f>
        <v>0</v>
      </c>
      <c r="X303" s="2">
        <f>ROUND(AK303,2)</f>
        <v>21301.08</v>
      </c>
      <c r="Y303" s="2">
        <f>ROUND(AL303,2)</f>
        <v>10687.85</v>
      </c>
      <c r="Z303" s="2"/>
      <c r="AA303" s="2"/>
      <c r="AB303" s="2">
        <f>ROUND(SUMIF(AA290:AA301,"=451934638",O290:O301),2)</f>
        <v>32664.71</v>
      </c>
      <c r="AC303" s="2">
        <f>ROUND(SUMIF(AA290:AA301,"=451934638",P290:P301),2)</f>
        <v>9403.76</v>
      </c>
      <c r="AD303" s="2">
        <f>ROUND(SUMIF(AA290:AA301,"=451934638",Q290:Q301),2)</f>
        <v>679.9</v>
      </c>
      <c r="AE303" s="2">
        <f>ROUND(SUMIF(AA290:AA301,"=451934638",R290:R301),2)</f>
        <v>550.86</v>
      </c>
      <c r="AF303" s="2">
        <f>ROUND(SUMIF(AA290:AA301,"=451934638",S290:S301),2)</f>
        <v>22030.19</v>
      </c>
      <c r="AG303" s="2">
        <f>ROUND(SUMIF(AA290:AA301,"=451934638",T290:T301),2)</f>
        <v>0</v>
      </c>
      <c r="AH303" s="2">
        <f>SUMIF(AA290:AA301,"=451934638",U290:U301)</f>
        <v>28.127700000000001</v>
      </c>
      <c r="AI303" s="2">
        <f>SUMIF(AA290:AA301,"=451934638",V290:V301)</f>
        <v>0.54576000000000002</v>
      </c>
      <c r="AJ303" s="2">
        <f>ROUND(SUMIF(AA290:AA301,"=451934638",W290:W301),2)</f>
        <v>0</v>
      </c>
      <c r="AK303" s="2">
        <f>ROUND(SUMIF(AA290:AA301,"=451934638",X290:X301),2)</f>
        <v>21301.08</v>
      </c>
      <c r="AL303" s="2">
        <f>ROUND(SUMIF(AA290:AA301,"=451934638",Y290:Y301),2)</f>
        <v>10687.85</v>
      </c>
      <c r="AM303" s="2"/>
      <c r="AN303" s="2"/>
      <c r="AO303" s="2">
        <f t="shared" ref="AO303:BD303" si="228">ROUND(BX303,2)</f>
        <v>0</v>
      </c>
      <c r="AP303" s="2">
        <f t="shared" si="228"/>
        <v>0</v>
      </c>
      <c r="AQ303" s="2">
        <f t="shared" si="228"/>
        <v>0</v>
      </c>
      <c r="AR303" s="2">
        <f t="shared" si="228"/>
        <v>64653.64</v>
      </c>
      <c r="AS303" s="2">
        <f t="shared" si="228"/>
        <v>22870.48</v>
      </c>
      <c r="AT303" s="2">
        <f t="shared" si="228"/>
        <v>41783.160000000003</v>
      </c>
      <c r="AU303" s="2">
        <f t="shared" si="228"/>
        <v>0</v>
      </c>
      <c r="AV303" s="2">
        <f t="shared" si="228"/>
        <v>9403.76</v>
      </c>
      <c r="AW303" s="2">
        <f t="shared" si="228"/>
        <v>9403.76</v>
      </c>
      <c r="AX303" s="2">
        <f t="shared" si="228"/>
        <v>0</v>
      </c>
      <c r="AY303" s="2">
        <f t="shared" si="228"/>
        <v>9403.76</v>
      </c>
      <c r="AZ303" s="2">
        <f t="shared" si="228"/>
        <v>0</v>
      </c>
      <c r="BA303" s="2">
        <f t="shared" si="228"/>
        <v>0</v>
      </c>
      <c r="BB303" s="2">
        <f t="shared" si="228"/>
        <v>0</v>
      </c>
      <c r="BC303" s="2">
        <f t="shared" si="228"/>
        <v>0</v>
      </c>
      <c r="BD303" s="2">
        <f t="shared" si="228"/>
        <v>0</v>
      </c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>
        <f>ROUND(SUMIF(AA290:AA301,"=451934638",FQ290:FQ301),2)</f>
        <v>0</v>
      </c>
      <c r="BY303" s="2">
        <f>ROUND(SUMIF(AA290:AA301,"=451934638",FR290:FR301),2)</f>
        <v>0</v>
      </c>
      <c r="BZ303" s="2">
        <f>ROUND(SUMIF(AA290:AA301,"=451934638",GL290:GL301),2)</f>
        <v>0</v>
      </c>
      <c r="CA303" s="2">
        <f>ROUND(SUMIF(AA290:AA301,"=451934638",GM290:GM301),2)</f>
        <v>64653.64</v>
      </c>
      <c r="CB303" s="2">
        <f>ROUND(SUMIF(AA290:AA301,"=451934638",GN290:GN301),2)</f>
        <v>22870.48</v>
      </c>
      <c r="CC303" s="2">
        <f>ROUND(SUMIF(AA290:AA301,"=451934638",GO290:GO301),2)</f>
        <v>41783.160000000003</v>
      </c>
      <c r="CD303" s="2">
        <f>ROUND(SUMIF(AA290:AA301,"=451934638",GP290:GP301),2)</f>
        <v>0</v>
      </c>
      <c r="CE303" s="2">
        <f>AC303-BX303</f>
        <v>9403.76</v>
      </c>
      <c r="CF303" s="2">
        <f>AC303-BY303</f>
        <v>9403.76</v>
      </c>
      <c r="CG303" s="2">
        <f>BX303-BZ303</f>
        <v>0</v>
      </c>
      <c r="CH303" s="2">
        <f>AC303-BX303-BY303+BZ303</f>
        <v>9403.76</v>
      </c>
      <c r="CI303" s="2">
        <f>BY303-BZ303</f>
        <v>0</v>
      </c>
      <c r="CJ303" s="2">
        <f>ROUND(SUMIF(AA290:AA301,"=451934638",GX290:GX301),2)</f>
        <v>0</v>
      </c>
      <c r="CK303" s="2">
        <f>ROUND(SUMIF(AA290:AA301,"=451934638",GY290:GY301),2)</f>
        <v>0</v>
      </c>
      <c r="CL303" s="2">
        <f>ROUND(SUMIF(AA290:AA301,"=451934638",GZ290:GZ301),2)</f>
        <v>0</v>
      </c>
      <c r="CM303" s="2">
        <f>ROUND(SUMIF(AA290:AA301,"=451934638",HD290:HD301),2)</f>
        <v>0</v>
      </c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  <c r="FW303" s="3"/>
      <c r="FX303" s="3"/>
      <c r="FY303" s="3"/>
      <c r="FZ303" s="3"/>
      <c r="GA303" s="3"/>
      <c r="GB303" s="3"/>
      <c r="GC303" s="3"/>
      <c r="GD303" s="3"/>
      <c r="GE303" s="3"/>
      <c r="GF303" s="3"/>
      <c r="GG303" s="3"/>
      <c r="GH303" s="3"/>
      <c r="GI303" s="3"/>
      <c r="GJ303" s="3"/>
      <c r="GK303" s="3"/>
      <c r="GL303" s="3"/>
      <c r="GM303" s="3"/>
      <c r="GN303" s="3"/>
      <c r="GO303" s="3"/>
      <c r="GP303" s="3"/>
      <c r="GQ303" s="3"/>
      <c r="GR303" s="3"/>
      <c r="GS303" s="3"/>
      <c r="GT303" s="3"/>
      <c r="GU303" s="3"/>
      <c r="GV303" s="3"/>
      <c r="GW303" s="3"/>
      <c r="GX303" s="3">
        <v>0</v>
      </c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201</v>
      </c>
      <c r="F305" s="4">
        <f>ROUND(Source!O303,O305)</f>
        <v>32664.71</v>
      </c>
      <c r="G305" s="4" t="s">
        <v>311</v>
      </c>
      <c r="H305" s="4" t="s">
        <v>312</v>
      </c>
      <c r="I305" s="4"/>
      <c r="J305" s="4"/>
      <c r="K305" s="4">
        <v>201</v>
      </c>
      <c r="L305" s="4">
        <v>1</v>
      </c>
      <c r="M305" s="4">
        <v>3</v>
      </c>
      <c r="N305" s="4" t="s">
        <v>0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32664.71</v>
      </c>
      <c r="X305" s="4">
        <v>1</v>
      </c>
      <c r="Y305" s="4">
        <v>32664.71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202</v>
      </c>
      <c r="F306" s="4">
        <f>ROUND(Source!P303,O306)</f>
        <v>9403.76</v>
      </c>
      <c r="G306" s="4" t="s">
        <v>313</v>
      </c>
      <c r="H306" s="4" t="s">
        <v>314</v>
      </c>
      <c r="I306" s="4"/>
      <c r="J306" s="4"/>
      <c r="K306" s="4">
        <v>202</v>
      </c>
      <c r="L306" s="4">
        <v>2</v>
      </c>
      <c r="M306" s="4">
        <v>3</v>
      </c>
      <c r="N306" s="4" t="s">
        <v>0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9403.76</v>
      </c>
      <c r="X306" s="4">
        <v>1</v>
      </c>
      <c r="Y306" s="4">
        <v>9403.76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222</v>
      </c>
      <c r="F307" s="4">
        <f>ROUND(Source!AO303,O307)</f>
        <v>0</v>
      </c>
      <c r="G307" s="4" t="s">
        <v>315</v>
      </c>
      <c r="H307" s="4" t="s">
        <v>316</v>
      </c>
      <c r="I307" s="4"/>
      <c r="J307" s="4"/>
      <c r="K307" s="4">
        <v>222</v>
      </c>
      <c r="L307" s="4">
        <v>3</v>
      </c>
      <c r="M307" s="4">
        <v>3</v>
      </c>
      <c r="N307" s="4" t="s">
        <v>0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225</v>
      </c>
      <c r="F308" s="4">
        <f>ROUND(Source!AV303,O308)</f>
        <v>9403.76</v>
      </c>
      <c r="G308" s="4" t="s">
        <v>317</v>
      </c>
      <c r="H308" s="4" t="s">
        <v>318</v>
      </c>
      <c r="I308" s="4"/>
      <c r="J308" s="4"/>
      <c r="K308" s="4">
        <v>225</v>
      </c>
      <c r="L308" s="4">
        <v>4</v>
      </c>
      <c r="M308" s="4">
        <v>3</v>
      </c>
      <c r="N308" s="4" t="s">
        <v>0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9403.76</v>
      </c>
      <c r="X308" s="4">
        <v>1</v>
      </c>
      <c r="Y308" s="4">
        <v>9403.76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226</v>
      </c>
      <c r="F309" s="4">
        <f>ROUND(Source!AW303,O309)</f>
        <v>9403.76</v>
      </c>
      <c r="G309" s="4" t="s">
        <v>319</v>
      </c>
      <c r="H309" s="4" t="s">
        <v>320</v>
      </c>
      <c r="I309" s="4"/>
      <c r="J309" s="4"/>
      <c r="K309" s="4">
        <v>226</v>
      </c>
      <c r="L309" s="4">
        <v>5</v>
      </c>
      <c r="M309" s="4">
        <v>3</v>
      </c>
      <c r="N309" s="4" t="s">
        <v>0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9403.76</v>
      </c>
      <c r="X309" s="4">
        <v>1</v>
      </c>
      <c r="Y309" s="4">
        <v>9403.76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227</v>
      </c>
      <c r="F310" s="4">
        <f>ROUND(Source!AX303,O310)</f>
        <v>0</v>
      </c>
      <c r="G310" s="4" t="s">
        <v>321</v>
      </c>
      <c r="H310" s="4" t="s">
        <v>322</v>
      </c>
      <c r="I310" s="4"/>
      <c r="J310" s="4"/>
      <c r="K310" s="4">
        <v>227</v>
      </c>
      <c r="L310" s="4">
        <v>6</v>
      </c>
      <c r="M310" s="4">
        <v>3</v>
      </c>
      <c r="N310" s="4" t="s">
        <v>0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228</v>
      </c>
      <c r="F311" s="4">
        <f>ROUND(Source!AY303,O311)</f>
        <v>9403.76</v>
      </c>
      <c r="G311" s="4" t="s">
        <v>323</v>
      </c>
      <c r="H311" s="4" t="s">
        <v>324</v>
      </c>
      <c r="I311" s="4"/>
      <c r="J311" s="4"/>
      <c r="K311" s="4">
        <v>228</v>
      </c>
      <c r="L311" s="4">
        <v>7</v>
      </c>
      <c r="M311" s="4">
        <v>3</v>
      </c>
      <c r="N311" s="4" t="s">
        <v>0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9403.76</v>
      </c>
      <c r="X311" s="4">
        <v>1</v>
      </c>
      <c r="Y311" s="4">
        <v>9403.76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216</v>
      </c>
      <c r="F312" s="4">
        <f>ROUND(Source!AP303,O312)</f>
        <v>0</v>
      </c>
      <c r="G312" s="4" t="s">
        <v>325</v>
      </c>
      <c r="H312" s="4" t="s">
        <v>326</v>
      </c>
      <c r="I312" s="4"/>
      <c r="J312" s="4"/>
      <c r="K312" s="4">
        <v>216</v>
      </c>
      <c r="L312" s="4">
        <v>8</v>
      </c>
      <c r="M312" s="4">
        <v>3</v>
      </c>
      <c r="N312" s="4" t="s">
        <v>0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223</v>
      </c>
      <c r="F313" s="4">
        <f>ROUND(Source!AQ303,O313)</f>
        <v>0</v>
      </c>
      <c r="G313" s="4" t="s">
        <v>327</v>
      </c>
      <c r="H313" s="4" t="s">
        <v>328</v>
      </c>
      <c r="I313" s="4"/>
      <c r="J313" s="4"/>
      <c r="K313" s="4">
        <v>223</v>
      </c>
      <c r="L313" s="4">
        <v>9</v>
      </c>
      <c r="M313" s="4">
        <v>3</v>
      </c>
      <c r="N313" s="4" t="s">
        <v>0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229</v>
      </c>
      <c r="F314" s="4">
        <f>ROUND(Source!AZ303,O314)</f>
        <v>0</v>
      </c>
      <c r="G314" s="4" t="s">
        <v>329</v>
      </c>
      <c r="H314" s="4" t="s">
        <v>330</v>
      </c>
      <c r="I314" s="4"/>
      <c r="J314" s="4"/>
      <c r="K314" s="4">
        <v>229</v>
      </c>
      <c r="L314" s="4">
        <v>10</v>
      </c>
      <c r="M314" s="4">
        <v>3</v>
      </c>
      <c r="N314" s="4" t="s">
        <v>0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203</v>
      </c>
      <c r="F315" s="4">
        <f>ROUND(Source!Q303,O315)</f>
        <v>679.9</v>
      </c>
      <c r="G315" s="4" t="s">
        <v>331</v>
      </c>
      <c r="H315" s="4" t="s">
        <v>332</v>
      </c>
      <c r="I315" s="4"/>
      <c r="J315" s="4"/>
      <c r="K315" s="4">
        <v>203</v>
      </c>
      <c r="L315" s="4">
        <v>11</v>
      </c>
      <c r="M315" s="4">
        <v>3</v>
      </c>
      <c r="N315" s="4" t="s">
        <v>0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679.9</v>
      </c>
      <c r="X315" s="4">
        <v>1</v>
      </c>
      <c r="Y315" s="4">
        <v>679.9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231</v>
      </c>
      <c r="F316" s="4">
        <f>ROUND(Source!BB303,O316)</f>
        <v>0</v>
      </c>
      <c r="G316" s="4" t="s">
        <v>333</v>
      </c>
      <c r="H316" s="4" t="s">
        <v>334</v>
      </c>
      <c r="I316" s="4"/>
      <c r="J316" s="4"/>
      <c r="K316" s="4">
        <v>231</v>
      </c>
      <c r="L316" s="4">
        <v>12</v>
      </c>
      <c r="M316" s="4">
        <v>3</v>
      </c>
      <c r="N316" s="4" t="s">
        <v>0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204</v>
      </c>
      <c r="F317" s="4">
        <f>ROUND(Source!R303,O317)</f>
        <v>550.86</v>
      </c>
      <c r="G317" s="4" t="s">
        <v>335</v>
      </c>
      <c r="H317" s="4" t="s">
        <v>336</v>
      </c>
      <c r="I317" s="4"/>
      <c r="J317" s="4"/>
      <c r="K317" s="4">
        <v>204</v>
      </c>
      <c r="L317" s="4">
        <v>13</v>
      </c>
      <c r="M317" s="4">
        <v>3</v>
      </c>
      <c r="N317" s="4" t="s">
        <v>0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550.86</v>
      </c>
      <c r="X317" s="4">
        <v>1</v>
      </c>
      <c r="Y317" s="4">
        <v>550.86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205</v>
      </c>
      <c r="F318" s="4">
        <f>ROUND(Source!S303,O318)</f>
        <v>22030.19</v>
      </c>
      <c r="G318" s="4" t="s">
        <v>337</v>
      </c>
      <c r="H318" s="4" t="s">
        <v>338</v>
      </c>
      <c r="I318" s="4"/>
      <c r="J318" s="4"/>
      <c r="K318" s="4">
        <v>205</v>
      </c>
      <c r="L318" s="4">
        <v>14</v>
      </c>
      <c r="M318" s="4">
        <v>3</v>
      </c>
      <c r="N318" s="4" t="s">
        <v>0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22030.19</v>
      </c>
      <c r="X318" s="4">
        <v>1</v>
      </c>
      <c r="Y318" s="4">
        <v>22030.19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232</v>
      </c>
      <c r="F319" s="4">
        <f>ROUND(Source!BC303,O319)</f>
        <v>0</v>
      </c>
      <c r="G319" s="4" t="s">
        <v>339</v>
      </c>
      <c r="H319" s="4" t="s">
        <v>340</v>
      </c>
      <c r="I319" s="4"/>
      <c r="J319" s="4"/>
      <c r="K319" s="4">
        <v>232</v>
      </c>
      <c r="L319" s="4">
        <v>15</v>
      </c>
      <c r="M319" s="4">
        <v>3</v>
      </c>
      <c r="N319" s="4" t="s">
        <v>0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1</v>
      </c>
      <c r="E320" s="4">
        <v>214</v>
      </c>
      <c r="F320" s="4">
        <f>ROUND(Source!AS303,O320)</f>
        <v>22870.48</v>
      </c>
      <c r="G320" s="4" t="s">
        <v>341</v>
      </c>
      <c r="H320" s="4" t="s">
        <v>342</v>
      </c>
      <c r="I320" s="4"/>
      <c r="J320" s="4"/>
      <c r="K320" s="4">
        <v>214</v>
      </c>
      <c r="L320" s="4">
        <v>16</v>
      </c>
      <c r="M320" s="4">
        <v>3</v>
      </c>
      <c r="N320" s="4" t="s">
        <v>0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22870.48</v>
      </c>
      <c r="X320" s="4">
        <v>1</v>
      </c>
      <c r="Y320" s="4">
        <v>22870.48</v>
      </c>
      <c r="Z320" s="4"/>
      <c r="AA320" s="4"/>
      <c r="AB320" s="4"/>
    </row>
    <row r="321" spans="1:206" x14ac:dyDescent="0.2">
      <c r="A321" s="4">
        <v>50</v>
      </c>
      <c r="B321" s="4">
        <v>0</v>
      </c>
      <c r="C321" s="4">
        <v>0</v>
      </c>
      <c r="D321" s="4">
        <v>1</v>
      </c>
      <c r="E321" s="4">
        <v>215</v>
      </c>
      <c r="F321" s="4">
        <f>ROUND(Source!AT303,O321)</f>
        <v>41783.160000000003</v>
      </c>
      <c r="G321" s="4" t="s">
        <v>343</v>
      </c>
      <c r="H321" s="4" t="s">
        <v>344</v>
      </c>
      <c r="I321" s="4"/>
      <c r="J321" s="4"/>
      <c r="K321" s="4">
        <v>215</v>
      </c>
      <c r="L321" s="4">
        <v>17</v>
      </c>
      <c r="M321" s="4">
        <v>3</v>
      </c>
      <c r="N321" s="4" t="s">
        <v>0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41783.160000000003</v>
      </c>
      <c r="X321" s="4">
        <v>1</v>
      </c>
      <c r="Y321" s="4">
        <v>41783.160000000003</v>
      </c>
      <c r="Z321" s="4"/>
      <c r="AA321" s="4"/>
      <c r="AB321" s="4"/>
    </row>
    <row r="322" spans="1:206" x14ac:dyDescent="0.2">
      <c r="A322" s="4">
        <v>50</v>
      </c>
      <c r="B322" s="4">
        <v>0</v>
      </c>
      <c r="C322" s="4">
        <v>0</v>
      </c>
      <c r="D322" s="4">
        <v>1</v>
      </c>
      <c r="E322" s="4">
        <v>217</v>
      </c>
      <c r="F322" s="4">
        <f>ROUND(Source!AU303,O322)</f>
        <v>0</v>
      </c>
      <c r="G322" s="4" t="s">
        <v>345</v>
      </c>
      <c r="H322" s="4" t="s">
        <v>346</v>
      </c>
      <c r="I322" s="4"/>
      <c r="J322" s="4"/>
      <c r="K322" s="4">
        <v>217</v>
      </c>
      <c r="L322" s="4">
        <v>18</v>
      </c>
      <c r="M322" s="4">
        <v>3</v>
      </c>
      <c r="N322" s="4" t="s">
        <v>0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06" x14ac:dyDescent="0.2">
      <c r="A323" s="4">
        <v>50</v>
      </c>
      <c r="B323" s="4">
        <v>0</v>
      </c>
      <c r="C323" s="4">
        <v>0</v>
      </c>
      <c r="D323" s="4">
        <v>1</v>
      </c>
      <c r="E323" s="4">
        <v>230</v>
      </c>
      <c r="F323" s="4">
        <f>ROUND(Source!BA303,O323)</f>
        <v>0</v>
      </c>
      <c r="G323" s="4" t="s">
        <v>347</v>
      </c>
      <c r="H323" s="4" t="s">
        <v>348</v>
      </c>
      <c r="I323" s="4"/>
      <c r="J323" s="4"/>
      <c r="K323" s="4">
        <v>230</v>
      </c>
      <c r="L323" s="4">
        <v>19</v>
      </c>
      <c r="M323" s="4">
        <v>3</v>
      </c>
      <c r="N323" s="4" t="s">
        <v>0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06" x14ac:dyDescent="0.2">
      <c r="A324" s="4">
        <v>50</v>
      </c>
      <c r="B324" s="4">
        <v>0</v>
      </c>
      <c r="C324" s="4">
        <v>0</v>
      </c>
      <c r="D324" s="4">
        <v>1</v>
      </c>
      <c r="E324" s="4">
        <v>206</v>
      </c>
      <c r="F324" s="4">
        <f>ROUND(Source!T303,O324)</f>
        <v>0</v>
      </c>
      <c r="G324" s="4" t="s">
        <v>349</v>
      </c>
      <c r="H324" s="4" t="s">
        <v>350</v>
      </c>
      <c r="I324" s="4"/>
      <c r="J324" s="4"/>
      <c r="K324" s="4">
        <v>206</v>
      </c>
      <c r="L324" s="4">
        <v>20</v>
      </c>
      <c r="M324" s="4">
        <v>3</v>
      </c>
      <c r="N324" s="4" t="s">
        <v>0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06" x14ac:dyDescent="0.2">
      <c r="A325" s="4">
        <v>50</v>
      </c>
      <c r="B325" s="4">
        <v>0</v>
      </c>
      <c r="C325" s="4">
        <v>0</v>
      </c>
      <c r="D325" s="4">
        <v>1</v>
      </c>
      <c r="E325" s="4">
        <v>207</v>
      </c>
      <c r="F325" s="4">
        <f>ROUND(Source!U303,O325)</f>
        <v>28.127700000000001</v>
      </c>
      <c r="G325" s="4" t="s">
        <v>351</v>
      </c>
      <c r="H325" s="4" t="s">
        <v>352</v>
      </c>
      <c r="I325" s="4"/>
      <c r="J325" s="4"/>
      <c r="K325" s="4">
        <v>207</v>
      </c>
      <c r="L325" s="4">
        <v>21</v>
      </c>
      <c r="M325" s="4">
        <v>3</v>
      </c>
      <c r="N325" s="4" t="s">
        <v>0</v>
      </c>
      <c r="O325" s="4">
        <v>7</v>
      </c>
      <c r="P325" s="4"/>
      <c r="Q325" s="4"/>
      <c r="R325" s="4"/>
      <c r="S325" s="4"/>
      <c r="T325" s="4"/>
      <c r="U325" s="4"/>
      <c r="V325" s="4"/>
      <c r="W325" s="4">
        <v>28.127700000000001</v>
      </c>
      <c r="X325" s="4">
        <v>1</v>
      </c>
      <c r="Y325" s="4">
        <v>28.127700000000001</v>
      </c>
      <c r="Z325" s="4"/>
      <c r="AA325" s="4"/>
      <c r="AB325" s="4"/>
    </row>
    <row r="326" spans="1:206" x14ac:dyDescent="0.2">
      <c r="A326" s="4">
        <v>50</v>
      </c>
      <c r="B326" s="4">
        <v>0</v>
      </c>
      <c r="C326" s="4">
        <v>0</v>
      </c>
      <c r="D326" s="4">
        <v>1</v>
      </c>
      <c r="E326" s="4">
        <v>208</v>
      </c>
      <c r="F326" s="4">
        <f>ROUND(Source!V303,O326)</f>
        <v>0.54576000000000002</v>
      </c>
      <c r="G326" s="4" t="s">
        <v>353</v>
      </c>
      <c r="H326" s="4" t="s">
        <v>354</v>
      </c>
      <c r="I326" s="4"/>
      <c r="J326" s="4"/>
      <c r="K326" s="4">
        <v>208</v>
      </c>
      <c r="L326" s="4">
        <v>22</v>
      </c>
      <c r="M326" s="4">
        <v>3</v>
      </c>
      <c r="N326" s="4" t="s">
        <v>0</v>
      </c>
      <c r="O326" s="4">
        <v>7</v>
      </c>
      <c r="P326" s="4"/>
      <c r="Q326" s="4"/>
      <c r="R326" s="4"/>
      <c r="S326" s="4"/>
      <c r="T326" s="4"/>
      <c r="U326" s="4"/>
      <c r="V326" s="4"/>
      <c r="W326" s="4">
        <v>0.54576000000000002</v>
      </c>
      <c r="X326" s="4">
        <v>1</v>
      </c>
      <c r="Y326" s="4">
        <v>0.54576000000000002</v>
      </c>
      <c r="Z326" s="4"/>
      <c r="AA326" s="4"/>
      <c r="AB326" s="4"/>
    </row>
    <row r="327" spans="1:206" x14ac:dyDescent="0.2">
      <c r="A327" s="4">
        <v>50</v>
      </c>
      <c r="B327" s="4">
        <v>0</v>
      </c>
      <c r="C327" s="4">
        <v>0</v>
      </c>
      <c r="D327" s="4">
        <v>1</v>
      </c>
      <c r="E327" s="4">
        <v>209</v>
      </c>
      <c r="F327" s="4">
        <f>ROUND(Source!W303,O327)</f>
        <v>0</v>
      </c>
      <c r="G327" s="4" t="s">
        <v>355</v>
      </c>
      <c r="H327" s="4" t="s">
        <v>356</v>
      </c>
      <c r="I327" s="4"/>
      <c r="J327" s="4"/>
      <c r="K327" s="4">
        <v>209</v>
      </c>
      <c r="L327" s="4">
        <v>23</v>
      </c>
      <c r="M327" s="4">
        <v>3</v>
      </c>
      <c r="N327" s="4" t="s">
        <v>0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06" x14ac:dyDescent="0.2">
      <c r="A328" s="4">
        <v>50</v>
      </c>
      <c r="B328" s="4">
        <v>0</v>
      </c>
      <c r="C328" s="4">
        <v>0</v>
      </c>
      <c r="D328" s="4">
        <v>1</v>
      </c>
      <c r="E328" s="4">
        <v>233</v>
      </c>
      <c r="F328" s="4">
        <f>ROUND(Source!BD303,O328)</f>
        <v>0</v>
      </c>
      <c r="G328" s="4" t="s">
        <v>357</v>
      </c>
      <c r="H328" s="4" t="s">
        <v>358</v>
      </c>
      <c r="I328" s="4"/>
      <c r="J328" s="4"/>
      <c r="K328" s="4">
        <v>233</v>
      </c>
      <c r="L328" s="4">
        <v>24</v>
      </c>
      <c r="M328" s="4">
        <v>3</v>
      </c>
      <c r="N328" s="4" t="s">
        <v>0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06" x14ac:dyDescent="0.2">
      <c r="A329" s="4">
        <v>50</v>
      </c>
      <c r="B329" s="4">
        <v>0</v>
      </c>
      <c r="C329" s="4">
        <v>0</v>
      </c>
      <c r="D329" s="4">
        <v>1</v>
      </c>
      <c r="E329" s="4">
        <v>210</v>
      </c>
      <c r="F329" s="4">
        <f>ROUND(Source!X303,O329)</f>
        <v>21301.08</v>
      </c>
      <c r="G329" s="4" t="s">
        <v>359</v>
      </c>
      <c r="H329" s="4" t="s">
        <v>360</v>
      </c>
      <c r="I329" s="4"/>
      <c r="J329" s="4"/>
      <c r="K329" s="4">
        <v>210</v>
      </c>
      <c r="L329" s="4">
        <v>25</v>
      </c>
      <c r="M329" s="4">
        <v>3</v>
      </c>
      <c r="N329" s="4" t="s">
        <v>0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21301.08</v>
      </c>
      <c r="X329" s="4">
        <v>1</v>
      </c>
      <c r="Y329" s="4">
        <v>21301.08</v>
      </c>
      <c r="Z329" s="4"/>
      <c r="AA329" s="4"/>
      <c r="AB329" s="4"/>
    </row>
    <row r="330" spans="1:206" x14ac:dyDescent="0.2">
      <c r="A330" s="4">
        <v>50</v>
      </c>
      <c r="B330" s="4">
        <v>0</v>
      </c>
      <c r="C330" s="4">
        <v>0</v>
      </c>
      <c r="D330" s="4">
        <v>1</v>
      </c>
      <c r="E330" s="4">
        <v>211</v>
      </c>
      <c r="F330" s="4">
        <f>ROUND(Source!Y303,O330)</f>
        <v>10687.85</v>
      </c>
      <c r="G330" s="4" t="s">
        <v>361</v>
      </c>
      <c r="H330" s="4" t="s">
        <v>362</v>
      </c>
      <c r="I330" s="4"/>
      <c r="J330" s="4"/>
      <c r="K330" s="4">
        <v>211</v>
      </c>
      <c r="L330" s="4">
        <v>26</v>
      </c>
      <c r="M330" s="4">
        <v>3</v>
      </c>
      <c r="N330" s="4" t="s">
        <v>0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10687.85</v>
      </c>
      <c r="X330" s="4">
        <v>1</v>
      </c>
      <c r="Y330" s="4">
        <v>10687.85</v>
      </c>
      <c r="Z330" s="4"/>
      <c r="AA330" s="4"/>
      <c r="AB330" s="4"/>
    </row>
    <row r="331" spans="1:206" x14ac:dyDescent="0.2">
      <c r="A331" s="4">
        <v>50</v>
      </c>
      <c r="B331" s="4">
        <v>0</v>
      </c>
      <c r="C331" s="4">
        <v>0</v>
      </c>
      <c r="D331" s="4">
        <v>1</v>
      </c>
      <c r="E331" s="4">
        <v>224</v>
      </c>
      <c r="F331" s="4">
        <f>ROUND(Source!AR303,O331)</f>
        <v>64653.64</v>
      </c>
      <c r="G331" s="4" t="s">
        <v>363</v>
      </c>
      <c r="H331" s="4" t="s">
        <v>364</v>
      </c>
      <c r="I331" s="4"/>
      <c r="J331" s="4"/>
      <c r="K331" s="4">
        <v>224</v>
      </c>
      <c r="L331" s="4">
        <v>27</v>
      </c>
      <c r="M331" s="4">
        <v>3</v>
      </c>
      <c r="N331" s="4" t="s">
        <v>0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64653.64</v>
      </c>
      <c r="X331" s="4">
        <v>1</v>
      </c>
      <c r="Y331" s="4">
        <v>64653.64</v>
      </c>
      <c r="Z331" s="4"/>
      <c r="AA331" s="4"/>
      <c r="AB331" s="4"/>
    </row>
    <row r="333" spans="1:206" x14ac:dyDescent="0.2">
      <c r="A333" s="1">
        <v>4</v>
      </c>
      <c r="B333" s="1">
        <v>1</v>
      </c>
      <c r="C333" s="1"/>
      <c r="D333" s="1">
        <f>ROW(A352)</f>
        <v>352</v>
      </c>
      <c r="E333" s="1"/>
      <c r="F333" s="1" t="s">
        <v>13</v>
      </c>
      <c r="G333" s="1" t="s">
        <v>518</v>
      </c>
      <c r="H333" s="1" t="s">
        <v>0</v>
      </c>
      <c r="I333" s="1">
        <v>0</v>
      </c>
      <c r="J333" s="1"/>
      <c r="K333" s="1">
        <v>0</v>
      </c>
      <c r="L333" s="1"/>
      <c r="M333" s="1" t="s">
        <v>0</v>
      </c>
      <c r="N333" s="1"/>
      <c r="O333" s="1"/>
      <c r="P333" s="1"/>
      <c r="Q333" s="1"/>
      <c r="R333" s="1"/>
      <c r="S333" s="1">
        <v>0</v>
      </c>
      <c r="T333" s="1"/>
      <c r="U333" s="1" t="s">
        <v>0</v>
      </c>
      <c r="V333" s="1">
        <v>0</v>
      </c>
      <c r="W333" s="1"/>
      <c r="X333" s="1"/>
      <c r="Y333" s="1"/>
      <c r="Z333" s="1"/>
      <c r="AA333" s="1"/>
      <c r="AB333" s="1" t="s">
        <v>0</v>
      </c>
      <c r="AC333" s="1" t="s">
        <v>0</v>
      </c>
      <c r="AD333" s="1" t="s">
        <v>0</v>
      </c>
      <c r="AE333" s="1" t="s">
        <v>0</v>
      </c>
      <c r="AF333" s="1" t="s">
        <v>0</v>
      </c>
      <c r="AG333" s="1" t="s">
        <v>0</v>
      </c>
      <c r="AH333" s="1"/>
      <c r="AI333" s="1"/>
      <c r="AJ333" s="1"/>
      <c r="AK333" s="1"/>
      <c r="AL333" s="1"/>
      <c r="AM333" s="1"/>
      <c r="AN333" s="1"/>
      <c r="AO333" s="1"/>
      <c r="AP333" s="1" t="s">
        <v>0</v>
      </c>
      <c r="AQ333" s="1" t="s">
        <v>0</v>
      </c>
      <c r="AR333" s="1" t="s">
        <v>0</v>
      </c>
      <c r="AS333" s="1"/>
      <c r="AT333" s="1"/>
      <c r="AU333" s="1"/>
      <c r="AV333" s="1"/>
      <c r="AW333" s="1"/>
      <c r="AX333" s="1"/>
      <c r="AY333" s="1"/>
      <c r="AZ333" s="1" t="s">
        <v>0</v>
      </c>
      <c r="BA333" s="1"/>
      <c r="BB333" s="1" t="s">
        <v>0</v>
      </c>
      <c r="BC333" s="1" t="s">
        <v>0</v>
      </c>
      <c r="BD333" s="1" t="s">
        <v>0</v>
      </c>
      <c r="BE333" s="1" t="s">
        <v>0</v>
      </c>
      <c r="BF333" s="1" t="s">
        <v>0</v>
      </c>
      <c r="BG333" s="1" t="s">
        <v>0</v>
      </c>
      <c r="BH333" s="1" t="s">
        <v>0</v>
      </c>
      <c r="BI333" s="1" t="s">
        <v>0</v>
      </c>
      <c r="BJ333" s="1" t="s">
        <v>0</v>
      </c>
      <c r="BK333" s="1" t="s">
        <v>0</v>
      </c>
      <c r="BL333" s="1" t="s">
        <v>0</v>
      </c>
      <c r="BM333" s="1" t="s">
        <v>0</v>
      </c>
      <c r="BN333" s="1" t="s">
        <v>0</v>
      </c>
      <c r="BO333" s="1" t="s">
        <v>0</v>
      </c>
      <c r="BP333" s="1" t="s">
        <v>0</v>
      </c>
      <c r="BQ333" s="1"/>
      <c r="BR333" s="1"/>
      <c r="BS333" s="1"/>
      <c r="BT333" s="1"/>
      <c r="BU333" s="1"/>
      <c r="BV333" s="1"/>
      <c r="BW333" s="1"/>
      <c r="BX333" s="1">
        <v>0</v>
      </c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>
        <v>0</v>
      </c>
    </row>
    <row r="335" spans="1:206" x14ac:dyDescent="0.2">
      <c r="A335" s="2">
        <v>52</v>
      </c>
      <c r="B335" s="2">
        <f t="shared" ref="B335:G335" si="229">B352</f>
        <v>1</v>
      </c>
      <c r="C335" s="2">
        <f t="shared" si="229"/>
        <v>4</v>
      </c>
      <c r="D335" s="2">
        <f t="shared" si="229"/>
        <v>333</v>
      </c>
      <c r="E335" s="2">
        <f t="shared" si="229"/>
        <v>0</v>
      </c>
      <c r="F335" s="2" t="str">
        <f t="shared" si="229"/>
        <v>Новый раздел</v>
      </c>
      <c r="G335" s="2" t="str">
        <f t="shared" si="229"/>
        <v>Ограждение</v>
      </c>
      <c r="H335" s="2"/>
      <c r="I335" s="2"/>
      <c r="J335" s="2"/>
      <c r="K335" s="2"/>
      <c r="L335" s="2"/>
      <c r="M335" s="2"/>
      <c r="N335" s="2"/>
      <c r="O335" s="2">
        <f t="shared" ref="O335:AT335" si="230">O352</f>
        <v>0</v>
      </c>
      <c r="P335" s="2">
        <f t="shared" si="230"/>
        <v>0</v>
      </c>
      <c r="Q335" s="2">
        <f t="shared" si="230"/>
        <v>0</v>
      </c>
      <c r="R335" s="2">
        <f t="shared" si="230"/>
        <v>0</v>
      </c>
      <c r="S335" s="2">
        <f t="shared" si="230"/>
        <v>0</v>
      </c>
      <c r="T335" s="2">
        <f t="shared" si="230"/>
        <v>0</v>
      </c>
      <c r="U335" s="2">
        <f t="shared" si="230"/>
        <v>0</v>
      </c>
      <c r="V335" s="2">
        <f t="shared" si="230"/>
        <v>0</v>
      </c>
      <c r="W335" s="2">
        <f t="shared" si="230"/>
        <v>0</v>
      </c>
      <c r="X335" s="2">
        <f t="shared" si="230"/>
        <v>0</v>
      </c>
      <c r="Y335" s="2">
        <f t="shared" si="230"/>
        <v>0</v>
      </c>
      <c r="Z335" s="2">
        <f t="shared" si="230"/>
        <v>0</v>
      </c>
      <c r="AA335" s="2">
        <f t="shared" si="230"/>
        <v>0</v>
      </c>
      <c r="AB335" s="2">
        <f t="shared" si="230"/>
        <v>0</v>
      </c>
      <c r="AC335" s="2">
        <f t="shared" si="230"/>
        <v>0</v>
      </c>
      <c r="AD335" s="2">
        <f t="shared" si="230"/>
        <v>0</v>
      </c>
      <c r="AE335" s="2">
        <f t="shared" si="230"/>
        <v>0</v>
      </c>
      <c r="AF335" s="2">
        <f t="shared" si="230"/>
        <v>0</v>
      </c>
      <c r="AG335" s="2">
        <f t="shared" si="230"/>
        <v>0</v>
      </c>
      <c r="AH335" s="2">
        <f t="shared" si="230"/>
        <v>0</v>
      </c>
      <c r="AI335" s="2">
        <f t="shared" si="230"/>
        <v>0</v>
      </c>
      <c r="AJ335" s="2">
        <f t="shared" si="230"/>
        <v>0</v>
      </c>
      <c r="AK335" s="2">
        <f t="shared" si="230"/>
        <v>0</v>
      </c>
      <c r="AL335" s="2">
        <f t="shared" si="230"/>
        <v>0</v>
      </c>
      <c r="AM335" s="2">
        <f t="shared" si="230"/>
        <v>0</v>
      </c>
      <c r="AN335" s="2">
        <f t="shared" si="230"/>
        <v>0</v>
      </c>
      <c r="AO335" s="2">
        <f t="shared" si="230"/>
        <v>0</v>
      </c>
      <c r="AP335" s="2">
        <f t="shared" si="230"/>
        <v>0</v>
      </c>
      <c r="AQ335" s="2">
        <f t="shared" si="230"/>
        <v>0</v>
      </c>
      <c r="AR335" s="2">
        <f t="shared" si="230"/>
        <v>0</v>
      </c>
      <c r="AS335" s="2">
        <f t="shared" si="230"/>
        <v>0</v>
      </c>
      <c r="AT335" s="2">
        <f t="shared" si="230"/>
        <v>0</v>
      </c>
      <c r="AU335" s="2">
        <f t="shared" ref="AU335:BZ335" si="231">AU352</f>
        <v>0</v>
      </c>
      <c r="AV335" s="2">
        <f t="shared" si="231"/>
        <v>0</v>
      </c>
      <c r="AW335" s="2">
        <f t="shared" si="231"/>
        <v>0</v>
      </c>
      <c r="AX335" s="2">
        <f t="shared" si="231"/>
        <v>0</v>
      </c>
      <c r="AY335" s="2">
        <f t="shared" si="231"/>
        <v>0</v>
      </c>
      <c r="AZ335" s="2">
        <f t="shared" si="231"/>
        <v>0</v>
      </c>
      <c r="BA335" s="2">
        <f t="shared" si="231"/>
        <v>0</v>
      </c>
      <c r="BB335" s="2">
        <f t="shared" si="231"/>
        <v>0</v>
      </c>
      <c r="BC335" s="2">
        <f t="shared" si="231"/>
        <v>0</v>
      </c>
      <c r="BD335" s="2">
        <f t="shared" si="231"/>
        <v>0</v>
      </c>
      <c r="BE335" s="2">
        <f t="shared" si="231"/>
        <v>0</v>
      </c>
      <c r="BF335" s="2">
        <f t="shared" si="231"/>
        <v>0</v>
      </c>
      <c r="BG335" s="2">
        <f t="shared" si="231"/>
        <v>0</v>
      </c>
      <c r="BH335" s="2">
        <f t="shared" si="231"/>
        <v>0</v>
      </c>
      <c r="BI335" s="2">
        <f t="shared" si="231"/>
        <v>0</v>
      </c>
      <c r="BJ335" s="2">
        <f t="shared" si="231"/>
        <v>0</v>
      </c>
      <c r="BK335" s="2">
        <f t="shared" si="231"/>
        <v>0</v>
      </c>
      <c r="BL335" s="2">
        <f t="shared" si="231"/>
        <v>0</v>
      </c>
      <c r="BM335" s="2">
        <f t="shared" si="231"/>
        <v>0</v>
      </c>
      <c r="BN335" s="2">
        <f t="shared" si="231"/>
        <v>0</v>
      </c>
      <c r="BO335" s="2">
        <f t="shared" si="231"/>
        <v>0</v>
      </c>
      <c r="BP335" s="2">
        <f t="shared" si="231"/>
        <v>0</v>
      </c>
      <c r="BQ335" s="2">
        <f t="shared" si="231"/>
        <v>0</v>
      </c>
      <c r="BR335" s="2">
        <f t="shared" si="231"/>
        <v>0</v>
      </c>
      <c r="BS335" s="2">
        <f t="shared" si="231"/>
        <v>0</v>
      </c>
      <c r="BT335" s="2">
        <f t="shared" si="231"/>
        <v>0</v>
      </c>
      <c r="BU335" s="2">
        <f t="shared" si="231"/>
        <v>0</v>
      </c>
      <c r="BV335" s="2">
        <f t="shared" si="231"/>
        <v>0</v>
      </c>
      <c r="BW335" s="2">
        <f t="shared" si="231"/>
        <v>0</v>
      </c>
      <c r="BX335" s="2">
        <f t="shared" si="231"/>
        <v>0</v>
      </c>
      <c r="BY335" s="2">
        <f t="shared" si="231"/>
        <v>0</v>
      </c>
      <c r="BZ335" s="2">
        <f t="shared" si="231"/>
        <v>0</v>
      </c>
      <c r="CA335" s="2">
        <f t="shared" ref="CA335:DF335" si="232">CA352</f>
        <v>0</v>
      </c>
      <c r="CB335" s="2">
        <f t="shared" si="232"/>
        <v>0</v>
      </c>
      <c r="CC335" s="2">
        <f t="shared" si="232"/>
        <v>0</v>
      </c>
      <c r="CD335" s="2">
        <f t="shared" si="232"/>
        <v>0</v>
      </c>
      <c r="CE335" s="2">
        <f t="shared" si="232"/>
        <v>0</v>
      </c>
      <c r="CF335" s="2">
        <f t="shared" si="232"/>
        <v>0</v>
      </c>
      <c r="CG335" s="2">
        <f t="shared" si="232"/>
        <v>0</v>
      </c>
      <c r="CH335" s="2">
        <f t="shared" si="232"/>
        <v>0</v>
      </c>
      <c r="CI335" s="2">
        <f t="shared" si="232"/>
        <v>0</v>
      </c>
      <c r="CJ335" s="2">
        <f t="shared" si="232"/>
        <v>0</v>
      </c>
      <c r="CK335" s="2">
        <f t="shared" si="232"/>
        <v>0</v>
      </c>
      <c r="CL335" s="2">
        <f t="shared" si="232"/>
        <v>0</v>
      </c>
      <c r="CM335" s="2">
        <f t="shared" si="232"/>
        <v>0</v>
      </c>
      <c r="CN335" s="2">
        <f t="shared" si="232"/>
        <v>0</v>
      </c>
      <c r="CO335" s="2">
        <f t="shared" si="232"/>
        <v>0</v>
      </c>
      <c r="CP335" s="2">
        <f t="shared" si="232"/>
        <v>0</v>
      </c>
      <c r="CQ335" s="2">
        <f t="shared" si="232"/>
        <v>0</v>
      </c>
      <c r="CR335" s="2">
        <f t="shared" si="232"/>
        <v>0</v>
      </c>
      <c r="CS335" s="2">
        <f t="shared" si="232"/>
        <v>0</v>
      </c>
      <c r="CT335" s="2">
        <f t="shared" si="232"/>
        <v>0</v>
      </c>
      <c r="CU335" s="2">
        <f t="shared" si="232"/>
        <v>0</v>
      </c>
      <c r="CV335" s="2">
        <f t="shared" si="232"/>
        <v>0</v>
      </c>
      <c r="CW335" s="2">
        <f t="shared" si="232"/>
        <v>0</v>
      </c>
      <c r="CX335" s="2">
        <f t="shared" si="232"/>
        <v>0</v>
      </c>
      <c r="CY335" s="2">
        <f t="shared" si="232"/>
        <v>0</v>
      </c>
      <c r="CZ335" s="2">
        <f t="shared" si="232"/>
        <v>0</v>
      </c>
      <c r="DA335" s="2">
        <f t="shared" si="232"/>
        <v>0</v>
      </c>
      <c r="DB335" s="2">
        <f t="shared" si="232"/>
        <v>0</v>
      </c>
      <c r="DC335" s="2">
        <f t="shared" si="232"/>
        <v>0</v>
      </c>
      <c r="DD335" s="2">
        <f t="shared" si="232"/>
        <v>0</v>
      </c>
      <c r="DE335" s="2">
        <f t="shared" si="232"/>
        <v>0</v>
      </c>
      <c r="DF335" s="2">
        <f t="shared" si="232"/>
        <v>0</v>
      </c>
      <c r="DG335" s="3">
        <f t="shared" ref="DG335:EL335" si="233">DG352</f>
        <v>0</v>
      </c>
      <c r="DH335" s="3">
        <f t="shared" si="233"/>
        <v>0</v>
      </c>
      <c r="DI335" s="3">
        <f t="shared" si="233"/>
        <v>0</v>
      </c>
      <c r="DJ335" s="3">
        <f t="shared" si="233"/>
        <v>0</v>
      </c>
      <c r="DK335" s="3">
        <f t="shared" si="233"/>
        <v>0</v>
      </c>
      <c r="DL335" s="3">
        <f t="shared" si="233"/>
        <v>0</v>
      </c>
      <c r="DM335" s="3">
        <f t="shared" si="233"/>
        <v>0</v>
      </c>
      <c r="DN335" s="3">
        <f t="shared" si="233"/>
        <v>0</v>
      </c>
      <c r="DO335" s="3">
        <f t="shared" si="233"/>
        <v>0</v>
      </c>
      <c r="DP335" s="3">
        <f t="shared" si="233"/>
        <v>0</v>
      </c>
      <c r="DQ335" s="3">
        <f t="shared" si="233"/>
        <v>0</v>
      </c>
      <c r="DR335" s="3">
        <f t="shared" si="233"/>
        <v>0</v>
      </c>
      <c r="DS335" s="3">
        <f t="shared" si="233"/>
        <v>0</v>
      </c>
      <c r="DT335" s="3">
        <f t="shared" si="233"/>
        <v>0</v>
      </c>
      <c r="DU335" s="3">
        <f t="shared" si="233"/>
        <v>0</v>
      </c>
      <c r="DV335" s="3">
        <f t="shared" si="233"/>
        <v>0</v>
      </c>
      <c r="DW335" s="3">
        <f t="shared" si="233"/>
        <v>0</v>
      </c>
      <c r="DX335" s="3">
        <f t="shared" si="233"/>
        <v>0</v>
      </c>
      <c r="DY335" s="3">
        <f t="shared" si="233"/>
        <v>0</v>
      </c>
      <c r="DZ335" s="3">
        <f t="shared" si="233"/>
        <v>0</v>
      </c>
      <c r="EA335" s="3">
        <f t="shared" si="233"/>
        <v>0</v>
      </c>
      <c r="EB335" s="3">
        <f t="shared" si="233"/>
        <v>0</v>
      </c>
      <c r="EC335" s="3">
        <f t="shared" si="233"/>
        <v>0</v>
      </c>
      <c r="ED335" s="3">
        <f t="shared" si="233"/>
        <v>0</v>
      </c>
      <c r="EE335" s="3">
        <f t="shared" si="233"/>
        <v>0</v>
      </c>
      <c r="EF335" s="3">
        <f t="shared" si="233"/>
        <v>0</v>
      </c>
      <c r="EG335" s="3">
        <f t="shared" si="233"/>
        <v>0</v>
      </c>
      <c r="EH335" s="3">
        <f t="shared" si="233"/>
        <v>0</v>
      </c>
      <c r="EI335" s="3">
        <f t="shared" si="233"/>
        <v>0</v>
      </c>
      <c r="EJ335" s="3">
        <f t="shared" si="233"/>
        <v>0</v>
      </c>
      <c r="EK335" s="3">
        <f t="shared" si="233"/>
        <v>0</v>
      </c>
      <c r="EL335" s="3">
        <f t="shared" si="233"/>
        <v>0</v>
      </c>
      <c r="EM335" s="3">
        <f t="shared" ref="EM335:FR335" si="234">EM352</f>
        <v>0</v>
      </c>
      <c r="EN335" s="3">
        <f t="shared" si="234"/>
        <v>0</v>
      </c>
      <c r="EO335" s="3">
        <f t="shared" si="234"/>
        <v>0</v>
      </c>
      <c r="EP335" s="3">
        <f t="shared" si="234"/>
        <v>0</v>
      </c>
      <c r="EQ335" s="3">
        <f t="shared" si="234"/>
        <v>0</v>
      </c>
      <c r="ER335" s="3">
        <f t="shared" si="234"/>
        <v>0</v>
      </c>
      <c r="ES335" s="3">
        <f t="shared" si="234"/>
        <v>0</v>
      </c>
      <c r="ET335" s="3">
        <f t="shared" si="234"/>
        <v>0</v>
      </c>
      <c r="EU335" s="3">
        <f t="shared" si="234"/>
        <v>0</v>
      </c>
      <c r="EV335" s="3">
        <f t="shared" si="234"/>
        <v>0</v>
      </c>
      <c r="EW335" s="3">
        <f t="shared" si="234"/>
        <v>0</v>
      </c>
      <c r="EX335" s="3">
        <f t="shared" si="234"/>
        <v>0</v>
      </c>
      <c r="EY335" s="3">
        <f t="shared" si="234"/>
        <v>0</v>
      </c>
      <c r="EZ335" s="3">
        <f t="shared" si="234"/>
        <v>0</v>
      </c>
      <c r="FA335" s="3">
        <f t="shared" si="234"/>
        <v>0</v>
      </c>
      <c r="FB335" s="3">
        <f t="shared" si="234"/>
        <v>0</v>
      </c>
      <c r="FC335" s="3">
        <f t="shared" si="234"/>
        <v>0</v>
      </c>
      <c r="FD335" s="3">
        <f t="shared" si="234"/>
        <v>0</v>
      </c>
      <c r="FE335" s="3">
        <f t="shared" si="234"/>
        <v>0</v>
      </c>
      <c r="FF335" s="3">
        <f t="shared" si="234"/>
        <v>0</v>
      </c>
      <c r="FG335" s="3">
        <f t="shared" si="234"/>
        <v>0</v>
      </c>
      <c r="FH335" s="3">
        <f t="shared" si="234"/>
        <v>0</v>
      </c>
      <c r="FI335" s="3">
        <f t="shared" si="234"/>
        <v>0</v>
      </c>
      <c r="FJ335" s="3">
        <f t="shared" si="234"/>
        <v>0</v>
      </c>
      <c r="FK335" s="3">
        <f t="shared" si="234"/>
        <v>0</v>
      </c>
      <c r="FL335" s="3">
        <f t="shared" si="234"/>
        <v>0</v>
      </c>
      <c r="FM335" s="3">
        <f t="shared" si="234"/>
        <v>0</v>
      </c>
      <c r="FN335" s="3">
        <f t="shared" si="234"/>
        <v>0</v>
      </c>
      <c r="FO335" s="3">
        <f t="shared" si="234"/>
        <v>0</v>
      </c>
      <c r="FP335" s="3">
        <f t="shared" si="234"/>
        <v>0</v>
      </c>
      <c r="FQ335" s="3">
        <f t="shared" si="234"/>
        <v>0</v>
      </c>
      <c r="FR335" s="3">
        <f t="shared" si="234"/>
        <v>0</v>
      </c>
      <c r="FS335" s="3">
        <f t="shared" ref="FS335:GX335" si="235">FS352</f>
        <v>0</v>
      </c>
      <c r="FT335" s="3">
        <f t="shared" si="235"/>
        <v>0</v>
      </c>
      <c r="FU335" s="3">
        <f t="shared" si="235"/>
        <v>0</v>
      </c>
      <c r="FV335" s="3">
        <f t="shared" si="235"/>
        <v>0</v>
      </c>
      <c r="FW335" s="3">
        <f t="shared" si="235"/>
        <v>0</v>
      </c>
      <c r="FX335" s="3">
        <f t="shared" si="235"/>
        <v>0</v>
      </c>
      <c r="FY335" s="3">
        <f t="shared" si="235"/>
        <v>0</v>
      </c>
      <c r="FZ335" s="3">
        <f t="shared" si="235"/>
        <v>0</v>
      </c>
      <c r="GA335" s="3">
        <f t="shared" si="235"/>
        <v>0</v>
      </c>
      <c r="GB335" s="3">
        <f t="shared" si="235"/>
        <v>0</v>
      </c>
      <c r="GC335" s="3">
        <f t="shared" si="235"/>
        <v>0</v>
      </c>
      <c r="GD335" s="3">
        <f t="shared" si="235"/>
        <v>0</v>
      </c>
      <c r="GE335" s="3">
        <f t="shared" si="235"/>
        <v>0</v>
      </c>
      <c r="GF335" s="3">
        <f t="shared" si="235"/>
        <v>0</v>
      </c>
      <c r="GG335" s="3">
        <f t="shared" si="235"/>
        <v>0</v>
      </c>
      <c r="GH335" s="3">
        <f t="shared" si="235"/>
        <v>0</v>
      </c>
      <c r="GI335" s="3">
        <f t="shared" si="235"/>
        <v>0</v>
      </c>
      <c r="GJ335" s="3">
        <f t="shared" si="235"/>
        <v>0</v>
      </c>
      <c r="GK335" s="3">
        <f t="shared" si="235"/>
        <v>0</v>
      </c>
      <c r="GL335" s="3">
        <f t="shared" si="235"/>
        <v>0</v>
      </c>
      <c r="GM335" s="3">
        <f t="shared" si="235"/>
        <v>0</v>
      </c>
      <c r="GN335" s="3">
        <f t="shared" si="235"/>
        <v>0</v>
      </c>
      <c r="GO335" s="3">
        <f t="shared" si="235"/>
        <v>0</v>
      </c>
      <c r="GP335" s="3">
        <f t="shared" si="235"/>
        <v>0</v>
      </c>
      <c r="GQ335" s="3">
        <f t="shared" si="235"/>
        <v>0</v>
      </c>
      <c r="GR335" s="3">
        <f t="shared" si="235"/>
        <v>0</v>
      </c>
      <c r="GS335" s="3">
        <f t="shared" si="235"/>
        <v>0</v>
      </c>
      <c r="GT335" s="3">
        <f t="shared" si="235"/>
        <v>0</v>
      </c>
      <c r="GU335" s="3">
        <f t="shared" si="235"/>
        <v>0</v>
      </c>
      <c r="GV335" s="3">
        <f t="shared" si="235"/>
        <v>0</v>
      </c>
      <c r="GW335" s="3">
        <f t="shared" si="235"/>
        <v>0</v>
      </c>
      <c r="GX335" s="3">
        <f t="shared" si="235"/>
        <v>0</v>
      </c>
    </row>
    <row r="337" spans="1:245" x14ac:dyDescent="0.2">
      <c r="A337">
        <v>17</v>
      </c>
      <c r="B337">
        <v>1</v>
      </c>
      <c r="C337">
        <f>ROW(SmtRes!A328)</f>
        <v>328</v>
      </c>
      <c r="D337">
        <f>ROW(EtalonRes!A327)</f>
        <v>327</v>
      </c>
      <c r="E337" t="s">
        <v>227</v>
      </c>
      <c r="F337" t="s">
        <v>519</v>
      </c>
      <c r="G337" t="s">
        <v>520</v>
      </c>
      <c r="H337" t="s">
        <v>253</v>
      </c>
      <c r="I337">
        <f>ROUND(20/100*0,7)</f>
        <v>0</v>
      </c>
      <c r="J337">
        <v>0</v>
      </c>
      <c r="K337">
        <f>ROUND(20/100*0,7)</f>
        <v>0</v>
      </c>
      <c r="O337">
        <f t="shared" ref="O337:O350" si="236">ROUND(CP337,2)</f>
        <v>0</v>
      </c>
      <c r="P337">
        <f>SUMIF(SmtRes!AQ315:'SmtRes'!AQ328,"=1",SmtRes!DF315:'SmtRes'!DF328)</f>
        <v>0</v>
      </c>
      <c r="Q337">
        <f>SUMIF(SmtRes!AQ315:'SmtRes'!AQ328,"=1",SmtRes!DG315:'SmtRes'!DG328)</f>
        <v>0</v>
      </c>
      <c r="R337">
        <f>SUMIF(SmtRes!AQ315:'SmtRes'!AQ328,"=1",SmtRes!DH315:'SmtRes'!DH328)</f>
        <v>0</v>
      </c>
      <c r="S337">
        <f>SUMIF(SmtRes!AQ315:'SmtRes'!AQ328,"=1",SmtRes!DI315:'SmtRes'!DI328)</f>
        <v>0</v>
      </c>
      <c r="T337">
        <f t="shared" ref="T337:T350" si="237">ROUND(CU337*I337,2)</f>
        <v>0</v>
      </c>
      <c r="U337">
        <f>SUMIF(SmtRes!AQ315:'SmtRes'!AQ328,"=1",SmtRes!CV315:'SmtRes'!CV328)</f>
        <v>0</v>
      </c>
      <c r="V337">
        <f>SUMIF(SmtRes!AQ315:'SmtRes'!AQ328,"=1",SmtRes!CW315:'SmtRes'!CW328)</f>
        <v>0</v>
      </c>
      <c r="W337">
        <f t="shared" ref="W337:W350" si="238">ROUND(CX337*I337,2)</f>
        <v>0</v>
      </c>
      <c r="X337">
        <f t="shared" ref="X337:X350" si="239">ROUND(CY337,2)</f>
        <v>0</v>
      </c>
      <c r="Y337">
        <f t="shared" ref="Y337:Y350" si="240">ROUND(CZ337,2)</f>
        <v>0</v>
      </c>
      <c r="AA337">
        <v>451934638</v>
      </c>
      <c r="AB337">
        <f t="shared" ref="AB337:AB350" si="241">ROUND((AC337+AD337+AF337),6)</f>
        <v>167072.14417000001</v>
      </c>
      <c r="AC337">
        <f>ROUND((SUM(SmtRes!BQ315:'SmtRes'!BQ328)),6)</f>
        <v>2508.7644700000001</v>
      </c>
      <c r="AD337">
        <f>ROUND((((SUM(SmtRes!BR315:'SmtRes'!BR328))-(SUM(SmtRes!BS315:'SmtRes'!BS328)))+AE337),6)</f>
        <v>37640.709699999999</v>
      </c>
      <c r="AE337">
        <f>ROUND((SUM(SmtRes!BS315:'SmtRes'!BS328)),6)</f>
        <v>27340.006399999998</v>
      </c>
      <c r="AF337">
        <f>ROUND((SUM(SmtRes!BT315:'SmtRes'!BT328)),6)</f>
        <v>126922.67</v>
      </c>
      <c r="AG337">
        <f t="shared" ref="AG337:AG350" si="242">ROUND((AP337),6)</f>
        <v>0</v>
      </c>
      <c r="AH337">
        <f>(SUM(SmtRes!BU315:'SmtRes'!BU328))</f>
        <v>149</v>
      </c>
      <c r="AI337">
        <f>(SUM(SmtRes!BV315:'SmtRes'!BV328))</f>
        <v>23.81</v>
      </c>
      <c r="AJ337">
        <f t="shared" ref="AJ337:AJ350" si="243">(AS337)</f>
        <v>0</v>
      </c>
      <c r="AK337">
        <v>194412.15057</v>
      </c>
      <c r="AL337">
        <v>2508.7644700000001</v>
      </c>
      <c r="AM337">
        <v>37640.709699999999</v>
      </c>
      <c r="AN337">
        <v>27340.006399999998</v>
      </c>
      <c r="AO337">
        <v>126922.67</v>
      </c>
      <c r="AP337">
        <v>0</v>
      </c>
      <c r="AQ337">
        <v>149</v>
      </c>
      <c r="AR337">
        <v>23.81</v>
      </c>
      <c r="AS337">
        <v>0</v>
      </c>
      <c r="AT337">
        <v>110</v>
      </c>
      <c r="AU337">
        <v>73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1</v>
      </c>
      <c r="BD337" t="s">
        <v>0</v>
      </c>
      <c r="BE337" t="s">
        <v>0</v>
      </c>
      <c r="BF337" t="s">
        <v>0</v>
      </c>
      <c r="BG337" t="s">
        <v>0</v>
      </c>
      <c r="BH337">
        <v>0</v>
      </c>
      <c r="BI337">
        <v>1</v>
      </c>
      <c r="BJ337" t="s">
        <v>521</v>
      </c>
      <c r="BM337">
        <v>7001</v>
      </c>
      <c r="BN337">
        <v>0</v>
      </c>
      <c r="BO337" t="s">
        <v>0</v>
      </c>
      <c r="BP337">
        <v>0</v>
      </c>
      <c r="BQ337">
        <v>2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0</v>
      </c>
      <c r="BZ337">
        <v>110</v>
      </c>
      <c r="CA337">
        <v>73</v>
      </c>
      <c r="CB337" t="s">
        <v>0</v>
      </c>
      <c r="CE337">
        <v>0</v>
      </c>
      <c r="CF337">
        <v>0</v>
      </c>
      <c r="CG337">
        <v>0</v>
      </c>
      <c r="CM337">
        <v>0</v>
      </c>
      <c r="CN337" t="s">
        <v>0</v>
      </c>
      <c r="CO337">
        <v>0</v>
      </c>
      <c r="CP337">
        <f t="shared" ref="CP337:CP350" si="244">(P337+Q337+S337+R337)</f>
        <v>0</v>
      </c>
      <c r="CQ337">
        <f>SUMIF(SmtRes!AQ315:'SmtRes'!AQ328,"=1",SmtRes!AA315:'SmtRes'!AA328)</f>
        <v>341758.04</v>
      </c>
      <c r="CR337">
        <f>SUMIF(SmtRes!AQ315:'SmtRes'!AQ328,"=1",SmtRes!AB315:'SmtRes'!AB328)</f>
        <v>2262.29</v>
      </c>
      <c r="CS337">
        <f>SUMIF(SmtRes!AQ315:'SmtRes'!AQ328,"=1",SmtRes!AC315:'SmtRes'!AC328)</f>
        <v>2018.67</v>
      </c>
      <c r="CT337">
        <f>SUMIF(SmtRes!AQ315:'SmtRes'!AQ328,"=1",SmtRes!AD315:'SmtRes'!AD328)</f>
        <v>851.83</v>
      </c>
      <c r="CU337">
        <f t="shared" ref="CU337:CU350" si="245">AG337</f>
        <v>0</v>
      </c>
      <c r="CV337">
        <f>SUMIF(SmtRes!AQ315:'SmtRes'!AQ328,"=1",SmtRes!BU315:'SmtRes'!BU328)</f>
        <v>149</v>
      </c>
      <c r="CW337">
        <f>SUMIF(SmtRes!AQ315:'SmtRes'!AQ328,"=1",SmtRes!BV315:'SmtRes'!BV328)</f>
        <v>23.81</v>
      </c>
      <c r="CX337">
        <f t="shared" ref="CX337:CX350" si="246">AJ337</f>
        <v>0</v>
      </c>
      <c r="CY337">
        <f>(((S337+R337)*AT337)/100)</f>
        <v>0</v>
      </c>
      <c r="CZ337">
        <f>(((S337+R337)*AU337)/100)</f>
        <v>0</v>
      </c>
      <c r="DC337" t="s">
        <v>0</v>
      </c>
      <c r="DD337" t="s">
        <v>0</v>
      </c>
      <c r="DE337" t="s">
        <v>0</v>
      </c>
      <c r="DF337" t="s">
        <v>0</v>
      </c>
      <c r="DG337" t="s">
        <v>0</v>
      </c>
      <c r="DH337" t="s">
        <v>0</v>
      </c>
      <c r="DI337" t="s">
        <v>0</v>
      </c>
      <c r="DJ337" t="s">
        <v>0</v>
      </c>
      <c r="DK337" t="s">
        <v>0</v>
      </c>
      <c r="DL337" t="s">
        <v>0</v>
      </c>
      <c r="DM337" t="s">
        <v>0</v>
      </c>
      <c r="DN337">
        <v>0</v>
      </c>
      <c r="DO337">
        <v>0</v>
      </c>
      <c r="DP337">
        <v>1</v>
      </c>
      <c r="DQ337">
        <v>1</v>
      </c>
      <c r="DU337">
        <v>1003</v>
      </c>
      <c r="DV337" t="s">
        <v>253</v>
      </c>
      <c r="DW337" t="s">
        <v>253</v>
      </c>
      <c r="DX337">
        <v>100</v>
      </c>
      <c r="DZ337" t="s">
        <v>0</v>
      </c>
      <c r="EA337" t="s">
        <v>0</v>
      </c>
      <c r="EB337" t="s">
        <v>0</v>
      </c>
      <c r="EC337" t="s">
        <v>0</v>
      </c>
      <c r="EE337">
        <v>434535410</v>
      </c>
      <c r="EF337">
        <v>2</v>
      </c>
      <c r="EG337" t="s">
        <v>21</v>
      </c>
      <c r="EH337">
        <v>7</v>
      </c>
      <c r="EI337" t="s">
        <v>440</v>
      </c>
      <c r="EJ337">
        <v>1</v>
      </c>
      <c r="EK337">
        <v>7001</v>
      </c>
      <c r="EL337" t="s">
        <v>440</v>
      </c>
      <c r="EM337" t="s">
        <v>441</v>
      </c>
      <c r="EO337" t="s">
        <v>0</v>
      </c>
      <c r="EQ337">
        <v>131072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149</v>
      </c>
      <c r="EX337">
        <v>23.81</v>
      </c>
      <c r="EY337">
        <v>0</v>
      </c>
      <c r="FQ337">
        <v>0</v>
      </c>
      <c r="FR337">
        <v>0</v>
      </c>
      <c r="FS337">
        <v>0</v>
      </c>
      <c r="FX337">
        <v>110</v>
      </c>
      <c r="FY337">
        <v>73</v>
      </c>
      <c r="GA337" t="s">
        <v>0</v>
      </c>
      <c r="GD337">
        <v>1</v>
      </c>
      <c r="GF337">
        <v>1904508082</v>
      </c>
      <c r="GG337">
        <v>2</v>
      </c>
      <c r="GH337">
        <v>1</v>
      </c>
      <c r="GI337">
        <v>-2</v>
      </c>
      <c r="GJ337">
        <v>0</v>
      </c>
      <c r="GK337">
        <v>0</v>
      </c>
      <c r="GL337">
        <f t="shared" ref="GL337:GL350" si="247">ROUND(IF(AND(BH337=3,BI337=3,FS337&lt;&gt;0),P337,0),2)</f>
        <v>0</v>
      </c>
      <c r="GM337">
        <f t="shared" ref="GM337:GM350" si="248">ROUND(O337+X337+Y337,2)+GX337</f>
        <v>0</v>
      </c>
      <c r="GN337">
        <f t="shared" ref="GN337:GN350" si="249">IF(OR(BI337=0,BI337=1),GM337-GX337,0)</f>
        <v>0</v>
      </c>
      <c r="GO337">
        <f t="shared" ref="GO337:GO350" si="250">IF(BI337=2,GM337-GX337,0)</f>
        <v>0</v>
      </c>
      <c r="GP337">
        <f t="shared" ref="GP337:GP350" si="251">IF(BI337=4,GM337-GX337,0)</f>
        <v>0</v>
      </c>
      <c r="GR337">
        <v>0</v>
      </c>
      <c r="GS337">
        <v>3</v>
      </c>
      <c r="GT337">
        <v>0</v>
      </c>
      <c r="GU337" t="s">
        <v>0</v>
      </c>
      <c r="GV337">
        <f t="shared" ref="GV337:GV350" si="252">ROUND((GT337),6)</f>
        <v>0</v>
      </c>
      <c r="GW337">
        <v>1</v>
      </c>
      <c r="GX337">
        <f t="shared" ref="GX337:GX350" si="253">ROUND(HC337*I337,2)</f>
        <v>0</v>
      </c>
      <c r="HA337">
        <v>0</v>
      </c>
      <c r="HB337">
        <v>0</v>
      </c>
      <c r="HC337">
        <f t="shared" ref="HC337:HC350" si="254">GV337*GW337</f>
        <v>0</v>
      </c>
      <c r="HE337" t="s">
        <v>0</v>
      </c>
      <c r="HF337" t="s">
        <v>0</v>
      </c>
      <c r="HM337" t="s">
        <v>0</v>
      </c>
      <c r="HN337" t="s">
        <v>442</v>
      </c>
      <c r="HO337" t="s">
        <v>443</v>
      </c>
      <c r="HP337" t="s">
        <v>440</v>
      </c>
      <c r="HQ337" t="s">
        <v>440</v>
      </c>
      <c r="HS337">
        <v>0</v>
      </c>
      <c r="IK337">
        <v>0</v>
      </c>
    </row>
    <row r="338" spans="1:245" x14ac:dyDescent="0.2">
      <c r="A338">
        <v>17</v>
      </c>
      <c r="B338">
        <v>1</v>
      </c>
      <c r="E338" t="s">
        <v>237</v>
      </c>
      <c r="F338" t="s">
        <v>522</v>
      </c>
      <c r="G338" t="s">
        <v>523</v>
      </c>
      <c r="H338" t="s">
        <v>81</v>
      </c>
      <c r="I338">
        <f>ROUND(8*0,7)</f>
        <v>0</v>
      </c>
      <c r="J338">
        <v>0</v>
      </c>
      <c r="K338">
        <f>ROUND(8*0,7)</f>
        <v>0</v>
      </c>
      <c r="O338">
        <f t="shared" si="236"/>
        <v>0</v>
      </c>
      <c r="P338">
        <f t="shared" ref="P338:P347" si="255">ROUND(CQ338*I338,2)</f>
        <v>0</v>
      </c>
      <c r="Q338">
        <f t="shared" ref="Q338:Q347" si="256">ROUND(CR338*I338,2)</f>
        <v>0</v>
      </c>
      <c r="R338">
        <f t="shared" ref="R338:R347" si="257">ROUND(CS338*I338,2)</f>
        <v>0</v>
      </c>
      <c r="S338">
        <f t="shared" ref="S338:S347" si="258">ROUND(CT338*I338,2)</f>
        <v>0</v>
      </c>
      <c r="T338">
        <f t="shared" si="237"/>
        <v>0</v>
      </c>
      <c r="U338">
        <f t="shared" ref="U338:U347" si="259">ROUND(CV338*I338,7)</f>
        <v>0</v>
      </c>
      <c r="V338">
        <f t="shared" ref="V338:V347" si="260">ROUND(CW338*I338,7)</f>
        <v>0</v>
      </c>
      <c r="W338">
        <f t="shared" si="238"/>
        <v>0</v>
      </c>
      <c r="X338">
        <f t="shared" si="239"/>
        <v>0</v>
      </c>
      <c r="Y338">
        <f t="shared" si="240"/>
        <v>0</v>
      </c>
      <c r="AA338">
        <v>451934638</v>
      </c>
      <c r="AB338">
        <f t="shared" si="241"/>
        <v>2328.0700000000002</v>
      </c>
      <c r="AC338">
        <f t="shared" ref="AC338:AC347" si="261">ROUND((ES338),6)</f>
        <v>2328.0700000000002</v>
      </c>
      <c r="AD338">
        <f t="shared" ref="AD338:AD347" si="262">ROUND((ET338),6)</f>
        <v>0</v>
      </c>
      <c r="AE338">
        <f t="shared" ref="AE338:AE347" si="263">ROUND((EU338),6)</f>
        <v>0</v>
      </c>
      <c r="AF338">
        <f t="shared" ref="AF338:AF347" si="264">ROUND((EV338),6)</f>
        <v>0</v>
      </c>
      <c r="AG338">
        <f t="shared" si="242"/>
        <v>0</v>
      </c>
      <c r="AH338">
        <f t="shared" ref="AH338:AH347" si="265">(EW338)</f>
        <v>0</v>
      </c>
      <c r="AI338">
        <f t="shared" ref="AI338:AI347" si="266">(EX338)</f>
        <v>0</v>
      </c>
      <c r="AJ338">
        <f t="shared" si="243"/>
        <v>0</v>
      </c>
      <c r="AK338">
        <v>2328.0700000000002</v>
      </c>
      <c r="AL338">
        <v>2328.0700000000002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1</v>
      </c>
      <c r="AW338">
        <v>1</v>
      </c>
      <c r="AZ338">
        <v>1</v>
      </c>
      <c r="BA338">
        <v>1</v>
      </c>
      <c r="BB338">
        <v>1</v>
      </c>
      <c r="BC338">
        <v>1</v>
      </c>
      <c r="BD338" t="s">
        <v>0</v>
      </c>
      <c r="BE338" t="s">
        <v>0</v>
      </c>
      <c r="BF338" t="s">
        <v>0</v>
      </c>
      <c r="BG338" t="s">
        <v>0</v>
      </c>
      <c r="BH338">
        <v>3</v>
      </c>
      <c r="BI338">
        <v>1</v>
      </c>
      <c r="BJ338" t="s">
        <v>522</v>
      </c>
      <c r="BM338">
        <v>900</v>
      </c>
      <c r="BN338">
        <v>0</v>
      </c>
      <c r="BO338" t="s">
        <v>0</v>
      </c>
      <c r="BP338">
        <v>0</v>
      </c>
      <c r="BQ338">
        <v>90</v>
      </c>
      <c r="BR338">
        <v>0</v>
      </c>
      <c r="BS338">
        <v>1</v>
      </c>
      <c r="BT338">
        <v>1</v>
      </c>
      <c r="BU338">
        <v>1</v>
      </c>
      <c r="BV338">
        <v>1</v>
      </c>
      <c r="BW338">
        <v>1</v>
      </c>
      <c r="BX338">
        <v>1</v>
      </c>
      <c r="BY338" t="s">
        <v>0</v>
      </c>
      <c r="BZ338">
        <v>0</v>
      </c>
      <c r="CA338">
        <v>0</v>
      </c>
      <c r="CB338" t="s">
        <v>0</v>
      </c>
      <c r="CE338">
        <v>0</v>
      </c>
      <c r="CF338">
        <v>0</v>
      </c>
      <c r="CG338">
        <v>0</v>
      </c>
      <c r="CM338">
        <v>0</v>
      </c>
      <c r="CN338" t="s">
        <v>0</v>
      </c>
      <c r="CO338">
        <v>0</v>
      </c>
      <c r="CP338">
        <f t="shared" si="244"/>
        <v>0</v>
      </c>
      <c r="CQ338">
        <f t="shared" ref="CQ338:CQ347" si="267">ROUND(AL338,2)</f>
        <v>2328.0700000000002</v>
      </c>
      <c r="CR338">
        <f t="shared" ref="CR338:CR347" si="268">ROUND(AM338,2)</f>
        <v>0</v>
      </c>
      <c r="CS338">
        <f t="shared" ref="CS338:CS347" si="269">ROUND(AN338*BS338,2)</f>
        <v>0</v>
      </c>
      <c r="CT338">
        <f t="shared" ref="CT338:CT347" si="270">ROUND(AO338*BA338,2)</f>
        <v>0</v>
      </c>
      <c r="CU338">
        <f t="shared" si="245"/>
        <v>0</v>
      </c>
      <c r="CV338">
        <f t="shared" ref="CV338:CV347" si="271">AH338</f>
        <v>0</v>
      </c>
      <c r="CW338">
        <f t="shared" ref="CW338:CW347" si="272">AI338</f>
        <v>0</v>
      </c>
      <c r="CX338">
        <f t="shared" si="246"/>
        <v>0</v>
      </c>
      <c r="CY338">
        <f>0</f>
        <v>0</v>
      </c>
      <c r="CZ338">
        <f>0</f>
        <v>0</v>
      </c>
      <c r="DC338" t="s">
        <v>0</v>
      </c>
      <c r="DD338" t="s">
        <v>0</v>
      </c>
      <c r="DE338" t="s">
        <v>0</v>
      </c>
      <c r="DF338" t="s">
        <v>0</v>
      </c>
      <c r="DG338" t="s">
        <v>0</v>
      </c>
      <c r="DH338" t="s">
        <v>0</v>
      </c>
      <c r="DI338" t="s">
        <v>0</v>
      </c>
      <c r="DJ338" t="s">
        <v>0</v>
      </c>
      <c r="DK338" t="s">
        <v>0</v>
      </c>
      <c r="DL338" t="s">
        <v>0</v>
      </c>
      <c r="DM338" t="s">
        <v>0</v>
      </c>
      <c r="DN338">
        <v>0</v>
      </c>
      <c r="DO338">
        <v>0</v>
      </c>
      <c r="DP338">
        <v>1</v>
      </c>
      <c r="DQ338">
        <v>1</v>
      </c>
      <c r="DU338">
        <v>1010</v>
      </c>
      <c r="DV338" t="s">
        <v>81</v>
      </c>
      <c r="DW338" t="s">
        <v>81</v>
      </c>
      <c r="DX338">
        <v>1</v>
      </c>
      <c r="DZ338" t="s">
        <v>0</v>
      </c>
      <c r="EA338" t="s">
        <v>0</v>
      </c>
      <c r="EB338" t="s">
        <v>0</v>
      </c>
      <c r="EC338" t="s">
        <v>0</v>
      </c>
      <c r="EE338">
        <v>434535880</v>
      </c>
      <c r="EF338">
        <v>90</v>
      </c>
      <c r="EG338" t="s">
        <v>83</v>
      </c>
      <c r="EH338">
        <v>0</v>
      </c>
      <c r="EI338" t="s">
        <v>0</v>
      </c>
      <c r="EJ338">
        <v>1</v>
      </c>
      <c r="EK338">
        <v>900</v>
      </c>
      <c r="EL338" t="s">
        <v>83</v>
      </c>
      <c r="EM338" t="s">
        <v>84</v>
      </c>
      <c r="EO338" t="s">
        <v>0</v>
      </c>
      <c r="EQ338">
        <v>131088</v>
      </c>
      <c r="ER338">
        <v>2243.2199999999998</v>
      </c>
      <c r="ES338">
        <v>2328.0700000000002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5</v>
      </c>
      <c r="FC338">
        <v>0</v>
      </c>
      <c r="FD338">
        <v>18</v>
      </c>
      <c r="FF338">
        <v>2328.0700000000002</v>
      </c>
      <c r="FQ338">
        <v>0</v>
      </c>
      <c r="FR338">
        <v>0</v>
      </c>
      <c r="FS338">
        <v>0</v>
      </c>
      <c r="FX338">
        <v>0</v>
      </c>
      <c r="FY338">
        <v>0</v>
      </c>
      <c r="GA338" t="s">
        <v>0</v>
      </c>
      <c r="GD338">
        <v>1</v>
      </c>
      <c r="GF338">
        <v>335304431</v>
      </c>
      <c r="GG338">
        <v>2</v>
      </c>
      <c r="GH338">
        <v>3</v>
      </c>
      <c r="GI338">
        <v>-2</v>
      </c>
      <c r="GJ338">
        <v>0</v>
      </c>
      <c r="GK338">
        <v>0</v>
      </c>
      <c r="GL338">
        <f t="shared" si="247"/>
        <v>0</v>
      </c>
      <c r="GM338">
        <f t="shared" si="248"/>
        <v>0</v>
      </c>
      <c r="GN338">
        <f t="shared" si="249"/>
        <v>0</v>
      </c>
      <c r="GO338">
        <f t="shared" si="250"/>
        <v>0</v>
      </c>
      <c r="GP338">
        <f t="shared" si="251"/>
        <v>0</v>
      </c>
      <c r="GR338">
        <v>1</v>
      </c>
      <c r="GS338">
        <v>1</v>
      </c>
      <c r="GT338">
        <v>0</v>
      </c>
      <c r="GU338" t="s">
        <v>0</v>
      </c>
      <c r="GV338">
        <f t="shared" si="252"/>
        <v>0</v>
      </c>
      <c r="GW338">
        <v>1</v>
      </c>
      <c r="GX338">
        <f t="shared" si="253"/>
        <v>0</v>
      </c>
      <c r="HA338">
        <v>0</v>
      </c>
      <c r="HB338">
        <v>0</v>
      </c>
      <c r="HC338">
        <f t="shared" si="254"/>
        <v>0</v>
      </c>
      <c r="HE338" t="s">
        <v>0</v>
      </c>
      <c r="HF338" t="s">
        <v>0</v>
      </c>
      <c r="HG338">
        <f t="shared" ref="HG338:HG347" si="273">ROUND(ROUND(AL338,2)*I338,2)</f>
        <v>0</v>
      </c>
      <c r="HM338" t="s">
        <v>0</v>
      </c>
      <c r="HN338" t="s">
        <v>0</v>
      </c>
      <c r="HO338" t="s">
        <v>0</v>
      </c>
      <c r="HP338" t="s">
        <v>0</v>
      </c>
      <c r="HQ338" t="s">
        <v>0</v>
      </c>
      <c r="HS338">
        <v>0</v>
      </c>
      <c r="IK338">
        <v>0</v>
      </c>
    </row>
    <row r="339" spans="1:245" x14ac:dyDescent="0.2">
      <c r="A339">
        <v>17</v>
      </c>
      <c r="B339">
        <v>1</v>
      </c>
      <c r="E339" t="s">
        <v>241</v>
      </c>
      <c r="F339" t="s">
        <v>524</v>
      </c>
      <c r="G339" t="s">
        <v>525</v>
      </c>
      <c r="H339" t="s">
        <v>81</v>
      </c>
      <c r="I339">
        <f>ROUND(2*0,7)</f>
        <v>0</v>
      </c>
      <c r="J339">
        <v>0</v>
      </c>
      <c r="K339">
        <f>ROUND(2*0,7)</f>
        <v>0</v>
      </c>
      <c r="O339">
        <f t="shared" si="236"/>
        <v>0</v>
      </c>
      <c r="P339">
        <f t="shared" si="255"/>
        <v>0</v>
      </c>
      <c r="Q339">
        <f t="shared" si="256"/>
        <v>0</v>
      </c>
      <c r="R339">
        <f t="shared" si="257"/>
        <v>0</v>
      </c>
      <c r="S339">
        <f t="shared" si="258"/>
        <v>0</v>
      </c>
      <c r="T339">
        <f t="shared" si="237"/>
        <v>0</v>
      </c>
      <c r="U339">
        <f t="shared" si="259"/>
        <v>0</v>
      </c>
      <c r="V339">
        <f t="shared" si="260"/>
        <v>0</v>
      </c>
      <c r="W339">
        <f t="shared" si="238"/>
        <v>0</v>
      </c>
      <c r="X339">
        <f t="shared" si="239"/>
        <v>0</v>
      </c>
      <c r="Y339">
        <f t="shared" si="240"/>
        <v>0</v>
      </c>
      <c r="AA339">
        <v>451934638</v>
      </c>
      <c r="AB339">
        <f t="shared" si="241"/>
        <v>2539.02</v>
      </c>
      <c r="AC339">
        <f t="shared" si="261"/>
        <v>2539.02</v>
      </c>
      <c r="AD339">
        <f t="shared" si="262"/>
        <v>0</v>
      </c>
      <c r="AE339">
        <f t="shared" si="263"/>
        <v>0</v>
      </c>
      <c r="AF339">
        <f t="shared" si="264"/>
        <v>0</v>
      </c>
      <c r="AG339">
        <f t="shared" si="242"/>
        <v>0</v>
      </c>
      <c r="AH339">
        <f t="shared" si="265"/>
        <v>0</v>
      </c>
      <c r="AI339">
        <f t="shared" si="266"/>
        <v>0</v>
      </c>
      <c r="AJ339">
        <f t="shared" si="243"/>
        <v>0</v>
      </c>
      <c r="AK339">
        <v>2539.02</v>
      </c>
      <c r="AL339">
        <v>2539.02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1</v>
      </c>
      <c r="AW339">
        <v>1</v>
      </c>
      <c r="AZ339">
        <v>1</v>
      </c>
      <c r="BA339">
        <v>1</v>
      </c>
      <c r="BB339">
        <v>1</v>
      </c>
      <c r="BC339">
        <v>1</v>
      </c>
      <c r="BD339" t="s">
        <v>0</v>
      </c>
      <c r="BE339" t="s">
        <v>0</v>
      </c>
      <c r="BF339" t="s">
        <v>0</v>
      </c>
      <c r="BG339" t="s">
        <v>0</v>
      </c>
      <c r="BH339">
        <v>3</v>
      </c>
      <c r="BI339">
        <v>1</v>
      </c>
      <c r="BJ339" t="s">
        <v>524</v>
      </c>
      <c r="BM339">
        <v>900</v>
      </c>
      <c r="BN339">
        <v>0</v>
      </c>
      <c r="BO339" t="s">
        <v>0</v>
      </c>
      <c r="BP339">
        <v>0</v>
      </c>
      <c r="BQ339">
        <v>90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0</v>
      </c>
      <c r="BZ339">
        <v>0</v>
      </c>
      <c r="CA339">
        <v>0</v>
      </c>
      <c r="CB339" t="s">
        <v>0</v>
      </c>
      <c r="CE339">
        <v>0</v>
      </c>
      <c r="CF339">
        <v>0</v>
      </c>
      <c r="CG339">
        <v>0</v>
      </c>
      <c r="CM339">
        <v>0</v>
      </c>
      <c r="CN339" t="s">
        <v>0</v>
      </c>
      <c r="CO339">
        <v>0</v>
      </c>
      <c r="CP339">
        <f t="shared" si="244"/>
        <v>0</v>
      </c>
      <c r="CQ339">
        <f t="shared" si="267"/>
        <v>2539.02</v>
      </c>
      <c r="CR339">
        <f t="shared" si="268"/>
        <v>0</v>
      </c>
      <c r="CS339">
        <f t="shared" si="269"/>
        <v>0</v>
      </c>
      <c r="CT339">
        <f t="shared" si="270"/>
        <v>0</v>
      </c>
      <c r="CU339">
        <f t="shared" si="245"/>
        <v>0</v>
      </c>
      <c r="CV339">
        <f t="shared" si="271"/>
        <v>0</v>
      </c>
      <c r="CW339">
        <f t="shared" si="272"/>
        <v>0</v>
      </c>
      <c r="CX339">
        <f t="shared" si="246"/>
        <v>0</v>
      </c>
      <c r="CY339">
        <f>0</f>
        <v>0</v>
      </c>
      <c r="CZ339">
        <f>0</f>
        <v>0</v>
      </c>
      <c r="DC339" t="s">
        <v>0</v>
      </c>
      <c r="DD339" t="s">
        <v>0</v>
      </c>
      <c r="DE339" t="s">
        <v>0</v>
      </c>
      <c r="DF339" t="s">
        <v>0</v>
      </c>
      <c r="DG339" t="s">
        <v>0</v>
      </c>
      <c r="DH339" t="s">
        <v>0</v>
      </c>
      <c r="DI339" t="s">
        <v>0</v>
      </c>
      <c r="DJ339" t="s">
        <v>0</v>
      </c>
      <c r="DK339" t="s">
        <v>0</v>
      </c>
      <c r="DL339" t="s">
        <v>0</v>
      </c>
      <c r="DM339" t="s">
        <v>0</v>
      </c>
      <c r="DN339">
        <v>0</v>
      </c>
      <c r="DO339">
        <v>0</v>
      </c>
      <c r="DP339">
        <v>1</v>
      </c>
      <c r="DQ339">
        <v>1</v>
      </c>
      <c r="DU339">
        <v>1010</v>
      </c>
      <c r="DV339" t="s">
        <v>81</v>
      </c>
      <c r="DW339" t="s">
        <v>81</v>
      </c>
      <c r="DX339">
        <v>1</v>
      </c>
      <c r="DZ339" t="s">
        <v>0</v>
      </c>
      <c r="EA339" t="s">
        <v>0</v>
      </c>
      <c r="EB339" t="s">
        <v>0</v>
      </c>
      <c r="EC339" t="s">
        <v>0</v>
      </c>
      <c r="EE339">
        <v>434535880</v>
      </c>
      <c r="EF339">
        <v>90</v>
      </c>
      <c r="EG339" t="s">
        <v>83</v>
      </c>
      <c r="EH339">
        <v>0</v>
      </c>
      <c r="EI339" t="s">
        <v>0</v>
      </c>
      <c r="EJ339">
        <v>1</v>
      </c>
      <c r="EK339">
        <v>900</v>
      </c>
      <c r="EL339" t="s">
        <v>83</v>
      </c>
      <c r="EM339" t="s">
        <v>84</v>
      </c>
      <c r="EO339" t="s">
        <v>0</v>
      </c>
      <c r="EQ339">
        <v>131088</v>
      </c>
      <c r="ER339">
        <v>2451.63</v>
      </c>
      <c r="ES339">
        <v>2539.02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5</v>
      </c>
      <c r="FC339">
        <v>0</v>
      </c>
      <c r="FD339">
        <v>18</v>
      </c>
      <c r="FF339">
        <v>2539.02</v>
      </c>
      <c r="FQ339">
        <v>0</v>
      </c>
      <c r="FR339">
        <v>0</v>
      </c>
      <c r="FS339">
        <v>0</v>
      </c>
      <c r="FX339">
        <v>0</v>
      </c>
      <c r="FY339">
        <v>0</v>
      </c>
      <c r="GA339" t="s">
        <v>0</v>
      </c>
      <c r="GD339">
        <v>1</v>
      </c>
      <c r="GF339">
        <v>1667812682</v>
      </c>
      <c r="GG339">
        <v>2</v>
      </c>
      <c r="GH339">
        <v>3</v>
      </c>
      <c r="GI339">
        <v>-2</v>
      </c>
      <c r="GJ339">
        <v>0</v>
      </c>
      <c r="GK339">
        <v>0</v>
      </c>
      <c r="GL339">
        <f t="shared" si="247"/>
        <v>0</v>
      </c>
      <c r="GM339">
        <f t="shared" si="248"/>
        <v>0</v>
      </c>
      <c r="GN339">
        <f t="shared" si="249"/>
        <v>0</v>
      </c>
      <c r="GO339">
        <f t="shared" si="250"/>
        <v>0</v>
      </c>
      <c r="GP339">
        <f t="shared" si="251"/>
        <v>0</v>
      </c>
      <c r="GR339">
        <v>1</v>
      </c>
      <c r="GS339">
        <v>1</v>
      </c>
      <c r="GT339">
        <v>0</v>
      </c>
      <c r="GU339" t="s">
        <v>0</v>
      </c>
      <c r="GV339">
        <f t="shared" si="252"/>
        <v>0</v>
      </c>
      <c r="GW339">
        <v>1</v>
      </c>
      <c r="GX339">
        <f t="shared" si="253"/>
        <v>0</v>
      </c>
      <c r="HA339">
        <v>0</v>
      </c>
      <c r="HB339">
        <v>0</v>
      </c>
      <c r="HC339">
        <f t="shared" si="254"/>
        <v>0</v>
      </c>
      <c r="HE339" t="s">
        <v>0</v>
      </c>
      <c r="HF339" t="s">
        <v>0</v>
      </c>
      <c r="HG339">
        <f t="shared" si="273"/>
        <v>0</v>
      </c>
      <c r="HM339" t="s">
        <v>0</v>
      </c>
      <c r="HN339" t="s">
        <v>0</v>
      </c>
      <c r="HO339" t="s">
        <v>0</v>
      </c>
      <c r="HP339" t="s">
        <v>0</v>
      </c>
      <c r="HQ339" t="s">
        <v>0</v>
      </c>
      <c r="HS339">
        <v>0</v>
      </c>
      <c r="IK339">
        <v>0</v>
      </c>
    </row>
    <row r="340" spans="1:245" x14ac:dyDescent="0.2">
      <c r="A340">
        <v>17</v>
      </c>
      <c r="B340">
        <v>1</v>
      </c>
      <c r="E340" t="s">
        <v>246</v>
      </c>
      <c r="F340" t="s">
        <v>526</v>
      </c>
      <c r="G340" t="s">
        <v>527</v>
      </c>
      <c r="H340" t="s">
        <v>142</v>
      </c>
      <c r="I340">
        <f>ROUND(6*0,7)</f>
        <v>0</v>
      </c>
      <c r="J340">
        <v>0</v>
      </c>
      <c r="K340">
        <f>ROUND(6*0,7)</f>
        <v>0</v>
      </c>
      <c r="O340">
        <f t="shared" si="236"/>
        <v>0</v>
      </c>
      <c r="P340">
        <f t="shared" si="255"/>
        <v>0</v>
      </c>
      <c r="Q340">
        <f t="shared" si="256"/>
        <v>0</v>
      </c>
      <c r="R340">
        <f t="shared" si="257"/>
        <v>0</v>
      </c>
      <c r="S340">
        <f t="shared" si="258"/>
        <v>0</v>
      </c>
      <c r="T340">
        <f t="shared" si="237"/>
        <v>0</v>
      </c>
      <c r="U340">
        <f t="shared" si="259"/>
        <v>0</v>
      </c>
      <c r="V340">
        <f t="shared" si="260"/>
        <v>0</v>
      </c>
      <c r="W340">
        <f t="shared" si="238"/>
        <v>0</v>
      </c>
      <c r="X340">
        <f t="shared" si="239"/>
        <v>0</v>
      </c>
      <c r="Y340">
        <f t="shared" si="240"/>
        <v>0</v>
      </c>
      <c r="AA340">
        <v>451934638</v>
      </c>
      <c r="AB340">
        <f t="shared" si="241"/>
        <v>408.54</v>
      </c>
      <c r="AC340">
        <f t="shared" si="261"/>
        <v>408.54</v>
      </c>
      <c r="AD340">
        <f t="shared" si="262"/>
        <v>0</v>
      </c>
      <c r="AE340">
        <f t="shared" si="263"/>
        <v>0</v>
      </c>
      <c r="AF340">
        <f t="shared" si="264"/>
        <v>0</v>
      </c>
      <c r="AG340">
        <f t="shared" si="242"/>
        <v>0</v>
      </c>
      <c r="AH340">
        <f t="shared" si="265"/>
        <v>0</v>
      </c>
      <c r="AI340">
        <f t="shared" si="266"/>
        <v>0</v>
      </c>
      <c r="AJ340">
        <f t="shared" si="243"/>
        <v>0</v>
      </c>
      <c r="AK340">
        <v>408.54</v>
      </c>
      <c r="AL340">
        <v>408.54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1</v>
      </c>
      <c r="AW340">
        <v>1</v>
      </c>
      <c r="AZ340">
        <v>1</v>
      </c>
      <c r="BA340">
        <v>1</v>
      </c>
      <c r="BB340">
        <v>1</v>
      </c>
      <c r="BC340">
        <v>1</v>
      </c>
      <c r="BD340" t="s">
        <v>0</v>
      </c>
      <c r="BE340" t="s">
        <v>0</v>
      </c>
      <c r="BF340" t="s">
        <v>0</v>
      </c>
      <c r="BG340" t="s">
        <v>0</v>
      </c>
      <c r="BH340">
        <v>3</v>
      </c>
      <c r="BI340">
        <v>1</v>
      </c>
      <c r="BJ340" t="s">
        <v>526</v>
      </c>
      <c r="BM340">
        <v>900</v>
      </c>
      <c r="BN340">
        <v>0</v>
      </c>
      <c r="BO340" t="s">
        <v>0</v>
      </c>
      <c r="BP340">
        <v>0</v>
      </c>
      <c r="BQ340">
        <v>90</v>
      </c>
      <c r="BR340">
        <v>0</v>
      </c>
      <c r="BS340">
        <v>1</v>
      </c>
      <c r="BT340">
        <v>1</v>
      </c>
      <c r="BU340">
        <v>1</v>
      </c>
      <c r="BV340">
        <v>1</v>
      </c>
      <c r="BW340">
        <v>1</v>
      </c>
      <c r="BX340">
        <v>1</v>
      </c>
      <c r="BY340" t="s">
        <v>0</v>
      </c>
      <c r="BZ340">
        <v>0</v>
      </c>
      <c r="CA340">
        <v>0</v>
      </c>
      <c r="CB340" t="s">
        <v>0</v>
      </c>
      <c r="CE340">
        <v>0</v>
      </c>
      <c r="CF340">
        <v>0</v>
      </c>
      <c r="CG340">
        <v>0</v>
      </c>
      <c r="CM340">
        <v>0</v>
      </c>
      <c r="CN340" t="s">
        <v>0</v>
      </c>
      <c r="CO340">
        <v>0</v>
      </c>
      <c r="CP340">
        <f t="shared" si="244"/>
        <v>0</v>
      </c>
      <c r="CQ340">
        <f t="shared" si="267"/>
        <v>408.54</v>
      </c>
      <c r="CR340">
        <f t="shared" si="268"/>
        <v>0</v>
      </c>
      <c r="CS340">
        <f t="shared" si="269"/>
        <v>0</v>
      </c>
      <c r="CT340">
        <f t="shared" si="270"/>
        <v>0</v>
      </c>
      <c r="CU340">
        <f t="shared" si="245"/>
        <v>0</v>
      </c>
      <c r="CV340">
        <f t="shared" si="271"/>
        <v>0</v>
      </c>
      <c r="CW340">
        <f t="shared" si="272"/>
        <v>0</v>
      </c>
      <c r="CX340">
        <f t="shared" si="246"/>
        <v>0</v>
      </c>
      <c r="CY340">
        <f>0</f>
        <v>0</v>
      </c>
      <c r="CZ340">
        <f>0</f>
        <v>0</v>
      </c>
      <c r="DC340" t="s">
        <v>0</v>
      </c>
      <c r="DD340" t="s">
        <v>0</v>
      </c>
      <c r="DE340" t="s">
        <v>0</v>
      </c>
      <c r="DF340" t="s">
        <v>0</v>
      </c>
      <c r="DG340" t="s">
        <v>0</v>
      </c>
      <c r="DH340" t="s">
        <v>0</v>
      </c>
      <c r="DI340" t="s">
        <v>0</v>
      </c>
      <c r="DJ340" t="s">
        <v>0</v>
      </c>
      <c r="DK340" t="s">
        <v>0</v>
      </c>
      <c r="DL340" t="s">
        <v>0</v>
      </c>
      <c r="DM340" t="s">
        <v>0</v>
      </c>
      <c r="DN340">
        <v>0</v>
      </c>
      <c r="DO340">
        <v>0</v>
      </c>
      <c r="DP340">
        <v>1</v>
      </c>
      <c r="DQ340">
        <v>1</v>
      </c>
      <c r="DU340">
        <v>1003</v>
      </c>
      <c r="DV340" t="s">
        <v>142</v>
      </c>
      <c r="DW340" t="s">
        <v>142</v>
      </c>
      <c r="DX340">
        <v>1</v>
      </c>
      <c r="DZ340" t="s">
        <v>0</v>
      </c>
      <c r="EA340" t="s">
        <v>0</v>
      </c>
      <c r="EB340" t="s">
        <v>0</v>
      </c>
      <c r="EC340" t="s">
        <v>0</v>
      </c>
      <c r="EE340">
        <v>434535880</v>
      </c>
      <c r="EF340">
        <v>90</v>
      </c>
      <c r="EG340" t="s">
        <v>83</v>
      </c>
      <c r="EH340">
        <v>0</v>
      </c>
      <c r="EI340" t="s">
        <v>0</v>
      </c>
      <c r="EJ340">
        <v>1</v>
      </c>
      <c r="EK340">
        <v>900</v>
      </c>
      <c r="EL340" t="s">
        <v>83</v>
      </c>
      <c r="EM340" t="s">
        <v>84</v>
      </c>
      <c r="EO340" t="s">
        <v>0</v>
      </c>
      <c r="EQ340">
        <v>131088</v>
      </c>
      <c r="ER340">
        <v>255.75</v>
      </c>
      <c r="ES340">
        <v>408.54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5</v>
      </c>
      <c r="FC340">
        <v>0</v>
      </c>
      <c r="FD340">
        <v>18</v>
      </c>
      <c r="FF340">
        <v>408.54</v>
      </c>
      <c r="FQ340">
        <v>0</v>
      </c>
      <c r="FR340">
        <v>0</v>
      </c>
      <c r="FS340">
        <v>0</v>
      </c>
      <c r="FX340">
        <v>0</v>
      </c>
      <c r="FY340">
        <v>0</v>
      </c>
      <c r="GA340" t="s">
        <v>0</v>
      </c>
      <c r="GD340">
        <v>1</v>
      </c>
      <c r="GF340">
        <v>-1125901042</v>
      </c>
      <c r="GG340">
        <v>2</v>
      </c>
      <c r="GH340">
        <v>3</v>
      </c>
      <c r="GI340">
        <v>-2</v>
      </c>
      <c r="GJ340">
        <v>0</v>
      </c>
      <c r="GK340">
        <v>0</v>
      </c>
      <c r="GL340">
        <f t="shared" si="247"/>
        <v>0</v>
      </c>
      <c r="GM340">
        <f t="shared" si="248"/>
        <v>0</v>
      </c>
      <c r="GN340">
        <f t="shared" si="249"/>
        <v>0</v>
      </c>
      <c r="GO340">
        <f t="shared" si="250"/>
        <v>0</v>
      </c>
      <c r="GP340">
        <f t="shared" si="251"/>
        <v>0</v>
      </c>
      <c r="GR340">
        <v>1</v>
      </c>
      <c r="GS340">
        <v>1</v>
      </c>
      <c r="GT340">
        <v>0</v>
      </c>
      <c r="GU340" t="s">
        <v>0</v>
      </c>
      <c r="GV340">
        <f t="shared" si="252"/>
        <v>0</v>
      </c>
      <c r="GW340">
        <v>1</v>
      </c>
      <c r="GX340">
        <f t="shared" si="253"/>
        <v>0</v>
      </c>
      <c r="HA340">
        <v>0</v>
      </c>
      <c r="HB340">
        <v>0</v>
      </c>
      <c r="HC340">
        <f t="shared" si="254"/>
        <v>0</v>
      </c>
      <c r="HE340" t="s">
        <v>0</v>
      </c>
      <c r="HF340" t="s">
        <v>0</v>
      </c>
      <c r="HG340">
        <f t="shared" si="273"/>
        <v>0</v>
      </c>
      <c r="HM340" t="s">
        <v>0</v>
      </c>
      <c r="HN340" t="s">
        <v>0</v>
      </c>
      <c r="HO340" t="s">
        <v>0</v>
      </c>
      <c r="HP340" t="s">
        <v>0</v>
      </c>
      <c r="HQ340" t="s">
        <v>0</v>
      </c>
      <c r="HS340">
        <v>0</v>
      </c>
      <c r="IK340">
        <v>0</v>
      </c>
    </row>
    <row r="341" spans="1:245" x14ac:dyDescent="0.2">
      <c r="A341">
        <v>17</v>
      </c>
      <c r="B341">
        <v>1</v>
      </c>
      <c r="E341" t="s">
        <v>250</v>
      </c>
      <c r="F341" t="s">
        <v>528</v>
      </c>
      <c r="G341" t="s">
        <v>529</v>
      </c>
      <c r="H341" t="s">
        <v>81</v>
      </c>
      <c r="I341">
        <f>ROUND(8*0,7)</f>
        <v>0</v>
      </c>
      <c r="J341">
        <v>0</v>
      </c>
      <c r="K341">
        <f>ROUND(8*0,7)</f>
        <v>0</v>
      </c>
      <c r="O341">
        <f t="shared" si="236"/>
        <v>0</v>
      </c>
      <c r="P341">
        <f t="shared" si="255"/>
        <v>0</v>
      </c>
      <c r="Q341">
        <f t="shared" si="256"/>
        <v>0</v>
      </c>
      <c r="R341">
        <f t="shared" si="257"/>
        <v>0</v>
      </c>
      <c r="S341">
        <f t="shared" si="258"/>
        <v>0</v>
      </c>
      <c r="T341">
        <f t="shared" si="237"/>
        <v>0</v>
      </c>
      <c r="U341">
        <f t="shared" si="259"/>
        <v>0</v>
      </c>
      <c r="V341">
        <f t="shared" si="260"/>
        <v>0</v>
      </c>
      <c r="W341">
        <f t="shared" si="238"/>
        <v>0</v>
      </c>
      <c r="X341">
        <f t="shared" si="239"/>
        <v>0</v>
      </c>
      <c r="Y341">
        <f t="shared" si="240"/>
        <v>0</v>
      </c>
      <c r="AA341">
        <v>451934638</v>
      </c>
      <c r="AB341">
        <f t="shared" si="241"/>
        <v>7281.08</v>
      </c>
      <c r="AC341">
        <f t="shared" si="261"/>
        <v>7281.08</v>
      </c>
      <c r="AD341">
        <f t="shared" si="262"/>
        <v>0</v>
      </c>
      <c r="AE341">
        <f t="shared" si="263"/>
        <v>0</v>
      </c>
      <c r="AF341">
        <f t="shared" si="264"/>
        <v>0</v>
      </c>
      <c r="AG341">
        <f t="shared" si="242"/>
        <v>0</v>
      </c>
      <c r="AH341">
        <f t="shared" si="265"/>
        <v>0</v>
      </c>
      <c r="AI341">
        <f t="shared" si="266"/>
        <v>0</v>
      </c>
      <c r="AJ341">
        <f t="shared" si="243"/>
        <v>0</v>
      </c>
      <c r="AK341">
        <v>7281.08</v>
      </c>
      <c r="AL341">
        <v>7281.08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1</v>
      </c>
      <c r="BD341" t="s">
        <v>0</v>
      </c>
      <c r="BE341" t="s">
        <v>0</v>
      </c>
      <c r="BF341" t="s">
        <v>0</v>
      </c>
      <c r="BG341" t="s">
        <v>0</v>
      </c>
      <c r="BH341">
        <v>3</v>
      </c>
      <c r="BI341">
        <v>1</v>
      </c>
      <c r="BJ341" t="s">
        <v>528</v>
      </c>
      <c r="BM341">
        <v>900</v>
      </c>
      <c r="BN341">
        <v>0</v>
      </c>
      <c r="BO341" t="s">
        <v>0</v>
      </c>
      <c r="BP341">
        <v>0</v>
      </c>
      <c r="BQ341">
        <v>90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0</v>
      </c>
      <c r="BZ341">
        <v>0</v>
      </c>
      <c r="CA341">
        <v>0</v>
      </c>
      <c r="CB341" t="s">
        <v>0</v>
      </c>
      <c r="CE341">
        <v>0</v>
      </c>
      <c r="CF341">
        <v>0</v>
      </c>
      <c r="CG341">
        <v>0</v>
      </c>
      <c r="CM341">
        <v>0</v>
      </c>
      <c r="CN341" t="s">
        <v>0</v>
      </c>
      <c r="CO341">
        <v>0</v>
      </c>
      <c r="CP341">
        <f t="shared" si="244"/>
        <v>0</v>
      </c>
      <c r="CQ341">
        <f t="shared" si="267"/>
        <v>7281.08</v>
      </c>
      <c r="CR341">
        <f t="shared" si="268"/>
        <v>0</v>
      </c>
      <c r="CS341">
        <f t="shared" si="269"/>
        <v>0</v>
      </c>
      <c r="CT341">
        <f t="shared" si="270"/>
        <v>0</v>
      </c>
      <c r="CU341">
        <f t="shared" si="245"/>
        <v>0</v>
      </c>
      <c r="CV341">
        <f t="shared" si="271"/>
        <v>0</v>
      </c>
      <c r="CW341">
        <f t="shared" si="272"/>
        <v>0</v>
      </c>
      <c r="CX341">
        <f t="shared" si="246"/>
        <v>0</v>
      </c>
      <c r="CY341">
        <f>0</f>
        <v>0</v>
      </c>
      <c r="CZ341">
        <f>0</f>
        <v>0</v>
      </c>
      <c r="DC341" t="s">
        <v>0</v>
      </c>
      <c r="DD341" t="s">
        <v>0</v>
      </c>
      <c r="DE341" t="s">
        <v>0</v>
      </c>
      <c r="DF341" t="s">
        <v>0</v>
      </c>
      <c r="DG341" t="s">
        <v>0</v>
      </c>
      <c r="DH341" t="s">
        <v>0</v>
      </c>
      <c r="DI341" t="s">
        <v>0</v>
      </c>
      <c r="DJ341" t="s">
        <v>0</v>
      </c>
      <c r="DK341" t="s">
        <v>0</v>
      </c>
      <c r="DL341" t="s">
        <v>0</v>
      </c>
      <c r="DM341" t="s">
        <v>0</v>
      </c>
      <c r="DN341">
        <v>0</v>
      </c>
      <c r="DO341">
        <v>0</v>
      </c>
      <c r="DP341">
        <v>1</v>
      </c>
      <c r="DQ341">
        <v>1</v>
      </c>
      <c r="DU341">
        <v>1010</v>
      </c>
      <c r="DV341" t="s">
        <v>81</v>
      </c>
      <c r="DW341" t="s">
        <v>81</v>
      </c>
      <c r="DX341">
        <v>1</v>
      </c>
      <c r="DZ341" t="s">
        <v>0</v>
      </c>
      <c r="EA341" t="s">
        <v>0</v>
      </c>
      <c r="EB341" t="s">
        <v>0</v>
      </c>
      <c r="EC341" t="s">
        <v>0</v>
      </c>
      <c r="EE341">
        <v>434535880</v>
      </c>
      <c r="EF341">
        <v>90</v>
      </c>
      <c r="EG341" t="s">
        <v>83</v>
      </c>
      <c r="EH341">
        <v>0</v>
      </c>
      <c r="EI341" t="s">
        <v>0</v>
      </c>
      <c r="EJ341">
        <v>1</v>
      </c>
      <c r="EK341">
        <v>900</v>
      </c>
      <c r="EL341" t="s">
        <v>83</v>
      </c>
      <c r="EM341" t="s">
        <v>84</v>
      </c>
      <c r="EO341" t="s">
        <v>0</v>
      </c>
      <c r="EQ341">
        <v>131088</v>
      </c>
      <c r="ER341">
        <v>7056.53</v>
      </c>
      <c r="ES341">
        <v>7281.08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5</v>
      </c>
      <c r="FC341">
        <v>0</v>
      </c>
      <c r="FD341">
        <v>18</v>
      </c>
      <c r="FF341">
        <v>7281.08</v>
      </c>
      <c r="FQ341">
        <v>0</v>
      </c>
      <c r="FR341">
        <v>0</v>
      </c>
      <c r="FS341">
        <v>0</v>
      </c>
      <c r="FX341">
        <v>0</v>
      </c>
      <c r="FY341">
        <v>0</v>
      </c>
      <c r="GA341" t="s">
        <v>0</v>
      </c>
      <c r="GD341">
        <v>1</v>
      </c>
      <c r="GF341">
        <v>157204970</v>
      </c>
      <c r="GG341">
        <v>2</v>
      </c>
      <c r="GH341">
        <v>3</v>
      </c>
      <c r="GI341">
        <v>-2</v>
      </c>
      <c r="GJ341">
        <v>0</v>
      </c>
      <c r="GK341">
        <v>0</v>
      </c>
      <c r="GL341">
        <f t="shared" si="247"/>
        <v>0</v>
      </c>
      <c r="GM341">
        <f t="shared" si="248"/>
        <v>0</v>
      </c>
      <c r="GN341">
        <f t="shared" si="249"/>
        <v>0</v>
      </c>
      <c r="GO341">
        <f t="shared" si="250"/>
        <v>0</v>
      </c>
      <c r="GP341">
        <f t="shared" si="251"/>
        <v>0</v>
      </c>
      <c r="GR341">
        <v>1</v>
      </c>
      <c r="GS341">
        <v>1</v>
      </c>
      <c r="GT341">
        <v>0</v>
      </c>
      <c r="GU341" t="s">
        <v>0</v>
      </c>
      <c r="GV341">
        <f t="shared" si="252"/>
        <v>0</v>
      </c>
      <c r="GW341">
        <v>1</v>
      </c>
      <c r="GX341">
        <f t="shared" si="253"/>
        <v>0</v>
      </c>
      <c r="HA341">
        <v>0</v>
      </c>
      <c r="HB341">
        <v>0</v>
      </c>
      <c r="HC341">
        <f t="shared" si="254"/>
        <v>0</v>
      </c>
      <c r="HE341" t="s">
        <v>0</v>
      </c>
      <c r="HF341" t="s">
        <v>0</v>
      </c>
      <c r="HG341">
        <f t="shared" si="273"/>
        <v>0</v>
      </c>
      <c r="HM341" t="s">
        <v>0</v>
      </c>
      <c r="HN341" t="s">
        <v>0</v>
      </c>
      <c r="HO341" t="s">
        <v>0</v>
      </c>
      <c r="HP341" t="s">
        <v>0</v>
      </c>
      <c r="HQ341" t="s">
        <v>0</v>
      </c>
      <c r="HS341">
        <v>0</v>
      </c>
      <c r="IK341">
        <v>0</v>
      </c>
    </row>
    <row r="342" spans="1:245" x14ac:dyDescent="0.2">
      <c r="A342">
        <v>17</v>
      </c>
      <c r="B342">
        <v>1</v>
      </c>
      <c r="E342" t="s">
        <v>255</v>
      </c>
      <c r="F342" t="s">
        <v>530</v>
      </c>
      <c r="G342" t="s">
        <v>531</v>
      </c>
      <c r="H342" t="s">
        <v>81</v>
      </c>
      <c r="I342">
        <f>ROUND(2*0,7)</f>
        <v>0</v>
      </c>
      <c r="J342">
        <v>0</v>
      </c>
      <c r="K342">
        <f>ROUND(2*0,7)</f>
        <v>0</v>
      </c>
      <c r="O342">
        <f t="shared" si="236"/>
        <v>0</v>
      </c>
      <c r="P342">
        <f t="shared" si="255"/>
        <v>0</v>
      </c>
      <c r="Q342">
        <f t="shared" si="256"/>
        <v>0</v>
      </c>
      <c r="R342">
        <f t="shared" si="257"/>
        <v>0</v>
      </c>
      <c r="S342">
        <f t="shared" si="258"/>
        <v>0</v>
      </c>
      <c r="T342">
        <f t="shared" si="237"/>
        <v>0</v>
      </c>
      <c r="U342">
        <f t="shared" si="259"/>
        <v>0</v>
      </c>
      <c r="V342">
        <f t="shared" si="260"/>
        <v>0</v>
      </c>
      <c r="W342">
        <f t="shared" si="238"/>
        <v>0</v>
      </c>
      <c r="X342">
        <f t="shared" si="239"/>
        <v>0</v>
      </c>
      <c r="Y342">
        <f t="shared" si="240"/>
        <v>0</v>
      </c>
      <c r="AA342">
        <v>451934638</v>
      </c>
      <c r="AB342">
        <f t="shared" si="241"/>
        <v>544.38</v>
      </c>
      <c r="AC342">
        <f t="shared" si="261"/>
        <v>544.38</v>
      </c>
      <c r="AD342">
        <f t="shared" si="262"/>
        <v>0</v>
      </c>
      <c r="AE342">
        <f t="shared" si="263"/>
        <v>0</v>
      </c>
      <c r="AF342">
        <f t="shared" si="264"/>
        <v>0</v>
      </c>
      <c r="AG342">
        <f t="shared" si="242"/>
        <v>0</v>
      </c>
      <c r="AH342">
        <f t="shared" si="265"/>
        <v>0</v>
      </c>
      <c r="AI342">
        <f t="shared" si="266"/>
        <v>0</v>
      </c>
      <c r="AJ342">
        <f t="shared" si="243"/>
        <v>0</v>
      </c>
      <c r="AK342">
        <v>544.38</v>
      </c>
      <c r="AL342">
        <v>544.38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1</v>
      </c>
      <c r="AW342">
        <v>1</v>
      </c>
      <c r="AZ342">
        <v>1</v>
      </c>
      <c r="BA342">
        <v>1</v>
      </c>
      <c r="BB342">
        <v>1</v>
      </c>
      <c r="BC342">
        <v>1</v>
      </c>
      <c r="BD342" t="s">
        <v>0</v>
      </c>
      <c r="BE342" t="s">
        <v>0</v>
      </c>
      <c r="BF342" t="s">
        <v>0</v>
      </c>
      <c r="BG342" t="s">
        <v>0</v>
      </c>
      <c r="BH342">
        <v>3</v>
      </c>
      <c r="BI342">
        <v>1</v>
      </c>
      <c r="BJ342" t="s">
        <v>530</v>
      </c>
      <c r="BM342">
        <v>900</v>
      </c>
      <c r="BN342">
        <v>0</v>
      </c>
      <c r="BO342" t="s">
        <v>0</v>
      </c>
      <c r="BP342">
        <v>0</v>
      </c>
      <c r="BQ342">
        <v>90</v>
      </c>
      <c r="BR342">
        <v>0</v>
      </c>
      <c r="BS342">
        <v>1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0</v>
      </c>
      <c r="BZ342">
        <v>0</v>
      </c>
      <c r="CA342">
        <v>0</v>
      </c>
      <c r="CB342" t="s">
        <v>0</v>
      </c>
      <c r="CE342">
        <v>0</v>
      </c>
      <c r="CF342">
        <v>0</v>
      </c>
      <c r="CG342">
        <v>0</v>
      </c>
      <c r="CM342">
        <v>0</v>
      </c>
      <c r="CN342" t="s">
        <v>0</v>
      </c>
      <c r="CO342">
        <v>0</v>
      </c>
      <c r="CP342">
        <f t="shared" si="244"/>
        <v>0</v>
      </c>
      <c r="CQ342">
        <f t="shared" si="267"/>
        <v>544.38</v>
      </c>
      <c r="CR342">
        <f t="shared" si="268"/>
        <v>0</v>
      </c>
      <c r="CS342">
        <f t="shared" si="269"/>
        <v>0</v>
      </c>
      <c r="CT342">
        <f t="shared" si="270"/>
        <v>0</v>
      </c>
      <c r="CU342">
        <f t="shared" si="245"/>
        <v>0</v>
      </c>
      <c r="CV342">
        <f t="shared" si="271"/>
        <v>0</v>
      </c>
      <c r="CW342">
        <f t="shared" si="272"/>
        <v>0</v>
      </c>
      <c r="CX342">
        <f t="shared" si="246"/>
        <v>0</v>
      </c>
      <c r="CY342">
        <f>0</f>
        <v>0</v>
      </c>
      <c r="CZ342">
        <f>0</f>
        <v>0</v>
      </c>
      <c r="DC342" t="s">
        <v>0</v>
      </c>
      <c r="DD342" t="s">
        <v>0</v>
      </c>
      <c r="DE342" t="s">
        <v>0</v>
      </c>
      <c r="DF342" t="s">
        <v>0</v>
      </c>
      <c r="DG342" t="s">
        <v>0</v>
      </c>
      <c r="DH342" t="s">
        <v>0</v>
      </c>
      <c r="DI342" t="s">
        <v>0</v>
      </c>
      <c r="DJ342" t="s">
        <v>0</v>
      </c>
      <c r="DK342" t="s">
        <v>0</v>
      </c>
      <c r="DL342" t="s">
        <v>0</v>
      </c>
      <c r="DM342" t="s">
        <v>0</v>
      </c>
      <c r="DN342">
        <v>0</v>
      </c>
      <c r="DO342">
        <v>0</v>
      </c>
      <c r="DP342">
        <v>1</v>
      </c>
      <c r="DQ342">
        <v>1</v>
      </c>
      <c r="DU342">
        <v>1010</v>
      </c>
      <c r="DV342" t="s">
        <v>81</v>
      </c>
      <c r="DW342" t="s">
        <v>81</v>
      </c>
      <c r="DX342">
        <v>1</v>
      </c>
      <c r="DZ342" t="s">
        <v>0</v>
      </c>
      <c r="EA342" t="s">
        <v>0</v>
      </c>
      <c r="EB342" t="s">
        <v>0</v>
      </c>
      <c r="EC342" t="s">
        <v>0</v>
      </c>
      <c r="EE342">
        <v>434535880</v>
      </c>
      <c r="EF342">
        <v>90</v>
      </c>
      <c r="EG342" t="s">
        <v>83</v>
      </c>
      <c r="EH342">
        <v>0</v>
      </c>
      <c r="EI342" t="s">
        <v>0</v>
      </c>
      <c r="EJ342">
        <v>1</v>
      </c>
      <c r="EK342">
        <v>900</v>
      </c>
      <c r="EL342" t="s">
        <v>83</v>
      </c>
      <c r="EM342" t="s">
        <v>84</v>
      </c>
      <c r="EO342" t="s">
        <v>0</v>
      </c>
      <c r="EQ342">
        <v>131088</v>
      </c>
      <c r="ER342">
        <v>466.98</v>
      </c>
      <c r="ES342">
        <v>544.38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5</v>
      </c>
      <c r="FC342">
        <v>0</v>
      </c>
      <c r="FD342">
        <v>18</v>
      </c>
      <c r="FF342">
        <v>544.38</v>
      </c>
      <c r="FQ342">
        <v>0</v>
      </c>
      <c r="FR342">
        <v>0</v>
      </c>
      <c r="FS342">
        <v>0</v>
      </c>
      <c r="FX342">
        <v>0</v>
      </c>
      <c r="FY342">
        <v>0</v>
      </c>
      <c r="GA342" t="s">
        <v>0</v>
      </c>
      <c r="GD342">
        <v>1</v>
      </c>
      <c r="GF342">
        <v>1596773560</v>
      </c>
      <c r="GG342">
        <v>2</v>
      </c>
      <c r="GH342">
        <v>3</v>
      </c>
      <c r="GI342">
        <v>-2</v>
      </c>
      <c r="GJ342">
        <v>0</v>
      </c>
      <c r="GK342">
        <v>0</v>
      </c>
      <c r="GL342">
        <f t="shared" si="247"/>
        <v>0</v>
      </c>
      <c r="GM342">
        <f t="shared" si="248"/>
        <v>0</v>
      </c>
      <c r="GN342">
        <f t="shared" si="249"/>
        <v>0</v>
      </c>
      <c r="GO342">
        <f t="shared" si="250"/>
        <v>0</v>
      </c>
      <c r="GP342">
        <f t="shared" si="251"/>
        <v>0</v>
      </c>
      <c r="GR342">
        <v>1</v>
      </c>
      <c r="GS342">
        <v>1</v>
      </c>
      <c r="GT342">
        <v>0</v>
      </c>
      <c r="GU342" t="s">
        <v>0</v>
      </c>
      <c r="GV342">
        <f t="shared" si="252"/>
        <v>0</v>
      </c>
      <c r="GW342">
        <v>1</v>
      </c>
      <c r="GX342">
        <f t="shared" si="253"/>
        <v>0</v>
      </c>
      <c r="HA342">
        <v>0</v>
      </c>
      <c r="HB342">
        <v>0</v>
      </c>
      <c r="HC342">
        <f t="shared" si="254"/>
        <v>0</v>
      </c>
      <c r="HE342" t="s">
        <v>0</v>
      </c>
      <c r="HF342" t="s">
        <v>0</v>
      </c>
      <c r="HG342">
        <f t="shared" si="273"/>
        <v>0</v>
      </c>
      <c r="HM342" t="s">
        <v>0</v>
      </c>
      <c r="HN342" t="s">
        <v>0</v>
      </c>
      <c r="HO342" t="s">
        <v>0</v>
      </c>
      <c r="HP342" t="s">
        <v>0</v>
      </c>
      <c r="HQ342" t="s">
        <v>0</v>
      </c>
      <c r="HS342">
        <v>0</v>
      </c>
      <c r="IK342">
        <v>0</v>
      </c>
    </row>
    <row r="343" spans="1:245" x14ac:dyDescent="0.2">
      <c r="A343">
        <v>17</v>
      </c>
      <c r="B343">
        <v>1</v>
      </c>
      <c r="E343" t="s">
        <v>259</v>
      </c>
      <c r="F343" t="s">
        <v>532</v>
      </c>
      <c r="G343" t="s">
        <v>533</v>
      </c>
      <c r="H343" t="s">
        <v>81</v>
      </c>
      <c r="I343">
        <f>ROUND(2*0,7)</f>
        <v>0</v>
      </c>
      <c r="J343">
        <v>0</v>
      </c>
      <c r="K343">
        <f>ROUND(2*0,7)</f>
        <v>0</v>
      </c>
      <c r="O343">
        <f t="shared" si="236"/>
        <v>0</v>
      </c>
      <c r="P343">
        <f t="shared" si="255"/>
        <v>0</v>
      </c>
      <c r="Q343">
        <f t="shared" si="256"/>
        <v>0</v>
      </c>
      <c r="R343">
        <f t="shared" si="257"/>
        <v>0</v>
      </c>
      <c r="S343">
        <f t="shared" si="258"/>
        <v>0</v>
      </c>
      <c r="T343">
        <f t="shared" si="237"/>
        <v>0</v>
      </c>
      <c r="U343">
        <f t="shared" si="259"/>
        <v>0</v>
      </c>
      <c r="V343">
        <f t="shared" si="260"/>
        <v>0</v>
      </c>
      <c r="W343">
        <f t="shared" si="238"/>
        <v>0</v>
      </c>
      <c r="X343">
        <f t="shared" si="239"/>
        <v>0</v>
      </c>
      <c r="Y343">
        <f t="shared" si="240"/>
        <v>0</v>
      </c>
      <c r="AA343">
        <v>451934638</v>
      </c>
      <c r="AB343">
        <f t="shared" si="241"/>
        <v>170.12</v>
      </c>
      <c r="AC343">
        <f t="shared" si="261"/>
        <v>170.12</v>
      </c>
      <c r="AD343">
        <f t="shared" si="262"/>
        <v>0</v>
      </c>
      <c r="AE343">
        <f t="shared" si="263"/>
        <v>0</v>
      </c>
      <c r="AF343">
        <f t="shared" si="264"/>
        <v>0</v>
      </c>
      <c r="AG343">
        <f t="shared" si="242"/>
        <v>0</v>
      </c>
      <c r="AH343">
        <f t="shared" si="265"/>
        <v>0</v>
      </c>
      <c r="AI343">
        <f t="shared" si="266"/>
        <v>0</v>
      </c>
      <c r="AJ343">
        <f t="shared" si="243"/>
        <v>0</v>
      </c>
      <c r="AK343">
        <v>170.12</v>
      </c>
      <c r="AL343">
        <v>170.12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0</v>
      </c>
      <c r="BE343" t="s">
        <v>0</v>
      </c>
      <c r="BF343" t="s">
        <v>0</v>
      </c>
      <c r="BG343" t="s">
        <v>0</v>
      </c>
      <c r="BH343">
        <v>3</v>
      </c>
      <c r="BI343">
        <v>1</v>
      </c>
      <c r="BJ343" t="s">
        <v>532</v>
      </c>
      <c r="BM343">
        <v>900</v>
      </c>
      <c r="BN343">
        <v>0</v>
      </c>
      <c r="BO343" t="s">
        <v>0</v>
      </c>
      <c r="BP343">
        <v>0</v>
      </c>
      <c r="BQ343">
        <v>90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0</v>
      </c>
      <c r="BZ343">
        <v>0</v>
      </c>
      <c r="CA343">
        <v>0</v>
      </c>
      <c r="CB343" t="s">
        <v>0</v>
      </c>
      <c r="CE343">
        <v>0</v>
      </c>
      <c r="CF343">
        <v>0</v>
      </c>
      <c r="CG343">
        <v>0</v>
      </c>
      <c r="CM343">
        <v>0</v>
      </c>
      <c r="CN343" t="s">
        <v>0</v>
      </c>
      <c r="CO343">
        <v>0</v>
      </c>
      <c r="CP343">
        <f t="shared" si="244"/>
        <v>0</v>
      </c>
      <c r="CQ343">
        <f t="shared" si="267"/>
        <v>170.12</v>
      </c>
      <c r="CR343">
        <f t="shared" si="268"/>
        <v>0</v>
      </c>
      <c r="CS343">
        <f t="shared" si="269"/>
        <v>0</v>
      </c>
      <c r="CT343">
        <f t="shared" si="270"/>
        <v>0</v>
      </c>
      <c r="CU343">
        <f t="shared" si="245"/>
        <v>0</v>
      </c>
      <c r="CV343">
        <f t="shared" si="271"/>
        <v>0</v>
      </c>
      <c r="CW343">
        <f t="shared" si="272"/>
        <v>0</v>
      </c>
      <c r="CX343">
        <f t="shared" si="246"/>
        <v>0</v>
      </c>
      <c r="CY343">
        <f>0</f>
        <v>0</v>
      </c>
      <c r="CZ343">
        <f>0</f>
        <v>0</v>
      </c>
      <c r="DC343" t="s">
        <v>0</v>
      </c>
      <c r="DD343" t="s">
        <v>0</v>
      </c>
      <c r="DE343" t="s">
        <v>0</v>
      </c>
      <c r="DF343" t="s">
        <v>0</v>
      </c>
      <c r="DG343" t="s">
        <v>0</v>
      </c>
      <c r="DH343" t="s">
        <v>0</v>
      </c>
      <c r="DI343" t="s">
        <v>0</v>
      </c>
      <c r="DJ343" t="s">
        <v>0</v>
      </c>
      <c r="DK343" t="s">
        <v>0</v>
      </c>
      <c r="DL343" t="s">
        <v>0</v>
      </c>
      <c r="DM343" t="s">
        <v>0</v>
      </c>
      <c r="DN343">
        <v>0</v>
      </c>
      <c r="DO343">
        <v>0</v>
      </c>
      <c r="DP343">
        <v>1</v>
      </c>
      <c r="DQ343">
        <v>1</v>
      </c>
      <c r="DU343">
        <v>1010</v>
      </c>
      <c r="DV343" t="s">
        <v>81</v>
      </c>
      <c r="DW343" t="s">
        <v>81</v>
      </c>
      <c r="DX343">
        <v>1</v>
      </c>
      <c r="DZ343" t="s">
        <v>0</v>
      </c>
      <c r="EA343" t="s">
        <v>0</v>
      </c>
      <c r="EB343" t="s">
        <v>0</v>
      </c>
      <c r="EC343" t="s">
        <v>0</v>
      </c>
      <c r="EE343">
        <v>434535880</v>
      </c>
      <c r="EF343">
        <v>90</v>
      </c>
      <c r="EG343" t="s">
        <v>83</v>
      </c>
      <c r="EH343">
        <v>0</v>
      </c>
      <c r="EI343" t="s">
        <v>0</v>
      </c>
      <c r="EJ343">
        <v>1</v>
      </c>
      <c r="EK343">
        <v>900</v>
      </c>
      <c r="EL343" t="s">
        <v>83</v>
      </c>
      <c r="EM343" t="s">
        <v>84</v>
      </c>
      <c r="EO343" t="s">
        <v>0</v>
      </c>
      <c r="EQ343">
        <v>131088</v>
      </c>
      <c r="ER343">
        <v>155.66</v>
      </c>
      <c r="ES343">
        <v>170.12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5</v>
      </c>
      <c r="FC343">
        <v>0</v>
      </c>
      <c r="FD343">
        <v>18</v>
      </c>
      <c r="FF343">
        <v>170.12</v>
      </c>
      <c r="FQ343">
        <v>0</v>
      </c>
      <c r="FR343">
        <v>0</v>
      </c>
      <c r="FS343">
        <v>0</v>
      </c>
      <c r="FX343">
        <v>0</v>
      </c>
      <c r="FY343">
        <v>0</v>
      </c>
      <c r="GA343" t="s">
        <v>0</v>
      </c>
      <c r="GD343">
        <v>1</v>
      </c>
      <c r="GF343">
        <v>-1430435992</v>
      </c>
      <c r="GG343">
        <v>2</v>
      </c>
      <c r="GH343">
        <v>3</v>
      </c>
      <c r="GI343">
        <v>-2</v>
      </c>
      <c r="GJ343">
        <v>0</v>
      </c>
      <c r="GK343">
        <v>0</v>
      </c>
      <c r="GL343">
        <f t="shared" si="247"/>
        <v>0</v>
      </c>
      <c r="GM343">
        <f t="shared" si="248"/>
        <v>0</v>
      </c>
      <c r="GN343">
        <f t="shared" si="249"/>
        <v>0</v>
      </c>
      <c r="GO343">
        <f t="shared" si="250"/>
        <v>0</v>
      </c>
      <c r="GP343">
        <f t="shared" si="251"/>
        <v>0</v>
      </c>
      <c r="GR343">
        <v>1</v>
      </c>
      <c r="GS343">
        <v>1</v>
      </c>
      <c r="GT343">
        <v>0</v>
      </c>
      <c r="GU343" t="s">
        <v>0</v>
      </c>
      <c r="GV343">
        <f t="shared" si="252"/>
        <v>0</v>
      </c>
      <c r="GW343">
        <v>1</v>
      </c>
      <c r="GX343">
        <f t="shared" si="253"/>
        <v>0</v>
      </c>
      <c r="HA343">
        <v>0</v>
      </c>
      <c r="HB343">
        <v>0</v>
      </c>
      <c r="HC343">
        <f t="shared" si="254"/>
        <v>0</v>
      </c>
      <c r="HE343" t="s">
        <v>0</v>
      </c>
      <c r="HF343" t="s">
        <v>0</v>
      </c>
      <c r="HG343">
        <f t="shared" si="273"/>
        <v>0</v>
      </c>
      <c r="HM343" t="s">
        <v>0</v>
      </c>
      <c r="HN343" t="s">
        <v>0</v>
      </c>
      <c r="HO343" t="s">
        <v>0</v>
      </c>
      <c r="HP343" t="s">
        <v>0</v>
      </c>
      <c r="HQ343" t="s">
        <v>0</v>
      </c>
      <c r="HS343">
        <v>0</v>
      </c>
      <c r="IK343">
        <v>0</v>
      </c>
    </row>
    <row r="344" spans="1:245" x14ac:dyDescent="0.2">
      <c r="A344">
        <v>17</v>
      </c>
      <c r="B344">
        <v>1</v>
      </c>
      <c r="E344" t="s">
        <v>263</v>
      </c>
      <c r="F344" t="s">
        <v>534</v>
      </c>
      <c r="G344" t="s">
        <v>535</v>
      </c>
      <c r="H344" t="s">
        <v>81</v>
      </c>
      <c r="I344">
        <f>ROUND(8*0,7)</f>
        <v>0</v>
      </c>
      <c r="J344">
        <v>0</v>
      </c>
      <c r="K344">
        <f>ROUND(8*0,7)</f>
        <v>0</v>
      </c>
      <c r="O344">
        <f t="shared" si="236"/>
        <v>0</v>
      </c>
      <c r="P344">
        <f t="shared" si="255"/>
        <v>0</v>
      </c>
      <c r="Q344">
        <f t="shared" si="256"/>
        <v>0</v>
      </c>
      <c r="R344">
        <f t="shared" si="257"/>
        <v>0</v>
      </c>
      <c r="S344">
        <f t="shared" si="258"/>
        <v>0</v>
      </c>
      <c r="T344">
        <f t="shared" si="237"/>
        <v>0</v>
      </c>
      <c r="U344">
        <f t="shared" si="259"/>
        <v>0</v>
      </c>
      <c r="V344">
        <f t="shared" si="260"/>
        <v>0</v>
      </c>
      <c r="W344">
        <f t="shared" si="238"/>
        <v>0</v>
      </c>
      <c r="X344">
        <f t="shared" si="239"/>
        <v>0</v>
      </c>
      <c r="Y344">
        <f t="shared" si="240"/>
        <v>0</v>
      </c>
      <c r="AA344">
        <v>451934638</v>
      </c>
      <c r="AB344">
        <f t="shared" si="241"/>
        <v>86.12</v>
      </c>
      <c r="AC344">
        <f t="shared" si="261"/>
        <v>86.12</v>
      </c>
      <c r="AD344">
        <f t="shared" si="262"/>
        <v>0</v>
      </c>
      <c r="AE344">
        <f t="shared" si="263"/>
        <v>0</v>
      </c>
      <c r="AF344">
        <f t="shared" si="264"/>
        <v>0</v>
      </c>
      <c r="AG344">
        <f t="shared" si="242"/>
        <v>0</v>
      </c>
      <c r="AH344">
        <f t="shared" si="265"/>
        <v>0</v>
      </c>
      <c r="AI344">
        <f t="shared" si="266"/>
        <v>0</v>
      </c>
      <c r="AJ344">
        <f t="shared" si="243"/>
        <v>0</v>
      </c>
      <c r="AK344">
        <v>86.12</v>
      </c>
      <c r="AL344">
        <v>86.12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1</v>
      </c>
      <c r="AW344">
        <v>1</v>
      </c>
      <c r="AZ344">
        <v>1</v>
      </c>
      <c r="BA344">
        <v>1</v>
      </c>
      <c r="BB344">
        <v>1</v>
      </c>
      <c r="BC344">
        <v>1</v>
      </c>
      <c r="BD344" t="s">
        <v>0</v>
      </c>
      <c r="BE344" t="s">
        <v>0</v>
      </c>
      <c r="BF344" t="s">
        <v>0</v>
      </c>
      <c r="BG344" t="s">
        <v>0</v>
      </c>
      <c r="BH344">
        <v>3</v>
      </c>
      <c r="BI344">
        <v>1</v>
      </c>
      <c r="BJ344" t="s">
        <v>534</v>
      </c>
      <c r="BM344">
        <v>900</v>
      </c>
      <c r="BN344">
        <v>0</v>
      </c>
      <c r="BO344" t="s">
        <v>0</v>
      </c>
      <c r="BP344">
        <v>0</v>
      </c>
      <c r="BQ344">
        <v>90</v>
      </c>
      <c r="BR344">
        <v>0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0</v>
      </c>
      <c r="BZ344">
        <v>0</v>
      </c>
      <c r="CA344">
        <v>0</v>
      </c>
      <c r="CB344" t="s">
        <v>0</v>
      </c>
      <c r="CE344">
        <v>0</v>
      </c>
      <c r="CF344">
        <v>0</v>
      </c>
      <c r="CG344">
        <v>0</v>
      </c>
      <c r="CM344">
        <v>0</v>
      </c>
      <c r="CN344" t="s">
        <v>0</v>
      </c>
      <c r="CO344">
        <v>0</v>
      </c>
      <c r="CP344">
        <f t="shared" si="244"/>
        <v>0</v>
      </c>
      <c r="CQ344">
        <f t="shared" si="267"/>
        <v>86.12</v>
      </c>
      <c r="CR344">
        <f t="shared" si="268"/>
        <v>0</v>
      </c>
      <c r="CS344">
        <f t="shared" si="269"/>
        <v>0</v>
      </c>
      <c r="CT344">
        <f t="shared" si="270"/>
        <v>0</v>
      </c>
      <c r="CU344">
        <f t="shared" si="245"/>
        <v>0</v>
      </c>
      <c r="CV344">
        <f t="shared" si="271"/>
        <v>0</v>
      </c>
      <c r="CW344">
        <f t="shared" si="272"/>
        <v>0</v>
      </c>
      <c r="CX344">
        <f t="shared" si="246"/>
        <v>0</v>
      </c>
      <c r="CY344">
        <f>0</f>
        <v>0</v>
      </c>
      <c r="CZ344">
        <f>0</f>
        <v>0</v>
      </c>
      <c r="DC344" t="s">
        <v>0</v>
      </c>
      <c r="DD344" t="s">
        <v>0</v>
      </c>
      <c r="DE344" t="s">
        <v>0</v>
      </c>
      <c r="DF344" t="s">
        <v>0</v>
      </c>
      <c r="DG344" t="s">
        <v>0</v>
      </c>
      <c r="DH344" t="s">
        <v>0</v>
      </c>
      <c r="DI344" t="s">
        <v>0</v>
      </c>
      <c r="DJ344" t="s">
        <v>0</v>
      </c>
      <c r="DK344" t="s">
        <v>0</v>
      </c>
      <c r="DL344" t="s">
        <v>0</v>
      </c>
      <c r="DM344" t="s">
        <v>0</v>
      </c>
      <c r="DN344">
        <v>0</v>
      </c>
      <c r="DO344">
        <v>0</v>
      </c>
      <c r="DP344">
        <v>1</v>
      </c>
      <c r="DQ344">
        <v>1</v>
      </c>
      <c r="DU344">
        <v>1010</v>
      </c>
      <c r="DV344" t="s">
        <v>81</v>
      </c>
      <c r="DW344" t="s">
        <v>81</v>
      </c>
      <c r="DX344">
        <v>1</v>
      </c>
      <c r="DZ344" t="s">
        <v>0</v>
      </c>
      <c r="EA344" t="s">
        <v>0</v>
      </c>
      <c r="EB344" t="s">
        <v>0</v>
      </c>
      <c r="EC344" t="s">
        <v>0</v>
      </c>
      <c r="EE344">
        <v>434535880</v>
      </c>
      <c r="EF344">
        <v>90</v>
      </c>
      <c r="EG344" t="s">
        <v>83</v>
      </c>
      <c r="EH344">
        <v>0</v>
      </c>
      <c r="EI344" t="s">
        <v>0</v>
      </c>
      <c r="EJ344">
        <v>1</v>
      </c>
      <c r="EK344">
        <v>900</v>
      </c>
      <c r="EL344" t="s">
        <v>83</v>
      </c>
      <c r="EM344" t="s">
        <v>84</v>
      </c>
      <c r="EO344" t="s">
        <v>0</v>
      </c>
      <c r="EQ344">
        <v>131088</v>
      </c>
      <c r="ER344">
        <v>84.05</v>
      </c>
      <c r="ES344">
        <v>86.12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EZ344">
        <v>5</v>
      </c>
      <c r="FC344">
        <v>0</v>
      </c>
      <c r="FD344">
        <v>18</v>
      </c>
      <c r="FF344">
        <v>86.12</v>
      </c>
      <c r="FQ344">
        <v>0</v>
      </c>
      <c r="FR344">
        <v>0</v>
      </c>
      <c r="FS344">
        <v>0</v>
      </c>
      <c r="FX344">
        <v>0</v>
      </c>
      <c r="FY344">
        <v>0</v>
      </c>
      <c r="GA344" t="s">
        <v>0</v>
      </c>
      <c r="GD344">
        <v>1</v>
      </c>
      <c r="GF344">
        <v>604054536</v>
      </c>
      <c r="GG344">
        <v>2</v>
      </c>
      <c r="GH344">
        <v>3</v>
      </c>
      <c r="GI344">
        <v>-2</v>
      </c>
      <c r="GJ344">
        <v>0</v>
      </c>
      <c r="GK344">
        <v>0</v>
      </c>
      <c r="GL344">
        <f t="shared" si="247"/>
        <v>0</v>
      </c>
      <c r="GM344">
        <f t="shared" si="248"/>
        <v>0</v>
      </c>
      <c r="GN344">
        <f t="shared" si="249"/>
        <v>0</v>
      </c>
      <c r="GO344">
        <f t="shared" si="250"/>
        <v>0</v>
      </c>
      <c r="GP344">
        <f t="shared" si="251"/>
        <v>0</v>
      </c>
      <c r="GR344">
        <v>1</v>
      </c>
      <c r="GS344">
        <v>1</v>
      </c>
      <c r="GT344">
        <v>0</v>
      </c>
      <c r="GU344" t="s">
        <v>0</v>
      </c>
      <c r="GV344">
        <f t="shared" si="252"/>
        <v>0</v>
      </c>
      <c r="GW344">
        <v>1</v>
      </c>
      <c r="GX344">
        <f t="shared" si="253"/>
        <v>0</v>
      </c>
      <c r="HA344">
        <v>0</v>
      </c>
      <c r="HB344">
        <v>0</v>
      </c>
      <c r="HC344">
        <f t="shared" si="254"/>
        <v>0</v>
      </c>
      <c r="HE344" t="s">
        <v>0</v>
      </c>
      <c r="HF344" t="s">
        <v>0</v>
      </c>
      <c r="HG344">
        <f t="shared" si="273"/>
        <v>0</v>
      </c>
      <c r="HM344" t="s">
        <v>0</v>
      </c>
      <c r="HN344" t="s">
        <v>0</v>
      </c>
      <c r="HO344" t="s">
        <v>0</v>
      </c>
      <c r="HP344" t="s">
        <v>0</v>
      </c>
      <c r="HQ344" t="s">
        <v>0</v>
      </c>
      <c r="HS344">
        <v>0</v>
      </c>
      <c r="IK344">
        <v>0</v>
      </c>
    </row>
    <row r="345" spans="1:245" x14ac:dyDescent="0.2">
      <c r="A345">
        <v>17</v>
      </c>
      <c r="B345">
        <v>1</v>
      </c>
      <c r="E345" t="s">
        <v>267</v>
      </c>
      <c r="F345" t="s">
        <v>536</v>
      </c>
      <c r="G345" t="s">
        <v>537</v>
      </c>
      <c r="H345" t="s">
        <v>81</v>
      </c>
      <c r="I345">
        <f>ROUND(2*0,7)</f>
        <v>0</v>
      </c>
      <c r="J345">
        <v>0</v>
      </c>
      <c r="K345">
        <f>ROUND(2*0,7)</f>
        <v>0</v>
      </c>
      <c r="O345">
        <f t="shared" si="236"/>
        <v>0</v>
      </c>
      <c r="P345">
        <f t="shared" si="255"/>
        <v>0</v>
      </c>
      <c r="Q345">
        <f t="shared" si="256"/>
        <v>0</v>
      </c>
      <c r="R345">
        <f t="shared" si="257"/>
        <v>0</v>
      </c>
      <c r="S345">
        <f t="shared" si="258"/>
        <v>0</v>
      </c>
      <c r="T345">
        <f t="shared" si="237"/>
        <v>0</v>
      </c>
      <c r="U345">
        <f t="shared" si="259"/>
        <v>0</v>
      </c>
      <c r="V345">
        <f t="shared" si="260"/>
        <v>0</v>
      </c>
      <c r="W345">
        <f t="shared" si="238"/>
        <v>0</v>
      </c>
      <c r="X345">
        <f t="shared" si="239"/>
        <v>0</v>
      </c>
      <c r="Y345">
        <f t="shared" si="240"/>
        <v>0</v>
      </c>
      <c r="AA345">
        <v>451934638</v>
      </c>
      <c r="AB345">
        <f t="shared" si="241"/>
        <v>111.96</v>
      </c>
      <c r="AC345">
        <f t="shared" si="261"/>
        <v>111.96</v>
      </c>
      <c r="AD345">
        <f t="shared" si="262"/>
        <v>0</v>
      </c>
      <c r="AE345">
        <f t="shared" si="263"/>
        <v>0</v>
      </c>
      <c r="AF345">
        <f t="shared" si="264"/>
        <v>0</v>
      </c>
      <c r="AG345">
        <f t="shared" si="242"/>
        <v>0</v>
      </c>
      <c r="AH345">
        <f t="shared" si="265"/>
        <v>0</v>
      </c>
      <c r="AI345">
        <f t="shared" si="266"/>
        <v>0</v>
      </c>
      <c r="AJ345">
        <f t="shared" si="243"/>
        <v>0</v>
      </c>
      <c r="AK345">
        <v>111.96</v>
      </c>
      <c r="AL345">
        <v>111.96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0</v>
      </c>
      <c r="BE345" t="s">
        <v>0</v>
      </c>
      <c r="BF345" t="s">
        <v>0</v>
      </c>
      <c r="BG345" t="s">
        <v>0</v>
      </c>
      <c r="BH345">
        <v>3</v>
      </c>
      <c r="BI345">
        <v>1</v>
      </c>
      <c r="BJ345" t="s">
        <v>536</v>
      </c>
      <c r="BM345">
        <v>900</v>
      </c>
      <c r="BN345">
        <v>0</v>
      </c>
      <c r="BO345" t="s">
        <v>0</v>
      </c>
      <c r="BP345">
        <v>0</v>
      </c>
      <c r="BQ345">
        <v>90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0</v>
      </c>
      <c r="BZ345">
        <v>0</v>
      </c>
      <c r="CA345">
        <v>0</v>
      </c>
      <c r="CB345" t="s">
        <v>0</v>
      </c>
      <c r="CE345">
        <v>0</v>
      </c>
      <c r="CF345">
        <v>0</v>
      </c>
      <c r="CG345">
        <v>0</v>
      </c>
      <c r="CM345">
        <v>0</v>
      </c>
      <c r="CN345" t="s">
        <v>0</v>
      </c>
      <c r="CO345">
        <v>0</v>
      </c>
      <c r="CP345">
        <f t="shared" si="244"/>
        <v>0</v>
      </c>
      <c r="CQ345">
        <f t="shared" si="267"/>
        <v>111.96</v>
      </c>
      <c r="CR345">
        <f t="shared" si="268"/>
        <v>0</v>
      </c>
      <c r="CS345">
        <f t="shared" si="269"/>
        <v>0</v>
      </c>
      <c r="CT345">
        <f t="shared" si="270"/>
        <v>0</v>
      </c>
      <c r="CU345">
        <f t="shared" si="245"/>
        <v>0</v>
      </c>
      <c r="CV345">
        <f t="shared" si="271"/>
        <v>0</v>
      </c>
      <c r="CW345">
        <f t="shared" si="272"/>
        <v>0</v>
      </c>
      <c r="CX345">
        <f t="shared" si="246"/>
        <v>0</v>
      </c>
      <c r="CY345">
        <f>0</f>
        <v>0</v>
      </c>
      <c r="CZ345">
        <f>0</f>
        <v>0</v>
      </c>
      <c r="DC345" t="s">
        <v>0</v>
      </c>
      <c r="DD345" t="s">
        <v>0</v>
      </c>
      <c r="DE345" t="s">
        <v>0</v>
      </c>
      <c r="DF345" t="s">
        <v>0</v>
      </c>
      <c r="DG345" t="s">
        <v>0</v>
      </c>
      <c r="DH345" t="s">
        <v>0</v>
      </c>
      <c r="DI345" t="s">
        <v>0</v>
      </c>
      <c r="DJ345" t="s">
        <v>0</v>
      </c>
      <c r="DK345" t="s">
        <v>0</v>
      </c>
      <c r="DL345" t="s">
        <v>0</v>
      </c>
      <c r="DM345" t="s">
        <v>0</v>
      </c>
      <c r="DN345">
        <v>0</v>
      </c>
      <c r="DO345">
        <v>0</v>
      </c>
      <c r="DP345">
        <v>1</v>
      </c>
      <c r="DQ345">
        <v>1</v>
      </c>
      <c r="DU345">
        <v>1010</v>
      </c>
      <c r="DV345" t="s">
        <v>81</v>
      </c>
      <c r="DW345" t="s">
        <v>81</v>
      </c>
      <c r="DX345">
        <v>1</v>
      </c>
      <c r="DZ345" t="s">
        <v>0</v>
      </c>
      <c r="EA345" t="s">
        <v>0</v>
      </c>
      <c r="EB345" t="s">
        <v>0</v>
      </c>
      <c r="EC345" t="s">
        <v>0</v>
      </c>
      <c r="EE345">
        <v>434535880</v>
      </c>
      <c r="EF345">
        <v>90</v>
      </c>
      <c r="EG345" t="s">
        <v>83</v>
      </c>
      <c r="EH345">
        <v>0</v>
      </c>
      <c r="EI345" t="s">
        <v>0</v>
      </c>
      <c r="EJ345">
        <v>1</v>
      </c>
      <c r="EK345">
        <v>900</v>
      </c>
      <c r="EL345" t="s">
        <v>83</v>
      </c>
      <c r="EM345" t="s">
        <v>84</v>
      </c>
      <c r="EO345" t="s">
        <v>0</v>
      </c>
      <c r="EQ345">
        <v>131088</v>
      </c>
      <c r="ER345">
        <v>105.06</v>
      </c>
      <c r="ES345">
        <v>111.96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5</v>
      </c>
      <c r="FC345">
        <v>0</v>
      </c>
      <c r="FD345">
        <v>18</v>
      </c>
      <c r="FF345">
        <v>111.96</v>
      </c>
      <c r="FQ345">
        <v>0</v>
      </c>
      <c r="FR345">
        <v>0</v>
      </c>
      <c r="FS345">
        <v>0</v>
      </c>
      <c r="FX345">
        <v>0</v>
      </c>
      <c r="FY345">
        <v>0</v>
      </c>
      <c r="GA345" t="s">
        <v>0</v>
      </c>
      <c r="GD345">
        <v>1</v>
      </c>
      <c r="GF345">
        <v>1976549234</v>
      </c>
      <c r="GG345">
        <v>2</v>
      </c>
      <c r="GH345">
        <v>3</v>
      </c>
      <c r="GI345">
        <v>-2</v>
      </c>
      <c r="GJ345">
        <v>0</v>
      </c>
      <c r="GK345">
        <v>0</v>
      </c>
      <c r="GL345">
        <f t="shared" si="247"/>
        <v>0</v>
      </c>
      <c r="GM345">
        <f t="shared" si="248"/>
        <v>0</v>
      </c>
      <c r="GN345">
        <f t="shared" si="249"/>
        <v>0</v>
      </c>
      <c r="GO345">
        <f t="shared" si="250"/>
        <v>0</v>
      </c>
      <c r="GP345">
        <f t="shared" si="251"/>
        <v>0</v>
      </c>
      <c r="GR345">
        <v>1</v>
      </c>
      <c r="GS345">
        <v>1</v>
      </c>
      <c r="GT345">
        <v>0</v>
      </c>
      <c r="GU345" t="s">
        <v>0</v>
      </c>
      <c r="GV345">
        <f t="shared" si="252"/>
        <v>0</v>
      </c>
      <c r="GW345">
        <v>1</v>
      </c>
      <c r="GX345">
        <f t="shared" si="253"/>
        <v>0</v>
      </c>
      <c r="HA345">
        <v>0</v>
      </c>
      <c r="HB345">
        <v>0</v>
      </c>
      <c r="HC345">
        <f t="shared" si="254"/>
        <v>0</v>
      </c>
      <c r="HE345" t="s">
        <v>0</v>
      </c>
      <c r="HF345" t="s">
        <v>0</v>
      </c>
      <c r="HG345">
        <f t="shared" si="273"/>
        <v>0</v>
      </c>
      <c r="HM345" t="s">
        <v>0</v>
      </c>
      <c r="HN345" t="s">
        <v>0</v>
      </c>
      <c r="HO345" t="s">
        <v>0</v>
      </c>
      <c r="HP345" t="s">
        <v>0</v>
      </c>
      <c r="HQ345" t="s">
        <v>0</v>
      </c>
      <c r="HS345">
        <v>0</v>
      </c>
      <c r="IK345">
        <v>0</v>
      </c>
    </row>
    <row r="346" spans="1:245" x14ac:dyDescent="0.2">
      <c r="A346">
        <v>17</v>
      </c>
      <c r="B346">
        <v>1</v>
      </c>
      <c r="E346" t="s">
        <v>271</v>
      </c>
      <c r="F346" t="s">
        <v>538</v>
      </c>
      <c r="G346" t="s">
        <v>209</v>
      </c>
      <c r="H346" t="s">
        <v>81</v>
      </c>
      <c r="I346">
        <f>ROUND(4*0,7)</f>
        <v>0</v>
      </c>
      <c r="J346">
        <v>0</v>
      </c>
      <c r="K346">
        <f>ROUND(4*0,7)</f>
        <v>0</v>
      </c>
      <c r="O346">
        <f t="shared" si="236"/>
        <v>0</v>
      </c>
      <c r="P346">
        <f t="shared" si="255"/>
        <v>0</v>
      </c>
      <c r="Q346">
        <f t="shared" si="256"/>
        <v>0</v>
      </c>
      <c r="R346">
        <f t="shared" si="257"/>
        <v>0</v>
      </c>
      <c r="S346">
        <f t="shared" si="258"/>
        <v>0</v>
      </c>
      <c r="T346">
        <f t="shared" si="237"/>
        <v>0</v>
      </c>
      <c r="U346">
        <f t="shared" si="259"/>
        <v>0</v>
      </c>
      <c r="V346">
        <f t="shared" si="260"/>
        <v>0</v>
      </c>
      <c r="W346">
        <f t="shared" si="238"/>
        <v>0</v>
      </c>
      <c r="X346">
        <f t="shared" si="239"/>
        <v>0</v>
      </c>
      <c r="Y346">
        <f t="shared" si="240"/>
        <v>0</v>
      </c>
      <c r="AA346">
        <v>451934638</v>
      </c>
      <c r="AB346">
        <f t="shared" si="241"/>
        <v>816.58</v>
      </c>
      <c r="AC346">
        <f t="shared" si="261"/>
        <v>816.58</v>
      </c>
      <c r="AD346">
        <f t="shared" si="262"/>
        <v>0</v>
      </c>
      <c r="AE346">
        <f t="shared" si="263"/>
        <v>0</v>
      </c>
      <c r="AF346">
        <f t="shared" si="264"/>
        <v>0</v>
      </c>
      <c r="AG346">
        <f t="shared" si="242"/>
        <v>0</v>
      </c>
      <c r="AH346">
        <f t="shared" si="265"/>
        <v>0</v>
      </c>
      <c r="AI346">
        <f t="shared" si="266"/>
        <v>0</v>
      </c>
      <c r="AJ346">
        <f t="shared" si="243"/>
        <v>0</v>
      </c>
      <c r="AK346">
        <v>816.58</v>
      </c>
      <c r="AL346">
        <v>816.58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1</v>
      </c>
      <c r="AW346">
        <v>1</v>
      </c>
      <c r="AZ346">
        <v>1</v>
      </c>
      <c r="BA346">
        <v>1</v>
      </c>
      <c r="BB346">
        <v>1</v>
      </c>
      <c r="BC346">
        <v>1</v>
      </c>
      <c r="BD346" t="s">
        <v>0</v>
      </c>
      <c r="BE346" t="s">
        <v>0</v>
      </c>
      <c r="BF346" t="s">
        <v>0</v>
      </c>
      <c r="BG346" t="s">
        <v>0</v>
      </c>
      <c r="BH346">
        <v>3</v>
      </c>
      <c r="BI346">
        <v>1</v>
      </c>
      <c r="BJ346" t="s">
        <v>538</v>
      </c>
      <c r="BM346">
        <v>900</v>
      </c>
      <c r="BN346">
        <v>0</v>
      </c>
      <c r="BO346" t="s">
        <v>0</v>
      </c>
      <c r="BP346">
        <v>0</v>
      </c>
      <c r="BQ346">
        <v>90</v>
      </c>
      <c r="BR346">
        <v>0</v>
      </c>
      <c r="BS346">
        <v>1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0</v>
      </c>
      <c r="BZ346">
        <v>0</v>
      </c>
      <c r="CA346">
        <v>0</v>
      </c>
      <c r="CB346" t="s">
        <v>0</v>
      </c>
      <c r="CE346">
        <v>0</v>
      </c>
      <c r="CF346">
        <v>0</v>
      </c>
      <c r="CG346">
        <v>0</v>
      </c>
      <c r="CM346">
        <v>0</v>
      </c>
      <c r="CN346" t="s">
        <v>0</v>
      </c>
      <c r="CO346">
        <v>0</v>
      </c>
      <c r="CP346">
        <f t="shared" si="244"/>
        <v>0</v>
      </c>
      <c r="CQ346">
        <f t="shared" si="267"/>
        <v>816.58</v>
      </c>
      <c r="CR346">
        <f t="shared" si="268"/>
        <v>0</v>
      </c>
      <c r="CS346">
        <f t="shared" si="269"/>
        <v>0</v>
      </c>
      <c r="CT346">
        <f t="shared" si="270"/>
        <v>0</v>
      </c>
      <c r="CU346">
        <f t="shared" si="245"/>
        <v>0</v>
      </c>
      <c r="CV346">
        <f t="shared" si="271"/>
        <v>0</v>
      </c>
      <c r="CW346">
        <f t="shared" si="272"/>
        <v>0</v>
      </c>
      <c r="CX346">
        <f t="shared" si="246"/>
        <v>0</v>
      </c>
      <c r="CY346">
        <f>0</f>
        <v>0</v>
      </c>
      <c r="CZ346">
        <f>0</f>
        <v>0</v>
      </c>
      <c r="DC346" t="s">
        <v>0</v>
      </c>
      <c r="DD346" t="s">
        <v>0</v>
      </c>
      <c r="DE346" t="s">
        <v>0</v>
      </c>
      <c r="DF346" t="s">
        <v>0</v>
      </c>
      <c r="DG346" t="s">
        <v>0</v>
      </c>
      <c r="DH346" t="s">
        <v>0</v>
      </c>
      <c r="DI346" t="s">
        <v>0</v>
      </c>
      <c r="DJ346" t="s">
        <v>0</v>
      </c>
      <c r="DK346" t="s">
        <v>0</v>
      </c>
      <c r="DL346" t="s">
        <v>0</v>
      </c>
      <c r="DM346" t="s">
        <v>0</v>
      </c>
      <c r="DN346">
        <v>0</v>
      </c>
      <c r="DO346">
        <v>0</v>
      </c>
      <c r="DP346">
        <v>1</v>
      </c>
      <c r="DQ346">
        <v>1</v>
      </c>
      <c r="DU346">
        <v>1010</v>
      </c>
      <c r="DV346" t="s">
        <v>81</v>
      </c>
      <c r="DW346" t="s">
        <v>82</v>
      </c>
      <c r="DX346">
        <v>1</v>
      </c>
      <c r="DZ346" t="s">
        <v>0</v>
      </c>
      <c r="EA346" t="s">
        <v>0</v>
      </c>
      <c r="EB346" t="s">
        <v>0</v>
      </c>
      <c r="EC346" t="s">
        <v>0</v>
      </c>
      <c r="EE346">
        <v>434535880</v>
      </c>
      <c r="EF346">
        <v>90</v>
      </c>
      <c r="EG346" t="s">
        <v>83</v>
      </c>
      <c r="EH346">
        <v>0</v>
      </c>
      <c r="EI346" t="s">
        <v>0</v>
      </c>
      <c r="EJ346">
        <v>1</v>
      </c>
      <c r="EK346">
        <v>900</v>
      </c>
      <c r="EL346" t="s">
        <v>83</v>
      </c>
      <c r="EM346" t="s">
        <v>84</v>
      </c>
      <c r="EO346" t="s">
        <v>0</v>
      </c>
      <c r="EQ346">
        <v>131088</v>
      </c>
      <c r="ER346">
        <v>830.18</v>
      </c>
      <c r="ES346">
        <v>816.58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5</v>
      </c>
      <c r="FC346">
        <v>0</v>
      </c>
      <c r="FD346">
        <v>18</v>
      </c>
      <c r="FF346">
        <v>816.58</v>
      </c>
      <c r="FQ346">
        <v>0</v>
      </c>
      <c r="FR346">
        <v>0</v>
      </c>
      <c r="FS346">
        <v>0</v>
      </c>
      <c r="FX346">
        <v>0</v>
      </c>
      <c r="FY346">
        <v>0</v>
      </c>
      <c r="GA346" t="s">
        <v>0</v>
      </c>
      <c r="GD346">
        <v>1</v>
      </c>
      <c r="GF346">
        <v>-2099886625</v>
      </c>
      <c r="GG346">
        <v>2</v>
      </c>
      <c r="GH346">
        <v>3</v>
      </c>
      <c r="GI346">
        <v>-2</v>
      </c>
      <c r="GJ346">
        <v>0</v>
      </c>
      <c r="GK346">
        <v>0</v>
      </c>
      <c r="GL346">
        <f t="shared" si="247"/>
        <v>0</v>
      </c>
      <c r="GM346">
        <f t="shared" si="248"/>
        <v>0</v>
      </c>
      <c r="GN346">
        <f t="shared" si="249"/>
        <v>0</v>
      </c>
      <c r="GO346">
        <f t="shared" si="250"/>
        <v>0</v>
      </c>
      <c r="GP346">
        <f t="shared" si="251"/>
        <v>0</v>
      </c>
      <c r="GR346">
        <v>1</v>
      </c>
      <c r="GS346">
        <v>1</v>
      </c>
      <c r="GT346">
        <v>0</v>
      </c>
      <c r="GU346" t="s">
        <v>0</v>
      </c>
      <c r="GV346">
        <f t="shared" si="252"/>
        <v>0</v>
      </c>
      <c r="GW346">
        <v>1</v>
      </c>
      <c r="GX346">
        <f t="shared" si="253"/>
        <v>0</v>
      </c>
      <c r="HA346">
        <v>0</v>
      </c>
      <c r="HB346">
        <v>0</v>
      </c>
      <c r="HC346">
        <f t="shared" si="254"/>
        <v>0</v>
      </c>
      <c r="HE346" t="s">
        <v>0</v>
      </c>
      <c r="HF346" t="s">
        <v>0</v>
      </c>
      <c r="HG346">
        <f t="shared" si="273"/>
        <v>0</v>
      </c>
      <c r="HM346" t="s">
        <v>0</v>
      </c>
      <c r="HN346" t="s">
        <v>0</v>
      </c>
      <c r="HO346" t="s">
        <v>0</v>
      </c>
      <c r="HP346" t="s">
        <v>0</v>
      </c>
      <c r="HQ346" t="s">
        <v>0</v>
      </c>
      <c r="HS346">
        <v>0</v>
      </c>
      <c r="IK346">
        <v>0</v>
      </c>
    </row>
    <row r="347" spans="1:245" x14ac:dyDescent="0.2">
      <c r="A347">
        <v>17</v>
      </c>
      <c r="B347">
        <v>1</v>
      </c>
      <c r="E347" t="s">
        <v>274</v>
      </c>
      <c r="F347" t="s">
        <v>539</v>
      </c>
      <c r="G347" t="s">
        <v>540</v>
      </c>
      <c r="H347" t="s">
        <v>81</v>
      </c>
      <c r="I347">
        <f>ROUND(2*0,7)</f>
        <v>0</v>
      </c>
      <c r="J347">
        <v>0</v>
      </c>
      <c r="K347">
        <f>ROUND(2*0,7)</f>
        <v>0</v>
      </c>
      <c r="O347">
        <f t="shared" si="236"/>
        <v>0</v>
      </c>
      <c r="P347">
        <f t="shared" si="255"/>
        <v>0</v>
      </c>
      <c r="Q347">
        <f t="shared" si="256"/>
        <v>0</v>
      </c>
      <c r="R347">
        <f t="shared" si="257"/>
        <v>0</v>
      </c>
      <c r="S347">
        <f t="shared" si="258"/>
        <v>0</v>
      </c>
      <c r="T347">
        <f t="shared" si="237"/>
        <v>0</v>
      </c>
      <c r="U347">
        <f t="shared" si="259"/>
        <v>0</v>
      </c>
      <c r="V347">
        <f t="shared" si="260"/>
        <v>0</v>
      </c>
      <c r="W347">
        <f t="shared" si="238"/>
        <v>0</v>
      </c>
      <c r="X347">
        <f t="shared" si="239"/>
        <v>0</v>
      </c>
      <c r="Y347">
        <f t="shared" si="240"/>
        <v>0</v>
      </c>
      <c r="AA347">
        <v>451934638</v>
      </c>
      <c r="AB347">
        <f t="shared" si="241"/>
        <v>86.77</v>
      </c>
      <c r="AC347">
        <f t="shared" si="261"/>
        <v>86.77</v>
      </c>
      <c r="AD347">
        <f t="shared" si="262"/>
        <v>0</v>
      </c>
      <c r="AE347">
        <f t="shared" si="263"/>
        <v>0</v>
      </c>
      <c r="AF347">
        <f t="shared" si="264"/>
        <v>0</v>
      </c>
      <c r="AG347">
        <f t="shared" si="242"/>
        <v>0</v>
      </c>
      <c r="AH347">
        <f t="shared" si="265"/>
        <v>0</v>
      </c>
      <c r="AI347">
        <f t="shared" si="266"/>
        <v>0</v>
      </c>
      <c r="AJ347">
        <f t="shared" si="243"/>
        <v>0</v>
      </c>
      <c r="AK347">
        <v>86.77</v>
      </c>
      <c r="AL347">
        <v>86.77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0</v>
      </c>
      <c r="BE347" t="s">
        <v>0</v>
      </c>
      <c r="BF347" t="s">
        <v>0</v>
      </c>
      <c r="BG347" t="s">
        <v>0</v>
      </c>
      <c r="BH347">
        <v>3</v>
      </c>
      <c r="BI347">
        <v>1</v>
      </c>
      <c r="BJ347" t="s">
        <v>539</v>
      </c>
      <c r="BM347">
        <v>900</v>
      </c>
      <c r="BN347">
        <v>0</v>
      </c>
      <c r="BO347" t="s">
        <v>0</v>
      </c>
      <c r="BP347">
        <v>0</v>
      </c>
      <c r="BQ347">
        <v>90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0</v>
      </c>
      <c r="BZ347">
        <v>0</v>
      </c>
      <c r="CA347">
        <v>0</v>
      </c>
      <c r="CB347" t="s">
        <v>0</v>
      </c>
      <c r="CE347">
        <v>0</v>
      </c>
      <c r="CF347">
        <v>0</v>
      </c>
      <c r="CG347">
        <v>0</v>
      </c>
      <c r="CM347">
        <v>0</v>
      </c>
      <c r="CN347" t="s">
        <v>0</v>
      </c>
      <c r="CO347">
        <v>0</v>
      </c>
      <c r="CP347">
        <f t="shared" si="244"/>
        <v>0</v>
      </c>
      <c r="CQ347">
        <f t="shared" si="267"/>
        <v>86.77</v>
      </c>
      <c r="CR347">
        <f t="shared" si="268"/>
        <v>0</v>
      </c>
      <c r="CS347">
        <f t="shared" si="269"/>
        <v>0</v>
      </c>
      <c r="CT347">
        <f t="shared" si="270"/>
        <v>0</v>
      </c>
      <c r="CU347">
        <f t="shared" si="245"/>
        <v>0</v>
      </c>
      <c r="CV347">
        <f t="shared" si="271"/>
        <v>0</v>
      </c>
      <c r="CW347">
        <f t="shared" si="272"/>
        <v>0</v>
      </c>
      <c r="CX347">
        <f t="shared" si="246"/>
        <v>0</v>
      </c>
      <c r="CY347">
        <f>0</f>
        <v>0</v>
      </c>
      <c r="CZ347">
        <f>0</f>
        <v>0</v>
      </c>
      <c r="DC347" t="s">
        <v>0</v>
      </c>
      <c r="DD347" t="s">
        <v>0</v>
      </c>
      <c r="DE347" t="s">
        <v>0</v>
      </c>
      <c r="DF347" t="s">
        <v>0</v>
      </c>
      <c r="DG347" t="s">
        <v>0</v>
      </c>
      <c r="DH347" t="s">
        <v>0</v>
      </c>
      <c r="DI347" t="s">
        <v>0</v>
      </c>
      <c r="DJ347" t="s">
        <v>0</v>
      </c>
      <c r="DK347" t="s">
        <v>0</v>
      </c>
      <c r="DL347" t="s">
        <v>0</v>
      </c>
      <c r="DM347" t="s">
        <v>0</v>
      </c>
      <c r="DN347">
        <v>0</v>
      </c>
      <c r="DO347">
        <v>0</v>
      </c>
      <c r="DP347">
        <v>1</v>
      </c>
      <c r="DQ347">
        <v>1</v>
      </c>
      <c r="DU347">
        <v>1010</v>
      </c>
      <c r="DV347" t="s">
        <v>81</v>
      </c>
      <c r="DW347" t="s">
        <v>81</v>
      </c>
      <c r="DX347">
        <v>1</v>
      </c>
      <c r="DZ347" t="s">
        <v>0</v>
      </c>
      <c r="EA347" t="s">
        <v>0</v>
      </c>
      <c r="EB347" t="s">
        <v>0</v>
      </c>
      <c r="EC347" t="s">
        <v>0</v>
      </c>
      <c r="EE347">
        <v>434535880</v>
      </c>
      <c r="EF347">
        <v>90</v>
      </c>
      <c r="EG347" t="s">
        <v>83</v>
      </c>
      <c r="EH347">
        <v>0</v>
      </c>
      <c r="EI347" t="s">
        <v>0</v>
      </c>
      <c r="EJ347">
        <v>1</v>
      </c>
      <c r="EK347">
        <v>900</v>
      </c>
      <c r="EL347" t="s">
        <v>83</v>
      </c>
      <c r="EM347" t="s">
        <v>84</v>
      </c>
      <c r="EO347" t="s">
        <v>0</v>
      </c>
      <c r="EQ347">
        <v>131088</v>
      </c>
      <c r="ER347">
        <v>76.099999999999994</v>
      </c>
      <c r="ES347">
        <v>86.77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5</v>
      </c>
      <c r="FC347">
        <v>0</v>
      </c>
      <c r="FD347">
        <v>18</v>
      </c>
      <c r="FF347">
        <v>86.77</v>
      </c>
      <c r="FQ347">
        <v>0</v>
      </c>
      <c r="FR347">
        <v>0</v>
      </c>
      <c r="FS347">
        <v>0</v>
      </c>
      <c r="FX347">
        <v>0</v>
      </c>
      <c r="FY347">
        <v>0</v>
      </c>
      <c r="GA347" t="s">
        <v>0</v>
      </c>
      <c r="GD347">
        <v>1</v>
      </c>
      <c r="GF347">
        <v>1672889961</v>
      </c>
      <c r="GG347">
        <v>2</v>
      </c>
      <c r="GH347">
        <v>3</v>
      </c>
      <c r="GI347">
        <v>-2</v>
      </c>
      <c r="GJ347">
        <v>0</v>
      </c>
      <c r="GK347">
        <v>0</v>
      </c>
      <c r="GL347">
        <f t="shared" si="247"/>
        <v>0</v>
      </c>
      <c r="GM347">
        <f t="shared" si="248"/>
        <v>0</v>
      </c>
      <c r="GN347">
        <f t="shared" si="249"/>
        <v>0</v>
      </c>
      <c r="GO347">
        <f t="shared" si="250"/>
        <v>0</v>
      </c>
      <c r="GP347">
        <f t="shared" si="251"/>
        <v>0</v>
      </c>
      <c r="GR347">
        <v>1</v>
      </c>
      <c r="GS347">
        <v>1</v>
      </c>
      <c r="GT347">
        <v>0</v>
      </c>
      <c r="GU347" t="s">
        <v>0</v>
      </c>
      <c r="GV347">
        <f t="shared" si="252"/>
        <v>0</v>
      </c>
      <c r="GW347">
        <v>1</v>
      </c>
      <c r="GX347">
        <f t="shared" si="253"/>
        <v>0</v>
      </c>
      <c r="HA347">
        <v>0</v>
      </c>
      <c r="HB347">
        <v>0</v>
      </c>
      <c r="HC347">
        <f t="shared" si="254"/>
        <v>0</v>
      </c>
      <c r="HE347" t="s">
        <v>0</v>
      </c>
      <c r="HF347" t="s">
        <v>0</v>
      </c>
      <c r="HG347">
        <f t="shared" si="273"/>
        <v>0</v>
      </c>
      <c r="HM347" t="s">
        <v>0</v>
      </c>
      <c r="HN347" t="s">
        <v>0</v>
      </c>
      <c r="HO347" t="s">
        <v>0</v>
      </c>
      <c r="HP347" t="s">
        <v>0</v>
      </c>
      <c r="HQ347" t="s">
        <v>0</v>
      </c>
      <c r="HS347">
        <v>0</v>
      </c>
      <c r="IK347">
        <v>0</v>
      </c>
    </row>
    <row r="348" spans="1:245" x14ac:dyDescent="0.2">
      <c r="A348">
        <v>17</v>
      </c>
      <c r="B348">
        <v>1</v>
      </c>
      <c r="C348">
        <f>ROW(SmtRes!A337)</f>
        <v>337</v>
      </c>
      <c r="D348">
        <f>ROW(EtalonRes!A336)</f>
        <v>336</v>
      </c>
      <c r="E348" t="s">
        <v>277</v>
      </c>
      <c r="F348" t="s">
        <v>541</v>
      </c>
      <c r="G348" t="s">
        <v>542</v>
      </c>
      <c r="H348" t="s">
        <v>253</v>
      </c>
      <c r="I348">
        <f>ROUND(20/100*0,7)</f>
        <v>0</v>
      </c>
      <c r="J348">
        <v>0</v>
      </c>
      <c r="K348">
        <f>ROUND(20/100*0,7)</f>
        <v>0</v>
      </c>
      <c r="O348">
        <f t="shared" si="236"/>
        <v>0</v>
      </c>
      <c r="P348">
        <f>SUMIF(SmtRes!AQ329:'SmtRes'!AQ337,"=1",SmtRes!DF329:'SmtRes'!DF337)</f>
        <v>0</v>
      </c>
      <c r="Q348">
        <f>SUMIF(SmtRes!AQ329:'SmtRes'!AQ337,"=1",SmtRes!DG329:'SmtRes'!DG337)</f>
        <v>0</v>
      </c>
      <c r="R348">
        <f>SUMIF(SmtRes!AQ329:'SmtRes'!AQ337,"=1",SmtRes!DH329:'SmtRes'!DH337)</f>
        <v>0</v>
      </c>
      <c r="S348">
        <f>SUMIF(SmtRes!AQ329:'SmtRes'!AQ337,"=1",SmtRes!DI329:'SmtRes'!DI337)</f>
        <v>0</v>
      </c>
      <c r="T348">
        <f t="shared" si="237"/>
        <v>0</v>
      </c>
      <c r="U348">
        <f>SUMIF(SmtRes!AQ329:'SmtRes'!AQ337,"=1",SmtRes!CV329:'SmtRes'!CV337)</f>
        <v>0</v>
      </c>
      <c r="V348">
        <f>SUMIF(SmtRes!AQ329:'SmtRes'!AQ337,"=1",SmtRes!CW329:'SmtRes'!CW337)</f>
        <v>0</v>
      </c>
      <c r="W348">
        <f t="shared" si="238"/>
        <v>0</v>
      </c>
      <c r="X348">
        <f t="shared" si="239"/>
        <v>0</v>
      </c>
      <c r="Y348">
        <f t="shared" si="240"/>
        <v>0</v>
      </c>
      <c r="AA348">
        <v>451934638</v>
      </c>
      <c r="AB348">
        <f t="shared" si="241"/>
        <v>6470.3253999999997</v>
      </c>
      <c r="AC348">
        <f>ROUND((SUM(SmtRes!BQ329:'SmtRes'!BQ337)),6)</f>
        <v>459.68340000000001</v>
      </c>
      <c r="AD348">
        <f>ROUND((((SUM(SmtRes!BR329:'SmtRes'!BR337))-(SUM(SmtRes!BS329:'SmtRes'!BS337)))+AE348),6)</f>
        <v>165.7364</v>
      </c>
      <c r="AE348">
        <f>ROUND((SUM(SmtRes!BS329:'SmtRes'!BS337)),6)</f>
        <v>982.07579999999996</v>
      </c>
      <c r="AF348">
        <f>ROUND((SUM(SmtRes!BT329:'SmtRes'!BT337)),6)</f>
        <v>5844.9056</v>
      </c>
      <c r="AG348">
        <f t="shared" si="242"/>
        <v>0</v>
      </c>
      <c r="AH348">
        <f>(SUM(SmtRes!BU329:'SmtRes'!BU337))</f>
        <v>7.64</v>
      </c>
      <c r="AI348">
        <f>(SUM(SmtRes!BV329:'SmtRes'!BV337))</f>
        <v>1.1399999999999999</v>
      </c>
      <c r="AJ348">
        <f t="shared" si="243"/>
        <v>0</v>
      </c>
      <c r="AK348">
        <v>7452.4012000000002</v>
      </c>
      <c r="AL348">
        <v>459.68340000000001</v>
      </c>
      <c r="AM348">
        <v>165.7364</v>
      </c>
      <c r="AN348">
        <v>982.07579999999996</v>
      </c>
      <c r="AO348">
        <v>5844.9056</v>
      </c>
      <c r="AP348">
        <v>0</v>
      </c>
      <c r="AQ348">
        <v>7.64</v>
      </c>
      <c r="AR348">
        <v>1.1399999999999999</v>
      </c>
      <c r="AS348">
        <v>0</v>
      </c>
      <c r="AT348">
        <v>93</v>
      </c>
      <c r="AU348">
        <v>62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1</v>
      </c>
      <c r="BD348" t="s">
        <v>0</v>
      </c>
      <c r="BE348" t="s">
        <v>0</v>
      </c>
      <c r="BF348" t="s">
        <v>0</v>
      </c>
      <c r="BG348" t="s">
        <v>0</v>
      </c>
      <c r="BH348">
        <v>0</v>
      </c>
      <c r="BI348">
        <v>1</v>
      </c>
      <c r="BJ348" t="s">
        <v>543</v>
      </c>
      <c r="BM348">
        <v>9001</v>
      </c>
      <c r="BN348">
        <v>0</v>
      </c>
      <c r="BO348" t="s">
        <v>0</v>
      </c>
      <c r="BP348">
        <v>0</v>
      </c>
      <c r="BQ348">
        <v>2</v>
      </c>
      <c r="BR348">
        <v>0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0</v>
      </c>
      <c r="BZ348">
        <v>93</v>
      </c>
      <c r="CA348">
        <v>62</v>
      </c>
      <c r="CB348" t="s">
        <v>0</v>
      </c>
      <c r="CE348">
        <v>0</v>
      </c>
      <c r="CF348">
        <v>0</v>
      </c>
      <c r="CG348">
        <v>0</v>
      </c>
      <c r="CM348">
        <v>0</v>
      </c>
      <c r="CN348" t="s">
        <v>0</v>
      </c>
      <c r="CO348">
        <v>0</v>
      </c>
      <c r="CP348">
        <f t="shared" si="244"/>
        <v>0</v>
      </c>
      <c r="CQ348">
        <f>SUMIF(SmtRes!AQ329:'SmtRes'!AQ337,"=1",SmtRes!AA329:'SmtRes'!AA337)</f>
        <v>137490.70000000001</v>
      </c>
      <c r="CR348">
        <f>SUMIF(SmtRes!AQ329:'SmtRes'!AQ337,"=1",SmtRes!AB329:'SmtRes'!AB337)</f>
        <v>628.72</v>
      </c>
      <c r="CS348">
        <f>SUMIF(SmtRes!AQ329:'SmtRes'!AQ337,"=1",SmtRes!AC329:'SmtRes'!AC337)</f>
        <v>1722.94</v>
      </c>
      <c r="CT348">
        <f>SUMIF(SmtRes!AQ329:'SmtRes'!AQ337,"=1",SmtRes!AD329:'SmtRes'!AD337)</f>
        <v>765.04</v>
      </c>
      <c r="CU348">
        <f t="shared" si="245"/>
        <v>0</v>
      </c>
      <c r="CV348">
        <f>SUMIF(SmtRes!AQ329:'SmtRes'!AQ337,"=1",SmtRes!BU329:'SmtRes'!BU337)</f>
        <v>7.64</v>
      </c>
      <c r="CW348">
        <f>SUMIF(SmtRes!AQ329:'SmtRes'!AQ337,"=1",SmtRes!BV329:'SmtRes'!BV337)</f>
        <v>1.1399999999999999</v>
      </c>
      <c r="CX348">
        <f t="shared" si="246"/>
        <v>0</v>
      </c>
      <c r="CY348">
        <f>(((S348+R348)*AT348)/100)</f>
        <v>0</v>
      </c>
      <c r="CZ348">
        <f>(((S348+R348)*AU348)/100)</f>
        <v>0</v>
      </c>
      <c r="DC348" t="s">
        <v>0</v>
      </c>
      <c r="DD348" t="s">
        <v>0</v>
      </c>
      <c r="DE348" t="s">
        <v>0</v>
      </c>
      <c r="DF348" t="s">
        <v>0</v>
      </c>
      <c r="DG348" t="s">
        <v>0</v>
      </c>
      <c r="DH348" t="s">
        <v>0</v>
      </c>
      <c r="DI348" t="s">
        <v>0</v>
      </c>
      <c r="DJ348" t="s">
        <v>0</v>
      </c>
      <c r="DK348" t="s">
        <v>0</v>
      </c>
      <c r="DL348" t="s">
        <v>0</v>
      </c>
      <c r="DM348" t="s">
        <v>0</v>
      </c>
      <c r="DN348">
        <v>0</v>
      </c>
      <c r="DO348">
        <v>0</v>
      </c>
      <c r="DP348">
        <v>1</v>
      </c>
      <c r="DQ348">
        <v>1</v>
      </c>
      <c r="DU348">
        <v>1003</v>
      </c>
      <c r="DV348" t="s">
        <v>253</v>
      </c>
      <c r="DW348" t="s">
        <v>253</v>
      </c>
      <c r="DX348">
        <v>100</v>
      </c>
      <c r="DZ348" t="s">
        <v>0</v>
      </c>
      <c r="EA348" t="s">
        <v>0</v>
      </c>
      <c r="EB348" t="s">
        <v>0</v>
      </c>
      <c r="EC348" t="s">
        <v>0</v>
      </c>
      <c r="EE348">
        <v>434535419</v>
      </c>
      <c r="EF348">
        <v>2</v>
      </c>
      <c r="EG348" t="s">
        <v>21</v>
      </c>
      <c r="EH348">
        <v>9</v>
      </c>
      <c r="EI348" t="s">
        <v>508</v>
      </c>
      <c r="EJ348">
        <v>1</v>
      </c>
      <c r="EK348">
        <v>9001</v>
      </c>
      <c r="EL348" t="s">
        <v>508</v>
      </c>
      <c r="EM348" t="s">
        <v>509</v>
      </c>
      <c r="EO348" t="s">
        <v>0</v>
      </c>
      <c r="EQ348">
        <v>131072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7.64</v>
      </c>
      <c r="EX348">
        <v>1.1399999999999999</v>
      </c>
      <c r="EY348">
        <v>0</v>
      </c>
      <c r="FQ348">
        <v>0</v>
      </c>
      <c r="FR348">
        <v>0</v>
      </c>
      <c r="FS348">
        <v>0</v>
      </c>
      <c r="FX348">
        <v>93</v>
      </c>
      <c r="FY348">
        <v>62</v>
      </c>
      <c r="GA348" t="s">
        <v>0</v>
      </c>
      <c r="GD348">
        <v>1</v>
      </c>
      <c r="GF348">
        <v>-1344128806</v>
      </c>
      <c r="GG348">
        <v>2</v>
      </c>
      <c r="GH348">
        <v>1</v>
      </c>
      <c r="GI348">
        <v>-2</v>
      </c>
      <c r="GJ348">
        <v>0</v>
      </c>
      <c r="GK348">
        <v>0</v>
      </c>
      <c r="GL348">
        <f t="shared" si="247"/>
        <v>0</v>
      </c>
      <c r="GM348">
        <f t="shared" si="248"/>
        <v>0</v>
      </c>
      <c r="GN348">
        <f t="shared" si="249"/>
        <v>0</v>
      </c>
      <c r="GO348">
        <f t="shared" si="250"/>
        <v>0</v>
      </c>
      <c r="GP348">
        <f t="shared" si="251"/>
        <v>0</v>
      </c>
      <c r="GR348">
        <v>0</v>
      </c>
      <c r="GS348">
        <v>3</v>
      </c>
      <c r="GT348">
        <v>0</v>
      </c>
      <c r="GU348" t="s">
        <v>0</v>
      </c>
      <c r="GV348">
        <f t="shared" si="252"/>
        <v>0</v>
      </c>
      <c r="GW348">
        <v>1</v>
      </c>
      <c r="GX348">
        <f t="shared" si="253"/>
        <v>0</v>
      </c>
      <c r="HA348">
        <v>0</v>
      </c>
      <c r="HB348">
        <v>0</v>
      </c>
      <c r="HC348">
        <f t="shared" si="254"/>
        <v>0</v>
      </c>
      <c r="HE348" t="s">
        <v>0</v>
      </c>
      <c r="HF348" t="s">
        <v>0</v>
      </c>
      <c r="HM348" t="s">
        <v>0</v>
      </c>
      <c r="HN348" t="s">
        <v>510</v>
      </c>
      <c r="HO348" t="s">
        <v>511</v>
      </c>
      <c r="HP348" t="s">
        <v>508</v>
      </c>
      <c r="HQ348" t="s">
        <v>508</v>
      </c>
      <c r="HS348">
        <v>0</v>
      </c>
      <c r="IK348">
        <v>0</v>
      </c>
    </row>
    <row r="349" spans="1:245" x14ac:dyDescent="0.2">
      <c r="A349">
        <v>17</v>
      </c>
      <c r="B349">
        <v>1</v>
      </c>
      <c r="E349" t="s">
        <v>281</v>
      </c>
      <c r="F349" t="s">
        <v>544</v>
      </c>
      <c r="G349" t="s">
        <v>545</v>
      </c>
      <c r="H349" t="s">
        <v>142</v>
      </c>
      <c r="I349">
        <f>ROUND(20*0,7)</f>
        <v>0</v>
      </c>
      <c r="J349">
        <v>0</v>
      </c>
      <c r="K349">
        <f>ROUND(20*0,7)</f>
        <v>0</v>
      </c>
      <c r="O349">
        <f t="shared" si="236"/>
        <v>0</v>
      </c>
      <c r="P349">
        <f>ROUND(CQ349*I349,2)</f>
        <v>0</v>
      </c>
      <c r="Q349">
        <f>ROUND(CR349*I349,2)</f>
        <v>0</v>
      </c>
      <c r="R349">
        <f>ROUND(CS349*I349,2)</f>
        <v>0</v>
      </c>
      <c r="S349">
        <f>ROUND(CT349*I349,2)</f>
        <v>0</v>
      </c>
      <c r="T349">
        <f t="shared" si="237"/>
        <v>0</v>
      </c>
      <c r="U349">
        <f>ROUND(CV349*I349,7)</f>
        <v>0</v>
      </c>
      <c r="V349">
        <f>ROUND(CW349*I349,7)</f>
        <v>0</v>
      </c>
      <c r="W349">
        <f t="shared" si="238"/>
        <v>0</v>
      </c>
      <c r="X349">
        <f t="shared" si="239"/>
        <v>0</v>
      </c>
      <c r="Y349">
        <f t="shared" si="240"/>
        <v>0</v>
      </c>
      <c r="AA349">
        <v>451934638</v>
      </c>
      <c r="AB349">
        <f t="shared" si="241"/>
        <v>255.6</v>
      </c>
      <c r="AC349">
        <f>ROUND((ES349),6)</f>
        <v>255.6</v>
      </c>
      <c r="AD349">
        <f>ROUND((ET349),6)</f>
        <v>0</v>
      </c>
      <c r="AE349">
        <f>ROUND((EU349),6)</f>
        <v>0</v>
      </c>
      <c r="AF349">
        <f>ROUND((EV349),6)</f>
        <v>0</v>
      </c>
      <c r="AG349">
        <f t="shared" si="242"/>
        <v>0</v>
      </c>
      <c r="AH349">
        <f>(EW349)</f>
        <v>0</v>
      </c>
      <c r="AI349">
        <f>(EX349)</f>
        <v>0</v>
      </c>
      <c r="AJ349">
        <f t="shared" si="243"/>
        <v>0</v>
      </c>
      <c r="AK349">
        <v>255.6</v>
      </c>
      <c r="AL349">
        <v>255.6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0</v>
      </c>
      <c r="BE349" t="s">
        <v>0</v>
      </c>
      <c r="BF349" t="s">
        <v>0</v>
      </c>
      <c r="BG349" t="s">
        <v>0</v>
      </c>
      <c r="BH349">
        <v>3</v>
      </c>
      <c r="BI349">
        <v>1</v>
      </c>
      <c r="BJ349" t="s">
        <v>544</v>
      </c>
      <c r="BM349">
        <v>900</v>
      </c>
      <c r="BN349">
        <v>0</v>
      </c>
      <c r="BO349" t="s">
        <v>0</v>
      </c>
      <c r="BP349">
        <v>0</v>
      </c>
      <c r="BQ349">
        <v>90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0</v>
      </c>
      <c r="BZ349">
        <v>0</v>
      </c>
      <c r="CA349">
        <v>0</v>
      </c>
      <c r="CB349" t="s">
        <v>0</v>
      </c>
      <c r="CE349">
        <v>0</v>
      </c>
      <c r="CF349">
        <v>0</v>
      </c>
      <c r="CG349">
        <v>0</v>
      </c>
      <c r="CM349">
        <v>0</v>
      </c>
      <c r="CN349" t="s">
        <v>0</v>
      </c>
      <c r="CO349">
        <v>0</v>
      </c>
      <c r="CP349">
        <f t="shared" si="244"/>
        <v>0</v>
      </c>
      <c r="CQ349">
        <f>ROUND(AL349,2)</f>
        <v>255.6</v>
      </c>
      <c r="CR349">
        <f>ROUND(AM349,2)</f>
        <v>0</v>
      </c>
      <c r="CS349">
        <f>ROUND(AN349*BS349,2)</f>
        <v>0</v>
      </c>
      <c r="CT349">
        <f>ROUND(AO349*BA349,2)</f>
        <v>0</v>
      </c>
      <c r="CU349">
        <f t="shared" si="245"/>
        <v>0</v>
      </c>
      <c r="CV349">
        <f>AH349</f>
        <v>0</v>
      </c>
      <c r="CW349">
        <f>AI349</f>
        <v>0</v>
      </c>
      <c r="CX349">
        <f t="shared" si="246"/>
        <v>0</v>
      </c>
      <c r="CY349">
        <f>0</f>
        <v>0</v>
      </c>
      <c r="CZ349">
        <f>0</f>
        <v>0</v>
      </c>
      <c r="DC349" t="s">
        <v>0</v>
      </c>
      <c r="DD349" t="s">
        <v>0</v>
      </c>
      <c r="DE349" t="s">
        <v>0</v>
      </c>
      <c r="DF349" t="s">
        <v>0</v>
      </c>
      <c r="DG349" t="s">
        <v>0</v>
      </c>
      <c r="DH349" t="s">
        <v>0</v>
      </c>
      <c r="DI349" t="s">
        <v>0</v>
      </c>
      <c r="DJ349" t="s">
        <v>0</v>
      </c>
      <c r="DK349" t="s">
        <v>0</v>
      </c>
      <c r="DL349" t="s">
        <v>0</v>
      </c>
      <c r="DM349" t="s">
        <v>0</v>
      </c>
      <c r="DN349">
        <v>0</v>
      </c>
      <c r="DO349">
        <v>0</v>
      </c>
      <c r="DP349">
        <v>1</v>
      </c>
      <c r="DQ349">
        <v>1</v>
      </c>
      <c r="DU349">
        <v>1003</v>
      </c>
      <c r="DV349" t="s">
        <v>142</v>
      </c>
      <c r="DW349" t="s">
        <v>142</v>
      </c>
      <c r="DX349">
        <v>1</v>
      </c>
      <c r="DZ349" t="s">
        <v>0</v>
      </c>
      <c r="EA349" t="s">
        <v>0</v>
      </c>
      <c r="EB349" t="s">
        <v>0</v>
      </c>
      <c r="EC349" t="s">
        <v>0</v>
      </c>
      <c r="EE349">
        <v>434535880</v>
      </c>
      <c r="EF349">
        <v>90</v>
      </c>
      <c r="EG349" t="s">
        <v>83</v>
      </c>
      <c r="EH349">
        <v>0</v>
      </c>
      <c r="EI349" t="s">
        <v>0</v>
      </c>
      <c r="EJ349">
        <v>1</v>
      </c>
      <c r="EK349">
        <v>900</v>
      </c>
      <c r="EL349" t="s">
        <v>83</v>
      </c>
      <c r="EM349" t="s">
        <v>84</v>
      </c>
      <c r="EO349" t="s">
        <v>0</v>
      </c>
      <c r="EQ349">
        <v>131088</v>
      </c>
      <c r="ER349">
        <v>251.21</v>
      </c>
      <c r="ES349">
        <v>255.6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5</v>
      </c>
      <c r="FC349">
        <v>0</v>
      </c>
      <c r="FD349">
        <v>18</v>
      </c>
      <c r="FF349">
        <v>255.6</v>
      </c>
      <c r="FQ349">
        <v>0</v>
      </c>
      <c r="FR349">
        <v>0</v>
      </c>
      <c r="FS349">
        <v>0</v>
      </c>
      <c r="FX349">
        <v>0</v>
      </c>
      <c r="FY349">
        <v>0</v>
      </c>
      <c r="GA349" t="s">
        <v>0</v>
      </c>
      <c r="GD349">
        <v>1</v>
      </c>
      <c r="GF349">
        <v>1506945062</v>
      </c>
      <c r="GG349">
        <v>2</v>
      </c>
      <c r="GH349">
        <v>3</v>
      </c>
      <c r="GI349">
        <v>-2</v>
      </c>
      <c r="GJ349">
        <v>0</v>
      </c>
      <c r="GK349">
        <v>0</v>
      </c>
      <c r="GL349">
        <f t="shared" si="247"/>
        <v>0</v>
      </c>
      <c r="GM349">
        <f t="shared" si="248"/>
        <v>0</v>
      </c>
      <c r="GN349">
        <f t="shared" si="249"/>
        <v>0</v>
      </c>
      <c r="GO349">
        <f t="shared" si="250"/>
        <v>0</v>
      </c>
      <c r="GP349">
        <f t="shared" si="251"/>
        <v>0</v>
      </c>
      <c r="GR349">
        <v>1</v>
      </c>
      <c r="GS349">
        <v>1</v>
      </c>
      <c r="GT349">
        <v>0</v>
      </c>
      <c r="GU349" t="s">
        <v>0</v>
      </c>
      <c r="GV349">
        <f t="shared" si="252"/>
        <v>0</v>
      </c>
      <c r="GW349">
        <v>1</v>
      </c>
      <c r="GX349">
        <f t="shared" si="253"/>
        <v>0</v>
      </c>
      <c r="HA349">
        <v>0</v>
      </c>
      <c r="HB349">
        <v>0</v>
      </c>
      <c r="HC349">
        <f t="shared" si="254"/>
        <v>0</v>
      </c>
      <c r="HE349" t="s">
        <v>0</v>
      </c>
      <c r="HF349" t="s">
        <v>0</v>
      </c>
      <c r="HG349">
        <f>ROUND(ROUND(AL349,2)*I349,2)</f>
        <v>0</v>
      </c>
      <c r="HM349" t="s">
        <v>0</v>
      </c>
      <c r="HN349" t="s">
        <v>0</v>
      </c>
      <c r="HO349" t="s">
        <v>0</v>
      </c>
      <c r="HP349" t="s">
        <v>0</v>
      </c>
      <c r="HQ349" t="s">
        <v>0</v>
      </c>
      <c r="HS349">
        <v>0</v>
      </c>
      <c r="IK349">
        <v>0</v>
      </c>
    </row>
    <row r="350" spans="1:245" x14ac:dyDescent="0.2">
      <c r="A350">
        <v>17</v>
      </c>
      <c r="B350">
        <v>1</v>
      </c>
      <c r="C350">
        <f>ROW(SmtRes!A338)</f>
        <v>338</v>
      </c>
      <c r="D350">
        <f>ROW(EtalonRes!A337)</f>
        <v>337</v>
      </c>
      <c r="E350" t="s">
        <v>282</v>
      </c>
      <c r="F350" t="s">
        <v>308</v>
      </c>
      <c r="G350" t="s">
        <v>309</v>
      </c>
      <c r="H350" t="s">
        <v>64</v>
      </c>
      <c r="I350">
        <f>ROUND(25/100*0,7)</f>
        <v>0</v>
      </c>
      <c r="J350">
        <v>0</v>
      </c>
      <c r="K350">
        <f>ROUND(25/100*0,7)</f>
        <v>0</v>
      </c>
      <c r="O350">
        <f t="shared" si="236"/>
        <v>0</v>
      </c>
      <c r="P350">
        <f>SUMIF(SmtRes!AQ338:'SmtRes'!AQ338,"=1",SmtRes!DF338:'SmtRes'!DF338)</f>
        <v>0</v>
      </c>
      <c r="Q350">
        <f>SUMIF(SmtRes!AQ338:'SmtRes'!AQ338,"=1",SmtRes!DG338:'SmtRes'!DG338)</f>
        <v>0</v>
      </c>
      <c r="R350">
        <f>SUMIF(SmtRes!AQ338:'SmtRes'!AQ338,"=1",SmtRes!DH338:'SmtRes'!DH338)</f>
        <v>0</v>
      </c>
      <c r="S350">
        <f>SUMIF(SmtRes!AQ338:'SmtRes'!AQ338,"=1",SmtRes!DI338:'SmtRes'!DI338)</f>
        <v>0</v>
      </c>
      <c r="T350">
        <f t="shared" si="237"/>
        <v>0</v>
      </c>
      <c r="U350">
        <f>SUMIF(SmtRes!AQ338:'SmtRes'!AQ338,"=1",SmtRes!CV338:'SmtRes'!CV338)</f>
        <v>0</v>
      </c>
      <c r="V350">
        <f>SUMIF(SmtRes!AQ338:'SmtRes'!AQ338,"=1",SmtRes!CW338:'SmtRes'!CW338)</f>
        <v>0</v>
      </c>
      <c r="W350">
        <f t="shared" si="238"/>
        <v>0</v>
      </c>
      <c r="X350">
        <f t="shared" si="239"/>
        <v>0</v>
      </c>
      <c r="Y350">
        <f t="shared" si="240"/>
        <v>0</v>
      </c>
      <c r="AA350">
        <v>451934638</v>
      </c>
      <c r="AB350">
        <f t="shared" si="241"/>
        <v>3389.1271999999999</v>
      </c>
      <c r="AC350">
        <f>ROUND((0),6)</f>
        <v>0</v>
      </c>
      <c r="AD350">
        <f>ROUND((((0)-(0))+AE350),6)</f>
        <v>0</v>
      </c>
      <c r="AE350">
        <f>ROUND((0),6)</f>
        <v>0</v>
      </c>
      <c r="AF350">
        <f>ROUND((SUM(SmtRes!BT338:'SmtRes'!BT338)),6)</f>
        <v>3389.1271999999999</v>
      </c>
      <c r="AG350">
        <f t="shared" si="242"/>
        <v>0</v>
      </c>
      <c r="AH350">
        <f>(SUM(SmtRes!BU338:'SmtRes'!BU338))</f>
        <v>4.43</v>
      </c>
      <c r="AI350">
        <f>(0)</f>
        <v>0</v>
      </c>
      <c r="AJ350">
        <f t="shared" si="243"/>
        <v>0</v>
      </c>
      <c r="AK350">
        <v>3389.1271999999999</v>
      </c>
      <c r="AL350">
        <v>0</v>
      </c>
      <c r="AM350">
        <v>0</v>
      </c>
      <c r="AN350">
        <v>0</v>
      </c>
      <c r="AO350">
        <v>3389.1271999999999</v>
      </c>
      <c r="AP350">
        <v>0</v>
      </c>
      <c r="AQ350">
        <v>4.43</v>
      </c>
      <c r="AR350">
        <v>0</v>
      </c>
      <c r="AS350">
        <v>0</v>
      </c>
      <c r="AT350">
        <v>89</v>
      </c>
      <c r="AU350">
        <v>41</v>
      </c>
      <c r="AV350">
        <v>1</v>
      </c>
      <c r="AW350">
        <v>1</v>
      </c>
      <c r="AZ350">
        <v>1</v>
      </c>
      <c r="BA350">
        <v>1</v>
      </c>
      <c r="BB350">
        <v>1</v>
      </c>
      <c r="BC350">
        <v>1</v>
      </c>
      <c r="BD350" t="s">
        <v>0</v>
      </c>
      <c r="BE350" t="s">
        <v>0</v>
      </c>
      <c r="BF350" t="s">
        <v>0</v>
      </c>
      <c r="BG350" t="s">
        <v>0</v>
      </c>
      <c r="BH350">
        <v>0</v>
      </c>
      <c r="BI350">
        <v>1</v>
      </c>
      <c r="BJ350" t="s">
        <v>310</v>
      </c>
      <c r="BM350">
        <v>1007</v>
      </c>
      <c r="BN350">
        <v>0</v>
      </c>
      <c r="BO350" t="s">
        <v>0</v>
      </c>
      <c r="BP350">
        <v>0</v>
      </c>
      <c r="BQ350">
        <v>2</v>
      </c>
      <c r="BR350">
        <v>0</v>
      </c>
      <c r="BS350">
        <v>1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0</v>
      </c>
      <c r="BZ350">
        <v>89</v>
      </c>
      <c r="CA350">
        <v>41</v>
      </c>
      <c r="CB350" t="s">
        <v>0</v>
      </c>
      <c r="CE350">
        <v>0</v>
      </c>
      <c r="CF350">
        <v>0</v>
      </c>
      <c r="CG350">
        <v>0</v>
      </c>
      <c r="CM350">
        <v>0</v>
      </c>
      <c r="CN350" t="s">
        <v>0</v>
      </c>
      <c r="CO350">
        <v>0</v>
      </c>
      <c r="CP350">
        <f t="shared" si="244"/>
        <v>0</v>
      </c>
      <c r="CQ350">
        <f>SUMIF(SmtRes!AQ338:'SmtRes'!AQ338,"=1",SmtRes!AA338:'SmtRes'!AA338)</f>
        <v>0</v>
      </c>
      <c r="CR350">
        <f>SUMIF(SmtRes!AQ338:'SmtRes'!AQ338,"=1",SmtRes!AB338:'SmtRes'!AB338)</f>
        <v>0</v>
      </c>
      <c r="CS350">
        <f>SUMIF(SmtRes!AQ338:'SmtRes'!AQ338,"=1",SmtRes!AC338:'SmtRes'!AC338)</f>
        <v>0</v>
      </c>
      <c r="CT350">
        <f>SUMIF(SmtRes!AQ338:'SmtRes'!AQ338,"=1",SmtRes!AD338:'SmtRes'!AD338)</f>
        <v>765.04</v>
      </c>
      <c r="CU350">
        <f t="shared" si="245"/>
        <v>0</v>
      </c>
      <c r="CV350">
        <f>SUMIF(SmtRes!AQ338:'SmtRes'!AQ338,"=1",SmtRes!BU338:'SmtRes'!BU338)</f>
        <v>4.43</v>
      </c>
      <c r="CW350">
        <f>SUMIF(SmtRes!AQ338:'SmtRes'!AQ338,"=1",SmtRes!BV338:'SmtRes'!BV338)</f>
        <v>0</v>
      </c>
      <c r="CX350">
        <f t="shared" si="246"/>
        <v>0</v>
      </c>
      <c r="CY350">
        <f>(((S350+R350)*AT350)/100)</f>
        <v>0</v>
      </c>
      <c r="CZ350">
        <f>(((S350+R350)*AU350)/100)</f>
        <v>0</v>
      </c>
      <c r="DC350" t="s">
        <v>0</v>
      </c>
      <c r="DD350" t="s">
        <v>0</v>
      </c>
      <c r="DE350" t="s">
        <v>0</v>
      </c>
      <c r="DF350" t="s">
        <v>0</v>
      </c>
      <c r="DG350" t="s">
        <v>0</v>
      </c>
      <c r="DH350" t="s">
        <v>0</v>
      </c>
      <c r="DI350" t="s">
        <v>0</v>
      </c>
      <c r="DJ350" t="s">
        <v>0</v>
      </c>
      <c r="DK350" t="s">
        <v>0</v>
      </c>
      <c r="DL350" t="s">
        <v>0</v>
      </c>
      <c r="DM350" t="s">
        <v>0</v>
      </c>
      <c r="DN350">
        <v>0</v>
      </c>
      <c r="DO350">
        <v>0</v>
      </c>
      <c r="DP350">
        <v>1</v>
      </c>
      <c r="DQ350">
        <v>1</v>
      </c>
      <c r="DU350">
        <v>1005</v>
      </c>
      <c r="DV350" t="s">
        <v>64</v>
      </c>
      <c r="DW350" t="s">
        <v>64</v>
      </c>
      <c r="DX350">
        <v>100</v>
      </c>
      <c r="DZ350" t="s">
        <v>0</v>
      </c>
      <c r="EA350" t="s">
        <v>0</v>
      </c>
      <c r="EB350" t="s">
        <v>0</v>
      </c>
      <c r="EC350" t="s">
        <v>0</v>
      </c>
      <c r="EE350">
        <v>434535399</v>
      </c>
      <c r="EF350">
        <v>2</v>
      </c>
      <c r="EG350" t="s">
        <v>21</v>
      </c>
      <c r="EH350">
        <v>1</v>
      </c>
      <c r="EI350" t="s">
        <v>232</v>
      </c>
      <c r="EJ350">
        <v>1</v>
      </c>
      <c r="EK350">
        <v>1007</v>
      </c>
      <c r="EL350" t="s">
        <v>303</v>
      </c>
      <c r="EM350" t="s">
        <v>234</v>
      </c>
      <c r="EO350" t="s">
        <v>0</v>
      </c>
      <c r="EQ350">
        <v>131072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4.43</v>
      </c>
      <c r="EX350">
        <v>0</v>
      </c>
      <c r="EY350">
        <v>0</v>
      </c>
      <c r="FQ350">
        <v>0</v>
      </c>
      <c r="FR350">
        <v>0</v>
      </c>
      <c r="FS350">
        <v>0</v>
      </c>
      <c r="FX350">
        <v>89</v>
      </c>
      <c r="FY350">
        <v>41</v>
      </c>
      <c r="GA350" t="s">
        <v>0</v>
      </c>
      <c r="GD350">
        <v>1</v>
      </c>
      <c r="GF350">
        <v>1321359612</v>
      </c>
      <c r="GG350">
        <v>2</v>
      </c>
      <c r="GH350">
        <v>1</v>
      </c>
      <c r="GI350">
        <v>-2</v>
      </c>
      <c r="GJ350">
        <v>0</v>
      </c>
      <c r="GK350">
        <v>0</v>
      </c>
      <c r="GL350">
        <f t="shared" si="247"/>
        <v>0</v>
      </c>
      <c r="GM350">
        <f t="shared" si="248"/>
        <v>0</v>
      </c>
      <c r="GN350">
        <f t="shared" si="249"/>
        <v>0</v>
      </c>
      <c r="GO350">
        <f t="shared" si="250"/>
        <v>0</v>
      </c>
      <c r="GP350">
        <f t="shared" si="251"/>
        <v>0</v>
      </c>
      <c r="GR350">
        <v>0</v>
      </c>
      <c r="GS350">
        <v>3</v>
      </c>
      <c r="GT350">
        <v>0</v>
      </c>
      <c r="GU350" t="s">
        <v>0</v>
      </c>
      <c r="GV350">
        <f t="shared" si="252"/>
        <v>0</v>
      </c>
      <c r="GW350">
        <v>1</v>
      </c>
      <c r="GX350">
        <f t="shared" si="253"/>
        <v>0</v>
      </c>
      <c r="HA350">
        <v>0</v>
      </c>
      <c r="HB350">
        <v>0</v>
      </c>
      <c r="HC350">
        <f t="shared" si="254"/>
        <v>0</v>
      </c>
      <c r="HE350" t="s">
        <v>0</v>
      </c>
      <c r="HF350" t="s">
        <v>0</v>
      </c>
      <c r="HM350" t="s">
        <v>0</v>
      </c>
      <c r="HN350" t="s">
        <v>304</v>
      </c>
      <c r="HO350" t="s">
        <v>305</v>
      </c>
      <c r="HP350" t="s">
        <v>306</v>
      </c>
      <c r="HQ350" t="s">
        <v>306</v>
      </c>
      <c r="HS350">
        <v>0</v>
      </c>
      <c r="IK350">
        <v>0</v>
      </c>
    </row>
    <row r="352" spans="1:245" x14ac:dyDescent="0.2">
      <c r="A352" s="2">
        <v>51</v>
      </c>
      <c r="B352" s="2">
        <f>B333</f>
        <v>1</v>
      </c>
      <c r="C352" s="2">
        <f>A333</f>
        <v>4</v>
      </c>
      <c r="D352" s="2">
        <f>ROW(A333)</f>
        <v>333</v>
      </c>
      <c r="E352" s="2"/>
      <c r="F352" s="2" t="str">
        <f>IF(F333&lt;&gt;"",F333,"")</f>
        <v>Новый раздел</v>
      </c>
      <c r="G352" s="2" t="str">
        <f>IF(G333&lt;&gt;"",G333,"")</f>
        <v>Ограждение</v>
      </c>
      <c r="H352" s="2">
        <v>0</v>
      </c>
      <c r="I352" s="2"/>
      <c r="J352" s="2"/>
      <c r="K352" s="2"/>
      <c r="L352" s="2"/>
      <c r="M352" s="2"/>
      <c r="N352" s="2"/>
      <c r="O352" s="2">
        <f t="shared" ref="O352:T352" si="274">ROUND(AB352,2)</f>
        <v>0</v>
      </c>
      <c r="P352" s="2">
        <f t="shared" si="274"/>
        <v>0</v>
      </c>
      <c r="Q352" s="2">
        <f t="shared" si="274"/>
        <v>0</v>
      </c>
      <c r="R352" s="2">
        <f t="shared" si="274"/>
        <v>0</v>
      </c>
      <c r="S352" s="2">
        <f t="shared" si="274"/>
        <v>0</v>
      </c>
      <c r="T352" s="2">
        <f t="shared" si="274"/>
        <v>0</v>
      </c>
      <c r="U352" s="2">
        <f>AH352</f>
        <v>0</v>
      </c>
      <c r="V352" s="2">
        <f>AI352</f>
        <v>0</v>
      </c>
      <c r="W352" s="2">
        <f>ROUND(AJ352,2)</f>
        <v>0</v>
      </c>
      <c r="X352" s="2">
        <f>ROUND(AK352,2)</f>
        <v>0</v>
      </c>
      <c r="Y352" s="2">
        <f>ROUND(AL352,2)</f>
        <v>0</v>
      </c>
      <c r="Z352" s="2"/>
      <c r="AA352" s="2"/>
      <c r="AB352" s="2">
        <f>ROUND(SUMIF(AA337:AA350,"=451934638",O337:O350),2)</f>
        <v>0</v>
      </c>
      <c r="AC352" s="2">
        <f>ROUND(SUMIF(AA337:AA350,"=451934638",P337:P350),2)</f>
        <v>0</v>
      </c>
      <c r="AD352" s="2">
        <f>ROUND(SUMIF(AA337:AA350,"=451934638",Q337:Q350),2)</f>
        <v>0</v>
      </c>
      <c r="AE352" s="2">
        <f>ROUND(SUMIF(AA337:AA350,"=451934638",R337:R350),2)</f>
        <v>0</v>
      </c>
      <c r="AF352" s="2">
        <f>ROUND(SUMIF(AA337:AA350,"=451934638",S337:S350),2)</f>
        <v>0</v>
      </c>
      <c r="AG352" s="2">
        <f>ROUND(SUMIF(AA337:AA350,"=451934638",T337:T350),2)</f>
        <v>0</v>
      </c>
      <c r="AH352" s="2">
        <f>SUMIF(AA337:AA350,"=451934638",U337:U350)</f>
        <v>0</v>
      </c>
      <c r="AI352" s="2">
        <f>SUMIF(AA337:AA350,"=451934638",V337:V350)</f>
        <v>0</v>
      </c>
      <c r="AJ352" s="2">
        <f>ROUND(SUMIF(AA337:AA350,"=451934638",W337:W350),2)</f>
        <v>0</v>
      </c>
      <c r="AK352" s="2">
        <f>ROUND(SUMIF(AA337:AA350,"=451934638",X337:X350),2)</f>
        <v>0</v>
      </c>
      <c r="AL352" s="2">
        <f>ROUND(SUMIF(AA337:AA350,"=451934638",Y337:Y350),2)</f>
        <v>0</v>
      </c>
      <c r="AM352" s="2"/>
      <c r="AN352" s="2"/>
      <c r="AO352" s="2">
        <f t="shared" ref="AO352:BD352" si="275">ROUND(BX352,2)</f>
        <v>0</v>
      </c>
      <c r="AP352" s="2">
        <f t="shared" si="275"/>
        <v>0</v>
      </c>
      <c r="AQ352" s="2">
        <f t="shared" si="275"/>
        <v>0</v>
      </c>
      <c r="AR352" s="2">
        <f t="shared" si="275"/>
        <v>0</v>
      </c>
      <c r="AS352" s="2">
        <f t="shared" si="275"/>
        <v>0</v>
      </c>
      <c r="AT352" s="2">
        <f t="shared" si="275"/>
        <v>0</v>
      </c>
      <c r="AU352" s="2">
        <f t="shared" si="275"/>
        <v>0</v>
      </c>
      <c r="AV352" s="2">
        <f t="shared" si="275"/>
        <v>0</v>
      </c>
      <c r="AW352" s="2">
        <f t="shared" si="275"/>
        <v>0</v>
      </c>
      <c r="AX352" s="2">
        <f t="shared" si="275"/>
        <v>0</v>
      </c>
      <c r="AY352" s="2">
        <f t="shared" si="275"/>
        <v>0</v>
      </c>
      <c r="AZ352" s="2">
        <f t="shared" si="275"/>
        <v>0</v>
      </c>
      <c r="BA352" s="2">
        <f t="shared" si="275"/>
        <v>0</v>
      </c>
      <c r="BB352" s="2">
        <f t="shared" si="275"/>
        <v>0</v>
      </c>
      <c r="BC352" s="2">
        <f t="shared" si="275"/>
        <v>0</v>
      </c>
      <c r="BD352" s="2">
        <f t="shared" si="275"/>
        <v>0</v>
      </c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>
        <f>ROUND(SUMIF(AA337:AA350,"=451934638",FQ337:FQ350),2)</f>
        <v>0</v>
      </c>
      <c r="BY352" s="2">
        <f>ROUND(SUMIF(AA337:AA350,"=451934638",FR337:FR350),2)</f>
        <v>0</v>
      </c>
      <c r="BZ352" s="2">
        <f>ROUND(SUMIF(AA337:AA350,"=451934638",GL337:GL350),2)</f>
        <v>0</v>
      </c>
      <c r="CA352" s="2">
        <f>ROUND(SUMIF(AA337:AA350,"=451934638",GM337:GM350),2)</f>
        <v>0</v>
      </c>
      <c r="CB352" s="2">
        <f>ROUND(SUMIF(AA337:AA350,"=451934638",GN337:GN350),2)</f>
        <v>0</v>
      </c>
      <c r="CC352" s="2">
        <f>ROUND(SUMIF(AA337:AA350,"=451934638",GO337:GO350),2)</f>
        <v>0</v>
      </c>
      <c r="CD352" s="2">
        <f>ROUND(SUMIF(AA337:AA350,"=451934638",GP337:GP350),2)</f>
        <v>0</v>
      </c>
      <c r="CE352" s="2">
        <f>AC352-BX352</f>
        <v>0</v>
      </c>
      <c r="CF352" s="2">
        <f>AC352-BY352</f>
        <v>0</v>
      </c>
      <c r="CG352" s="2">
        <f>BX352-BZ352</f>
        <v>0</v>
      </c>
      <c r="CH352" s="2">
        <f>AC352-BX352-BY352+BZ352</f>
        <v>0</v>
      </c>
      <c r="CI352" s="2">
        <f>BY352-BZ352</f>
        <v>0</v>
      </c>
      <c r="CJ352" s="2">
        <f>ROUND(SUMIF(AA337:AA350,"=451934638",GX337:GX350),2)</f>
        <v>0</v>
      </c>
      <c r="CK352" s="2">
        <f>ROUND(SUMIF(AA337:AA350,"=451934638",GY337:GY350),2)</f>
        <v>0</v>
      </c>
      <c r="CL352" s="2">
        <f>ROUND(SUMIF(AA337:AA350,"=451934638",GZ337:GZ350),2)</f>
        <v>0</v>
      </c>
      <c r="CM352" s="2">
        <f>ROUND(SUMIF(AA337:AA350,"=451934638",HD337:HD350),2)</f>
        <v>0</v>
      </c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3"/>
      <c r="DH352" s="3"/>
      <c r="DI352" s="3"/>
      <c r="DJ352" s="3"/>
      <c r="DK352" s="3"/>
      <c r="DL352" s="3"/>
      <c r="DM352" s="3"/>
      <c r="DN352" s="3"/>
      <c r="DO352" s="3"/>
      <c r="DP352" s="3"/>
      <c r="DQ352" s="3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  <c r="FD352" s="3"/>
      <c r="FE352" s="3"/>
      <c r="FF352" s="3"/>
      <c r="FG352" s="3"/>
      <c r="FH352" s="3"/>
      <c r="FI352" s="3"/>
      <c r="FJ352" s="3"/>
      <c r="FK352" s="3"/>
      <c r="FL352" s="3"/>
      <c r="FM352" s="3"/>
      <c r="FN352" s="3"/>
      <c r="FO352" s="3"/>
      <c r="FP352" s="3"/>
      <c r="FQ352" s="3"/>
      <c r="FR352" s="3"/>
      <c r="FS352" s="3"/>
      <c r="FT352" s="3"/>
      <c r="FU352" s="3"/>
      <c r="FV352" s="3"/>
      <c r="FW352" s="3"/>
      <c r="FX352" s="3"/>
      <c r="FY352" s="3"/>
      <c r="FZ352" s="3"/>
      <c r="GA352" s="3"/>
      <c r="GB352" s="3"/>
      <c r="GC352" s="3"/>
      <c r="GD352" s="3"/>
      <c r="GE352" s="3"/>
      <c r="GF352" s="3"/>
      <c r="GG352" s="3"/>
      <c r="GH352" s="3"/>
      <c r="GI352" s="3"/>
      <c r="GJ352" s="3"/>
      <c r="GK352" s="3"/>
      <c r="GL352" s="3"/>
      <c r="GM352" s="3"/>
      <c r="GN352" s="3"/>
      <c r="GO352" s="3"/>
      <c r="GP352" s="3"/>
      <c r="GQ352" s="3"/>
      <c r="GR352" s="3"/>
      <c r="GS352" s="3"/>
      <c r="GT352" s="3"/>
      <c r="GU352" s="3"/>
      <c r="GV352" s="3"/>
      <c r="GW352" s="3"/>
      <c r="GX352" s="3">
        <v>0</v>
      </c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201</v>
      </c>
      <c r="F354" s="4">
        <f>ROUND(Source!O352,O354)</f>
        <v>0</v>
      </c>
      <c r="G354" s="4" t="s">
        <v>311</v>
      </c>
      <c r="H354" s="4" t="s">
        <v>312</v>
      </c>
      <c r="I354" s="4"/>
      <c r="J354" s="4"/>
      <c r="K354" s="4">
        <v>201</v>
      </c>
      <c r="L354" s="4">
        <v>1</v>
      </c>
      <c r="M354" s="4">
        <v>3</v>
      </c>
      <c r="N354" s="4" t="s">
        <v>0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202</v>
      </c>
      <c r="F355" s="4">
        <f>ROUND(Source!P352,O355)</f>
        <v>0</v>
      </c>
      <c r="G355" s="4" t="s">
        <v>313</v>
      </c>
      <c r="H355" s="4" t="s">
        <v>314</v>
      </c>
      <c r="I355" s="4"/>
      <c r="J355" s="4"/>
      <c r="K355" s="4">
        <v>202</v>
      </c>
      <c r="L355" s="4">
        <v>2</v>
      </c>
      <c r="M355" s="4">
        <v>3</v>
      </c>
      <c r="N355" s="4" t="s">
        <v>0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222</v>
      </c>
      <c r="F356" s="4">
        <f>ROUND(Source!AO352,O356)</f>
        <v>0</v>
      </c>
      <c r="G356" s="4" t="s">
        <v>315</v>
      </c>
      <c r="H356" s="4" t="s">
        <v>316</v>
      </c>
      <c r="I356" s="4"/>
      <c r="J356" s="4"/>
      <c r="K356" s="4">
        <v>222</v>
      </c>
      <c r="L356" s="4">
        <v>3</v>
      </c>
      <c r="M356" s="4">
        <v>3</v>
      </c>
      <c r="N356" s="4" t="s">
        <v>0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225</v>
      </c>
      <c r="F357" s="4">
        <f>ROUND(Source!AV352,O357)</f>
        <v>0</v>
      </c>
      <c r="G357" s="4" t="s">
        <v>317</v>
      </c>
      <c r="H357" s="4" t="s">
        <v>318</v>
      </c>
      <c r="I357" s="4"/>
      <c r="J357" s="4"/>
      <c r="K357" s="4">
        <v>225</v>
      </c>
      <c r="L357" s="4">
        <v>4</v>
      </c>
      <c r="M357" s="4">
        <v>3</v>
      </c>
      <c r="N357" s="4" t="s">
        <v>0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226</v>
      </c>
      <c r="F358" s="4">
        <f>ROUND(Source!AW352,O358)</f>
        <v>0</v>
      </c>
      <c r="G358" s="4" t="s">
        <v>319</v>
      </c>
      <c r="H358" s="4" t="s">
        <v>320</v>
      </c>
      <c r="I358" s="4"/>
      <c r="J358" s="4"/>
      <c r="K358" s="4">
        <v>226</v>
      </c>
      <c r="L358" s="4">
        <v>5</v>
      </c>
      <c r="M358" s="4">
        <v>3</v>
      </c>
      <c r="N358" s="4" t="s">
        <v>0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227</v>
      </c>
      <c r="F359" s="4">
        <f>ROUND(Source!AX352,O359)</f>
        <v>0</v>
      </c>
      <c r="G359" s="4" t="s">
        <v>321</v>
      </c>
      <c r="H359" s="4" t="s">
        <v>322</v>
      </c>
      <c r="I359" s="4"/>
      <c r="J359" s="4"/>
      <c r="K359" s="4">
        <v>227</v>
      </c>
      <c r="L359" s="4">
        <v>6</v>
      </c>
      <c r="M359" s="4">
        <v>3</v>
      </c>
      <c r="N359" s="4" t="s">
        <v>0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228</v>
      </c>
      <c r="F360" s="4">
        <f>ROUND(Source!AY352,O360)</f>
        <v>0</v>
      </c>
      <c r="G360" s="4" t="s">
        <v>323</v>
      </c>
      <c r="H360" s="4" t="s">
        <v>324</v>
      </c>
      <c r="I360" s="4"/>
      <c r="J360" s="4"/>
      <c r="K360" s="4">
        <v>228</v>
      </c>
      <c r="L360" s="4">
        <v>7</v>
      </c>
      <c r="M360" s="4">
        <v>3</v>
      </c>
      <c r="N360" s="4" t="s">
        <v>0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216</v>
      </c>
      <c r="F361" s="4">
        <f>ROUND(Source!AP352,O361)</f>
        <v>0</v>
      </c>
      <c r="G361" s="4" t="s">
        <v>325</v>
      </c>
      <c r="H361" s="4" t="s">
        <v>326</v>
      </c>
      <c r="I361" s="4"/>
      <c r="J361" s="4"/>
      <c r="K361" s="4">
        <v>216</v>
      </c>
      <c r="L361" s="4">
        <v>8</v>
      </c>
      <c r="M361" s="4">
        <v>3</v>
      </c>
      <c r="N361" s="4" t="s">
        <v>0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223</v>
      </c>
      <c r="F362" s="4">
        <f>ROUND(Source!AQ352,O362)</f>
        <v>0</v>
      </c>
      <c r="G362" s="4" t="s">
        <v>327</v>
      </c>
      <c r="H362" s="4" t="s">
        <v>328</v>
      </c>
      <c r="I362" s="4"/>
      <c r="J362" s="4"/>
      <c r="K362" s="4">
        <v>223</v>
      </c>
      <c r="L362" s="4">
        <v>9</v>
      </c>
      <c r="M362" s="4">
        <v>3</v>
      </c>
      <c r="N362" s="4" t="s">
        <v>0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229</v>
      </c>
      <c r="F363" s="4">
        <f>ROUND(Source!AZ352,O363)</f>
        <v>0</v>
      </c>
      <c r="G363" s="4" t="s">
        <v>329</v>
      </c>
      <c r="H363" s="4" t="s">
        <v>330</v>
      </c>
      <c r="I363" s="4"/>
      <c r="J363" s="4"/>
      <c r="K363" s="4">
        <v>229</v>
      </c>
      <c r="L363" s="4">
        <v>10</v>
      </c>
      <c r="M363" s="4">
        <v>3</v>
      </c>
      <c r="N363" s="4" t="s">
        <v>0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203</v>
      </c>
      <c r="F364" s="4">
        <f>ROUND(Source!Q352,O364)</f>
        <v>0</v>
      </c>
      <c r="G364" s="4" t="s">
        <v>331</v>
      </c>
      <c r="H364" s="4" t="s">
        <v>332</v>
      </c>
      <c r="I364" s="4"/>
      <c r="J364" s="4"/>
      <c r="K364" s="4">
        <v>203</v>
      </c>
      <c r="L364" s="4">
        <v>11</v>
      </c>
      <c r="M364" s="4">
        <v>3</v>
      </c>
      <c r="N364" s="4" t="s">
        <v>0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231</v>
      </c>
      <c r="F365" s="4">
        <f>ROUND(Source!BB352,O365)</f>
        <v>0</v>
      </c>
      <c r="G365" s="4" t="s">
        <v>333</v>
      </c>
      <c r="H365" s="4" t="s">
        <v>334</v>
      </c>
      <c r="I365" s="4"/>
      <c r="J365" s="4"/>
      <c r="K365" s="4">
        <v>231</v>
      </c>
      <c r="L365" s="4">
        <v>12</v>
      </c>
      <c r="M365" s="4">
        <v>3</v>
      </c>
      <c r="N365" s="4" t="s">
        <v>0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204</v>
      </c>
      <c r="F366" s="4">
        <f>ROUND(Source!R352,O366)</f>
        <v>0</v>
      </c>
      <c r="G366" s="4" t="s">
        <v>335</v>
      </c>
      <c r="H366" s="4" t="s">
        <v>336</v>
      </c>
      <c r="I366" s="4"/>
      <c r="J366" s="4"/>
      <c r="K366" s="4">
        <v>204</v>
      </c>
      <c r="L366" s="4">
        <v>13</v>
      </c>
      <c r="M366" s="4">
        <v>3</v>
      </c>
      <c r="N366" s="4" t="s">
        <v>0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205</v>
      </c>
      <c r="F367" s="4">
        <f>ROUND(Source!S352,O367)</f>
        <v>0</v>
      </c>
      <c r="G367" s="4" t="s">
        <v>337</v>
      </c>
      <c r="H367" s="4" t="s">
        <v>338</v>
      </c>
      <c r="I367" s="4"/>
      <c r="J367" s="4"/>
      <c r="K367" s="4">
        <v>205</v>
      </c>
      <c r="L367" s="4">
        <v>14</v>
      </c>
      <c r="M367" s="4">
        <v>3</v>
      </c>
      <c r="N367" s="4" t="s">
        <v>0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232</v>
      </c>
      <c r="F368" s="4">
        <f>ROUND(Source!BC352,O368)</f>
        <v>0</v>
      </c>
      <c r="G368" s="4" t="s">
        <v>339</v>
      </c>
      <c r="H368" s="4" t="s">
        <v>340</v>
      </c>
      <c r="I368" s="4"/>
      <c r="J368" s="4"/>
      <c r="K368" s="4">
        <v>232</v>
      </c>
      <c r="L368" s="4">
        <v>15</v>
      </c>
      <c r="M368" s="4">
        <v>3</v>
      </c>
      <c r="N368" s="4" t="s">
        <v>0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06" x14ac:dyDescent="0.2">
      <c r="A369" s="4">
        <v>50</v>
      </c>
      <c r="B369" s="4">
        <v>0</v>
      </c>
      <c r="C369" s="4">
        <v>0</v>
      </c>
      <c r="D369" s="4">
        <v>1</v>
      </c>
      <c r="E369" s="4">
        <v>214</v>
      </c>
      <c r="F369" s="4">
        <f>ROUND(Source!AS352,O369)</f>
        <v>0</v>
      </c>
      <c r="G369" s="4" t="s">
        <v>341</v>
      </c>
      <c r="H369" s="4" t="s">
        <v>342</v>
      </c>
      <c r="I369" s="4"/>
      <c r="J369" s="4"/>
      <c r="K369" s="4">
        <v>214</v>
      </c>
      <c r="L369" s="4">
        <v>16</v>
      </c>
      <c r="M369" s="4">
        <v>3</v>
      </c>
      <c r="N369" s="4" t="s">
        <v>0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06" x14ac:dyDescent="0.2">
      <c r="A370" s="4">
        <v>50</v>
      </c>
      <c r="B370" s="4">
        <v>0</v>
      </c>
      <c r="C370" s="4">
        <v>0</v>
      </c>
      <c r="D370" s="4">
        <v>1</v>
      </c>
      <c r="E370" s="4">
        <v>215</v>
      </c>
      <c r="F370" s="4">
        <f>ROUND(Source!AT352,O370)</f>
        <v>0</v>
      </c>
      <c r="G370" s="4" t="s">
        <v>343</v>
      </c>
      <c r="H370" s="4" t="s">
        <v>344</v>
      </c>
      <c r="I370" s="4"/>
      <c r="J370" s="4"/>
      <c r="K370" s="4">
        <v>215</v>
      </c>
      <c r="L370" s="4">
        <v>17</v>
      </c>
      <c r="M370" s="4">
        <v>3</v>
      </c>
      <c r="N370" s="4" t="s">
        <v>0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06" x14ac:dyDescent="0.2">
      <c r="A371" s="4">
        <v>50</v>
      </c>
      <c r="B371" s="4">
        <v>0</v>
      </c>
      <c r="C371" s="4">
        <v>0</v>
      </c>
      <c r="D371" s="4">
        <v>1</v>
      </c>
      <c r="E371" s="4">
        <v>217</v>
      </c>
      <c r="F371" s="4">
        <f>ROUND(Source!AU352,O371)</f>
        <v>0</v>
      </c>
      <c r="G371" s="4" t="s">
        <v>345</v>
      </c>
      <c r="H371" s="4" t="s">
        <v>346</v>
      </c>
      <c r="I371" s="4"/>
      <c r="J371" s="4"/>
      <c r="K371" s="4">
        <v>217</v>
      </c>
      <c r="L371" s="4">
        <v>18</v>
      </c>
      <c r="M371" s="4">
        <v>3</v>
      </c>
      <c r="N371" s="4" t="s">
        <v>0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06" x14ac:dyDescent="0.2">
      <c r="A372" s="4">
        <v>50</v>
      </c>
      <c r="B372" s="4">
        <v>0</v>
      </c>
      <c r="C372" s="4">
        <v>0</v>
      </c>
      <c r="D372" s="4">
        <v>1</v>
      </c>
      <c r="E372" s="4">
        <v>230</v>
      </c>
      <c r="F372" s="4">
        <f>ROUND(Source!BA352,O372)</f>
        <v>0</v>
      </c>
      <c r="G372" s="4" t="s">
        <v>347</v>
      </c>
      <c r="H372" s="4" t="s">
        <v>348</v>
      </c>
      <c r="I372" s="4"/>
      <c r="J372" s="4"/>
      <c r="K372" s="4">
        <v>230</v>
      </c>
      <c r="L372" s="4">
        <v>19</v>
      </c>
      <c r="M372" s="4">
        <v>3</v>
      </c>
      <c r="N372" s="4" t="s">
        <v>0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06" x14ac:dyDescent="0.2">
      <c r="A373" s="4">
        <v>50</v>
      </c>
      <c r="B373" s="4">
        <v>0</v>
      </c>
      <c r="C373" s="4">
        <v>0</v>
      </c>
      <c r="D373" s="4">
        <v>1</v>
      </c>
      <c r="E373" s="4">
        <v>206</v>
      </c>
      <c r="F373" s="4">
        <f>ROUND(Source!T352,O373)</f>
        <v>0</v>
      </c>
      <c r="G373" s="4" t="s">
        <v>349</v>
      </c>
      <c r="H373" s="4" t="s">
        <v>350</v>
      </c>
      <c r="I373" s="4"/>
      <c r="J373" s="4"/>
      <c r="K373" s="4">
        <v>206</v>
      </c>
      <c r="L373" s="4">
        <v>20</v>
      </c>
      <c r="M373" s="4">
        <v>3</v>
      </c>
      <c r="N373" s="4" t="s">
        <v>0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06" x14ac:dyDescent="0.2">
      <c r="A374" s="4">
        <v>50</v>
      </c>
      <c r="B374" s="4">
        <v>0</v>
      </c>
      <c r="C374" s="4">
        <v>0</v>
      </c>
      <c r="D374" s="4">
        <v>1</v>
      </c>
      <c r="E374" s="4">
        <v>207</v>
      </c>
      <c r="F374" s="4">
        <f>ROUND(Source!U352,O374)</f>
        <v>0</v>
      </c>
      <c r="G374" s="4" t="s">
        <v>351</v>
      </c>
      <c r="H374" s="4" t="s">
        <v>352</v>
      </c>
      <c r="I374" s="4"/>
      <c r="J374" s="4"/>
      <c r="K374" s="4">
        <v>207</v>
      </c>
      <c r="L374" s="4">
        <v>21</v>
      </c>
      <c r="M374" s="4">
        <v>3</v>
      </c>
      <c r="N374" s="4" t="s">
        <v>0</v>
      </c>
      <c r="O374" s="4">
        <v>7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06" x14ac:dyDescent="0.2">
      <c r="A375" s="4">
        <v>50</v>
      </c>
      <c r="B375" s="4">
        <v>0</v>
      </c>
      <c r="C375" s="4">
        <v>0</v>
      </c>
      <c r="D375" s="4">
        <v>1</v>
      </c>
      <c r="E375" s="4">
        <v>208</v>
      </c>
      <c r="F375" s="4">
        <f>ROUND(Source!V352,O375)</f>
        <v>0</v>
      </c>
      <c r="G375" s="4" t="s">
        <v>353</v>
      </c>
      <c r="H375" s="4" t="s">
        <v>354</v>
      </c>
      <c r="I375" s="4"/>
      <c r="J375" s="4"/>
      <c r="K375" s="4">
        <v>208</v>
      </c>
      <c r="L375" s="4">
        <v>22</v>
      </c>
      <c r="M375" s="4">
        <v>3</v>
      </c>
      <c r="N375" s="4" t="s">
        <v>0</v>
      </c>
      <c r="O375" s="4">
        <v>7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06" x14ac:dyDescent="0.2">
      <c r="A376" s="4">
        <v>50</v>
      </c>
      <c r="B376" s="4">
        <v>0</v>
      </c>
      <c r="C376" s="4">
        <v>0</v>
      </c>
      <c r="D376" s="4">
        <v>1</v>
      </c>
      <c r="E376" s="4">
        <v>209</v>
      </c>
      <c r="F376" s="4">
        <f>ROUND(Source!W352,O376)</f>
        <v>0</v>
      </c>
      <c r="G376" s="4" t="s">
        <v>355</v>
      </c>
      <c r="H376" s="4" t="s">
        <v>356</v>
      </c>
      <c r="I376" s="4"/>
      <c r="J376" s="4"/>
      <c r="K376" s="4">
        <v>209</v>
      </c>
      <c r="L376" s="4">
        <v>23</v>
      </c>
      <c r="M376" s="4">
        <v>3</v>
      </c>
      <c r="N376" s="4" t="s">
        <v>0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06" x14ac:dyDescent="0.2">
      <c r="A377" s="4">
        <v>50</v>
      </c>
      <c r="B377" s="4">
        <v>0</v>
      </c>
      <c r="C377" s="4">
        <v>0</v>
      </c>
      <c r="D377" s="4">
        <v>1</v>
      </c>
      <c r="E377" s="4">
        <v>233</v>
      </c>
      <c r="F377" s="4">
        <f>ROUND(Source!BD352,O377)</f>
        <v>0</v>
      </c>
      <c r="G377" s="4" t="s">
        <v>357</v>
      </c>
      <c r="H377" s="4" t="s">
        <v>358</v>
      </c>
      <c r="I377" s="4"/>
      <c r="J377" s="4"/>
      <c r="K377" s="4">
        <v>233</v>
      </c>
      <c r="L377" s="4">
        <v>24</v>
      </c>
      <c r="M377" s="4">
        <v>3</v>
      </c>
      <c r="N377" s="4" t="s">
        <v>0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06" x14ac:dyDescent="0.2">
      <c r="A378" s="4">
        <v>50</v>
      </c>
      <c r="B378" s="4">
        <v>0</v>
      </c>
      <c r="C378" s="4">
        <v>0</v>
      </c>
      <c r="D378" s="4">
        <v>1</v>
      </c>
      <c r="E378" s="4">
        <v>210</v>
      </c>
      <c r="F378" s="4">
        <f>ROUND(Source!X352,O378)</f>
        <v>0</v>
      </c>
      <c r="G378" s="4" t="s">
        <v>359</v>
      </c>
      <c r="H378" s="4" t="s">
        <v>360</v>
      </c>
      <c r="I378" s="4"/>
      <c r="J378" s="4"/>
      <c r="K378" s="4">
        <v>210</v>
      </c>
      <c r="L378" s="4">
        <v>25</v>
      </c>
      <c r="M378" s="4">
        <v>3</v>
      </c>
      <c r="N378" s="4" t="s">
        <v>0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06" x14ac:dyDescent="0.2">
      <c r="A379" s="4">
        <v>50</v>
      </c>
      <c r="B379" s="4">
        <v>0</v>
      </c>
      <c r="C379" s="4">
        <v>0</v>
      </c>
      <c r="D379" s="4">
        <v>1</v>
      </c>
      <c r="E379" s="4">
        <v>211</v>
      </c>
      <c r="F379" s="4">
        <f>ROUND(Source!Y352,O379)</f>
        <v>0</v>
      </c>
      <c r="G379" s="4" t="s">
        <v>361</v>
      </c>
      <c r="H379" s="4" t="s">
        <v>362</v>
      </c>
      <c r="I379" s="4"/>
      <c r="J379" s="4"/>
      <c r="K379" s="4">
        <v>211</v>
      </c>
      <c r="L379" s="4">
        <v>26</v>
      </c>
      <c r="M379" s="4">
        <v>3</v>
      </c>
      <c r="N379" s="4" t="s">
        <v>0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06" x14ac:dyDescent="0.2">
      <c r="A380" s="4">
        <v>50</v>
      </c>
      <c r="B380" s="4">
        <v>0</v>
      </c>
      <c r="C380" s="4">
        <v>0</v>
      </c>
      <c r="D380" s="4">
        <v>1</v>
      </c>
      <c r="E380" s="4">
        <v>224</v>
      </c>
      <c r="F380" s="4">
        <f>ROUND(Source!AR352,O380)</f>
        <v>0</v>
      </c>
      <c r="G380" s="4" t="s">
        <v>363</v>
      </c>
      <c r="H380" s="4" t="s">
        <v>364</v>
      </c>
      <c r="I380" s="4"/>
      <c r="J380" s="4"/>
      <c r="K380" s="4">
        <v>224</v>
      </c>
      <c r="L380" s="4">
        <v>27</v>
      </c>
      <c r="M380" s="4">
        <v>3</v>
      </c>
      <c r="N380" s="4" t="s">
        <v>0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2" spans="1:206" x14ac:dyDescent="0.2">
      <c r="A382" s="1">
        <v>4</v>
      </c>
      <c r="B382" s="1">
        <v>1</v>
      </c>
      <c r="C382" s="1"/>
      <c r="D382" s="1">
        <f>ROW(A388)</f>
        <v>388</v>
      </c>
      <c r="E382" s="1"/>
      <c r="F382" s="1" t="s">
        <v>13</v>
      </c>
      <c r="G382" s="1" t="s">
        <v>365</v>
      </c>
      <c r="H382" s="1" t="s">
        <v>0</v>
      </c>
      <c r="I382" s="1">
        <v>0</v>
      </c>
      <c r="J382" s="1"/>
      <c r="K382" s="1">
        <v>0</v>
      </c>
      <c r="L382" s="1"/>
      <c r="M382" s="1" t="s">
        <v>0</v>
      </c>
      <c r="N382" s="1"/>
      <c r="O382" s="1"/>
      <c r="P382" s="1"/>
      <c r="Q382" s="1"/>
      <c r="R382" s="1"/>
      <c r="S382" s="1">
        <v>0</v>
      </c>
      <c r="T382" s="1"/>
      <c r="U382" s="1" t="s">
        <v>0</v>
      </c>
      <c r="V382" s="1">
        <v>0</v>
      </c>
      <c r="W382" s="1"/>
      <c r="X382" s="1"/>
      <c r="Y382" s="1"/>
      <c r="Z382" s="1"/>
      <c r="AA382" s="1"/>
      <c r="AB382" s="1" t="s">
        <v>0</v>
      </c>
      <c r="AC382" s="1" t="s">
        <v>0</v>
      </c>
      <c r="AD382" s="1" t="s">
        <v>0</v>
      </c>
      <c r="AE382" s="1" t="s">
        <v>0</v>
      </c>
      <c r="AF382" s="1" t="s">
        <v>0</v>
      </c>
      <c r="AG382" s="1" t="s">
        <v>0</v>
      </c>
      <c r="AH382" s="1"/>
      <c r="AI382" s="1"/>
      <c r="AJ382" s="1"/>
      <c r="AK382" s="1"/>
      <c r="AL382" s="1"/>
      <c r="AM382" s="1"/>
      <c r="AN382" s="1"/>
      <c r="AO382" s="1"/>
      <c r="AP382" s="1" t="s">
        <v>0</v>
      </c>
      <c r="AQ382" s="1" t="s">
        <v>0</v>
      </c>
      <c r="AR382" s="1" t="s">
        <v>0</v>
      </c>
      <c r="AS382" s="1"/>
      <c r="AT382" s="1"/>
      <c r="AU382" s="1"/>
      <c r="AV382" s="1"/>
      <c r="AW382" s="1"/>
      <c r="AX382" s="1"/>
      <c r="AY382" s="1"/>
      <c r="AZ382" s="1" t="s">
        <v>0</v>
      </c>
      <c r="BA382" s="1"/>
      <c r="BB382" s="1" t="s">
        <v>0</v>
      </c>
      <c r="BC382" s="1" t="s">
        <v>0</v>
      </c>
      <c r="BD382" s="1" t="s">
        <v>0</v>
      </c>
      <c r="BE382" s="1" t="s">
        <v>0</v>
      </c>
      <c r="BF382" s="1" t="s">
        <v>0</v>
      </c>
      <c r="BG382" s="1" t="s">
        <v>0</v>
      </c>
      <c r="BH382" s="1" t="s">
        <v>0</v>
      </c>
      <c r="BI382" s="1" t="s">
        <v>0</v>
      </c>
      <c r="BJ382" s="1" t="s">
        <v>0</v>
      </c>
      <c r="BK382" s="1" t="s">
        <v>0</v>
      </c>
      <c r="BL382" s="1" t="s">
        <v>0</v>
      </c>
      <c r="BM382" s="1" t="s">
        <v>0</v>
      </c>
      <c r="BN382" s="1" t="s">
        <v>0</v>
      </c>
      <c r="BO382" s="1" t="s">
        <v>0</v>
      </c>
      <c r="BP382" s="1" t="s">
        <v>0</v>
      </c>
      <c r="BQ382" s="1"/>
      <c r="BR382" s="1"/>
      <c r="BS382" s="1"/>
      <c r="BT382" s="1"/>
      <c r="BU382" s="1"/>
      <c r="BV382" s="1"/>
      <c r="BW382" s="1"/>
      <c r="BX382" s="1">
        <v>0</v>
      </c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>
        <v>0</v>
      </c>
    </row>
    <row r="384" spans="1:206" x14ac:dyDescent="0.2">
      <c r="A384" s="2">
        <v>52</v>
      </c>
      <c r="B384" s="2">
        <f t="shared" ref="B384:G384" si="276">B388</f>
        <v>1</v>
      </c>
      <c r="C384" s="2">
        <f t="shared" si="276"/>
        <v>4</v>
      </c>
      <c r="D384" s="2">
        <f t="shared" si="276"/>
        <v>382</v>
      </c>
      <c r="E384" s="2">
        <f t="shared" si="276"/>
        <v>0</v>
      </c>
      <c r="F384" s="2" t="str">
        <f t="shared" si="276"/>
        <v>Новый раздел</v>
      </c>
      <c r="G384" s="2" t="str">
        <f t="shared" si="276"/>
        <v>Оборудование</v>
      </c>
      <c r="H384" s="2"/>
      <c r="I384" s="2"/>
      <c r="J384" s="2"/>
      <c r="K384" s="2"/>
      <c r="L384" s="2"/>
      <c r="M384" s="2"/>
      <c r="N384" s="2"/>
      <c r="O384" s="2">
        <f t="shared" ref="O384:AT384" si="277">O388</f>
        <v>779206.82</v>
      </c>
      <c r="P384" s="2">
        <f t="shared" si="277"/>
        <v>779206.82</v>
      </c>
      <c r="Q384" s="2">
        <f t="shared" si="277"/>
        <v>0</v>
      </c>
      <c r="R384" s="2">
        <f t="shared" si="277"/>
        <v>0</v>
      </c>
      <c r="S384" s="2">
        <f t="shared" si="277"/>
        <v>0</v>
      </c>
      <c r="T384" s="2">
        <f t="shared" si="277"/>
        <v>0</v>
      </c>
      <c r="U384" s="2">
        <f t="shared" si="277"/>
        <v>0</v>
      </c>
      <c r="V384" s="2">
        <f t="shared" si="277"/>
        <v>0</v>
      </c>
      <c r="W384" s="2">
        <f t="shared" si="277"/>
        <v>0</v>
      </c>
      <c r="X384" s="2">
        <f t="shared" si="277"/>
        <v>0</v>
      </c>
      <c r="Y384" s="2">
        <f t="shared" si="277"/>
        <v>0</v>
      </c>
      <c r="Z384" s="2">
        <f t="shared" si="277"/>
        <v>0</v>
      </c>
      <c r="AA384" s="2">
        <f t="shared" si="277"/>
        <v>0</v>
      </c>
      <c r="AB384" s="2">
        <f t="shared" si="277"/>
        <v>779206.82</v>
      </c>
      <c r="AC384" s="2">
        <f t="shared" si="277"/>
        <v>779206.82</v>
      </c>
      <c r="AD384" s="2">
        <f t="shared" si="277"/>
        <v>0</v>
      </c>
      <c r="AE384" s="2">
        <f t="shared" si="277"/>
        <v>0</v>
      </c>
      <c r="AF384" s="2">
        <f t="shared" si="277"/>
        <v>0</v>
      </c>
      <c r="AG384" s="2">
        <f t="shared" si="277"/>
        <v>0</v>
      </c>
      <c r="AH384" s="2">
        <f t="shared" si="277"/>
        <v>0</v>
      </c>
      <c r="AI384" s="2">
        <f t="shared" si="277"/>
        <v>0</v>
      </c>
      <c r="AJ384" s="2">
        <f t="shared" si="277"/>
        <v>0</v>
      </c>
      <c r="AK384" s="2">
        <f t="shared" si="277"/>
        <v>0</v>
      </c>
      <c r="AL384" s="2">
        <f t="shared" si="277"/>
        <v>0</v>
      </c>
      <c r="AM384" s="2">
        <f t="shared" si="277"/>
        <v>0</v>
      </c>
      <c r="AN384" s="2">
        <f t="shared" si="277"/>
        <v>0</v>
      </c>
      <c r="AO384" s="2">
        <f t="shared" si="277"/>
        <v>0</v>
      </c>
      <c r="AP384" s="2">
        <f t="shared" si="277"/>
        <v>779206.82</v>
      </c>
      <c r="AQ384" s="2">
        <f t="shared" si="277"/>
        <v>0</v>
      </c>
      <c r="AR384" s="2">
        <f t="shared" si="277"/>
        <v>779206.82</v>
      </c>
      <c r="AS384" s="2">
        <f t="shared" si="277"/>
        <v>0</v>
      </c>
      <c r="AT384" s="2">
        <f t="shared" si="277"/>
        <v>0</v>
      </c>
      <c r="AU384" s="2">
        <f t="shared" ref="AU384:BZ384" si="278">AU388</f>
        <v>0</v>
      </c>
      <c r="AV384" s="2">
        <f t="shared" si="278"/>
        <v>779206.82</v>
      </c>
      <c r="AW384" s="2">
        <f t="shared" si="278"/>
        <v>0</v>
      </c>
      <c r="AX384" s="2">
        <f t="shared" si="278"/>
        <v>0</v>
      </c>
      <c r="AY384" s="2">
        <f t="shared" si="278"/>
        <v>0</v>
      </c>
      <c r="AZ384" s="2">
        <f t="shared" si="278"/>
        <v>779206.82</v>
      </c>
      <c r="BA384" s="2">
        <f t="shared" si="278"/>
        <v>0</v>
      </c>
      <c r="BB384" s="2">
        <f t="shared" si="278"/>
        <v>0</v>
      </c>
      <c r="BC384" s="2">
        <f t="shared" si="278"/>
        <v>0</v>
      </c>
      <c r="BD384" s="2">
        <f t="shared" si="278"/>
        <v>0</v>
      </c>
      <c r="BE384" s="2">
        <f t="shared" si="278"/>
        <v>0</v>
      </c>
      <c r="BF384" s="2">
        <f t="shared" si="278"/>
        <v>0</v>
      </c>
      <c r="BG384" s="2">
        <f t="shared" si="278"/>
        <v>0</v>
      </c>
      <c r="BH384" s="2">
        <f t="shared" si="278"/>
        <v>0</v>
      </c>
      <c r="BI384" s="2">
        <f t="shared" si="278"/>
        <v>0</v>
      </c>
      <c r="BJ384" s="2">
        <f t="shared" si="278"/>
        <v>0</v>
      </c>
      <c r="BK384" s="2">
        <f t="shared" si="278"/>
        <v>0</v>
      </c>
      <c r="BL384" s="2">
        <f t="shared" si="278"/>
        <v>0</v>
      </c>
      <c r="BM384" s="2">
        <f t="shared" si="278"/>
        <v>0</v>
      </c>
      <c r="BN384" s="2">
        <f t="shared" si="278"/>
        <v>0</v>
      </c>
      <c r="BO384" s="2">
        <f t="shared" si="278"/>
        <v>0</v>
      </c>
      <c r="BP384" s="2">
        <f t="shared" si="278"/>
        <v>0</v>
      </c>
      <c r="BQ384" s="2">
        <f t="shared" si="278"/>
        <v>0</v>
      </c>
      <c r="BR384" s="2">
        <f t="shared" si="278"/>
        <v>0</v>
      </c>
      <c r="BS384" s="2">
        <f t="shared" si="278"/>
        <v>0</v>
      </c>
      <c r="BT384" s="2">
        <f t="shared" si="278"/>
        <v>0</v>
      </c>
      <c r="BU384" s="2">
        <f t="shared" si="278"/>
        <v>0</v>
      </c>
      <c r="BV384" s="2">
        <f t="shared" si="278"/>
        <v>0</v>
      </c>
      <c r="BW384" s="2">
        <f t="shared" si="278"/>
        <v>0</v>
      </c>
      <c r="BX384" s="2">
        <f t="shared" si="278"/>
        <v>0</v>
      </c>
      <c r="BY384" s="2">
        <f t="shared" si="278"/>
        <v>779206.82</v>
      </c>
      <c r="BZ384" s="2">
        <f t="shared" si="278"/>
        <v>0</v>
      </c>
      <c r="CA384" s="2">
        <f t="shared" ref="CA384:DF384" si="279">CA388</f>
        <v>779206.82</v>
      </c>
      <c r="CB384" s="2">
        <f t="shared" si="279"/>
        <v>0</v>
      </c>
      <c r="CC384" s="2">
        <f t="shared" si="279"/>
        <v>0</v>
      </c>
      <c r="CD384" s="2">
        <f t="shared" si="279"/>
        <v>0</v>
      </c>
      <c r="CE384" s="2">
        <f t="shared" si="279"/>
        <v>779206.82</v>
      </c>
      <c r="CF384" s="2">
        <f t="shared" si="279"/>
        <v>0</v>
      </c>
      <c r="CG384" s="2">
        <f t="shared" si="279"/>
        <v>0</v>
      </c>
      <c r="CH384" s="2">
        <f t="shared" si="279"/>
        <v>0</v>
      </c>
      <c r="CI384" s="2">
        <f t="shared" si="279"/>
        <v>779206.82</v>
      </c>
      <c r="CJ384" s="2">
        <f t="shared" si="279"/>
        <v>0</v>
      </c>
      <c r="CK384" s="2">
        <f t="shared" si="279"/>
        <v>0</v>
      </c>
      <c r="CL384" s="2">
        <f t="shared" si="279"/>
        <v>0</v>
      </c>
      <c r="CM384" s="2">
        <f t="shared" si="279"/>
        <v>0</v>
      </c>
      <c r="CN384" s="2">
        <f t="shared" si="279"/>
        <v>0</v>
      </c>
      <c r="CO384" s="2">
        <f t="shared" si="279"/>
        <v>0</v>
      </c>
      <c r="CP384" s="2">
        <f t="shared" si="279"/>
        <v>0</v>
      </c>
      <c r="CQ384" s="2">
        <f t="shared" si="279"/>
        <v>0</v>
      </c>
      <c r="CR384" s="2">
        <f t="shared" si="279"/>
        <v>0</v>
      </c>
      <c r="CS384" s="2">
        <f t="shared" si="279"/>
        <v>0</v>
      </c>
      <c r="CT384" s="2">
        <f t="shared" si="279"/>
        <v>0</v>
      </c>
      <c r="CU384" s="2">
        <f t="shared" si="279"/>
        <v>0</v>
      </c>
      <c r="CV384" s="2">
        <f t="shared" si="279"/>
        <v>0</v>
      </c>
      <c r="CW384" s="2">
        <f t="shared" si="279"/>
        <v>0</v>
      </c>
      <c r="CX384" s="2">
        <f t="shared" si="279"/>
        <v>0</v>
      </c>
      <c r="CY384" s="2">
        <f t="shared" si="279"/>
        <v>0</v>
      </c>
      <c r="CZ384" s="2">
        <f t="shared" si="279"/>
        <v>0</v>
      </c>
      <c r="DA384" s="2">
        <f t="shared" si="279"/>
        <v>0</v>
      </c>
      <c r="DB384" s="2">
        <f t="shared" si="279"/>
        <v>0</v>
      </c>
      <c r="DC384" s="2">
        <f t="shared" si="279"/>
        <v>0</v>
      </c>
      <c r="DD384" s="2">
        <f t="shared" si="279"/>
        <v>0</v>
      </c>
      <c r="DE384" s="2">
        <f t="shared" si="279"/>
        <v>0</v>
      </c>
      <c r="DF384" s="2">
        <f t="shared" si="279"/>
        <v>0</v>
      </c>
      <c r="DG384" s="3">
        <f t="shared" ref="DG384:EL384" si="280">DG388</f>
        <v>0</v>
      </c>
      <c r="DH384" s="3">
        <f t="shared" si="280"/>
        <v>0</v>
      </c>
      <c r="DI384" s="3">
        <f t="shared" si="280"/>
        <v>0</v>
      </c>
      <c r="DJ384" s="3">
        <f t="shared" si="280"/>
        <v>0</v>
      </c>
      <c r="DK384" s="3">
        <f t="shared" si="280"/>
        <v>0</v>
      </c>
      <c r="DL384" s="3">
        <f t="shared" si="280"/>
        <v>0</v>
      </c>
      <c r="DM384" s="3">
        <f t="shared" si="280"/>
        <v>0</v>
      </c>
      <c r="DN384" s="3">
        <f t="shared" si="280"/>
        <v>0</v>
      </c>
      <c r="DO384" s="3">
        <f t="shared" si="280"/>
        <v>0</v>
      </c>
      <c r="DP384" s="3">
        <f t="shared" si="280"/>
        <v>0</v>
      </c>
      <c r="DQ384" s="3">
        <f t="shared" si="280"/>
        <v>0</v>
      </c>
      <c r="DR384" s="3">
        <f t="shared" si="280"/>
        <v>0</v>
      </c>
      <c r="DS384" s="3">
        <f t="shared" si="280"/>
        <v>0</v>
      </c>
      <c r="DT384" s="3">
        <f t="shared" si="280"/>
        <v>0</v>
      </c>
      <c r="DU384" s="3">
        <f t="shared" si="280"/>
        <v>0</v>
      </c>
      <c r="DV384" s="3">
        <f t="shared" si="280"/>
        <v>0</v>
      </c>
      <c r="DW384" s="3">
        <f t="shared" si="280"/>
        <v>0</v>
      </c>
      <c r="DX384" s="3">
        <f t="shared" si="280"/>
        <v>0</v>
      </c>
      <c r="DY384" s="3">
        <f t="shared" si="280"/>
        <v>0</v>
      </c>
      <c r="DZ384" s="3">
        <f t="shared" si="280"/>
        <v>0</v>
      </c>
      <c r="EA384" s="3">
        <f t="shared" si="280"/>
        <v>0</v>
      </c>
      <c r="EB384" s="3">
        <f t="shared" si="280"/>
        <v>0</v>
      </c>
      <c r="EC384" s="3">
        <f t="shared" si="280"/>
        <v>0</v>
      </c>
      <c r="ED384" s="3">
        <f t="shared" si="280"/>
        <v>0</v>
      </c>
      <c r="EE384" s="3">
        <f t="shared" si="280"/>
        <v>0</v>
      </c>
      <c r="EF384" s="3">
        <f t="shared" si="280"/>
        <v>0</v>
      </c>
      <c r="EG384" s="3">
        <f t="shared" si="280"/>
        <v>0</v>
      </c>
      <c r="EH384" s="3">
        <f t="shared" si="280"/>
        <v>0</v>
      </c>
      <c r="EI384" s="3">
        <f t="shared" si="280"/>
        <v>0</v>
      </c>
      <c r="EJ384" s="3">
        <f t="shared" si="280"/>
        <v>0</v>
      </c>
      <c r="EK384" s="3">
        <f t="shared" si="280"/>
        <v>0</v>
      </c>
      <c r="EL384" s="3">
        <f t="shared" si="280"/>
        <v>0</v>
      </c>
      <c r="EM384" s="3">
        <f t="shared" ref="EM384:FR384" si="281">EM388</f>
        <v>0</v>
      </c>
      <c r="EN384" s="3">
        <f t="shared" si="281"/>
        <v>0</v>
      </c>
      <c r="EO384" s="3">
        <f t="shared" si="281"/>
        <v>0</v>
      </c>
      <c r="EP384" s="3">
        <f t="shared" si="281"/>
        <v>0</v>
      </c>
      <c r="EQ384" s="3">
        <f t="shared" si="281"/>
        <v>0</v>
      </c>
      <c r="ER384" s="3">
        <f t="shared" si="281"/>
        <v>0</v>
      </c>
      <c r="ES384" s="3">
        <f t="shared" si="281"/>
        <v>0</v>
      </c>
      <c r="ET384" s="3">
        <f t="shared" si="281"/>
        <v>0</v>
      </c>
      <c r="EU384" s="3">
        <f t="shared" si="281"/>
        <v>0</v>
      </c>
      <c r="EV384" s="3">
        <f t="shared" si="281"/>
        <v>0</v>
      </c>
      <c r="EW384" s="3">
        <f t="shared" si="281"/>
        <v>0</v>
      </c>
      <c r="EX384" s="3">
        <f t="shared" si="281"/>
        <v>0</v>
      </c>
      <c r="EY384" s="3">
        <f t="shared" si="281"/>
        <v>0</v>
      </c>
      <c r="EZ384" s="3">
        <f t="shared" si="281"/>
        <v>0</v>
      </c>
      <c r="FA384" s="3">
        <f t="shared" si="281"/>
        <v>0</v>
      </c>
      <c r="FB384" s="3">
        <f t="shared" si="281"/>
        <v>0</v>
      </c>
      <c r="FC384" s="3">
        <f t="shared" si="281"/>
        <v>0</v>
      </c>
      <c r="FD384" s="3">
        <f t="shared" si="281"/>
        <v>0</v>
      </c>
      <c r="FE384" s="3">
        <f t="shared" si="281"/>
        <v>0</v>
      </c>
      <c r="FF384" s="3">
        <f t="shared" si="281"/>
        <v>0</v>
      </c>
      <c r="FG384" s="3">
        <f t="shared" si="281"/>
        <v>0</v>
      </c>
      <c r="FH384" s="3">
        <f t="shared" si="281"/>
        <v>0</v>
      </c>
      <c r="FI384" s="3">
        <f t="shared" si="281"/>
        <v>0</v>
      </c>
      <c r="FJ384" s="3">
        <f t="shared" si="281"/>
        <v>0</v>
      </c>
      <c r="FK384" s="3">
        <f t="shared" si="281"/>
        <v>0</v>
      </c>
      <c r="FL384" s="3">
        <f t="shared" si="281"/>
        <v>0</v>
      </c>
      <c r="FM384" s="3">
        <f t="shared" si="281"/>
        <v>0</v>
      </c>
      <c r="FN384" s="3">
        <f t="shared" si="281"/>
        <v>0</v>
      </c>
      <c r="FO384" s="3">
        <f t="shared" si="281"/>
        <v>0</v>
      </c>
      <c r="FP384" s="3">
        <f t="shared" si="281"/>
        <v>0</v>
      </c>
      <c r="FQ384" s="3">
        <f t="shared" si="281"/>
        <v>0</v>
      </c>
      <c r="FR384" s="3">
        <f t="shared" si="281"/>
        <v>0</v>
      </c>
      <c r="FS384" s="3">
        <f t="shared" ref="FS384:GX384" si="282">FS388</f>
        <v>0</v>
      </c>
      <c r="FT384" s="3">
        <f t="shared" si="282"/>
        <v>0</v>
      </c>
      <c r="FU384" s="3">
        <f t="shared" si="282"/>
        <v>0</v>
      </c>
      <c r="FV384" s="3">
        <f t="shared" si="282"/>
        <v>0</v>
      </c>
      <c r="FW384" s="3">
        <f t="shared" si="282"/>
        <v>0</v>
      </c>
      <c r="FX384" s="3">
        <f t="shared" si="282"/>
        <v>0</v>
      </c>
      <c r="FY384" s="3">
        <f t="shared" si="282"/>
        <v>0</v>
      </c>
      <c r="FZ384" s="3">
        <f t="shared" si="282"/>
        <v>0</v>
      </c>
      <c r="GA384" s="3">
        <f t="shared" si="282"/>
        <v>0</v>
      </c>
      <c r="GB384" s="3">
        <f t="shared" si="282"/>
        <v>0</v>
      </c>
      <c r="GC384" s="3">
        <f t="shared" si="282"/>
        <v>0</v>
      </c>
      <c r="GD384" s="3">
        <f t="shared" si="282"/>
        <v>0</v>
      </c>
      <c r="GE384" s="3">
        <f t="shared" si="282"/>
        <v>0</v>
      </c>
      <c r="GF384" s="3">
        <f t="shared" si="282"/>
        <v>0</v>
      </c>
      <c r="GG384" s="3">
        <f t="shared" si="282"/>
        <v>0</v>
      </c>
      <c r="GH384" s="3">
        <f t="shared" si="282"/>
        <v>0</v>
      </c>
      <c r="GI384" s="3">
        <f t="shared" si="282"/>
        <v>0</v>
      </c>
      <c r="GJ384" s="3">
        <f t="shared" si="282"/>
        <v>0</v>
      </c>
      <c r="GK384" s="3">
        <f t="shared" si="282"/>
        <v>0</v>
      </c>
      <c r="GL384" s="3">
        <f t="shared" si="282"/>
        <v>0</v>
      </c>
      <c r="GM384" s="3">
        <f t="shared" si="282"/>
        <v>0</v>
      </c>
      <c r="GN384" s="3">
        <f t="shared" si="282"/>
        <v>0</v>
      </c>
      <c r="GO384" s="3">
        <f t="shared" si="282"/>
        <v>0</v>
      </c>
      <c r="GP384" s="3">
        <f t="shared" si="282"/>
        <v>0</v>
      </c>
      <c r="GQ384" s="3">
        <f t="shared" si="282"/>
        <v>0</v>
      </c>
      <c r="GR384" s="3">
        <f t="shared" si="282"/>
        <v>0</v>
      </c>
      <c r="GS384" s="3">
        <f t="shared" si="282"/>
        <v>0</v>
      </c>
      <c r="GT384" s="3">
        <f t="shared" si="282"/>
        <v>0</v>
      </c>
      <c r="GU384" s="3">
        <f t="shared" si="282"/>
        <v>0</v>
      </c>
      <c r="GV384" s="3">
        <f t="shared" si="282"/>
        <v>0</v>
      </c>
      <c r="GW384" s="3">
        <f t="shared" si="282"/>
        <v>0</v>
      </c>
      <c r="GX384" s="3">
        <f t="shared" si="282"/>
        <v>0</v>
      </c>
    </row>
    <row r="386" spans="1:245" x14ac:dyDescent="0.2">
      <c r="A386">
        <v>17</v>
      </c>
      <c r="B386">
        <v>1</v>
      </c>
      <c r="E386" t="s">
        <v>283</v>
      </c>
      <c r="F386" t="s">
        <v>546</v>
      </c>
      <c r="G386" t="s">
        <v>547</v>
      </c>
      <c r="H386" t="s">
        <v>81</v>
      </c>
      <c r="I386">
        <v>1</v>
      </c>
      <c r="J386">
        <v>0</v>
      </c>
      <c r="K386">
        <v>1</v>
      </c>
      <c r="O386">
        <f>ROUND(CP386,2)</f>
        <v>779206.82</v>
      </c>
      <c r="P386">
        <f>ROUND(CQ386*I386,2)</f>
        <v>779206.82</v>
      </c>
      <c r="Q386">
        <f>ROUND(CR386*I386,2)</f>
        <v>0</v>
      </c>
      <c r="R386">
        <f>ROUND(CS386*I386,2)</f>
        <v>0</v>
      </c>
      <c r="S386">
        <f>ROUND(CT386*I386,2)</f>
        <v>0</v>
      </c>
      <c r="T386">
        <f>ROUND(CU386*I386,2)</f>
        <v>0</v>
      </c>
      <c r="U386">
        <f>ROUND(CV386*I386,7)</f>
        <v>0</v>
      </c>
      <c r="V386">
        <f>ROUND(CW386*I386,7)</f>
        <v>0</v>
      </c>
      <c r="W386">
        <f>ROUND(CX386*I386,2)</f>
        <v>0</v>
      </c>
      <c r="X386">
        <f>ROUND(CY386,2)</f>
        <v>0</v>
      </c>
      <c r="Y386">
        <f>ROUND(CZ386,2)</f>
        <v>0</v>
      </c>
      <c r="AA386">
        <v>451934638</v>
      </c>
      <c r="AB386">
        <f>ROUND((AC386+AD386+AF386),6)</f>
        <v>779206.82</v>
      </c>
      <c r="AC386">
        <f>ROUND((ES386),6)</f>
        <v>779206.82</v>
      </c>
      <c r="AD386">
        <f>ROUND((ET386),6)</f>
        <v>0</v>
      </c>
      <c r="AE386">
        <f>ROUND((EU386),6)</f>
        <v>0</v>
      </c>
      <c r="AF386">
        <f>ROUND((EV386),6)</f>
        <v>0</v>
      </c>
      <c r="AG386">
        <f>ROUND((AP386),6)</f>
        <v>0</v>
      </c>
      <c r="AH386">
        <f>(EW386)</f>
        <v>0</v>
      </c>
      <c r="AI386">
        <f>(EX386)</f>
        <v>0</v>
      </c>
      <c r="AJ386">
        <f>(AS386)</f>
        <v>0</v>
      </c>
      <c r="AK386">
        <v>779206.82</v>
      </c>
      <c r="AL386">
        <v>779206.82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1</v>
      </c>
      <c r="AW386">
        <v>1</v>
      </c>
      <c r="AZ386">
        <v>1</v>
      </c>
      <c r="BA386">
        <v>1</v>
      </c>
      <c r="BB386">
        <v>1</v>
      </c>
      <c r="BC386">
        <v>1</v>
      </c>
      <c r="BD386" t="s">
        <v>0</v>
      </c>
      <c r="BE386" t="s">
        <v>0</v>
      </c>
      <c r="BF386" t="s">
        <v>0</v>
      </c>
      <c r="BG386" t="s">
        <v>0</v>
      </c>
      <c r="BH386">
        <v>3</v>
      </c>
      <c r="BI386">
        <v>3</v>
      </c>
      <c r="BJ386" t="s">
        <v>546</v>
      </c>
      <c r="BM386">
        <v>902</v>
      </c>
      <c r="BN386">
        <v>0</v>
      </c>
      <c r="BO386" t="s">
        <v>0</v>
      </c>
      <c r="BP386">
        <v>0</v>
      </c>
      <c r="BQ386">
        <v>92</v>
      </c>
      <c r="BR386">
        <v>0</v>
      </c>
      <c r="BS386">
        <v>1</v>
      </c>
      <c r="BT386">
        <v>1</v>
      </c>
      <c r="BU386">
        <v>1</v>
      </c>
      <c r="BV386">
        <v>1</v>
      </c>
      <c r="BW386">
        <v>1</v>
      </c>
      <c r="BX386">
        <v>1</v>
      </c>
      <c r="BY386" t="s">
        <v>0</v>
      </c>
      <c r="BZ386">
        <v>0</v>
      </c>
      <c r="CA386">
        <v>0</v>
      </c>
      <c r="CB386" t="s">
        <v>0</v>
      </c>
      <c r="CE386">
        <v>0</v>
      </c>
      <c r="CF386">
        <v>0</v>
      </c>
      <c r="CG386">
        <v>0</v>
      </c>
      <c r="CM386">
        <v>0</v>
      </c>
      <c r="CN386" t="s">
        <v>0</v>
      </c>
      <c r="CO386">
        <v>0</v>
      </c>
      <c r="CP386">
        <f>(P386+Q386+S386+R386)</f>
        <v>779206.82</v>
      </c>
      <c r="CQ386">
        <f>ROUND(AL386,2)</f>
        <v>779206.82</v>
      </c>
      <c r="CR386">
        <f>ROUND(AM386,2)</f>
        <v>0</v>
      </c>
      <c r="CS386">
        <f>ROUND(AN386*BS386,2)</f>
        <v>0</v>
      </c>
      <c r="CT386">
        <f>ROUND(AO386*BA386,2)</f>
        <v>0</v>
      </c>
      <c r="CU386">
        <f>AG386</f>
        <v>0</v>
      </c>
      <c r="CV386">
        <f>AH386</f>
        <v>0</v>
      </c>
      <c r="CW386">
        <f>AI386</f>
        <v>0</v>
      </c>
      <c r="CX386">
        <f>AJ386</f>
        <v>0</v>
      </c>
      <c r="CY386">
        <f>0</f>
        <v>0</v>
      </c>
      <c r="CZ386">
        <f>0</f>
        <v>0</v>
      </c>
      <c r="DC386" t="s">
        <v>0</v>
      </c>
      <c r="DD386" t="s">
        <v>0</v>
      </c>
      <c r="DE386" t="s">
        <v>0</v>
      </c>
      <c r="DF386" t="s">
        <v>0</v>
      </c>
      <c r="DG386" t="s">
        <v>0</v>
      </c>
      <c r="DH386" t="s">
        <v>0</v>
      </c>
      <c r="DI386" t="s">
        <v>0</v>
      </c>
      <c r="DJ386" t="s">
        <v>0</v>
      </c>
      <c r="DK386" t="s">
        <v>0</v>
      </c>
      <c r="DL386" t="s">
        <v>0</v>
      </c>
      <c r="DM386" t="s">
        <v>0</v>
      </c>
      <c r="DN386">
        <v>0</v>
      </c>
      <c r="DO386">
        <v>0</v>
      </c>
      <c r="DP386">
        <v>1</v>
      </c>
      <c r="DQ386">
        <v>1</v>
      </c>
      <c r="DU386">
        <v>1010</v>
      </c>
      <c r="DV386" t="s">
        <v>81</v>
      </c>
      <c r="DW386" t="s">
        <v>82</v>
      </c>
      <c r="DX386">
        <v>1</v>
      </c>
      <c r="DZ386" t="s">
        <v>0</v>
      </c>
      <c r="EA386" t="s">
        <v>0</v>
      </c>
      <c r="EB386" t="s">
        <v>0</v>
      </c>
      <c r="EC386" t="s">
        <v>0</v>
      </c>
      <c r="EE386">
        <v>434535882</v>
      </c>
      <c r="EF386">
        <v>92</v>
      </c>
      <c r="EG386" t="s">
        <v>369</v>
      </c>
      <c r="EH386">
        <v>0</v>
      </c>
      <c r="EI386" t="s">
        <v>0</v>
      </c>
      <c r="EJ386">
        <v>3</v>
      </c>
      <c r="EK386">
        <v>902</v>
      </c>
      <c r="EL386" t="s">
        <v>369</v>
      </c>
      <c r="EM386" t="s">
        <v>370</v>
      </c>
      <c r="EO386" t="s">
        <v>0</v>
      </c>
      <c r="EQ386">
        <v>131088</v>
      </c>
      <c r="ER386">
        <v>0</v>
      </c>
      <c r="ES386">
        <v>779206.82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5</v>
      </c>
      <c r="FC386">
        <v>0</v>
      </c>
      <c r="FD386">
        <v>18</v>
      </c>
      <c r="FF386">
        <v>779206.82</v>
      </c>
      <c r="FQ386">
        <v>0</v>
      </c>
      <c r="FR386">
        <f>P386</f>
        <v>779206.82</v>
      </c>
      <c r="FS386">
        <v>0</v>
      </c>
      <c r="FX386">
        <v>0</v>
      </c>
      <c r="FY386">
        <v>0</v>
      </c>
      <c r="GA386" t="s">
        <v>0</v>
      </c>
      <c r="GD386">
        <v>1</v>
      </c>
      <c r="GF386">
        <v>51214049</v>
      </c>
      <c r="GG386">
        <v>2</v>
      </c>
      <c r="GH386">
        <v>3</v>
      </c>
      <c r="GI386">
        <v>-2</v>
      </c>
      <c r="GJ386">
        <v>0</v>
      </c>
      <c r="GK386">
        <v>0</v>
      </c>
      <c r="GL386">
        <f>ROUND(IF(AND(BH386=3,BI386=3,FS386&lt;&gt;0),P386,0),2)</f>
        <v>0</v>
      </c>
      <c r="GM386">
        <f>ROUND(O386+X386+Y386,2)+GX386</f>
        <v>779206.82</v>
      </c>
      <c r="GN386">
        <f>IF(OR(BI386=0,BI386=1),GM386-GX386,0)</f>
        <v>0</v>
      </c>
      <c r="GO386">
        <f>IF(BI386=2,GM386-GX386,0)</f>
        <v>0</v>
      </c>
      <c r="GP386">
        <f>IF(BI386=4,GM386-GX386,0)</f>
        <v>0</v>
      </c>
      <c r="GR386">
        <v>1</v>
      </c>
      <c r="GS386">
        <v>1</v>
      </c>
      <c r="GT386">
        <v>0</v>
      </c>
      <c r="GU386" t="s">
        <v>0</v>
      </c>
      <c r="GV386">
        <f>ROUND((GT386),6)</f>
        <v>0</v>
      </c>
      <c r="GW386">
        <v>1</v>
      </c>
      <c r="GX386">
        <f>ROUND(HC386*I386,2)</f>
        <v>0</v>
      </c>
      <c r="HA386">
        <v>0</v>
      </c>
      <c r="HB386">
        <v>0</v>
      </c>
      <c r="HC386">
        <f>GV386*GW386</f>
        <v>0</v>
      </c>
      <c r="HE386" t="s">
        <v>0</v>
      </c>
      <c r="HF386" t="s">
        <v>0</v>
      </c>
      <c r="HH386">
        <f>ROUND(ROUND(AL386,2)*I386,2)</f>
        <v>779206.82</v>
      </c>
      <c r="HM386" t="s">
        <v>0</v>
      </c>
      <c r="HN386" t="s">
        <v>0</v>
      </c>
      <c r="HO386" t="s">
        <v>0</v>
      </c>
      <c r="HP386" t="s">
        <v>0</v>
      </c>
      <c r="HQ386" t="s">
        <v>0</v>
      </c>
      <c r="HS386">
        <v>0</v>
      </c>
      <c r="IK386">
        <v>0</v>
      </c>
    </row>
    <row r="388" spans="1:245" x14ac:dyDescent="0.2">
      <c r="A388" s="2">
        <v>51</v>
      </c>
      <c r="B388" s="2">
        <f>B382</f>
        <v>1</v>
      </c>
      <c r="C388" s="2">
        <f>A382</f>
        <v>4</v>
      </c>
      <c r="D388" s="2">
        <f>ROW(A382)</f>
        <v>382</v>
      </c>
      <c r="E388" s="2"/>
      <c r="F388" s="2" t="str">
        <f>IF(F382&lt;&gt;"",F382,"")</f>
        <v>Новый раздел</v>
      </c>
      <c r="G388" s="2" t="str">
        <f>IF(G382&lt;&gt;"",G382,"")</f>
        <v>Оборудование</v>
      </c>
      <c r="H388" s="2">
        <v>0</v>
      </c>
      <c r="I388" s="2"/>
      <c r="J388" s="2"/>
      <c r="K388" s="2"/>
      <c r="L388" s="2"/>
      <c r="M388" s="2"/>
      <c r="N388" s="2"/>
      <c r="O388" s="2">
        <f t="shared" ref="O388:T388" si="283">ROUND(AB388,2)</f>
        <v>779206.82</v>
      </c>
      <c r="P388" s="2">
        <f t="shared" si="283"/>
        <v>779206.82</v>
      </c>
      <c r="Q388" s="2">
        <f t="shared" si="283"/>
        <v>0</v>
      </c>
      <c r="R388" s="2">
        <f t="shared" si="283"/>
        <v>0</v>
      </c>
      <c r="S388" s="2">
        <f t="shared" si="283"/>
        <v>0</v>
      </c>
      <c r="T388" s="2">
        <f t="shared" si="283"/>
        <v>0</v>
      </c>
      <c r="U388" s="2">
        <f>AH388</f>
        <v>0</v>
      </c>
      <c r="V388" s="2">
        <f>AI388</f>
        <v>0</v>
      </c>
      <c r="W388" s="2">
        <f>ROUND(AJ388,2)</f>
        <v>0</v>
      </c>
      <c r="X388" s="2">
        <f>ROUND(AK388,2)</f>
        <v>0</v>
      </c>
      <c r="Y388" s="2">
        <f>ROUND(AL388,2)</f>
        <v>0</v>
      </c>
      <c r="Z388" s="2"/>
      <c r="AA388" s="2"/>
      <c r="AB388" s="2">
        <f>ROUND(SUMIF(AA386:AA386,"=451934638",O386:O386),2)</f>
        <v>779206.82</v>
      </c>
      <c r="AC388" s="2">
        <f>ROUND(SUMIF(AA386:AA386,"=451934638",P386:P386),2)</f>
        <v>779206.82</v>
      </c>
      <c r="AD388" s="2">
        <f>ROUND(SUMIF(AA386:AA386,"=451934638",Q386:Q386),2)</f>
        <v>0</v>
      </c>
      <c r="AE388" s="2">
        <f>ROUND(SUMIF(AA386:AA386,"=451934638",R386:R386),2)</f>
        <v>0</v>
      </c>
      <c r="AF388" s="2">
        <f>ROUND(SUMIF(AA386:AA386,"=451934638",S386:S386),2)</f>
        <v>0</v>
      </c>
      <c r="AG388" s="2">
        <f>ROUND(SUMIF(AA386:AA386,"=451934638",T386:T386),2)</f>
        <v>0</v>
      </c>
      <c r="AH388" s="2">
        <f>SUMIF(AA386:AA386,"=451934638",U386:U386)</f>
        <v>0</v>
      </c>
      <c r="AI388" s="2">
        <f>SUMIF(AA386:AA386,"=451934638",V386:V386)</f>
        <v>0</v>
      </c>
      <c r="AJ388" s="2">
        <f>ROUND(SUMIF(AA386:AA386,"=451934638",W386:W386),2)</f>
        <v>0</v>
      </c>
      <c r="AK388" s="2">
        <f>ROUND(SUMIF(AA386:AA386,"=451934638",X386:X386),2)</f>
        <v>0</v>
      </c>
      <c r="AL388" s="2">
        <f>ROUND(SUMIF(AA386:AA386,"=451934638",Y386:Y386),2)</f>
        <v>0</v>
      </c>
      <c r="AM388" s="2"/>
      <c r="AN388" s="2"/>
      <c r="AO388" s="2">
        <f t="shared" ref="AO388:BD388" si="284">ROUND(BX388,2)</f>
        <v>0</v>
      </c>
      <c r="AP388" s="2">
        <f t="shared" si="284"/>
        <v>779206.82</v>
      </c>
      <c r="AQ388" s="2">
        <f t="shared" si="284"/>
        <v>0</v>
      </c>
      <c r="AR388" s="2">
        <f t="shared" si="284"/>
        <v>779206.82</v>
      </c>
      <c r="AS388" s="2">
        <f t="shared" si="284"/>
        <v>0</v>
      </c>
      <c r="AT388" s="2">
        <f t="shared" si="284"/>
        <v>0</v>
      </c>
      <c r="AU388" s="2">
        <f t="shared" si="284"/>
        <v>0</v>
      </c>
      <c r="AV388" s="2">
        <f t="shared" si="284"/>
        <v>779206.82</v>
      </c>
      <c r="AW388" s="2">
        <f t="shared" si="284"/>
        <v>0</v>
      </c>
      <c r="AX388" s="2">
        <f t="shared" si="284"/>
        <v>0</v>
      </c>
      <c r="AY388" s="2">
        <f t="shared" si="284"/>
        <v>0</v>
      </c>
      <c r="AZ388" s="2">
        <f t="shared" si="284"/>
        <v>779206.82</v>
      </c>
      <c r="BA388" s="2">
        <f t="shared" si="284"/>
        <v>0</v>
      </c>
      <c r="BB388" s="2">
        <f t="shared" si="284"/>
        <v>0</v>
      </c>
      <c r="BC388" s="2">
        <f t="shared" si="284"/>
        <v>0</v>
      </c>
      <c r="BD388" s="2">
        <f t="shared" si="284"/>
        <v>0</v>
      </c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>
        <f>ROUND(SUMIF(AA386:AA386,"=451934638",FQ386:FQ386),2)</f>
        <v>0</v>
      </c>
      <c r="BY388" s="2">
        <f>ROUND(SUMIF(AA386:AA386,"=451934638",FR386:FR386),2)</f>
        <v>779206.82</v>
      </c>
      <c r="BZ388" s="2">
        <f>ROUND(SUMIF(AA386:AA386,"=451934638",GL386:GL386),2)</f>
        <v>0</v>
      </c>
      <c r="CA388" s="2">
        <f>ROUND(SUMIF(AA386:AA386,"=451934638",GM386:GM386),2)</f>
        <v>779206.82</v>
      </c>
      <c r="CB388" s="2">
        <f>ROUND(SUMIF(AA386:AA386,"=451934638",GN386:GN386),2)</f>
        <v>0</v>
      </c>
      <c r="CC388" s="2">
        <f>ROUND(SUMIF(AA386:AA386,"=451934638",GO386:GO386),2)</f>
        <v>0</v>
      </c>
      <c r="CD388" s="2">
        <f>ROUND(SUMIF(AA386:AA386,"=451934638",GP386:GP386),2)</f>
        <v>0</v>
      </c>
      <c r="CE388" s="2">
        <f>AC388-BX388</f>
        <v>779206.82</v>
      </c>
      <c r="CF388" s="2">
        <f>AC388-BY388</f>
        <v>0</v>
      </c>
      <c r="CG388" s="2">
        <f>BX388-BZ388</f>
        <v>0</v>
      </c>
      <c r="CH388" s="2">
        <f>AC388-BX388-BY388+BZ388</f>
        <v>0</v>
      </c>
      <c r="CI388" s="2">
        <f>BY388-BZ388</f>
        <v>779206.82</v>
      </c>
      <c r="CJ388" s="2">
        <f>ROUND(SUMIF(AA386:AA386,"=451934638",GX386:GX386),2)</f>
        <v>0</v>
      </c>
      <c r="CK388" s="2">
        <f>ROUND(SUMIF(AA386:AA386,"=451934638",GY386:GY386),2)</f>
        <v>0</v>
      </c>
      <c r="CL388" s="2">
        <f>ROUND(SUMIF(AA386:AA386,"=451934638",GZ386:GZ386),2)</f>
        <v>0</v>
      </c>
      <c r="CM388" s="2">
        <f>ROUND(SUMIF(AA386:AA386,"=451934638",HD386:HD386),2)</f>
        <v>0</v>
      </c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3"/>
      <c r="DH388" s="3"/>
      <c r="DI388" s="3"/>
      <c r="DJ388" s="3"/>
      <c r="DK388" s="3"/>
      <c r="DL388" s="3"/>
      <c r="DM388" s="3"/>
      <c r="DN388" s="3"/>
      <c r="DO388" s="3"/>
      <c r="DP388" s="3"/>
      <c r="DQ388" s="3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/>
      <c r="EC388" s="3"/>
      <c r="ED388" s="3"/>
      <c r="EE388" s="3"/>
      <c r="EF388" s="3"/>
      <c r="EG388" s="3"/>
      <c r="EH388" s="3"/>
      <c r="EI388" s="3"/>
      <c r="EJ388" s="3"/>
      <c r="EK388" s="3"/>
      <c r="EL388" s="3"/>
      <c r="EM388" s="3"/>
      <c r="EN388" s="3"/>
      <c r="EO388" s="3"/>
      <c r="EP388" s="3"/>
      <c r="EQ388" s="3"/>
      <c r="ER388" s="3"/>
      <c r="ES388" s="3"/>
      <c r="ET388" s="3"/>
      <c r="EU388" s="3"/>
      <c r="EV388" s="3"/>
      <c r="EW388" s="3"/>
      <c r="EX388" s="3"/>
      <c r="EY388" s="3"/>
      <c r="EZ388" s="3"/>
      <c r="FA388" s="3"/>
      <c r="FB388" s="3"/>
      <c r="FC388" s="3"/>
      <c r="FD388" s="3"/>
      <c r="FE388" s="3"/>
      <c r="FF388" s="3"/>
      <c r="FG388" s="3"/>
      <c r="FH388" s="3"/>
      <c r="FI388" s="3"/>
      <c r="FJ388" s="3"/>
      <c r="FK388" s="3"/>
      <c r="FL388" s="3"/>
      <c r="FM388" s="3"/>
      <c r="FN388" s="3"/>
      <c r="FO388" s="3"/>
      <c r="FP388" s="3"/>
      <c r="FQ388" s="3"/>
      <c r="FR388" s="3"/>
      <c r="FS388" s="3"/>
      <c r="FT388" s="3"/>
      <c r="FU388" s="3"/>
      <c r="FV388" s="3"/>
      <c r="FW388" s="3"/>
      <c r="FX388" s="3"/>
      <c r="FY388" s="3"/>
      <c r="FZ388" s="3"/>
      <c r="GA388" s="3"/>
      <c r="GB388" s="3"/>
      <c r="GC388" s="3"/>
      <c r="GD388" s="3"/>
      <c r="GE388" s="3"/>
      <c r="GF388" s="3"/>
      <c r="GG388" s="3"/>
      <c r="GH388" s="3"/>
      <c r="GI388" s="3"/>
      <c r="GJ388" s="3"/>
      <c r="GK388" s="3"/>
      <c r="GL388" s="3"/>
      <c r="GM388" s="3"/>
      <c r="GN388" s="3"/>
      <c r="GO388" s="3"/>
      <c r="GP388" s="3"/>
      <c r="GQ388" s="3"/>
      <c r="GR388" s="3"/>
      <c r="GS388" s="3"/>
      <c r="GT388" s="3"/>
      <c r="GU388" s="3"/>
      <c r="GV388" s="3"/>
      <c r="GW388" s="3"/>
      <c r="GX388" s="3">
        <v>0</v>
      </c>
    </row>
    <row r="390" spans="1:245" x14ac:dyDescent="0.2">
      <c r="A390" s="4">
        <v>50</v>
      </c>
      <c r="B390" s="4">
        <v>0</v>
      </c>
      <c r="C390" s="4">
        <v>0</v>
      </c>
      <c r="D390" s="4">
        <v>1</v>
      </c>
      <c r="E390" s="4">
        <v>201</v>
      </c>
      <c r="F390" s="4">
        <f>ROUND(Source!O388,O390)</f>
        <v>779206.82</v>
      </c>
      <c r="G390" s="4" t="s">
        <v>311</v>
      </c>
      <c r="H390" s="4" t="s">
        <v>312</v>
      </c>
      <c r="I390" s="4"/>
      <c r="J390" s="4"/>
      <c r="K390" s="4">
        <v>201</v>
      </c>
      <c r="L390" s="4">
        <v>1</v>
      </c>
      <c r="M390" s="4">
        <v>3</v>
      </c>
      <c r="N390" s="4" t="s">
        <v>0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45" x14ac:dyDescent="0.2">
      <c r="A391" s="4">
        <v>50</v>
      </c>
      <c r="B391" s="4">
        <v>0</v>
      </c>
      <c r="C391" s="4">
        <v>0</v>
      </c>
      <c r="D391" s="4">
        <v>1</v>
      </c>
      <c r="E391" s="4">
        <v>202</v>
      </c>
      <c r="F391" s="4">
        <f>ROUND(Source!P388,O391)</f>
        <v>779206.82</v>
      </c>
      <c r="G391" s="4" t="s">
        <v>313</v>
      </c>
      <c r="H391" s="4" t="s">
        <v>314</v>
      </c>
      <c r="I391" s="4"/>
      <c r="J391" s="4"/>
      <c r="K391" s="4">
        <v>202</v>
      </c>
      <c r="L391" s="4">
        <v>2</v>
      </c>
      <c r="M391" s="4">
        <v>3</v>
      </c>
      <c r="N391" s="4" t="s">
        <v>0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779206.82</v>
      </c>
      <c r="X391" s="4">
        <v>1</v>
      </c>
      <c r="Y391" s="4">
        <v>779206.82</v>
      </c>
      <c r="Z391" s="4"/>
      <c r="AA391" s="4"/>
      <c r="AB391" s="4"/>
    </row>
    <row r="392" spans="1:245" x14ac:dyDescent="0.2">
      <c r="A392" s="4">
        <v>50</v>
      </c>
      <c r="B392" s="4">
        <v>0</v>
      </c>
      <c r="C392" s="4">
        <v>0</v>
      </c>
      <c r="D392" s="4">
        <v>1</v>
      </c>
      <c r="E392" s="4">
        <v>222</v>
      </c>
      <c r="F392" s="4">
        <f>ROUND(Source!AO388,O392)</f>
        <v>0</v>
      </c>
      <c r="G392" s="4" t="s">
        <v>315</v>
      </c>
      <c r="H392" s="4" t="s">
        <v>316</v>
      </c>
      <c r="I392" s="4"/>
      <c r="J392" s="4"/>
      <c r="K392" s="4">
        <v>222</v>
      </c>
      <c r="L392" s="4">
        <v>3</v>
      </c>
      <c r="M392" s="4">
        <v>3</v>
      </c>
      <c r="N392" s="4" t="s">
        <v>0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45" x14ac:dyDescent="0.2">
      <c r="A393" s="4">
        <v>50</v>
      </c>
      <c r="B393" s="4">
        <v>0</v>
      </c>
      <c r="C393" s="4">
        <v>0</v>
      </c>
      <c r="D393" s="4">
        <v>1</v>
      </c>
      <c r="E393" s="4">
        <v>225</v>
      </c>
      <c r="F393" s="4">
        <f>ROUND(Source!AV388,O393)</f>
        <v>779206.82</v>
      </c>
      <c r="G393" s="4" t="s">
        <v>317</v>
      </c>
      <c r="H393" s="4" t="s">
        <v>318</v>
      </c>
      <c r="I393" s="4"/>
      <c r="J393" s="4"/>
      <c r="K393" s="4">
        <v>225</v>
      </c>
      <c r="L393" s="4">
        <v>4</v>
      </c>
      <c r="M393" s="4">
        <v>3</v>
      </c>
      <c r="N393" s="4" t="s">
        <v>0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779206.82</v>
      </c>
      <c r="X393" s="4">
        <v>1</v>
      </c>
      <c r="Y393" s="4">
        <v>779206.82</v>
      </c>
      <c r="Z393" s="4"/>
      <c r="AA393" s="4"/>
      <c r="AB393" s="4"/>
    </row>
    <row r="394" spans="1:245" x14ac:dyDescent="0.2">
      <c r="A394" s="4">
        <v>50</v>
      </c>
      <c r="B394" s="4">
        <v>0</v>
      </c>
      <c r="C394" s="4">
        <v>0</v>
      </c>
      <c r="D394" s="4">
        <v>1</v>
      </c>
      <c r="E394" s="4">
        <v>226</v>
      </c>
      <c r="F394" s="4">
        <f>ROUND(Source!AW388,O394)</f>
        <v>0</v>
      </c>
      <c r="G394" s="4" t="s">
        <v>319</v>
      </c>
      <c r="H394" s="4" t="s">
        <v>320</v>
      </c>
      <c r="I394" s="4"/>
      <c r="J394" s="4"/>
      <c r="K394" s="4">
        <v>226</v>
      </c>
      <c r="L394" s="4">
        <v>5</v>
      </c>
      <c r="M394" s="4">
        <v>3</v>
      </c>
      <c r="N394" s="4" t="s">
        <v>0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45" x14ac:dyDescent="0.2">
      <c r="A395" s="4">
        <v>50</v>
      </c>
      <c r="B395" s="4">
        <v>0</v>
      </c>
      <c r="C395" s="4">
        <v>0</v>
      </c>
      <c r="D395" s="4">
        <v>1</v>
      </c>
      <c r="E395" s="4">
        <v>227</v>
      </c>
      <c r="F395" s="4">
        <f>ROUND(Source!AX388,O395)</f>
        <v>0</v>
      </c>
      <c r="G395" s="4" t="s">
        <v>321</v>
      </c>
      <c r="H395" s="4" t="s">
        <v>322</v>
      </c>
      <c r="I395" s="4"/>
      <c r="J395" s="4"/>
      <c r="K395" s="4">
        <v>227</v>
      </c>
      <c r="L395" s="4">
        <v>6</v>
      </c>
      <c r="M395" s="4">
        <v>3</v>
      </c>
      <c r="N395" s="4" t="s">
        <v>0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45" x14ac:dyDescent="0.2">
      <c r="A396" s="4">
        <v>50</v>
      </c>
      <c r="B396" s="4">
        <v>0</v>
      </c>
      <c r="C396" s="4">
        <v>0</v>
      </c>
      <c r="D396" s="4">
        <v>1</v>
      </c>
      <c r="E396" s="4">
        <v>228</v>
      </c>
      <c r="F396" s="4">
        <f>ROUND(Source!AY388,O396)</f>
        <v>0</v>
      </c>
      <c r="G396" s="4" t="s">
        <v>323</v>
      </c>
      <c r="H396" s="4" t="s">
        <v>324</v>
      </c>
      <c r="I396" s="4"/>
      <c r="J396" s="4"/>
      <c r="K396" s="4">
        <v>228</v>
      </c>
      <c r="L396" s="4">
        <v>7</v>
      </c>
      <c r="M396" s="4">
        <v>3</v>
      </c>
      <c r="N396" s="4" t="s">
        <v>0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45" x14ac:dyDescent="0.2">
      <c r="A397" s="4">
        <v>50</v>
      </c>
      <c r="B397" s="4">
        <v>0</v>
      </c>
      <c r="C397" s="4">
        <v>0</v>
      </c>
      <c r="D397" s="4">
        <v>1</v>
      </c>
      <c r="E397" s="4">
        <v>216</v>
      </c>
      <c r="F397" s="4">
        <f>ROUND(Source!AP388,O397)</f>
        <v>779206.82</v>
      </c>
      <c r="G397" s="4" t="s">
        <v>325</v>
      </c>
      <c r="H397" s="4" t="s">
        <v>326</v>
      </c>
      <c r="I397" s="4"/>
      <c r="J397" s="4"/>
      <c r="K397" s="4">
        <v>216</v>
      </c>
      <c r="L397" s="4">
        <v>8</v>
      </c>
      <c r="M397" s="4">
        <v>3</v>
      </c>
      <c r="N397" s="4" t="s">
        <v>0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779206.82</v>
      </c>
      <c r="X397" s="4">
        <v>1</v>
      </c>
      <c r="Y397" s="4">
        <v>779206.82</v>
      </c>
      <c r="Z397" s="4"/>
      <c r="AA397" s="4"/>
      <c r="AB397" s="4"/>
    </row>
    <row r="398" spans="1:245" x14ac:dyDescent="0.2">
      <c r="A398" s="4">
        <v>50</v>
      </c>
      <c r="B398" s="4">
        <v>0</v>
      </c>
      <c r="C398" s="4">
        <v>0</v>
      </c>
      <c r="D398" s="4">
        <v>1</v>
      </c>
      <c r="E398" s="4">
        <v>223</v>
      </c>
      <c r="F398" s="4">
        <f>ROUND(Source!AQ388,O398)</f>
        <v>0</v>
      </c>
      <c r="G398" s="4" t="s">
        <v>327</v>
      </c>
      <c r="H398" s="4" t="s">
        <v>328</v>
      </c>
      <c r="I398" s="4"/>
      <c r="J398" s="4"/>
      <c r="K398" s="4">
        <v>223</v>
      </c>
      <c r="L398" s="4">
        <v>9</v>
      </c>
      <c r="M398" s="4">
        <v>3</v>
      </c>
      <c r="N398" s="4" t="s">
        <v>0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45" x14ac:dyDescent="0.2">
      <c r="A399" s="4">
        <v>50</v>
      </c>
      <c r="B399" s="4">
        <v>0</v>
      </c>
      <c r="C399" s="4">
        <v>0</v>
      </c>
      <c r="D399" s="4">
        <v>1</v>
      </c>
      <c r="E399" s="4">
        <v>229</v>
      </c>
      <c r="F399" s="4">
        <f>ROUND(Source!AZ388,O399)</f>
        <v>779206.82</v>
      </c>
      <c r="G399" s="4" t="s">
        <v>329</v>
      </c>
      <c r="H399" s="4" t="s">
        <v>330</v>
      </c>
      <c r="I399" s="4"/>
      <c r="J399" s="4"/>
      <c r="K399" s="4">
        <v>229</v>
      </c>
      <c r="L399" s="4">
        <v>10</v>
      </c>
      <c r="M399" s="4">
        <v>3</v>
      </c>
      <c r="N399" s="4" t="s">
        <v>0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779206.82</v>
      </c>
      <c r="X399" s="4">
        <v>1</v>
      </c>
      <c r="Y399" s="4">
        <v>779206.82</v>
      </c>
      <c r="Z399" s="4"/>
      <c r="AA399" s="4"/>
      <c r="AB399" s="4"/>
    </row>
    <row r="400" spans="1:245" x14ac:dyDescent="0.2">
      <c r="A400" s="4">
        <v>50</v>
      </c>
      <c r="B400" s="4">
        <v>0</v>
      </c>
      <c r="C400" s="4">
        <v>0</v>
      </c>
      <c r="D400" s="4">
        <v>1</v>
      </c>
      <c r="E400" s="4">
        <v>203</v>
      </c>
      <c r="F400" s="4">
        <f>ROUND(Source!Q388,O400)</f>
        <v>0</v>
      </c>
      <c r="G400" s="4" t="s">
        <v>331</v>
      </c>
      <c r="H400" s="4" t="s">
        <v>332</v>
      </c>
      <c r="I400" s="4"/>
      <c r="J400" s="4"/>
      <c r="K400" s="4">
        <v>203</v>
      </c>
      <c r="L400" s="4">
        <v>11</v>
      </c>
      <c r="M400" s="4">
        <v>3</v>
      </c>
      <c r="N400" s="4" t="s">
        <v>0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231</v>
      </c>
      <c r="F401" s="4">
        <f>ROUND(Source!BB388,O401)</f>
        <v>0</v>
      </c>
      <c r="G401" s="4" t="s">
        <v>333</v>
      </c>
      <c r="H401" s="4" t="s">
        <v>334</v>
      </c>
      <c r="I401" s="4"/>
      <c r="J401" s="4"/>
      <c r="K401" s="4">
        <v>231</v>
      </c>
      <c r="L401" s="4">
        <v>12</v>
      </c>
      <c r="M401" s="4">
        <v>3</v>
      </c>
      <c r="N401" s="4" t="s">
        <v>0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204</v>
      </c>
      <c r="F402" s="4">
        <f>ROUND(Source!R388,O402)</f>
        <v>0</v>
      </c>
      <c r="G402" s="4" t="s">
        <v>335</v>
      </c>
      <c r="H402" s="4" t="s">
        <v>336</v>
      </c>
      <c r="I402" s="4"/>
      <c r="J402" s="4"/>
      <c r="K402" s="4">
        <v>204</v>
      </c>
      <c r="L402" s="4">
        <v>13</v>
      </c>
      <c r="M402" s="4">
        <v>3</v>
      </c>
      <c r="N402" s="4" t="s">
        <v>0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205</v>
      </c>
      <c r="F403" s="4">
        <f>ROUND(Source!S388,O403)</f>
        <v>0</v>
      </c>
      <c r="G403" s="4" t="s">
        <v>337</v>
      </c>
      <c r="H403" s="4" t="s">
        <v>338</v>
      </c>
      <c r="I403" s="4"/>
      <c r="J403" s="4"/>
      <c r="K403" s="4">
        <v>205</v>
      </c>
      <c r="L403" s="4">
        <v>14</v>
      </c>
      <c r="M403" s="4">
        <v>3</v>
      </c>
      <c r="N403" s="4" t="s">
        <v>0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232</v>
      </c>
      <c r="F404" s="4">
        <f>ROUND(Source!BC388,O404)</f>
        <v>0</v>
      </c>
      <c r="G404" s="4" t="s">
        <v>339</v>
      </c>
      <c r="H404" s="4" t="s">
        <v>340</v>
      </c>
      <c r="I404" s="4"/>
      <c r="J404" s="4"/>
      <c r="K404" s="4">
        <v>232</v>
      </c>
      <c r="L404" s="4">
        <v>15</v>
      </c>
      <c r="M404" s="4">
        <v>3</v>
      </c>
      <c r="N404" s="4" t="s">
        <v>0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214</v>
      </c>
      <c r="F405" s="4">
        <f>ROUND(Source!AS388,O405)</f>
        <v>0</v>
      </c>
      <c r="G405" s="4" t="s">
        <v>341</v>
      </c>
      <c r="H405" s="4" t="s">
        <v>342</v>
      </c>
      <c r="I405" s="4"/>
      <c r="J405" s="4"/>
      <c r="K405" s="4">
        <v>214</v>
      </c>
      <c r="L405" s="4">
        <v>16</v>
      </c>
      <c r="M405" s="4">
        <v>3</v>
      </c>
      <c r="N405" s="4" t="s">
        <v>0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215</v>
      </c>
      <c r="F406" s="4">
        <f>ROUND(Source!AT388,O406)</f>
        <v>0</v>
      </c>
      <c r="G406" s="4" t="s">
        <v>343</v>
      </c>
      <c r="H406" s="4" t="s">
        <v>344</v>
      </c>
      <c r="I406" s="4"/>
      <c r="J406" s="4"/>
      <c r="K406" s="4">
        <v>215</v>
      </c>
      <c r="L406" s="4">
        <v>17</v>
      </c>
      <c r="M406" s="4">
        <v>3</v>
      </c>
      <c r="N406" s="4" t="s">
        <v>0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217</v>
      </c>
      <c r="F407" s="4">
        <f>ROUND(Source!AU388,O407)</f>
        <v>0</v>
      </c>
      <c r="G407" s="4" t="s">
        <v>345</v>
      </c>
      <c r="H407" s="4" t="s">
        <v>346</v>
      </c>
      <c r="I407" s="4"/>
      <c r="J407" s="4"/>
      <c r="K407" s="4">
        <v>217</v>
      </c>
      <c r="L407" s="4">
        <v>18</v>
      </c>
      <c r="M407" s="4">
        <v>3</v>
      </c>
      <c r="N407" s="4" t="s">
        <v>0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230</v>
      </c>
      <c r="F408" s="4">
        <f>ROUND(Source!BA388,O408)</f>
        <v>0</v>
      </c>
      <c r="G408" s="4" t="s">
        <v>347</v>
      </c>
      <c r="H408" s="4" t="s">
        <v>348</v>
      </c>
      <c r="I408" s="4"/>
      <c r="J408" s="4"/>
      <c r="K408" s="4">
        <v>230</v>
      </c>
      <c r="L408" s="4">
        <v>19</v>
      </c>
      <c r="M408" s="4">
        <v>3</v>
      </c>
      <c r="N408" s="4" t="s">
        <v>0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206</v>
      </c>
      <c r="F409" s="4">
        <f>ROUND(Source!T388,O409)</f>
        <v>0</v>
      </c>
      <c r="G409" s="4" t="s">
        <v>349</v>
      </c>
      <c r="H409" s="4" t="s">
        <v>350</v>
      </c>
      <c r="I409" s="4"/>
      <c r="J409" s="4"/>
      <c r="K409" s="4">
        <v>206</v>
      </c>
      <c r="L409" s="4">
        <v>20</v>
      </c>
      <c r="M409" s="4">
        <v>3</v>
      </c>
      <c r="N409" s="4" t="s">
        <v>0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207</v>
      </c>
      <c r="F410" s="4">
        <f>ROUND(Source!U388,O410)</f>
        <v>0</v>
      </c>
      <c r="G410" s="4" t="s">
        <v>351</v>
      </c>
      <c r="H410" s="4" t="s">
        <v>352</v>
      </c>
      <c r="I410" s="4"/>
      <c r="J410" s="4"/>
      <c r="K410" s="4">
        <v>207</v>
      </c>
      <c r="L410" s="4">
        <v>21</v>
      </c>
      <c r="M410" s="4">
        <v>3</v>
      </c>
      <c r="N410" s="4" t="s">
        <v>0</v>
      </c>
      <c r="O410" s="4">
        <v>7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208</v>
      </c>
      <c r="F411" s="4">
        <f>ROUND(Source!V388,O411)</f>
        <v>0</v>
      </c>
      <c r="G411" s="4" t="s">
        <v>353</v>
      </c>
      <c r="H411" s="4" t="s">
        <v>354</v>
      </c>
      <c r="I411" s="4"/>
      <c r="J411" s="4"/>
      <c r="K411" s="4">
        <v>208</v>
      </c>
      <c r="L411" s="4">
        <v>22</v>
      </c>
      <c r="M411" s="4">
        <v>3</v>
      </c>
      <c r="N411" s="4" t="s">
        <v>0</v>
      </c>
      <c r="O411" s="4">
        <v>7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209</v>
      </c>
      <c r="F412" s="4">
        <f>ROUND(Source!W388,O412)</f>
        <v>0</v>
      </c>
      <c r="G412" s="4" t="s">
        <v>355</v>
      </c>
      <c r="H412" s="4" t="s">
        <v>356</v>
      </c>
      <c r="I412" s="4"/>
      <c r="J412" s="4"/>
      <c r="K412" s="4">
        <v>209</v>
      </c>
      <c r="L412" s="4">
        <v>23</v>
      </c>
      <c r="M412" s="4">
        <v>3</v>
      </c>
      <c r="N412" s="4" t="s">
        <v>0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233</v>
      </c>
      <c r="F413" s="4">
        <f>ROUND(Source!BD388,O413)</f>
        <v>0</v>
      </c>
      <c r="G413" s="4" t="s">
        <v>357</v>
      </c>
      <c r="H413" s="4" t="s">
        <v>358</v>
      </c>
      <c r="I413" s="4"/>
      <c r="J413" s="4"/>
      <c r="K413" s="4">
        <v>233</v>
      </c>
      <c r="L413" s="4">
        <v>24</v>
      </c>
      <c r="M413" s="4">
        <v>3</v>
      </c>
      <c r="N413" s="4" t="s">
        <v>0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210</v>
      </c>
      <c r="F414" s="4">
        <f>ROUND(Source!X388,O414)</f>
        <v>0</v>
      </c>
      <c r="G414" s="4" t="s">
        <v>359</v>
      </c>
      <c r="H414" s="4" t="s">
        <v>360</v>
      </c>
      <c r="I414" s="4"/>
      <c r="J414" s="4"/>
      <c r="K414" s="4">
        <v>210</v>
      </c>
      <c r="L414" s="4">
        <v>25</v>
      </c>
      <c r="M414" s="4">
        <v>3</v>
      </c>
      <c r="N414" s="4" t="s">
        <v>0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211</v>
      </c>
      <c r="F415" s="4">
        <f>ROUND(Source!Y388,O415)</f>
        <v>0</v>
      </c>
      <c r="G415" s="4" t="s">
        <v>361</v>
      </c>
      <c r="H415" s="4" t="s">
        <v>362</v>
      </c>
      <c r="I415" s="4"/>
      <c r="J415" s="4"/>
      <c r="K415" s="4">
        <v>211</v>
      </c>
      <c r="L415" s="4">
        <v>26</v>
      </c>
      <c r="M415" s="4">
        <v>3</v>
      </c>
      <c r="N415" s="4" t="s">
        <v>0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8" x14ac:dyDescent="0.2">
      <c r="A416" s="4">
        <v>50</v>
      </c>
      <c r="B416" s="4">
        <v>0</v>
      </c>
      <c r="C416" s="4">
        <v>0</v>
      </c>
      <c r="D416" s="4">
        <v>1</v>
      </c>
      <c r="E416" s="4">
        <v>224</v>
      </c>
      <c r="F416" s="4">
        <f>ROUND(Source!AR388,O416)</f>
        <v>779206.82</v>
      </c>
      <c r="G416" s="4" t="s">
        <v>363</v>
      </c>
      <c r="H416" s="4" t="s">
        <v>364</v>
      </c>
      <c r="I416" s="4"/>
      <c r="J416" s="4"/>
      <c r="K416" s="4">
        <v>224</v>
      </c>
      <c r="L416" s="4">
        <v>27</v>
      </c>
      <c r="M416" s="4">
        <v>3</v>
      </c>
      <c r="N416" s="4" t="s">
        <v>0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779206.82</v>
      </c>
      <c r="X416" s="4">
        <v>1</v>
      </c>
      <c r="Y416" s="4">
        <v>779206.82</v>
      </c>
      <c r="Z416" s="4"/>
      <c r="AA416" s="4"/>
      <c r="AB416" s="4"/>
    </row>
    <row r="418" spans="1:206" x14ac:dyDescent="0.2">
      <c r="A418" s="2">
        <v>51</v>
      </c>
      <c r="B418" s="2">
        <f>B205</f>
        <v>1</v>
      </c>
      <c r="C418" s="2">
        <f>A205</f>
        <v>3</v>
      </c>
      <c r="D418" s="2">
        <f>ROW(A205)</f>
        <v>205</v>
      </c>
      <c r="E418" s="2"/>
      <c r="F418" s="2" t="str">
        <f>IF(F205&lt;&gt;"",F205,"")</f>
        <v>02-01-02</v>
      </c>
      <c r="G418" s="2" t="str">
        <f>IF(G205&lt;&gt;"",G205,"")</f>
        <v>Строительство МТП- 250кВа</v>
      </c>
      <c r="H418" s="2">
        <v>0</v>
      </c>
      <c r="I418" s="2"/>
      <c r="J418" s="2"/>
      <c r="K418" s="2"/>
      <c r="L418" s="2"/>
      <c r="M418" s="2"/>
      <c r="N418" s="2"/>
      <c r="O418" s="2">
        <f t="shared" ref="O418:T418" si="285">ROUND(O256+O303+O352+O388+AB418,2)</f>
        <v>961709.96</v>
      </c>
      <c r="P418" s="2">
        <f t="shared" si="285"/>
        <v>923405.73</v>
      </c>
      <c r="Q418" s="2">
        <f t="shared" si="285"/>
        <v>6511.95</v>
      </c>
      <c r="R418" s="2">
        <f t="shared" si="285"/>
        <v>2984.08</v>
      </c>
      <c r="S418" s="2">
        <f t="shared" si="285"/>
        <v>28808.2</v>
      </c>
      <c r="T418" s="2">
        <f t="shared" si="285"/>
        <v>0</v>
      </c>
      <c r="U418" s="2">
        <f>U256+U303+U352+U388+AH418</f>
        <v>36.275700000000001</v>
      </c>
      <c r="V418" s="2">
        <f>V256+V303+V352+V388+AI418</f>
        <v>3.02976</v>
      </c>
      <c r="W418" s="2">
        <f>ROUND(W256+W303+W352+W388+AJ418,2)</f>
        <v>0</v>
      </c>
      <c r="X418" s="2">
        <f>ROUND(X256+X303+X352+X388+AK418,2)</f>
        <v>30590.39</v>
      </c>
      <c r="Y418" s="2">
        <f>ROUND(Y256+Y303+Y352+Y388+AL418,2)</f>
        <v>15917.2</v>
      </c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>
        <f t="shared" ref="AO418:BD418" si="286">ROUND(AO256+AO303+AO352+AO388+BX418,2)</f>
        <v>0</v>
      </c>
      <c r="AP418" s="2">
        <f t="shared" si="286"/>
        <v>779206.82</v>
      </c>
      <c r="AQ418" s="2">
        <f t="shared" si="286"/>
        <v>0</v>
      </c>
      <c r="AR418" s="2">
        <f t="shared" si="286"/>
        <v>1008217.55</v>
      </c>
      <c r="AS418" s="2">
        <f t="shared" si="286"/>
        <v>169189.38</v>
      </c>
      <c r="AT418" s="2">
        <f t="shared" si="286"/>
        <v>59821.35</v>
      </c>
      <c r="AU418" s="2">
        <f t="shared" si="286"/>
        <v>0</v>
      </c>
      <c r="AV418" s="2">
        <f t="shared" si="286"/>
        <v>923405.73</v>
      </c>
      <c r="AW418" s="2">
        <f t="shared" si="286"/>
        <v>144198.91</v>
      </c>
      <c r="AX418" s="2">
        <f t="shared" si="286"/>
        <v>0</v>
      </c>
      <c r="AY418" s="2">
        <f t="shared" si="286"/>
        <v>144198.91</v>
      </c>
      <c r="AZ418" s="2">
        <f t="shared" si="286"/>
        <v>779206.82</v>
      </c>
      <c r="BA418" s="2">
        <f t="shared" si="286"/>
        <v>0</v>
      </c>
      <c r="BB418" s="2">
        <f t="shared" si="286"/>
        <v>0</v>
      </c>
      <c r="BC418" s="2">
        <f t="shared" si="286"/>
        <v>0</v>
      </c>
      <c r="BD418" s="2">
        <f t="shared" si="286"/>
        <v>0</v>
      </c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3"/>
      <c r="DH418" s="3"/>
      <c r="DI418" s="3"/>
      <c r="DJ418" s="3"/>
      <c r="DK418" s="3"/>
      <c r="DL418" s="3"/>
      <c r="DM418" s="3"/>
      <c r="DN418" s="3"/>
      <c r="DO418" s="3"/>
      <c r="DP418" s="3"/>
      <c r="DQ418" s="3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3"/>
      <c r="ED418" s="3"/>
      <c r="EE418" s="3"/>
      <c r="EF418" s="3"/>
      <c r="EG418" s="3"/>
      <c r="EH418" s="3"/>
      <c r="EI418" s="3"/>
      <c r="EJ418" s="3"/>
      <c r="EK418" s="3"/>
      <c r="EL418" s="3"/>
      <c r="EM418" s="3"/>
      <c r="EN418" s="3"/>
      <c r="EO418" s="3"/>
      <c r="EP418" s="3"/>
      <c r="EQ418" s="3"/>
      <c r="ER418" s="3"/>
      <c r="ES418" s="3"/>
      <c r="ET418" s="3"/>
      <c r="EU418" s="3"/>
      <c r="EV418" s="3"/>
      <c r="EW418" s="3"/>
      <c r="EX418" s="3"/>
      <c r="EY418" s="3"/>
      <c r="EZ418" s="3"/>
      <c r="FA418" s="3"/>
      <c r="FB418" s="3"/>
      <c r="FC418" s="3"/>
      <c r="FD418" s="3"/>
      <c r="FE418" s="3"/>
      <c r="FF418" s="3"/>
      <c r="FG418" s="3"/>
      <c r="FH418" s="3"/>
      <c r="FI418" s="3"/>
      <c r="FJ418" s="3"/>
      <c r="FK418" s="3"/>
      <c r="FL418" s="3"/>
      <c r="FM418" s="3"/>
      <c r="FN418" s="3"/>
      <c r="FO418" s="3"/>
      <c r="FP418" s="3"/>
      <c r="FQ418" s="3"/>
      <c r="FR418" s="3"/>
      <c r="FS418" s="3"/>
      <c r="FT418" s="3"/>
      <c r="FU418" s="3"/>
      <c r="FV418" s="3"/>
      <c r="FW418" s="3"/>
      <c r="FX418" s="3"/>
      <c r="FY418" s="3"/>
      <c r="FZ418" s="3"/>
      <c r="GA418" s="3"/>
      <c r="GB418" s="3"/>
      <c r="GC418" s="3"/>
      <c r="GD418" s="3"/>
      <c r="GE418" s="3"/>
      <c r="GF418" s="3"/>
      <c r="GG418" s="3"/>
      <c r="GH418" s="3"/>
      <c r="GI418" s="3"/>
      <c r="GJ418" s="3"/>
      <c r="GK418" s="3"/>
      <c r="GL418" s="3"/>
      <c r="GM418" s="3"/>
      <c r="GN418" s="3"/>
      <c r="GO418" s="3"/>
      <c r="GP418" s="3"/>
      <c r="GQ418" s="3"/>
      <c r="GR418" s="3"/>
      <c r="GS418" s="3"/>
      <c r="GT418" s="3"/>
      <c r="GU418" s="3"/>
      <c r="GV418" s="3"/>
      <c r="GW418" s="3"/>
      <c r="GX418" s="3">
        <v>0</v>
      </c>
    </row>
    <row r="420" spans="1:206" x14ac:dyDescent="0.2">
      <c r="A420" s="4">
        <v>50</v>
      </c>
      <c r="B420" s="4">
        <v>0</v>
      </c>
      <c r="C420" s="4">
        <v>0</v>
      </c>
      <c r="D420" s="4">
        <v>1</v>
      </c>
      <c r="E420" s="4">
        <v>201</v>
      </c>
      <c r="F420" s="4">
        <f>ROUND(Source!O418,O420)</f>
        <v>961709.96</v>
      </c>
      <c r="G420" s="4" t="s">
        <v>311</v>
      </c>
      <c r="H420" s="4" t="s">
        <v>312</v>
      </c>
      <c r="I420" s="4"/>
      <c r="J420" s="4"/>
      <c r="K420" s="4">
        <v>201</v>
      </c>
      <c r="L420" s="4">
        <v>1</v>
      </c>
      <c r="M420" s="4">
        <v>3</v>
      </c>
      <c r="N420" s="4" t="s">
        <v>0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182503.14</v>
      </c>
      <c r="X420" s="4">
        <v>1</v>
      </c>
      <c r="Y420" s="4">
        <v>182503.14</v>
      </c>
      <c r="Z420" s="4"/>
      <c r="AA420" s="4"/>
      <c r="AB420" s="4"/>
    </row>
    <row r="421" spans="1:206" x14ac:dyDescent="0.2">
      <c r="A421" s="4">
        <v>50</v>
      </c>
      <c r="B421" s="4">
        <v>0</v>
      </c>
      <c r="C421" s="4">
        <v>0</v>
      </c>
      <c r="D421" s="4">
        <v>1</v>
      </c>
      <c r="E421" s="4">
        <v>202</v>
      </c>
      <c r="F421" s="4">
        <f>ROUND(Source!P418,O421)</f>
        <v>923405.73</v>
      </c>
      <c r="G421" s="4" t="s">
        <v>313</v>
      </c>
      <c r="H421" s="4" t="s">
        <v>314</v>
      </c>
      <c r="I421" s="4"/>
      <c r="J421" s="4"/>
      <c r="K421" s="4">
        <v>202</v>
      </c>
      <c r="L421" s="4">
        <v>2</v>
      </c>
      <c r="M421" s="4">
        <v>3</v>
      </c>
      <c r="N421" s="4" t="s">
        <v>0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923405.73</v>
      </c>
      <c r="X421" s="4">
        <v>1</v>
      </c>
      <c r="Y421" s="4">
        <v>923405.73</v>
      </c>
      <c r="Z421" s="4"/>
      <c r="AA421" s="4"/>
      <c r="AB421" s="4"/>
    </row>
    <row r="422" spans="1:206" x14ac:dyDescent="0.2">
      <c r="A422" s="4">
        <v>50</v>
      </c>
      <c r="B422" s="4">
        <v>0</v>
      </c>
      <c r="C422" s="4">
        <v>0</v>
      </c>
      <c r="D422" s="4">
        <v>1</v>
      </c>
      <c r="E422" s="4">
        <v>222</v>
      </c>
      <c r="F422" s="4">
        <f>ROUND(Source!AO418,O422)</f>
        <v>0</v>
      </c>
      <c r="G422" s="4" t="s">
        <v>315</v>
      </c>
      <c r="H422" s="4" t="s">
        <v>316</v>
      </c>
      <c r="I422" s="4"/>
      <c r="J422" s="4"/>
      <c r="K422" s="4">
        <v>222</v>
      </c>
      <c r="L422" s="4">
        <v>3</v>
      </c>
      <c r="M422" s="4">
        <v>3</v>
      </c>
      <c r="N422" s="4" t="s">
        <v>0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06" x14ac:dyDescent="0.2">
      <c r="A423" s="4">
        <v>50</v>
      </c>
      <c r="B423" s="4">
        <v>0</v>
      </c>
      <c r="C423" s="4">
        <v>0</v>
      </c>
      <c r="D423" s="4">
        <v>1</v>
      </c>
      <c r="E423" s="4">
        <v>225</v>
      </c>
      <c r="F423" s="4">
        <f>ROUND(Source!AV418,O423)</f>
        <v>923405.73</v>
      </c>
      <c r="G423" s="4" t="s">
        <v>317</v>
      </c>
      <c r="H423" s="4" t="s">
        <v>318</v>
      </c>
      <c r="I423" s="4"/>
      <c r="J423" s="4"/>
      <c r="K423" s="4">
        <v>225</v>
      </c>
      <c r="L423" s="4">
        <v>4</v>
      </c>
      <c r="M423" s="4">
        <v>3</v>
      </c>
      <c r="N423" s="4" t="s">
        <v>0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923405.73</v>
      </c>
      <c r="X423" s="4">
        <v>1</v>
      </c>
      <c r="Y423" s="4">
        <v>923405.73</v>
      </c>
      <c r="Z423" s="4"/>
      <c r="AA423" s="4"/>
      <c r="AB423" s="4"/>
    </row>
    <row r="424" spans="1:206" x14ac:dyDescent="0.2">
      <c r="A424" s="4">
        <v>50</v>
      </c>
      <c r="B424" s="4">
        <v>0</v>
      </c>
      <c r="C424" s="4">
        <v>0</v>
      </c>
      <c r="D424" s="4">
        <v>1</v>
      </c>
      <c r="E424" s="4">
        <v>226</v>
      </c>
      <c r="F424" s="4">
        <f>ROUND(Source!AW418,O424)</f>
        <v>144198.91</v>
      </c>
      <c r="G424" s="4" t="s">
        <v>319</v>
      </c>
      <c r="H424" s="4" t="s">
        <v>320</v>
      </c>
      <c r="I424" s="4"/>
      <c r="J424" s="4"/>
      <c r="K424" s="4">
        <v>226</v>
      </c>
      <c r="L424" s="4">
        <v>5</v>
      </c>
      <c r="M424" s="4">
        <v>3</v>
      </c>
      <c r="N424" s="4" t="s">
        <v>0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144198.91</v>
      </c>
      <c r="X424" s="4">
        <v>1</v>
      </c>
      <c r="Y424" s="4">
        <v>144198.91</v>
      </c>
      <c r="Z424" s="4"/>
      <c r="AA424" s="4"/>
      <c r="AB424" s="4"/>
    </row>
    <row r="425" spans="1:206" x14ac:dyDescent="0.2">
      <c r="A425" s="4">
        <v>50</v>
      </c>
      <c r="B425" s="4">
        <v>0</v>
      </c>
      <c r="C425" s="4">
        <v>0</v>
      </c>
      <c r="D425" s="4">
        <v>1</v>
      </c>
      <c r="E425" s="4">
        <v>227</v>
      </c>
      <c r="F425" s="4">
        <f>ROUND(Source!AX418,O425)</f>
        <v>0</v>
      </c>
      <c r="G425" s="4" t="s">
        <v>321</v>
      </c>
      <c r="H425" s="4" t="s">
        <v>322</v>
      </c>
      <c r="I425" s="4"/>
      <c r="J425" s="4"/>
      <c r="K425" s="4">
        <v>227</v>
      </c>
      <c r="L425" s="4">
        <v>6</v>
      </c>
      <c r="M425" s="4">
        <v>3</v>
      </c>
      <c r="N425" s="4" t="s">
        <v>0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06" x14ac:dyDescent="0.2">
      <c r="A426" s="4">
        <v>50</v>
      </c>
      <c r="B426" s="4">
        <v>0</v>
      </c>
      <c r="C426" s="4">
        <v>0</v>
      </c>
      <c r="D426" s="4">
        <v>1</v>
      </c>
      <c r="E426" s="4">
        <v>228</v>
      </c>
      <c r="F426" s="4">
        <f>ROUND(Source!AY418,O426)</f>
        <v>144198.91</v>
      </c>
      <c r="G426" s="4" t="s">
        <v>323</v>
      </c>
      <c r="H426" s="4" t="s">
        <v>324</v>
      </c>
      <c r="I426" s="4"/>
      <c r="J426" s="4"/>
      <c r="K426" s="4">
        <v>228</v>
      </c>
      <c r="L426" s="4">
        <v>7</v>
      </c>
      <c r="M426" s="4">
        <v>3</v>
      </c>
      <c r="N426" s="4" t="s">
        <v>0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144198.91</v>
      </c>
      <c r="X426" s="4">
        <v>1</v>
      </c>
      <c r="Y426" s="4">
        <v>144198.91</v>
      </c>
      <c r="Z426" s="4"/>
      <c r="AA426" s="4"/>
      <c r="AB426" s="4"/>
    </row>
    <row r="427" spans="1:206" x14ac:dyDescent="0.2">
      <c r="A427" s="4">
        <v>50</v>
      </c>
      <c r="B427" s="4">
        <v>0</v>
      </c>
      <c r="C427" s="4">
        <v>0</v>
      </c>
      <c r="D427" s="4">
        <v>1</v>
      </c>
      <c r="E427" s="4">
        <v>216</v>
      </c>
      <c r="F427" s="4">
        <f>ROUND(Source!AP418,O427)</f>
        <v>779206.82</v>
      </c>
      <c r="G427" s="4" t="s">
        <v>325</v>
      </c>
      <c r="H427" s="4" t="s">
        <v>326</v>
      </c>
      <c r="I427" s="4"/>
      <c r="J427" s="4"/>
      <c r="K427" s="4">
        <v>216</v>
      </c>
      <c r="L427" s="4">
        <v>8</v>
      </c>
      <c r="M427" s="4">
        <v>3</v>
      </c>
      <c r="N427" s="4" t="s">
        <v>0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779206.82</v>
      </c>
      <c r="X427" s="4">
        <v>1</v>
      </c>
      <c r="Y427" s="4">
        <v>779206.82</v>
      </c>
      <c r="Z427" s="4"/>
      <c r="AA427" s="4"/>
      <c r="AB427" s="4"/>
    </row>
    <row r="428" spans="1:206" x14ac:dyDescent="0.2">
      <c r="A428" s="4">
        <v>50</v>
      </c>
      <c r="B428" s="4">
        <v>0</v>
      </c>
      <c r="C428" s="4">
        <v>0</v>
      </c>
      <c r="D428" s="4">
        <v>1</v>
      </c>
      <c r="E428" s="4">
        <v>223</v>
      </c>
      <c r="F428" s="4">
        <f>ROUND(Source!AQ418,O428)</f>
        <v>0</v>
      </c>
      <c r="G428" s="4" t="s">
        <v>327</v>
      </c>
      <c r="H428" s="4" t="s">
        <v>328</v>
      </c>
      <c r="I428" s="4"/>
      <c r="J428" s="4"/>
      <c r="K428" s="4">
        <v>223</v>
      </c>
      <c r="L428" s="4">
        <v>9</v>
      </c>
      <c r="M428" s="4">
        <v>3</v>
      </c>
      <c r="N428" s="4" t="s">
        <v>0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06" x14ac:dyDescent="0.2">
      <c r="A429" s="4">
        <v>50</v>
      </c>
      <c r="B429" s="4">
        <v>0</v>
      </c>
      <c r="C429" s="4">
        <v>0</v>
      </c>
      <c r="D429" s="4">
        <v>1</v>
      </c>
      <c r="E429" s="4">
        <v>229</v>
      </c>
      <c r="F429" s="4">
        <f>ROUND(Source!AZ418,O429)</f>
        <v>779206.82</v>
      </c>
      <c r="G429" s="4" t="s">
        <v>329</v>
      </c>
      <c r="H429" s="4" t="s">
        <v>330</v>
      </c>
      <c r="I429" s="4"/>
      <c r="J429" s="4"/>
      <c r="K429" s="4">
        <v>229</v>
      </c>
      <c r="L429" s="4">
        <v>10</v>
      </c>
      <c r="M429" s="4">
        <v>3</v>
      </c>
      <c r="N429" s="4" t="s">
        <v>0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779206.82</v>
      </c>
      <c r="X429" s="4">
        <v>1</v>
      </c>
      <c r="Y429" s="4">
        <v>779206.82</v>
      </c>
      <c r="Z429" s="4"/>
      <c r="AA429" s="4"/>
      <c r="AB429" s="4"/>
    </row>
    <row r="430" spans="1:206" x14ac:dyDescent="0.2">
      <c r="A430" s="4">
        <v>50</v>
      </c>
      <c r="B430" s="4">
        <v>0</v>
      </c>
      <c r="C430" s="4">
        <v>0</v>
      </c>
      <c r="D430" s="4">
        <v>1</v>
      </c>
      <c r="E430" s="4">
        <v>203</v>
      </c>
      <c r="F430" s="4">
        <f>ROUND(Source!Q418,O430)</f>
        <v>6511.95</v>
      </c>
      <c r="G430" s="4" t="s">
        <v>331</v>
      </c>
      <c r="H430" s="4" t="s">
        <v>332</v>
      </c>
      <c r="I430" s="4"/>
      <c r="J430" s="4"/>
      <c r="K430" s="4">
        <v>203</v>
      </c>
      <c r="L430" s="4">
        <v>11</v>
      </c>
      <c r="M430" s="4">
        <v>3</v>
      </c>
      <c r="N430" s="4" t="s">
        <v>0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6511.95</v>
      </c>
      <c r="X430" s="4">
        <v>1</v>
      </c>
      <c r="Y430" s="4">
        <v>6511.95</v>
      </c>
      <c r="Z430" s="4"/>
      <c r="AA430" s="4"/>
      <c r="AB430" s="4"/>
    </row>
    <row r="431" spans="1:206" x14ac:dyDescent="0.2">
      <c r="A431" s="4">
        <v>50</v>
      </c>
      <c r="B431" s="4">
        <v>0</v>
      </c>
      <c r="C431" s="4">
        <v>0</v>
      </c>
      <c r="D431" s="4">
        <v>1</v>
      </c>
      <c r="E431" s="4">
        <v>231</v>
      </c>
      <c r="F431" s="4">
        <f>ROUND(Source!BB418,O431)</f>
        <v>0</v>
      </c>
      <c r="G431" s="4" t="s">
        <v>333</v>
      </c>
      <c r="H431" s="4" t="s">
        <v>334</v>
      </c>
      <c r="I431" s="4"/>
      <c r="J431" s="4"/>
      <c r="K431" s="4">
        <v>231</v>
      </c>
      <c r="L431" s="4">
        <v>12</v>
      </c>
      <c r="M431" s="4">
        <v>3</v>
      </c>
      <c r="N431" s="4" t="s">
        <v>0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06" x14ac:dyDescent="0.2">
      <c r="A432" s="4">
        <v>50</v>
      </c>
      <c r="B432" s="4">
        <v>0</v>
      </c>
      <c r="C432" s="4">
        <v>0</v>
      </c>
      <c r="D432" s="4">
        <v>1</v>
      </c>
      <c r="E432" s="4">
        <v>204</v>
      </c>
      <c r="F432" s="4">
        <f>ROUND(Source!R418,O432)</f>
        <v>2984.08</v>
      </c>
      <c r="G432" s="4" t="s">
        <v>335</v>
      </c>
      <c r="H432" s="4" t="s">
        <v>336</v>
      </c>
      <c r="I432" s="4"/>
      <c r="J432" s="4"/>
      <c r="K432" s="4">
        <v>204</v>
      </c>
      <c r="L432" s="4">
        <v>13</v>
      </c>
      <c r="M432" s="4">
        <v>3</v>
      </c>
      <c r="N432" s="4" t="s">
        <v>0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2984.08</v>
      </c>
      <c r="X432" s="4">
        <v>1</v>
      </c>
      <c r="Y432" s="4">
        <v>2984.08</v>
      </c>
      <c r="Z432" s="4"/>
      <c r="AA432" s="4"/>
      <c r="AB432" s="4"/>
    </row>
    <row r="433" spans="1:28" x14ac:dyDescent="0.2">
      <c r="A433" s="4">
        <v>50</v>
      </c>
      <c r="B433" s="4">
        <v>0</v>
      </c>
      <c r="C433" s="4">
        <v>0</v>
      </c>
      <c r="D433" s="4">
        <v>1</v>
      </c>
      <c r="E433" s="4">
        <v>205</v>
      </c>
      <c r="F433" s="4">
        <f>ROUND(Source!S418,O433)</f>
        <v>28808.2</v>
      </c>
      <c r="G433" s="4" t="s">
        <v>337</v>
      </c>
      <c r="H433" s="4" t="s">
        <v>338</v>
      </c>
      <c r="I433" s="4"/>
      <c r="J433" s="4"/>
      <c r="K433" s="4">
        <v>205</v>
      </c>
      <c r="L433" s="4">
        <v>14</v>
      </c>
      <c r="M433" s="4">
        <v>3</v>
      </c>
      <c r="N433" s="4" t="s">
        <v>0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28808.2</v>
      </c>
      <c r="X433" s="4">
        <v>1</v>
      </c>
      <c r="Y433" s="4">
        <v>28808.2</v>
      </c>
      <c r="Z433" s="4"/>
      <c r="AA433" s="4"/>
      <c r="AB433" s="4"/>
    </row>
    <row r="434" spans="1:28" x14ac:dyDescent="0.2">
      <c r="A434" s="4">
        <v>50</v>
      </c>
      <c r="B434" s="4">
        <v>0</v>
      </c>
      <c r="C434" s="4">
        <v>0</v>
      </c>
      <c r="D434" s="4">
        <v>1</v>
      </c>
      <c r="E434" s="4">
        <v>232</v>
      </c>
      <c r="F434" s="4">
        <f>ROUND(Source!BC418,O434)</f>
        <v>0</v>
      </c>
      <c r="G434" s="4" t="s">
        <v>339</v>
      </c>
      <c r="H434" s="4" t="s">
        <v>340</v>
      </c>
      <c r="I434" s="4"/>
      <c r="J434" s="4"/>
      <c r="K434" s="4">
        <v>232</v>
      </c>
      <c r="L434" s="4">
        <v>15</v>
      </c>
      <c r="M434" s="4">
        <v>3</v>
      </c>
      <c r="N434" s="4" t="s">
        <v>0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8" x14ac:dyDescent="0.2">
      <c r="A435" s="4">
        <v>50</v>
      </c>
      <c r="B435" s="4">
        <v>0</v>
      </c>
      <c r="C435" s="4">
        <v>0</v>
      </c>
      <c r="D435" s="4">
        <v>1</v>
      </c>
      <c r="E435" s="4">
        <v>214</v>
      </c>
      <c r="F435" s="4">
        <f>ROUND(Source!AS418,O435)</f>
        <v>169189.38</v>
      </c>
      <c r="G435" s="4" t="s">
        <v>341</v>
      </c>
      <c r="H435" s="4" t="s">
        <v>342</v>
      </c>
      <c r="I435" s="4"/>
      <c r="J435" s="4"/>
      <c r="K435" s="4">
        <v>214</v>
      </c>
      <c r="L435" s="4">
        <v>16</v>
      </c>
      <c r="M435" s="4">
        <v>3</v>
      </c>
      <c r="N435" s="4" t="s">
        <v>0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169189.38</v>
      </c>
      <c r="X435" s="4">
        <v>1</v>
      </c>
      <c r="Y435" s="4">
        <v>169189.38</v>
      </c>
      <c r="Z435" s="4"/>
      <c r="AA435" s="4"/>
      <c r="AB435" s="4"/>
    </row>
    <row r="436" spans="1:28" x14ac:dyDescent="0.2">
      <c r="A436" s="4">
        <v>50</v>
      </c>
      <c r="B436" s="4">
        <v>0</v>
      </c>
      <c r="C436" s="4">
        <v>0</v>
      </c>
      <c r="D436" s="4">
        <v>1</v>
      </c>
      <c r="E436" s="4">
        <v>215</v>
      </c>
      <c r="F436" s="4">
        <f>ROUND(Source!AT418,O436)</f>
        <v>59821.35</v>
      </c>
      <c r="G436" s="4" t="s">
        <v>343</v>
      </c>
      <c r="H436" s="4" t="s">
        <v>344</v>
      </c>
      <c r="I436" s="4"/>
      <c r="J436" s="4"/>
      <c r="K436" s="4">
        <v>215</v>
      </c>
      <c r="L436" s="4">
        <v>17</v>
      </c>
      <c r="M436" s="4">
        <v>3</v>
      </c>
      <c r="N436" s="4" t="s">
        <v>0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59821.35</v>
      </c>
      <c r="X436" s="4">
        <v>1</v>
      </c>
      <c r="Y436" s="4">
        <v>59821.35</v>
      </c>
      <c r="Z436" s="4"/>
      <c r="AA436" s="4"/>
      <c r="AB436" s="4"/>
    </row>
    <row r="437" spans="1:28" x14ac:dyDescent="0.2">
      <c r="A437" s="4">
        <v>50</v>
      </c>
      <c r="B437" s="4">
        <v>0</v>
      </c>
      <c r="C437" s="4">
        <v>0</v>
      </c>
      <c r="D437" s="4">
        <v>1</v>
      </c>
      <c r="E437" s="4">
        <v>217</v>
      </c>
      <c r="F437" s="4">
        <f>ROUND(Source!AU418,O437)</f>
        <v>0</v>
      </c>
      <c r="G437" s="4" t="s">
        <v>345</v>
      </c>
      <c r="H437" s="4" t="s">
        <v>346</v>
      </c>
      <c r="I437" s="4"/>
      <c r="J437" s="4"/>
      <c r="K437" s="4">
        <v>217</v>
      </c>
      <c r="L437" s="4">
        <v>18</v>
      </c>
      <c r="M437" s="4">
        <v>3</v>
      </c>
      <c r="N437" s="4" t="s">
        <v>0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8" x14ac:dyDescent="0.2">
      <c r="A438" s="4">
        <v>50</v>
      </c>
      <c r="B438" s="4">
        <v>0</v>
      </c>
      <c r="C438" s="4">
        <v>0</v>
      </c>
      <c r="D438" s="4">
        <v>1</v>
      </c>
      <c r="E438" s="4">
        <v>230</v>
      </c>
      <c r="F438" s="4">
        <f>ROUND(Source!BA418,O438)</f>
        <v>0</v>
      </c>
      <c r="G438" s="4" t="s">
        <v>347</v>
      </c>
      <c r="H438" s="4" t="s">
        <v>348</v>
      </c>
      <c r="I438" s="4"/>
      <c r="J438" s="4"/>
      <c r="K438" s="4">
        <v>230</v>
      </c>
      <c r="L438" s="4">
        <v>19</v>
      </c>
      <c r="M438" s="4">
        <v>3</v>
      </c>
      <c r="N438" s="4" t="s">
        <v>0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8" x14ac:dyDescent="0.2">
      <c r="A439" s="4">
        <v>50</v>
      </c>
      <c r="B439" s="4">
        <v>0</v>
      </c>
      <c r="C439" s="4">
        <v>0</v>
      </c>
      <c r="D439" s="4">
        <v>1</v>
      </c>
      <c r="E439" s="4">
        <v>206</v>
      </c>
      <c r="F439" s="4">
        <f>ROUND(Source!T418,O439)</f>
        <v>0</v>
      </c>
      <c r="G439" s="4" t="s">
        <v>349</v>
      </c>
      <c r="H439" s="4" t="s">
        <v>350</v>
      </c>
      <c r="I439" s="4"/>
      <c r="J439" s="4"/>
      <c r="K439" s="4">
        <v>206</v>
      </c>
      <c r="L439" s="4">
        <v>20</v>
      </c>
      <c r="M439" s="4">
        <v>3</v>
      </c>
      <c r="N439" s="4" t="s">
        <v>0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8" x14ac:dyDescent="0.2">
      <c r="A440" s="4">
        <v>50</v>
      </c>
      <c r="B440" s="4">
        <v>0</v>
      </c>
      <c r="C440" s="4">
        <v>0</v>
      </c>
      <c r="D440" s="4">
        <v>1</v>
      </c>
      <c r="E440" s="4">
        <v>207</v>
      </c>
      <c r="F440" s="4">
        <f>ROUND(Source!U418,O440)</f>
        <v>36.275700000000001</v>
      </c>
      <c r="G440" s="4" t="s">
        <v>351</v>
      </c>
      <c r="H440" s="4" t="s">
        <v>352</v>
      </c>
      <c r="I440" s="4"/>
      <c r="J440" s="4"/>
      <c r="K440" s="4">
        <v>207</v>
      </c>
      <c r="L440" s="4">
        <v>21</v>
      </c>
      <c r="M440" s="4">
        <v>3</v>
      </c>
      <c r="N440" s="4" t="s">
        <v>0</v>
      </c>
      <c r="O440" s="4">
        <v>7</v>
      </c>
      <c r="P440" s="4"/>
      <c r="Q440" s="4"/>
      <c r="R440" s="4"/>
      <c r="S440" s="4"/>
      <c r="T440" s="4"/>
      <c r="U440" s="4"/>
      <c r="V440" s="4"/>
      <c r="W440" s="4">
        <v>36.275700000000001</v>
      </c>
      <c r="X440" s="4">
        <v>1</v>
      </c>
      <c r="Y440" s="4">
        <v>36.275700000000001</v>
      </c>
      <c r="Z440" s="4"/>
      <c r="AA440" s="4"/>
      <c r="AB440" s="4"/>
    </row>
    <row r="441" spans="1:28" x14ac:dyDescent="0.2">
      <c r="A441" s="4">
        <v>50</v>
      </c>
      <c r="B441" s="4">
        <v>0</v>
      </c>
      <c r="C441" s="4">
        <v>0</v>
      </c>
      <c r="D441" s="4">
        <v>1</v>
      </c>
      <c r="E441" s="4">
        <v>208</v>
      </c>
      <c r="F441" s="4">
        <f>ROUND(Source!V418,O441)</f>
        <v>3.02976</v>
      </c>
      <c r="G441" s="4" t="s">
        <v>353</v>
      </c>
      <c r="H441" s="4" t="s">
        <v>354</v>
      </c>
      <c r="I441" s="4"/>
      <c r="J441" s="4"/>
      <c r="K441" s="4">
        <v>208</v>
      </c>
      <c r="L441" s="4">
        <v>22</v>
      </c>
      <c r="M441" s="4">
        <v>3</v>
      </c>
      <c r="N441" s="4" t="s">
        <v>0</v>
      </c>
      <c r="O441" s="4">
        <v>7</v>
      </c>
      <c r="P441" s="4"/>
      <c r="Q441" s="4"/>
      <c r="R441" s="4"/>
      <c r="S441" s="4"/>
      <c r="T441" s="4"/>
      <c r="U441" s="4"/>
      <c r="V441" s="4"/>
      <c r="W441" s="4">
        <v>3.02976</v>
      </c>
      <c r="X441" s="4">
        <v>1</v>
      </c>
      <c r="Y441" s="4">
        <v>3.02976</v>
      </c>
      <c r="Z441" s="4"/>
      <c r="AA441" s="4"/>
      <c r="AB441" s="4"/>
    </row>
    <row r="442" spans="1:28" x14ac:dyDescent="0.2">
      <c r="A442" s="4">
        <v>50</v>
      </c>
      <c r="B442" s="4">
        <v>0</v>
      </c>
      <c r="C442" s="4">
        <v>0</v>
      </c>
      <c r="D442" s="4">
        <v>1</v>
      </c>
      <c r="E442" s="4">
        <v>209</v>
      </c>
      <c r="F442" s="4">
        <f>ROUND(Source!W418,O442)</f>
        <v>0</v>
      </c>
      <c r="G442" s="4" t="s">
        <v>355</v>
      </c>
      <c r="H442" s="4" t="s">
        <v>356</v>
      </c>
      <c r="I442" s="4"/>
      <c r="J442" s="4"/>
      <c r="K442" s="4">
        <v>209</v>
      </c>
      <c r="L442" s="4">
        <v>23</v>
      </c>
      <c r="M442" s="4">
        <v>3</v>
      </c>
      <c r="N442" s="4" t="s">
        <v>0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8" x14ac:dyDescent="0.2">
      <c r="A443" s="4">
        <v>50</v>
      </c>
      <c r="B443" s="4">
        <v>0</v>
      </c>
      <c r="C443" s="4">
        <v>0</v>
      </c>
      <c r="D443" s="4">
        <v>1</v>
      </c>
      <c r="E443" s="4">
        <v>233</v>
      </c>
      <c r="F443" s="4">
        <f>ROUND(Source!BD418,O443)</f>
        <v>0</v>
      </c>
      <c r="G443" s="4" t="s">
        <v>357</v>
      </c>
      <c r="H443" s="4" t="s">
        <v>358</v>
      </c>
      <c r="I443" s="4"/>
      <c r="J443" s="4"/>
      <c r="K443" s="4">
        <v>233</v>
      </c>
      <c r="L443" s="4">
        <v>24</v>
      </c>
      <c r="M443" s="4">
        <v>3</v>
      </c>
      <c r="N443" s="4" t="s">
        <v>0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8" x14ac:dyDescent="0.2">
      <c r="A444" s="4">
        <v>50</v>
      </c>
      <c r="B444" s="4">
        <v>0</v>
      </c>
      <c r="C444" s="4">
        <v>0</v>
      </c>
      <c r="D444" s="4">
        <v>1</v>
      </c>
      <c r="E444" s="4">
        <v>210</v>
      </c>
      <c r="F444" s="4">
        <f>ROUND(Source!X418,O444)</f>
        <v>30590.39</v>
      </c>
      <c r="G444" s="4" t="s">
        <v>359</v>
      </c>
      <c r="H444" s="4" t="s">
        <v>360</v>
      </c>
      <c r="I444" s="4"/>
      <c r="J444" s="4"/>
      <c r="K444" s="4">
        <v>210</v>
      </c>
      <c r="L444" s="4">
        <v>25</v>
      </c>
      <c r="M444" s="4">
        <v>3</v>
      </c>
      <c r="N444" s="4" t="s">
        <v>0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30590.39</v>
      </c>
      <c r="X444" s="4">
        <v>1</v>
      </c>
      <c r="Y444" s="4">
        <v>30590.39</v>
      </c>
      <c r="Z444" s="4"/>
      <c r="AA444" s="4"/>
      <c r="AB444" s="4"/>
    </row>
    <row r="445" spans="1:28" x14ac:dyDescent="0.2">
      <c r="A445" s="4">
        <v>50</v>
      </c>
      <c r="B445" s="4">
        <v>0</v>
      </c>
      <c r="C445" s="4">
        <v>0</v>
      </c>
      <c r="D445" s="4">
        <v>1</v>
      </c>
      <c r="E445" s="4">
        <v>211</v>
      </c>
      <c r="F445" s="4">
        <f>ROUND(Source!Y418,O445)</f>
        <v>15917.2</v>
      </c>
      <c r="G445" s="4" t="s">
        <v>361</v>
      </c>
      <c r="H445" s="4" t="s">
        <v>362</v>
      </c>
      <c r="I445" s="4"/>
      <c r="J445" s="4"/>
      <c r="K445" s="4">
        <v>211</v>
      </c>
      <c r="L445" s="4">
        <v>26</v>
      </c>
      <c r="M445" s="4">
        <v>3</v>
      </c>
      <c r="N445" s="4" t="s">
        <v>0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15917.2</v>
      </c>
      <c r="X445" s="4">
        <v>1</v>
      </c>
      <c r="Y445" s="4">
        <v>15917.2</v>
      </c>
      <c r="Z445" s="4"/>
      <c r="AA445" s="4"/>
      <c r="AB445" s="4"/>
    </row>
    <row r="446" spans="1:28" x14ac:dyDescent="0.2">
      <c r="A446" s="4">
        <v>50</v>
      </c>
      <c r="B446" s="4">
        <v>0</v>
      </c>
      <c r="C446" s="4">
        <v>0</v>
      </c>
      <c r="D446" s="4">
        <v>1</v>
      </c>
      <c r="E446" s="4">
        <v>224</v>
      </c>
      <c r="F446" s="4">
        <f>ROUND(Source!AR418,O446)</f>
        <v>1008217.55</v>
      </c>
      <c r="G446" s="4" t="s">
        <v>363</v>
      </c>
      <c r="H446" s="4" t="s">
        <v>364</v>
      </c>
      <c r="I446" s="4"/>
      <c r="J446" s="4"/>
      <c r="K446" s="4">
        <v>224</v>
      </c>
      <c r="L446" s="4">
        <v>27</v>
      </c>
      <c r="M446" s="4">
        <v>3</v>
      </c>
      <c r="N446" s="4" t="s">
        <v>0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1008217.55</v>
      </c>
      <c r="X446" s="4">
        <v>1</v>
      </c>
      <c r="Y446" s="4">
        <v>1008217.55</v>
      </c>
      <c r="Z446" s="4"/>
      <c r="AA446" s="4"/>
      <c r="AB446" s="4"/>
    </row>
    <row r="447" spans="1:28" x14ac:dyDescent="0.2">
      <c r="A447" s="4">
        <v>50</v>
      </c>
      <c r="B447" s="4">
        <v>1</v>
      </c>
      <c r="C447" s="4">
        <v>0</v>
      </c>
      <c r="D447" s="4">
        <v>2</v>
      </c>
      <c r="E447" s="4">
        <v>0</v>
      </c>
      <c r="F447" s="4">
        <f>ROUND(F446,O447)</f>
        <v>1008217.55</v>
      </c>
      <c r="G447" s="4" t="s">
        <v>374</v>
      </c>
      <c r="H447" s="4" t="s">
        <v>375</v>
      </c>
      <c r="I447" s="4"/>
      <c r="J447" s="4"/>
      <c r="K447" s="4">
        <v>212</v>
      </c>
      <c r="L447" s="4">
        <v>28</v>
      </c>
      <c r="M447" s="4">
        <v>0</v>
      </c>
      <c r="N447" s="4" t="s">
        <v>0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1008217.55</v>
      </c>
      <c r="X447" s="4">
        <v>1</v>
      </c>
      <c r="Y447" s="4">
        <v>1008217.55</v>
      </c>
      <c r="Z447" s="4"/>
      <c r="AA447" s="4"/>
      <c r="AB447" s="4"/>
    </row>
    <row r="448" spans="1:28" x14ac:dyDescent="0.2">
      <c r="A448" s="4">
        <v>50</v>
      </c>
      <c r="B448" s="4">
        <v>1</v>
      </c>
      <c r="C448" s="4">
        <v>0</v>
      </c>
      <c r="D448" s="4">
        <v>2</v>
      </c>
      <c r="E448" s="4">
        <v>0</v>
      </c>
      <c r="F448" s="4">
        <f>ROUND(F446-F421-F430,O448)</f>
        <v>78299.87</v>
      </c>
      <c r="G448" s="4" t="s">
        <v>376</v>
      </c>
      <c r="H448" s="4" t="s">
        <v>377</v>
      </c>
      <c r="I448" s="4"/>
      <c r="J448" s="4"/>
      <c r="K448" s="4">
        <v>212</v>
      </c>
      <c r="L448" s="4">
        <v>29</v>
      </c>
      <c r="M448" s="4">
        <v>0</v>
      </c>
      <c r="N448" s="4" t="s">
        <v>0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78299.87</v>
      </c>
      <c r="X448" s="4">
        <v>1</v>
      </c>
      <c r="Y448" s="4">
        <v>78299.87</v>
      </c>
      <c r="Z448" s="4"/>
      <c r="AA448" s="4"/>
      <c r="AB448" s="4"/>
    </row>
    <row r="449" spans="1:206" x14ac:dyDescent="0.2">
      <c r="A449" s="4">
        <v>50</v>
      </c>
      <c r="B449" s="4">
        <v>1</v>
      </c>
      <c r="C449" s="4">
        <v>0</v>
      </c>
      <c r="D449" s="4">
        <v>2</v>
      </c>
      <c r="E449" s="4">
        <v>0</v>
      </c>
      <c r="F449" s="4">
        <f>ROUND(F430,O449)</f>
        <v>6511.95</v>
      </c>
      <c r="G449" s="4" t="s">
        <v>378</v>
      </c>
      <c r="H449" s="4" t="s">
        <v>379</v>
      </c>
      <c r="I449" s="4"/>
      <c r="J449" s="4"/>
      <c r="K449" s="4">
        <v>212</v>
      </c>
      <c r="L449" s="4">
        <v>30</v>
      </c>
      <c r="M449" s="4">
        <v>0</v>
      </c>
      <c r="N449" s="4" t="s">
        <v>0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6511.95</v>
      </c>
      <c r="X449" s="4">
        <v>1</v>
      </c>
      <c r="Y449" s="4">
        <v>6511.95</v>
      </c>
      <c r="Z449" s="4"/>
      <c r="AA449" s="4"/>
      <c r="AB449" s="4"/>
    </row>
    <row r="450" spans="1:206" x14ac:dyDescent="0.2">
      <c r="A450" s="4">
        <v>50</v>
      </c>
      <c r="B450" s="4">
        <v>1</v>
      </c>
      <c r="C450" s="4">
        <v>0</v>
      </c>
      <c r="D450" s="4">
        <v>2</v>
      </c>
      <c r="E450" s="4">
        <v>0</v>
      </c>
      <c r="F450" s="4">
        <v>798212.87</v>
      </c>
      <c r="G450" s="4" t="s">
        <v>380</v>
      </c>
      <c r="H450" s="4" t="s">
        <v>381</v>
      </c>
      <c r="I450" s="4"/>
      <c r="J450" s="4"/>
      <c r="K450" s="4">
        <v>212</v>
      </c>
      <c r="L450" s="4">
        <v>31</v>
      </c>
      <c r="M450" s="4">
        <v>0</v>
      </c>
      <c r="N450" s="4" t="s">
        <v>0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798212.87</v>
      </c>
      <c r="X450" s="4">
        <v>1</v>
      </c>
      <c r="Y450" s="4">
        <v>798212.87</v>
      </c>
      <c r="Z450" s="4"/>
      <c r="AA450" s="4"/>
      <c r="AB450" s="4"/>
    </row>
    <row r="451" spans="1:206" x14ac:dyDescent="0.2">
      <c r="A451" s="4">
        <v>50</v>
      </c>
      <c r="B451" s="4">
        <v>1</v>
      </c>
      <c r="C451" s="4">
        <v>0</v>
      </c>
      <c r="D451" s="4">
        <v>2</v>
      </c>
      <c r="E451" s="4">
        <v>0</v>
      </c>
      <c r="F451" s="4">
        <v>125192.86</v>
      </c>
      <c r="G451" s="4" t="s">
        <v>382</v>
      </c>
      <c r="H451" s="4" t="s">
        <v>383</v>
      </c>
      <c r="I451" s="4"/>
      <c r="J451" s="4"/>
      <c r="K451" s="4">
        <v>212</v>
      </c>
      <c r="L451" s="4">
        <v>32</v>
      </c>
      <c r="M451" s="4">
        <v>0</v>
      </c>
      <c r="N451" s="4" t="s">
        <v>0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125192.86</v>
      </c>
      <c r="X451" s="4">
        <v>1</v>
      </c>
      <c r="Y451" s="4">
        <v>125192.86</v>
      </c>
      <c r="Z451" s="4"/>
      <c r="AA451" s="4"/>
      <c r="AB451" s="4"/>
    </row>
    <row r="452" spans="1:206" x14ac:dyDescent="0.2">
      <c r="A452" s="4">
        <v>50</v>
      </c>
      <c r="B452" s="4">
        <v>1</v>
      </c>
      <c r="C452" s="4">
        <v>0</v>
      </c>
      <c r="D452" s="4">
        <v>2</v>
      </c>
      <c r="E452" s="4">
        <v>0</v>
      </c>
      <c r="F452" s="4">
        <f>ROUND((F448+F449)*0.196253,O452)</f>
        <v>16644.57</v>
      </c>
      <c r="G452" s="4" t="s">
        <v>384</v>
      </c>
      <c r="H452" s="4" t="s">
        <v>385</v>
      </c>
      <c r="I452" s="4"/>
      <c r="J452" s="4"/>
      <c r="K452" s="4">
        <v>212</v>
      </c>
      <c r="L452" s="4">
        <v>33</v>
      </c>
      <c r="M452" s="4">
        <v>0</v>
      </c>
      <c r="N452" s="4" t="s">
        <v>0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16644.57</v>
      </c>
      <c r="X452" s="4">
        <v>1</v>
      </c>
      <c r="Y452" s="4">
        <v>16644.57</v>
      </c>
      <c r="Z452" s="4"/>
      <c r="AA452" s="4"/>
      <c r="AB452" s="4"/>
    </row>
    <row r="453" spans="1:206" x14ac:dyDescent="0.2">
      <c r="A453" s="4">
        <v>50</v>
      </c>
      <c r="B453" s="4">
        <v>1</v>
      </c>
      <c r="C453" s="4">
        <v>0</v>
      </c>
      <c r="D453" s="4">
        <v>2</v>
      </c>
      <c r="E453" s="4">
        <v>0</v>
      </c>
      <c r="F453" s="4">
        <f>ROUND(F448*1.0785*0.196253,O453)</f>
        <v>16572.86</v>
      </c>
      <c r="G453" s="4" t="s">
        <v>386</v>
      </c>
      <c r="H453" s="4" t="s">
        <v>387</v>
      </c>
      <c r="I453" s="4"/>
      <c r="J453" s="4"/>
      <c r="K453" s="4">
        <v>212</v>
      </c>
      <c r="L453" s="4">
        <v>34</v>
      </c>
      <c r="M453" s="4">
        <v>0</v>
      </c>
      <c r="N453" s="4" t="s">
        <v>0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16572.86</v>
      </c>
      <c r="X453" s="4">
        <v>1</v>
      </c>
      <c r="Y453" s="4">
        <v>16572.86</v>
      </c>
      <c r="Z453" s="4"/>
      <c r="AA453" s="4"/>
      <c r="AB453" s="4"/>
    </row>
    <row r="454" spans="1:206" x14ac:dyDescent="0.2">
      <c r="A454" s="4">
        <v>50</v>
      </c>
      <c r="B454" s="4">
        <v>1</v>
      </c>
      <c r="C454" s="4">
        <v>0</v>
      </c>
      <c r="D454" s="4">
        <v>2</v>
      </c>
      <c r="E454" s="4">
        <v>0</v>
      </c>
      <c r="F454" s="4">
        <f>ROUND((F450+F451+F449)*1.0927,O454)</f>
        <v>1016121.05</v>
      </c>
      <c r="G454" s="4" t="s">
        <v>388</v>
      </c>
      <c r="H454" s="4" t="s">
        <v>389</v>
      </c>
      <c r="I454" s="4"/>
      <c r="J454" s="4"/>
      <c r="K454" s="4">
        <v>212</v>
      </c>
      <c r="L454" s="4">
        <v>35</v>
      </c>
      <c r="M454" s="4">
        <v>0</v>
      </c>
      <c r="N454" s="4" t="s">
        <v>0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1016121.05</v>
      </c>
      <c r="X454" s="4">
        <v>1</v>
      </c>
      <c r="Y454" s="4">
        <v>1016121.05</v>
      </c>
      <c r="Z454" s="4"/>
      <c r="AA454" s="4"/>
      <c r="AB454" s="4"/>
    </row>
    <row r="455" spans="1:206" x14ac:dyDescent="0.2">
      <c r="A455" s="4">
        <v>50</v>
      </c>
      <c r="B455" s="4">
        <v>1</v>
      </c>
      <c r="C455" s="4">
        <v>0</v>
      </c>
      <c r="D455" s="4">
        <v>2</v>
      </c>
      <c r="E455" s="4">
        <v>0</v>
      </c>
      <c r="F455" s="4">
        <f>ROUND(F453+F454,O455)</f>
        <v>1032693.91</v>
      </c>
      <c r="G455" s="4" t="s">
        <v>390</v>
      </c>
      <c r="H455" s="4" t="s">
        <v>391</v>
      </c>
      <c r="I455" s="4"/>
      <c r="J455" s="4"/>
      <c r="K455" s="4">
        <v>212</v>
      </c>
      <c r="L455" s="4">
        <v>36</v>
      </c>
      <c r="M455" s="4">
        <v>0</v>
      </c>
      <c r="N455" s="4" t="s">
        <v>0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1032693.91</v>
      </c>
      <c r="X455" s="4">
        <v>1</v>
      </c>
      <c r="Y455" s="4">
        <v>1032693.91</v>
      </c>
      <c r="Z455" s="4"/>
      <c r="AA455" s="4"/>
      <c r="AB455" s="4"/>
    </row>
    <row r="457" spans="1:206" x14ac:dyDescent="0.2">
      <c r="A457" s="1">
        <v>3</v>
      </c>
      <c r="B457" s="1">
        <v>1</v>
      </c>
      <c r="C457" s="1"/>
      <c r="D457" s="1">
        <f>ROW(A536)</f>
        <v>536</v>
      </c>
      <c r="E457" s="1"/>
      <c r="F457" s="1" t="s">
        <v>548</v>
      </c>
      <c r="G457" s="1" t="s">
        <v>549</v>
      </c>
      <c r="H457" s="1" t="s">
        <v>0</v>
      </c>
      <c r="I457" s="1">
        <v>0</v>
      </c>
      <c r="J457" s="1" t="s">
        <v>0</v>
      </c>
      <c r="K457" s="1">
        <v>-1</v>
      </c>
      <c r="L457" s="1" t="s">
        <v>548</v>
      </c>
      <c r="M457" s="1" t="s">
        <v>0</v>
      </c>
      <c r="N457" s="1"/>
      <c r="O457" s="1"/>
      <c r="P457" s="1"/>
      <c r="Q457" s="1"/>
      <c r="R457" s="1"/>
      <c r="S457" s="1">
        <v>0</v>
      </c>
      <c r="T457" s="1"/>
      <c r="U457" s="1" t="s">
        <v>0</v>
      </c>
      <c r="V457" s="1">
        <v>0</v>
      </c>
      <c r="W457" s="1"/>
      <c r="X457" s="1"/>
      <c r="Y457" s="1"/>
      <c r="Z457" s="1"/>
      <c r="AA457" s="1"/>
      <c r="AB457" s="1" t="s">
        <v>0</v>
      </c>
      <c r="AC457" s="1" t="s">
        <v>0</v>
      </c>
      <c r="AD457" s="1" t="s">
        <v>0</v>
      </c>
      <c r="AE457" s="1" t="s">
        <v>0</v>
      </c>
      <c r="AF457" s="1" t="s">
        <v>0</v>
      </c>
      <c r="AG457" s="1" t="s">
        <v>0</v>
      </c>
      <c r="AH457" s="1"/>
      <c r="AI457" s="1"/>
      <c r="AJ457" s="1"/>
      <c r="AK457" s="1"/>
      <c r="AL457" s="1"/>
      <c r="AM457" s="1"/>
      <c r="AN457" s="1"/>
      <c r="AO457" s="1"/>
      <c r="AP457" s="1" t="s">
        <v>0</v>
      </c>
      <c r="AQ457" s="1" t="s">
        <v>0</v>
      </c>
      <c r="AR457" s="1" t="s">
        <v>0</v>
      </c>
      <c r="AS457" s="1"/>
      <c r="AT457" s="1"/>
      <c r="AU457" s="1"/>
      <c r="AV457" s="1"/>
      <c r="AW457" s="1"/>
      <c r="AX457" s="1"/>
      <c r="AY457" s="1"/>
      <c r="AZ457" s="1" t="s">
        <v>0</v>
      </c>
      <c r="BA457" s="1"/>
      <c r="BB457" s="1" t="s">
        <v>0</v>
      </c>
      <c r="BC457" s="1" t="s">
        <v>0</v>
      </c>
      <c r="BD457" s="1" t="s">
        <v>0</v>
      </c>
      <c r="BE457" s="1" t="s">
        <v>0</v>
      </c>
      <c r="BF457" s="1" t="s">
        <v>0</v>
      </c>
      <c r="BG457" s="1" t="s">
        <v>0</v>
      </c>
      <c r="BH457" s="1" t="s">
        <v>0</v>
      </c>
      <c r="BI457" s="1" t="s">
        <v>0</v>
      </c>
      <c r="BJ457" s="1" t="s">
        <v>0</v>
      </c>
      <c r="BK457" s="1" t="s">
        <v>0</v>
      </c>
      <c r="BL457" s="1" t="s">
        <v>0</v>
      </c>
      <c r="BM457" s="1" t="s">
        <v>0</v>
      </c>
      <c r="BN457" s="1" t="s">
        <v>0</v>
      </c>
      <c r="BO457" s="1" t="s">
        <v>0</v>
      </c>
      <c r="BP457" s="1" t="s">
        <v>0</v>
      </c>
      <c r="BQ457" s="1"/>
      <c r="BR457" s="1"/>
      <c r="BS457" s="1"/>
      <c r="BT457" s="1"/>
      <c r="BU457" s="1"/>
      <c r="BV457" s="1"/>
      <c r="BW457" s="1"/>
      <c r="BX457" s="1">
        <v>0</v>
      </c>
      <c r="BY457" s="1"/>
      <c r="BZ457" s="1"/>
      <c r="CA457" s="1"/>
      <c r="CB457" s="1"/>
      <c r="CC457" s="1"/>
      <c r="CD457" s="1"/>
      <c r="CE457" s="1"/>
      <c r="CF457" s="1">
        <v>0</v>
      </c>
      <c r="CG457" s="1">
        <v>0</v>
      </c>
      <c r="CH457" s="1"/>
      <c r="CI457" s="1" t="s">
        <v>0</v>
      </c>
      <c r="CJ457" s="1" t="s">
        <v>0</v>
      </c>
      <c r="CK457" t="s">
        <v>0</v>
      </c>
      <c r="CL457" t="s">
        <v>0</v>
      </c>
      <c r="CM457" t="s">
        <v>0</v>
      </c>
      <c r="CN457" t="s">
        <v>0</v>
      </c>
      <c r="CO457" t="s">
        <v>0</v>
      </c>
      <c r="CP457" t="s">
        <v>0</v>
      </c>
      <c r="CQ457" t="s">
        <v>0</v>
      </c>
    </row>
    <row r="459" spans="1:206" x14ac:dyDescent="0.2">
      <c r="A459" s="2">
        <v>52</v>
      </c>
      <c r="B459" s="2">
        <f t="shared" ref="B459:G459" si="287">B536</f>
        <v>1</v>
      </c>
      <c r="C459" s="2">
        <f t="shared" si="287"/>
        <v>3</v>
      </c>
      <c r="D459" s="2">
        <f t="shared" si="287"/>
        <v>457</v>
      </c>
      <c r="E459" s="2">
        <f t="shared" si="287"/>
        <v>0</v>
      </c>
      <c r="F459" s="2" t="str">
        <f t="shared" si="287"/>
        <v>02-01-03</v>
      </c>
      <c r="G459" s="2" t="str">
        <f t="shared" si="287"/>
        <v>Монтаж   ТМГ-160кВа</v>
      </c>
      <c r="H459" s="2"/>
      <c r="I459" s="2"/>
      <c r="J459" s="2"/>
      <c r="K459" s="2"/>
      <c r="L459" s="2"/>
      <c r="M459" s="2"/>
      <c r="N459" s="2"/>
      <c r="O459" s="2">
        <f t="shared" ref="O459:AT459" si="288">O536</f>
        <v>475753.47</v>
      </c>
      <c r="P459" s="2">
        <f t="shared" si="288"/>
        <v>399745.06</v>
      </c>
      <c r="Q459" s="2">
        <f t="shared" si="288"/>
        <v>4529.08</v>
      </c>
      <c r="R459" s="2">
        <f t="shared" si="288"/>
        <v>4586.82</v>
      </c>
      <c r="S459" s="2">
        <f t="shared" si="288"/>
        <v>66892.509999999995</v>
      </c>
      <c r="T459" s="2">
        <f t="shared" si="288"/>
        <v>0</v>
      </c>
      <c r="U459" s="2">
        <f t="shared" si="288"/>
        <v>78.528000000000006</v>
      </c>
      <c r="V459" s="2">
        <f t="shared" si="288"/>
        <v>4.62</v>
      </c>
      <c r="W459" s="2">
        <f t="shared" si="288"/>
        <v>0</v>
      </c>
      <c r="X459" s="2">
        <f t="shared" si="288"/>
        <v>73623.710000000006</v>
      </c>
      <c r="Y459" s="2">
        <f t="shared" si="288"/>
        <v>42887.6</v>
      </c>
      <c r="Z459" s="2">
        <f t="shared" si="288"/>
        <v>0</v>
      </c>
      <c r="AA459" s="2">
        <f t="shared" si="288"/>
        <v>0</v>
      </c>
      <c r="AB459" s="2">
        <f t="shared" si="288"/>
        <v>0</v>
      </c>
      <c r="AC459" s="2">
        <f t="shared" si="288"/>
        <v>0</v>
      </c>
      <c r="AD459" s="2">
        <f t="shared" si="288"/>
        <v>0</v>
      </c>
      <c r="AE459" s="2">
        <f t="shared" si="288"/>
        <v>0</v>
      </c>
      <c r="AF459" s="2">
        <f t="shared" si="288"/>
        <v>0</v>
      </c>
      <c r="AG459" s="2">
        <f t="shared" si="288"/>
        <v>0</v>
      </c>
      <c r="AH459" s="2">
        <f t="shared" si="288"/>
        <v>0</v>
      </c>
      <c r="AI459" s="2">
        <f t="shared" si="288"/>
        <v>0</v>
      </c>
      <c r="AJ459" s="2">
        <f t="shared" si="288"/>
        <v>0</v>
      </c>
      <c r="AK459" s="2">
        <f t="shared" si="288"/>
        <v>0</v>
      </c>
      <c r="AL459" s="2">
        <f t="shared" si="288"/>
        <v>0</v>
      </c>
      <c r="AM459" s="2">
        <f t="shared" si="288"/>
        <v>0</v>
      </c>
      <c r="AN459" s="2">
        <f t="shared" si="288"/>
        <v>0</v>
      </c>
      <c r="AO459" s="2">
        <f t="shared" si="288"/>
        <v>0</v>
      </c>
      <c r="AP459" s="2">
        <f t="shared" si="288"/>
        <v>399745.06</v>
      </c>
      <c r="AQ459" s="2">
        <f t="shared" si="288"/>
        <v>0</v>
      </c>
      <c r="AR459" s="2">
        <f t="shared" si="288"/>
        <v>592264.78</v>
      </c>
      <c r="AS459" s="2">
        <f t="shared" si="288"/>
        <v>192519.72</v>
      </c>
      <c r="AT459" s="2">
        <f t="shared" si="288"/>
        <v>0</v>
      </c>
      <c r="AU459" s="2">
        <f t="shared" ref="AU459:BZ459" si="289">AU536</f>
        <v>0</v>
      </c>
      <c r="AV459" s="2">
        <f t="shared" si="289"/>
        <v>399745.06</v>
      </c>
      <c r="AW459" s="2">
        <f t="shared" si="289"/>
        <v>0</v>
      </c>
      <c r="AX459" s="2">
        <f t="shared" si="289"/>
        <v>0</v>
      </c>
      <c r="AY459" s="2">
        <f t="shared" si="289"/>
        <v>0</v>
      </c>
      <c r="AZ459" s="2">
        <f t="shared" si="289"/>
        <v>399745.06</v>
      </c>
      <c r="BA459" s="2">
        <f t="shared" si="289"/>
        <v>0</v>
      </c>
      <c r="BB459" s="2">
        <f t="shared" si="289"/>
        <v>0</v>
      </c>
      <c r="BC459" s="2">
        <f t="shared" si="289"/>
        <v>0</v>
      </c>
      <c r="BD459" s="2">
        <f t="shared" si="289"/>
        <v>0</v>
      </c>
      <c r="BE459" s="2">
        <f t="shared" si="289"/>
        <v>0</v>
      </c>
      <c r="BF459" s="2">
        <f t="shared" si="289"/>
        <v>0</v>
      </c>
      <c r="BG459" s="2">
        <f t="shared" si="289"/>
        <v>0</v>
      </c>
      <c r="BH459" s="2">
        <f t="shared" si="289"/>
        <v>0</v>
      </c>
      <c r="BI459" s="2">
        <f t="shared" si="289"/>
        <v>0</v>
      </c>
      <c r="BJ459" s="2">
        <f t="shared" si="289"/>
        <v>0</v>
      </c>
      <c r="BK459" s="2">
        <f t="shared" si="289"/>
        <v>0</v>
      </c>
      <c r="BL459" s="2">
        <f t="shared" si="289"/>
        <v>0</v>
      </c>
      <c r="BM459" s="2">
        <f t="shared" si="289"/>
        <v>0</v>
      </c>
      <c r="BN459" s="2">
        <f t="shared" si="289"/>
        <v>0</v>
      </c>
      <c r="BO459" s="2">
        <f t="shared" si="289"/>
        <v>0</v>
      </c>
      <c r="BP459" s="2">
        <f t="shared" si="289"/>
        <v>0</v>
      </c>
      <c r="BQ459" s="2">
        <f t="shared" si="289"/>
        <v>0</v>
      </c>
      <c r="BR459" s="2">
        <f t="shared" si="289"/>
        <v>0</v>
      </c>
      <c r="BS459" s="2">
        <f t="shared" si="289"/>
        <v>0</v>
      </c>
      <c r="BT459" s="2">
        <f t="shared" si="289"/>
        <v>0</v>
      </c>
      <c r="BU459" s="2">
        <f t="shared" si="289"/>
        <v>0</v>
      </c>
      <c r="BV459" s="2">
        <f t="shared" si="289"/>
        <v>0</v>
      </c>
      <c r="BW459" s="2">
        <f t="shared" si="289"/>
        <v>0</v>
      </c>
      <c r="BX459" s="2">
        <f t="shared" si="289"/>
        <v>0</v>
      </c>
      <c r="BY459" s="2">
        <f t="shared" si="289"/>
        <v>0</v>
      </c>
      <c r="BZ459" s="2">
        <f t="shared" si="289"/>
        <v>0</v>
      </c>
      <c r="CA459" s="2">
        <f t="shared" ref="CA459:DF459" si="290">CA536</f>
        <v>0</v>
      </c>
      <c r="CB459" s="2">
        <f t="shared" si="290"/>
        <v>0</v>
      </c>
      <c r="CC459" s="2">
        <f t="shared" si="290"/>
        <v>0</v>
      </c>
      <c r="CD459" s="2">
        <f t="shared" si="290"/>
        <v>0</v>
      </c>
      <c r="CE459" s="2">
        <f t="shared" si="290"/>
        <v>0</v>
      </c>
      <c r="CF459" s="2">
        <f t="shared" si="290"/>
        <v>0</v>
      </c>
      <c r="CG459" s="2">
        <f t="shared" si="290"/>
        <v>0</v>
      </c>
      <c r="CH459" s="2">
        <f t="shared" si="290"/>
        <v>0</v>
      </c>
      <c r="CI459" s="2">
        <f t="shared" si="290"/>
        <v>0</v>
      </c>
      <c r="CJ459" s="2">
        <f t="shared" si="290"/>
        <v>0</v>
      </c>
      <c r="CK459" s="2">
        <f t="shared" si="290"/>
        <v>0</v>
      </c>
      <c r="CL459" s="2">
        <f t="shared" si="290"/>
        <v>0</v>
      </c>
      <c r="CM459" s="2">
        <f t="shared" si="290"/>
        <v>0</v>
      </c>
      <c r="CN459" s="2">
        <f t="shared" si="290"/>
        <v>0</v>
      </c>
      <c r="CO459" s="2">
        <f t="shared" si="290"/>
        <v>0</v>
      </c>
      <c r="CP459" s="2">
        <f t="shared" si="290"/>
        <v>0</v>
      </c>
      <c r="CQ459" s="2">
        <f t="shared" si="290"/>
        <v>0</v>
      </c>
      <c r="CR459" s="2">
        <f t="shared" si="290"/>
        <v>0</v>
      </c>
      <c r="CS459" s="2">
        <f t="shared" si="290"/>
        <v>0</v>
      </c>
      <c r="CT459" s="2">
        <f t="shared" si="290"/>
        <v>0</v>
      </c>
      <c r="CU459" s="2">
        <f t="shared" si="290"/>
        <v>0</v>
      </c>
      <c r="CV459" s="2">
        <f t="shared" si="290"/>
        <v>0</v>
      </c>
      <c r="CW459" s="2">
        <f t="shared" si="290"/>
        <v>0</v>
      </c>
      <c r="CX459" s="2">
        <f t="shared" si="290"/>
        <v>0</v>
      </c>
      <c r="CY459" s="2">
        <f t="shared" si="290"/>
        <v>0</v>
      </c>
      <c r="CZ459" s="2">
        <f t="shared" si="290"/>
        <v>0</v>
      </c>
      <c r="DA459" s="2">
        <f t="shared" si="290"/>
        <v>0</v>
      </c>
      <c r="DB459" s="2">
        <f t="shared" si="290"/>
        <v>0</v>
      </c>
      <c r="DC459" s="2">
        <f t="shared" si="290"/>
        <v>0</v>
      </c>
      <c r="DD459" s="2">
        <f t="shared" si="290"/>
        <v>0</v>
      </c>
      <c r="DE459" s="2">
        <f t="shared" si="290"/>
        <v>0</v>
      </c>
      <c r="DF459" s="2">
        <f t="shared" si="290"/>
        <v>0</v>
      </c>
      <c r="DG459" s="3">
        <f t="shared" ref="DG459:EL459" si="291">DG536</f>
        <v>0</v>
      </c>
      <c r="DH459" s="3">
        <f t="shared" si="291"/>
        <v>0</v>
      </c>
      <c r="DI459" s="3">
        <f t="shared" si="291"/>
        <v>0</v>
      </c>
      <c r="DJ459" s="3">
        <f t="shared" si="291"/>
        <v>0</v>
      </c>
      <c r="DK459" s="3">
        <f t="shared" si="291"/>
        <v>0</v>
      </c>
      <c r="DL459" s="3">
        <f t="shared" si="291"/>
        <v>0</v>
      </c>
      <c r="DM459" s="3">
        <f t="shared" si="291"/>
        <v>0</v>
      </c>
      <c r="DN459" s="3">
        <f t="shared" si="291"/>
        <v>0</v>
      </c>
      <c r="DO459" s="3">
        <f t="shared" si="291"/>
        <v>0</v>
      </c>
      <c r="DP459" s="3">
        <f t="shared" si="291"/>
        <v>0</v>
      </c>
      <c r="DQ459" s="3">
        <f t="shared" si="291"/>
        <v>0</v>
      </c>
      <c r="DR459" s="3">
        <f t="shared" si="291"/>
        <v>0</v>
      </c>
      <c r="DS459" s="3">
        <f t="shared" si="291"/>
        <v>0</v>
      </c>
      <c r="DT459" s="3">
        <f t="shared" si="291"/>
        <v>0</v>
      </c>
      <c r="DU459" s="3">
        <f t="shared" si="291"/>
        <v>0</v>
      </c>
      <c r="DV459" s="3">
        <f t="shared" si="291"/>
        <v>0</v>
      </c>
      <c r="DW459" s="3">
        <f t="shared" si="291"/>
        <v>0</v>
      </c>
      <c r="DX459" s="3">
        <f t="shared" si="291"/>
        <v>0</v>
      </c>
      <c r="DY459" s="3">
        <f t="shared" si="291"/>
        <v>0</v>
      </c>
      <c r="DZ459" s="3">
        <f t="shared" si="291"/>
        <v>0</v>
      </c>
      <c r="EA459" s="3">
        <f t="shared" si="291"/>
        <v>0</v>
      </c>
      <c r="EB459" s="3">
        <f t="shared" si="291"/>
        <v>0</v>
      </c>
      <c r="EC459" s="3">
        <f t="shared" si="291"/>
        <v>0</v>
      </c>
      <c r="ED459" s="3">
        <f t="shared" si="291"/>
        <v>0</v>
      </c>
      <c r="EE459" s="3">
        <f t="shared" si="291"/>
        <v>0</v>
      </c>
      <c r="EF459" s="3">
        <f t="shared" si="291"/>
        <v>0</v>
      </c>
      <c r="EG459" s="3">
        <f t="shared" si="291"/>
        <v>0</v>
      </c>
      <c r="EH459" s="3">
        <f t="shared" si="291"/>
        <v>0</v>
      </c>
      <c r="EI459" s="3">
        <f t="shared" si="291"/>
        <v>0</v>
      </c>
      <c r="EJ459" s="3">
        <f t="shared" si="291"/>
        <v>0</v>
      </c>
      <c r="EK459" s="3">
        <f t="shared" si="291"/>
        <v>0</v>
      </c>
      <c r="EL459" s="3">
        <f t="shared" si="291"/>
        <v>0</v>
      </c>
      <c r="EM459" s="3">
        <f t="shared" ref="EM459:FR459" si="292">EM536</f>
        <v>0</v>
      </c>
      <c r="EN459" s="3">
        <f t="shared" si="292"/>
        <v>0</v>
      </c>
      <c r="EO459" s="3">
        <f t="shared" si="292"/>
        <v>0</v>
      </c>
      <c r="EP459" s="3">
        <f t="shared" si="292"/>
        <v>0</v>
      </c>
      <c r="EQ459" s="3">
        <f t="shared" si="292"/>
        <v>0</v>
      </c>
      <c r="ER459" s="3">
        <f t="shared" si="292"/>
        <v>0</v>
      </c>
      <c r="ES459" s="3">
        <f t="shared" si="292"/>
        <v>0</v>
      </c>
      <c r="ET459" s="3">
        <f t="shared" si="292"/>
        <v>0</v>
      </c>
      <c r="EU459" s="3">
        <f t="shared" si="292"/>
        <v>0</v>
      </c>
      <c r="EV459" s="3">
        <f t="shared" si="292"/>
        <v>0</v>
      </c>
      <c r="EW459" s="3">
        <f t="shared" si="292"/>
        <v>0</v>
      </c>
      <c r="EX459" s="3">
        <f t="shared" si="292"/>
        <v>0</v>
      </c>
      <c r="EY459" s="3">
        <f t="shared" si="292"/>
        <v>0</v>
      </c>
      <c r="EZ459" s="3">
        <f t="shared" si="292"/>
        <v>0</v>
      </c>
      <c r="FA459" s="3">
        <f t="shared" si="292"/>
        <v>0</v>
      </c>
      <c r="FB459" s="3">
        <f t="shared" si="292"/>
        <v>0</v>
      </c>
      <c r="FC459" s="3">
        <f t="shared" si="292"/>
        <v>0</v>
      </c>
      <c r="FD459" s="3">
        <f t="shared" si="292"/>
        <v>0</v>
      </c>
      <c r="FE459" s="3">
        <f t="shared" si="292"/>
        <v>0</v>
      </c>
      <c r="FF459" s="3">
        <f t="shared" si="292"/>
        <v>0</v>
      </c>
      <c r="FG459" s="3">
        <f t="shared" si="292"/>
        <v>0</v>
      </c>
      <c r="FH459" s="3">
        <f t="shared" si="292"/>
        <v>0</v>
      </c>
      <c r="FI459" s="3">
        <f t="shared" si="292"/>
        <v>0</v>
      </c>
      <c r="FJ459" s="3">
        <f t="shared" si="292"/>
        <v>0</v>
      </c>
      <c r="FK459" s="3">
        <f t="shared" si="292"/>
        <v>0</v>
      </c>
      <c r="FL459" s="3">
        <f t="shared" si="292"/>
        <v>0</v>
      </c>
      <c r="FM459" s="3">
        <f t="shared" si="292"/>
        <v>0</v>
      </c>
      <c r="FN459" s="3">
        <f t="shared" si="292"/>
        <v>0</v>
      </c>
      <c r="FO459" s="3">
        <f t="shared" si="292"/>
        <v>0</v>
      </c>
      <c r="FP459" s="3">
        <f t="shared" si="292"/>
        <v>0</v>
      </c>
      <c r="FQ459" s="3">
        <f t="shared" si="292"/>
        <v>0</v>
      </c>
      <c r="FR459" s="3">
        <f t="shared" si="292"/>
        <v>0</v>
      </c>
      <c r="FS459" s="3">
        <f t="shared" ref="FS459:GX459" si="293">FS536</f>
        <v>0</v>
      </c>
      <c r="FT459" s="3">
        <f t="shared" si="293"/>
        <v>0</v>
      </c>
      <c r="FU459" s="3">
        <f t="shared" si="293"/>
        <v>0</v>
      </c>
      <c r="FV459" s="3">
        <f t="shared" si="293"/>
        <v>0</v>
      </c>
      <c r="FW459" s="3">
        <f t="shared" si="293"/>
        <v>0</v>
      </c>
      <c r="FX459" s="3">
        <f t="shared" si="293"/>
        <v>0</v>
      </c>
      <c r="FY459" s="3">
        <f t="shared" si="293"/>
        <v>0</v>
      </c>
      <c r="FZ459" s="3">
        <f t="shared" si="293"/>
        <v>0</v>
      </c>
      <c r="GA459" s="3">
        <f t="shared" si="293"/>
        <v>0</v>
      </c>
      <c r="GB459" s="3">
        <f t="shared" si="293"/>
        <v>0</v>
      </c>
      <c r="GC459" s="3">
        <f t="shared" si="293"/>
        <v>0</v>
      </c>
      <c r="GD459" s="3">
        <f t="shared" si="293"/>
        <v>0</v>
      </c>
      <c r="GE459" s="3">
        <f t="shared" si="293"/>
        <v>0</v>
      </c>
      <c r="GF459" s="3">
        <f t="shared" si="293"/>
        <v>0</v>
      </c>
      <c r="GG459" s="3">
        <f t="shared" si="293"/>
        <v>0</v>
      </c>
      <c r="GH459" s="3">
        <f t="shared" si="293"/>
        <v>0</v>
      </c>
      <c r="GI459" s="3">
        <f t="shared" si="293"/>
        <v>0</v>
      </c>
      <c r="GJ459" s="3">
        <f t="shared" si="293"/>
        <v>0</v>
      </c>
      <c r="GK459" s="3">
        <f t="shared" si="293"/>
        <v>0</v>
      </c>
      <c r="GL459" s="3">
        <f t="shared" si="293"/>
        <v>0</v>
      </c>
      <c r="GM459" s="3">
        <f t="shared" si="293"/>
        <v>0</v>
      </c>
      <c r="GN459" s="3">
        <f t="shared" si="293"/>
        <v>0</v>
      </c>
      <c r="GO459" s="3">
        <f t="shared" si="293"/>
        <v>0</v>
      </c>
      <c r="GP459" s="3">
        <f t="shared" si="293"/>
        <v>0</v>
      </c>
      <c r="GQ459" s="3">
        <f t="shared" si="293"/>
        <v>0</v>
      </c>
      <c r="GR459" s="3">
        <f t="shared" si="293"/>
        <v>0</v>
      </c>
      <c r="GS459" s="3">
        <f t="shared" si="293"/>
        <v>0</v>
      </c>
      <c r="GT459" s="3">
        <f t="shared" si="293"/>
        <v>0</v>
      </c>
      <c r="GU459" s="3">
        <f t="shared" si="293"/>
        <v>0</v>
      </c>
      <c r="GV459" s="3">
        <f t="shared" si="293"/>
        <v>0</v>
      </c>
      <c r="GW459" s="3">
        <f t="shared" si="293"/>
        <v>0</v>
      </c>
      <c r="GX459" s="3">
        <f t="shared" si="293"/>
        <v>0</v>
      </c>
    </row>
    <row r="461" spans="1:206" x14ac:dyDescent="0.2">
      <c r="A461" s="1">
        <v>4</v>
      </c>
      <c r="B461" s="1">
        <v>1</v>
      </c>
      <c r="C461" s="1"/>
      <c r="D461" s="1">
        <f>ROW(A470)</f>
        <v>470</v>
      </c>
      <c r="E461" s="1"/>
      <c r="F461" s="1" t="s">
        <v>13</v>
      </c>
      <c r="G461" s="1" t="s">
        <v>549</v>
      </c>
      <c r="H461" s="1" t="s">
        <v>0</v>
      </c>
      <c r="I461" s="1">
        <v>0</v>
      </c>
      <c r="J461" s="1"/>
      <c r="K461" s="1">
        <v>-1</v>
      </c>
      <c r="L461" s="1"/>
      <c r="M461" s="1" t="s">
        <v>0</v>
      </c>
      <c r="N461" s="1"/>
      <c r="O461" s="1"/>
      <c r="P461" s="1"/>
      <c r="Q461" s="1"/>
      <c r="R461" s="1"/>
      <c r="S461" s="1">
        <v>0</v>
      </c>
      <c r="T461" s="1"/>
      <c r="U461" s="1" t="s">
        <v>0</v>
      </c>
      <c r="V461" s="1">
        <v>0</v>
      </c>
      <c r="W461" s="1"/>
      <c r="X461" s="1"/>
      <c r="Y461" s="1"/>
      <c r="Z461" s="1"/>
      <c r="AA461" s="1"/>
      <c r="AB461" s="1" t="s">
        <v>0</v>
      </c>
      <c r="AC461" s="1" t="s">
        <v>0</v>
      </c>
      <c r="AD461" s="1" t="s">
        <v>0</v>
      </c>
      <c r="AE461" s="1" t="s">
        <v>0</v>
      </c>
      <c r="AF461" s="1" t="s">
        <v>0</v>
      </c>
      <c r="AG461" s="1" t="s">
        <v>0</v>
      </c>
      <c r="AH461" s="1"/>
      <c r="AI461" s="1"/>
      <c r="AJ461" s="1"/>
      <c r="AK461" s="1"/>
      <c r="AL461" s="1"/>
      <c r="AM461" s="1"/>
      <c r="AN461" s="1"/>
      <c r="AO461" s="1"/>
      <c r="AP461" s="1" t="s">
        <v>0</v>
      </c>
      <c r="AQ461" s="1" t="s">
        <v>0</v>
      </c>
      <c r="AR461" s="1" t="s">
        <v>0</v>
      </c>
      <c r="AS461" s="1"/>
      <c r="AT461" s="1"/>
      <c r="AU461" s="1"/>
      <c r="AV461" s="1"/>
      <c r="AW461" s="1"/>
      <c r="AX461" s="1"/>
      <c r="AY461" s="1"/>
      <c r="AZ461" s="1" t="s">
        <v>0</v>
      </c>
      <c r="BA461" s="1"/>
      <c r="BB461" s="1" t="s">
        <v>0</v>
      </c>
      <c r="BC461" s="1" t="s">
        <v>0</v>
      </c>
      <c r="BD461" s="1" t="s">
        <v>0</v>
      </c>
      <c r="BE461" s="1" t="s">
        <v>0</v>
      </c>
      <c r="BF461" s="1" t="s">
        <v>0</v>
      </c>
      <c r="BG461" s="1" t="s">
        <v>0</v>
      </c>
      <c r="BH461" s="1" t="s">
        <v>0</v>
      </c>
      <c r="BI461" s="1" t="s">
        <v>0</v>
      </c>
      <c r="BJ461" s="1" t="s">
        <v>0</v>
      </c>
      <c r="BK461" s="1" t="s">
        <v>0</v>
      </c>
      <c r="BL461" s="1" t="s">
        <v>0</v>
      </c>
      <c r="BM461" s="1" t="s">
        <v>0</v>
      </c>
      <c r="BN461" s="1" t="s">
        <v>0</v>
      </c>
      <c r="BO461" s="1" t="s">
        <v>0</v>
      </c>
      <c r="BP461" s="1" t="s">
        <v>0</v>
      </c>
      <c r="BQ461" s="1"/>
      <c r="BR461" s="1"/>
      <c r="BS461" s="1"/>
      <c r="BT461" s="1"/>
      <c r="BU461" s="1"/>
      <c r="BV461" s="1"/>
      <c r="BW461" s="1"/>
      <c r="BX461" s="1">
        <v>0</v>
      </c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>
        <v>0</v>
      </c>
    </row>
    <row r="463" spans="1:206" x14ac:dyDescent="0.2">
      <c r="A463" s="2">
        <v>52</v>
      </c>
      <c r="B463" s="2">
        <f t="shared" ref="B463:G463" si="294">B470</f>
        <v>1</v>
      </c>
      <c r="C463" s="2">
        <f t="shared" si="294"/>
        <v>4</v>
      </c>
      <c r="D463" s="2">
        <f t="shared" si="294"/>
        <v>461</v>
      </c>
      <c r="E463" s="2">
        <f t="shared" si="294"/>
        <v>0</v>
      </c>
      <c r="F463" s="2" t="str">
        <f t="shared" si="294"/>
        <v>Новый раздел</v>
      </c>
      <c r="G463" s="2" t="str">
        <f t="shared" si="294"/>
        <v>Монтаж   ТМГ-160кВа</v>
      </c>
      <c r="H463" s="2"/>
      <c r="I463" s="2"/>
      <c r="J463" s="2"/>
      <c r="K463" s="2"/>
      <c r="L463" s="2"/>
      <c r="M463" s="2"/>
      <c r="N463" s="2"/>
      <c r="O463" s="2">
        <f t="shared" ref="O463:AT463" si="295">O470</f>
        <v>76008.41</v>
      </c>
      <c r="P463" s="2">
        <f t="shared" si="295"/>
        <v>0</v>
      </c>
      <c r="Q463" s="2">
        <f t="shared" si="295"/>
        <v>4529.08</v>
      </c>
      <c r="R463" s="2">
        <f t="shared" si="295"/>
        <v>4586.82</v>
      </c>
      <c r="S463" s="2">
        <f t="shared" si="295"/>
        <v>66892.509999999995</v>
      </c>
      <c r="T463" s="2">
        <f t="shared" si="295"/>
        <v>0</v>
      </c>
      <c r="U463" s="2">
        <f t="shared" si="295"/>
        <v>78.528000000000006</v>
      </c>
      <c r="V463" s="2">
        <f t="shared" si="295"/>
        <v>4.62</v>
      </c>
      <c r="W463" s="2">
        <f t="shared" si="295"/>
        <v>0</v>
      </c>
      <c r="X463" s="2">
        <f t="shared" si="295"/>
        <v>73623.710000000006</v>
      </c>
      <c r="Y463" s="2">
        <f t="shared" si="295"/>
        <v>42887.6</v>
      </c>
      <c r="Z463" s="2">
        <f t="shared" si="295"/>
        <v>0</v>
      </c>
      <c r="AA463" s="2">
        <f t="shared" si="295"/>
        <v>0</v>
      </c>
      <c r="AB463" s="2">
        <f t="shared" si="295"/>
        <v>76008.41</v>
      </c>
      <c r="AC463" s="2">
        <f t="shared" si="295"/>
        <v>0</v>
      </c>
      <c r="AD463" s="2">
        <f t="shared" si="295"/>
        <v>4529.08</v>
      </c>
      <c r="AE463" s="2">
        <f t="shared" si="295"/>
        <v>4586.82</v>
      </c>
      <c r="AF463" s="2">
        <f t="shared" si="295"/>
        <v>66892.509999999995</v>
      </c>
      <c r="AG463" s="2">
        <f t="shared" si="295"/>
        <v>0</v>
      </c>
      <c r="AH463" s="2">
        <f t="shared" si="295"/>
        <v>78.528000000000006</v>
      </c>
      <c r="AI463" s="2">
        <f t="shared" si="295"/>
        <v>4.62</v>
      </c>
      <c r="AJ463" s="2">
        <f t="shared" si="295"/>
        <v>0</v>
      </c>
      <c r="AK463" s="2">
        <f t="shared" si="295"/>
        <v>73623.710000000006</v>
      </c>
      <c r="AL463" s="2">
        <f t="shared" si="295"/>
        <v>42887.6</v>
      </c>
      <c r="AM463" s="2">
        <f t="shared" si="295"/>
        <v>0</v>
      </c>
      <c r="AN463" s="2">
        <f t="shared" si="295"/>
        <v>0</v>
      </c>
      <c r="AO463" s="2">
        <f t="shared" si="295"/>
        <v>0</v>
      </c>
      <c r="AP463" s="2">
        <f t="shared" si="295"/>
        <v>0</v>
      </c>
      <c r="AQ463" s="2">
        <f t="shared" si="295"/>
        <v>0</v>
      </c>
      <c r="AR463" s="2">
        <f t="shared" si="295"/>
        <v>192519.72</v>
      </c>
      <c r="AS463" s="2">
        <f t="shared" si="295"/>
        <v>192519.72</v>
      </c>
      <c r="AT463" s="2">
        <f t="shared" si="295"/>
        <v>0</v>
      </c>
      <c r="AU463" s="2">
        <f t="shared" ref="AU463:BZ463" si="296">AU470</f>
        <v>0</v>
      </c>
      <c r="AV463" s="2">
        <f t="shared" si="296"/>
        <v>0</v>
      </c>
      <c r="AW463" s="2">
        <f t="shared" si="296"/>
        <v>0</v>
      </c>
      <c r="AX463" s="2">
        <f t="shared" si="296"/>
        <v>0</v>
      </c>
      <c r="AY463" s="2">
        <f t="shared" si="296"/>
        <v>0</v>
      </c>
      <c r="AZ463" s="2">
        <f t="shared" si="296"/>
        <v>0</v>
      </c>
      <c r="BA463" s="2">
        <f t="shared" si="296"/>
        <v>0</v>
      </c>
      <c r="BB463" s="2">
        <f t="shared" si="296"/>
        <v>0</v>
      </c>
      <c r="BC463" s="2">
        <f t="shared" si="296"/>
        <v>0</v>
      </c>
      <c r="BD463" s="2">
        <f t="shared" si="296"/>
        <v>0</v>
      </c>
      <c r="BE463" s="2">
        <f t="shared" si="296"/>
        <v>0</v>
      </c>
      <c r="BF463" s="2">
        <f t="shared" si="296"/>
        <v>0</v>
      </c>
      <c r="BG463" s="2">
        <f t="shared" si="296"/>
        <v>0</v>
      </c>
      <c r="BH463" s="2">
        <f t="shared" si="296"/>
        <v>0</v>
      </c>
      <c r="BI463" s="2">
        <f t="shared" si="296"/>
        <v>0</v>
      </c>
      <c r="BJ463" s="2">
        <f t="shared" si="296"/>
        <v>0</v>
      </c>
      <c r="BK463" s="2">
        <f t="shared" si="296"/>
        <v>0</v>
      </c>
      <c r="BL463" s="2">
        <f t="shared" si="296"/>
        <v>0</v>
      </c>
      <c r="BM463" s="2">
        <f t="shared" si="296"/>
        <v>0</v>
      </c>
      <c r="BN463" s="2">
        <f t="shared" si="296"/>
        <v>0</v>
      </c>
      <c r="BO463" s="2">
        <f t="shared" si="296"/>
        <v>0</v>
      </c>
      <c r="BP463" s="2">
        <f t="shared" si="296"/>
        <v>0</v>
      </c>
      <c r="BQ463" s="2">
        <f t="shared" si="296"/>
        <v>0</v>
      </c>
      <c r="BR463" s="2">
        <f t="shared" si="296"/>
        <v>0</v>
      </c>
      <c r="BS463" s="2">
        <f t="shared" si="296"/>
        <v>0</v>
      </c>
      <c r="BT463" s="2">
        <f t="shared" si="296"/>
        <v>0</v>
      </c>
      <c r="BU463" s="2">
        <f t="shared" si="296"/>
        <v>0</v>
      </c>
      <c r="BV463" s="2">
        <f t="shared" si="296"/>
        <v>0</v>
      </c>
      <c r="BW463" s="2">
        <f t="shared" si="296"/>
        <v>0</v>
      </c>
      <c r="BX463" s="2">
        <f t="shared" si="296"/>
        <v>0</v>
      </c>
      <c r="BY463" s="2">
        <f t="shared" si="296"/>
        <v>0</v>
      </c>
      <c r="BZ463" s="2">
        <f t="shared" si="296"/>
        <v>0</v>
      </c>
      <c r="CA463" s="2">
        <f t="shared" ref="CA463:DF463" si="297">CA470</f>
        <v>192519.72</v>
      </c>
      <c r="CB463" s="2">
        <f t="shared" si="297"/>
        <v>192519.72</v>
      </c>
      <c r="CC463" s="2">
        <f t="shared" si="297"/>
        <v>0</v>
      </c>
      <c r="CD463" s="2">
        <f t="shared" si="297"/>
        <v>0</v>
      </c>
      <c r="CE463" s="2">
        <f t="shared" si="297"/>
        <v>0</v>
      </c>
      <c r="CF463" s="2">
        <f t="shared" si="297"/>
        <v>0</v>
      </c>
      <c r="CG463" s="2">
        <f t="shared" si="297"/>
        <v>0</v>
      </c>
      <c r="CH463" s="2">
        <f t="shared" si="297"/>
        <v>0</v>
      </c>
      <c r="CI463" s="2">
        <f t="shared" si="297"/>
        <v>0</v>
      </c>
      <c r="CJ463" s="2">
        <f t="shared" si="297"/>
        <v>0</v>
      </c>
      <c r="CK463" s="2">
        <f t="shared" si="297"/>
        <v>0</v>
      </c>
      <c r="CL463" s="2">
        <f t="shared" si="297"/>
        <v>0</v>
      </c>
      <c r="CM463" s="2">
        <f t="shared" si="297"/>
        <v>0</v>
      </c>
      <c r="CN463" s="2">
        <f t="shared" si="297"/>
        <v>0</v>
      </c>
      <c r="CO463" s="2">
        <f t="shared" si="297"/>
        <v>0</v>
      </c>
      <c r="CP463" s="2">
        <f t="shared" si="297"/>
        <v>0</v>
      </c>
      <c r="CQ463" s="2">
        <f t="shared" si="297"/>
        <v>0</v>
      </c>
      <c r="CR463" s="2">
        <f t="shared" si="297"/>
        <v>0</v>
      </c>
      <c r="CS463" s="2">
        <f t="shared" si="297"/>
        <v>0</v>
      </c>
      <c r="CT463" s="2">
        <f t="shared" si="297"/>
        <v>0</v>
      </c>
      <c r="CU463" s="2">
        <f t="shared" si="297"/>
        <v>0</v>
      </c>
      <c r="CV463" s="2">
        <f t="shared" si="297"/>
        <v>0</v>
      </c>
      <c r="CW463" s="2">
        <f t="shared" si="297"/>
        <v>0</v>
      </c>
      <c r="CX463" s="2">
        <f t="shared" si="297"/>
        <v>0</v>
      </c>
      <c r="CY463" s="2">
        <f t="shared" si="297"/>
        <v>0</v>
      </c>
      <c r="CZ463" s="2">
        <f t="shared" si="297"/>
        <v>0</v>
      </c>
      <c r="DA463" s="2">
        <f t="shared" si="297"/>
        <v>0</v>
      </c>
      <c r="DB463" s="2">
        <f t="shared" si="297"/>
        <v>0</v>
      </c>
      <c r="DC463" s="2">
        <f t="shared" si="297"/>
        <v>0</v>
      </c>
      <c r="DD463" s="2">
        <f t="shared" si="297"/>
        <v>0</v>
      </c>
      <c r="DE463" s="2">
        <f t="shared" si="297"/>
        <v>0</v>
      </c>
      <c r="DF463" s="2">
        <f t="shared" si="297"/>
        <v>0</v>
      </c>
      <c r="DG463" s="3">
        <f t="shared" ref="DG463:EL463" si="298">DG470</f>
        <v>0</v>
      </c>
      <c r="DH463" s="3">
        <f t="shared" si="298"/>
        <v>0</v>
      </c>
      <c r="DI463" s="3">
        <f t="shared" si="298"/>
        <v>0</v>
      </c>
      <c r="DJ463" s="3">
        <f t="shared" si="298"/>
        <v>0</v>
      </c>
      <c r="DK463" s="3">
        <f t="shared" si="298"/>
        <v>0</v>
      </c>
      <c r="DL463" s="3">
        <f t="shared" si="298"/>
        <v>0</v>
      </c>
      <c r="DM463" s="3">
        <f t="shared" si="298"/>
        <v>0</v>
      </c>
      <c r="DN463" s="3">
        <f t="shared" si="298"/>
        <v>0</v>
      </c>
      <c r="DO463" s="3">
        <f t="shared" si="298"/>
        <v>0</v>
      </c>
      <c r="DP463" s="3">
        <f t="shared" si="298"/>
        <v>0</v>
      </c>
      <c r="DQ463" s="3">
        <f t="shared" si="298"/>
        <v>0</v>
      </c>
      <c r="DR463" s="3">
        <f t="shared" si="298"/>
        <v>0</v>
      </c>
      <c r="DS463" s="3">
        <f t="shared" si="298"/>
        <v>0</v>
      </c>
      <c r="DT463" s="3">
        <f t="shared" si="298"/>
        <v>0</v>
      </c>
      <c r="DU463" s="3">
        <f t="shared" si="298"/>
        <v>0</v>
      </c>
      <c r="DV463" s="3">
        <f t="shared" si="298"/>
        <v>0</v>
      </c>
      <c r="DW463" s="3">
        <f t="shared" si="298"/>
        <v>0</v>
      </c>
      <c r="DX463" s="3">
        <f t="shared" si="298"/>
        <v>0</v>
      </c>
      <c r="DY463" s="3">
        <f t="shared" si="298"/>
        <v>0</v>
      </c>
      <c r="DZ463" s="3">
        <f t="shared" si="298"/>
        <v>0</v>
      </c>
      <c r="EA463" s="3">
        <f t="shared" si="298"/>
        <v>0</v>
      </c>
      <c r="EB463" s="3">
        <f t="shared" si="298"/>
        <v>0</v>
      </c>
      <c r="EC463" s="3">
        <f t="shared" si="298"/>
        <v>0</v>
      </c>
      <c r="ED463" s="3">
        <f t="shared" si="298"/>
        <v>0</v>
      </c>
      <c r="EE463" s="3">
        <f t="shared" si="298"/>
        <v>0</v>
      </c>
      <c r="EF463" s="3">
        <f t="shared" si="298"/>
        <v>0</v>
      </c>
      <c r="EG463" s="3">
        <f t="shared" si="298"/>
        <v>0</v>
      </c>
      <c r="EH463" s="3">
        <f t="shared" si="298"/>
        <v>0</v>
      </c>
      <c r="EI463" s="3">
        <f t="shared" si="298"/>
        <v>0</v>
      </c>
      <c r="EJ463" s="3">
        <f t="shared" si="298"/>
        <v>0</v>
      </c>
      <c r="EK463" s="3">
        <f t="shared" si="298"/>
        <v>0</v>
      </c>
      <c r="EL463" s="3">
        <f t="shared" si="298"/>
        <v>0</v>
      </c>
      <c r="EM463" s="3">
        <f t="shared" ref="EM463:FR463" si="299">EM470</f>
        <v>0</v>
      </c>
      <c r="EN463" s="3">
        <f t="shared" si="299"/>
        <v>0</v>
      </c>
      <c r="EO463" s="3">
        <f t="shared" si="299"/>
        <v>0</v>
      </c>
      <c r="EP463" s="3">
        <f t="shared" si="299"/>
        <v>0</v>
      </c>
      <c r="EQ463" s="3">
        <f t="shared" si="299"/>
        <v>0</v>
      </c>
      <c r="ER463" s="3">
        <f t="shared" si="299"/>
        <v>0</v>
      </c>
      <c r="ES463" s="3">
        <f t="shared" si="299"/>
        <v>0</v>
      </c>
      <c r="ET463" s="3">
        <f t="shared" si="299"/>
        <v>0</v>
      </c>
      <c r="EU463" s="3">
        <f t="shared" si="299"/>
        <v>0</v>
      </c>
      <c r="EV463" s="3">
        <f t="shared" si="299"/>
        <v>0</v>
      </c>
      <c r="EW463" s="3">
        <f t="shared" si="299"/>
        <v>0</v>
      </c>
      <c r="EX463" s="3">
        <f t="shared" si="299"/>
        <v>0</v>
      </c>
      <c r="EY463" s="3">
        <f t="shared" si="299"/>
        <v>0</v>
      </c>
      <c r="EZ463" s="3">
        <f t="shared" si="299"/>
        <v>0</v>
      </c>
      <c r="FA463" s="3">
        <f t="shared" si="299"/>
        <v>0</v>
      </c>
      <c r="FB463" s="3">
        <f t="shared" si="299"/>
        <v>0</v>
      </c>
      <c r="FC463" s="3">
        <f t="shared" si="299"/>
        <v>0</v>
      </c>
      <c r="FD463" s="3">
        <f t="shared" si="299"/>
        <v>0</v>
      </c>
      <c r="FE463" s="3">
        <f t="shared" si="299"/>
        <v>0</v>
      </c>
      <c r="FF463" s="3">
        <f t="shared" si="299"/>
        <v>0</v>
      </c>
      <c r="FG463" s="3">
        <f t="shared" si="299"/>
        <v>0</v>
      </c>
      <c r="FH463" s="3">
        <f t="shared" si="299"/>
        <v>0</v>
      </c>
      <c r="FI463" s="3">
        <f t="shared" si="299"/>
        <v>0</v>
      </c>
      <c r="FJ463" s="3">
        <f t="shared" si="299"/>
        <v>0</v>
      </c>
      <c r="FK463" s="3">
        <f t="shared" si="299"/>
        <v>0</v>
      </c>
      <c r="FL463" s="3">
        <f t="shared" si="299"/>
        <v>0</v>
      </c>
      <c r="FM463" s="3">
        <f t="shared" si="299"/>
        <v>0</v>
      </c>
      <c r="FN463" s="3">
        <f t="shared" si="299"/>
        <v>0</v>
      </c>
      <c r="FO463" s="3">
        <f t="shared" si="299"/>
        <v>0</v>
      </c>
      <c r="FP463" s="3">
        <f t="shared" si="299"/>
        <v>0</v>
      </c>
      <c r="FQ463" s="3">
        <f t="shared" si="299"/>
        <v>0</v>
      </c>
      <c r="FR463" s="3">
        <f t="shared" si="299"/>
        <v>0</v>
      </c>
      <c r="FS463" s="3">
        <f t="shared" ref="FS463:GX463" si="300">FS470</f>
        <v>0</v>
      </c>
      <c r="FT463" s="3">
        <f t="shared" si="300"/>
        <v>0</v>
      </c>
      <c r="FU463" s="3">
        <f t="shared" si="300"/>
        <v>0</v>
      </c>
      <c r="FV463" s="3">
        <f t="shared" si="300"/>
        <v>0</v>
      </c>
      <c r="FW463" s="3">
        <f t="shared" si="300"/>
        <v>0</v>
      </c>
      <c r="FX463" s="3">
        <f t="shared" si="300"/>
        <v>0</v>
      </c>
      <c r="FY463" s="3">
        <f t="shared" si="300"/>
        <v>0</v>
      </c>
      <c r="FZ463" s="3">
        <f t="shared" si="300"/>
        <v>0</v>
      </c>
      <c r="GA463" s="3">
        <f t="shared" si="300"/>
        <v>0</v>
      </c>
      <c r="GB463" s="3">
        <f t="shared" si="300"/>
        <v>0</v>
      </c>
      <c r="GC463" s="3">
        <f t="shared" si="300"/>
        <v>0</v>
      </c>
      <c r="GD463" s="3">
        <f t="shared" si="300"/>
        <v>0</v>
      </c>
      <c r="GE463" s="3">
        <f t="shared" si="300"/>
        <v>0</v>
      </c>
      <c r="GF463" s="3">
        <f t="shared" si="300"/>
        <v>0</v>
      </c>
      <c r="GG463" s="3">
        <f t="shared" si="300"/>
        <v>0</v>
      </c>
      <c r="GH463" s="3">
        <f t="shared" si="300"/>
        <v>0</v>
      </c>
      <c r="GI463" s="3">
        <f t="shared" si="300"/>
        <v>0</v>
      </c>
      <c r="GJ463" s="3">
        <f t="shared" si="300"/>
        <v>0</v>
      </c>
      <c r="GK463" s="3">
        <f t="shared" si="300"/>
        <v>0</v>
      </c>
      <c r="GL463" s="3">
        <f t="shared" si="300"/>
        <v>0</v>
      </c>
      <c r="GM463" s="3">
        <f t="shared" si="300"/>
        <v>0</v>
      </c>
      <c r="GN463" s="3">
        <f t="shared" si="300"/>
        <v>0</v>
      </c>
      <c r="GO463" s="3">
        <f t="shared" si="300"/>
        <v>0</v>
      </c>
      <c r="GP463" s="3">
        <f t="shared" si="300"/>
        <v>0</v>
      </c>
      <c r="GQ463" s="3">
        <f t="shared" si="300"/>
        <v>0</v>
      </c>
      <c r="GR463" s="3">
        <f t="shared" si="300"/>
        <v>0</v>
      </c>
      <c r="GS463" s="3">
        <f t="shared" si="300"/>
        <v>0</v>
      </c>
      <c r="GT463" s="3">
        <f t="shared" si="300"/>
        <v>0</v>
      </c>
      <c r="GU463" s="3">
        <f t="shared" si="300"/>
        <v>0</v>
      </c>
      <c r="GV463" s="3">
        <f t="shared" si="300"/>
        <v>0</v>
      </c>
      <c r="GW463" s="3">
        <f t="shared" si="300"/>
        <v>0</v>
      </c>
      <c r="GX463" s="3">
        <f t="shared" si="300"/>
        <v>0</v>
      </c>
    </row>
    <row r="465" spans="1:245" x14ac:dyDescent="0.2">
      <c r="A465">
        <v>17</v>
      </c>
      <c r="B465">
        <v>1</v>
      </c>
      <c r="C465">
        <f>ROW(SmtRes!A343)</f>
        <v>343</v>
      </c>
      <c r="D465">
        <f>ROW(EtalonRes!A342)</f>
        <v>342</v>
      </c>
      <c r="E465" t="s">
        <v>15</v>
      </c>
      <c r="F465" t="s">
        <v>550</v>
      </c>
      <c r="G465" t="s">
        <v>551</v>
      </c>
      <c r="H465" t="s">
        <v>18</v>
      </c>
      <c r="I465">
        <v>1</v>
      </c>
      <c r="J465">
        <v>0</v>
      </c>
      <c r="K465">
        <v>1</v>
      </c>
      <c r="O465">
        <f>ROUND(CP465,2)</f>
        <v>76008.41</v>
      </c>
      <c r="P465">
        <f>SUMIF(SmtRes!AQ339:'SmtRes'!AQ343,"=1",SmtRes!DF339:'SmtRes'!DF343)</f>
        <v>0</v>
      </c>
      <c r="Q465">
        <f>SUMIF(SmtRes!AQ339:'SmtRes'!AQ343,"=1",SmtRes!DG339:'SmtRes'!DG343)</f>
        <v>4529.08</v>
      </c>
      <c r="R465">
        <f>SUMIF(SmtRes!AQ339:'SmtRes'!AQ343,"=1",SmtRes!DH339:'SmtRes'!DH343)</f>
        <v>4586.82</v>
      </c>
      <c r="S465">
        <f>SUMIF(SmtRes!AQ339:'SmtRes'!AQ343,"=1",SmtRes!DI339:'SmtRes'!DI343)</f>
        <v>66892.509999999995</v>
      </c>
      <c r="T465">
        <f>ROUND(CU465*I465,2)</f>
        <v>0</v>
      </c>
      <c r="U465">
        <f>SUMIF(SmtRes!AQ339:'SmtRes'!AQ343,"=1",SmtRes!CV339:'SmtRes'!CV343)</f>
        <v>78.528000000000006</v>
      </c>
      <c r="V465">
        <f>SUMIF(SmtRes!AQ339:'SmtRes'!AQ343,"=1",SmtRes!CW339:'SmtRes'!CW343)</f>
        <v>4.62</v>
      </c>
      <c r="W465">
        <f>ROUND(CX465*I465,2)</f>
        <v>0</v>
      </c>
      <c r="X465">
        <f t="shared" ref="X465:Y468" si="301">ROUND(CY465,2)</f>
        <v>73623.710000000006</v>
      </c>
      <c r="Y465">
        <f t="shared" si="301"/>
        <v>42887.6</v>
      </c>
      <c r="AA465">
        <v>451934638</v>
      </c>
      <c r="AB465">
        <f>ROUND((AC465+AD465+AF465),6)</f>
        <v>71029.808999999994</v>
      </c>
      <c r="AC465">
        <f>ROUND((0),6)</f>
        <v>0</v>
      </c>
      <c r="AD465">
        <f>ROUND((((SUM(SmtRes!BR339:'SmtRes'!BR343))-(SUM(SmtRes!BS339:'SmtRes'!BS343)))+AE465),6)</f>
        <v>4137.3027599999996</v>
      </c>
      <c r="AE465">
        <f>ROUND((SUM(SmtRes!BS339:'SmtRes'!BS343)),6)</f>
        <v>4586.8293599999997</v>
      </c>
      <c r="AF465">
        <f>ROUND((SUM(SmtRes!BT339:'SmtRes'!BT343)),6)</f>
        <v>66892.506240000002</v>
      </c>
      <c r="AG465">
        <f>ROUND((AP465),6)</f>
        <v>0</v>
      </c>
      <c r="AH465">
        <f>(SUM(SmtRes!BU339:'SmtRes'!BU343))</f>
        <v>78.528000000000006</v>
      </c>
      <c r="AI465">
        <f>(SUM(SmtRes!BV339:'SmtRes'!BV343))</f>
        <v>4.62</v>
      </c>
      <c r="AJ465">
        <f>(AS465)</f>
        <v>0</v>
      </c>
      <c r="AK465">
        <v>63013.865299999998</v>
      </c>
      <c r="AL465">
        <v>0</v>
      </c>
      <c r="AM465">
        <v>3447.7523000000001</v>
      </c>
      <c r="AN465">
        <v>3822.3578000000002</v>
      </c>
      <c r="AO465">
        <v>55743.7552</v>
      </c>
      <c r="AP465">
        <v>0</v>
      </c>
      <c r="AQ465">
        <v>65.44</v>
      </c>
      <c r="AR465">
        <v>3.85</v>
      </c>
      <c r="AS465">
        <v>0</v>
      </c>
      <c r="AT465">
        <v>103</v>
      </c>
      <c r="AU465">
        <v>60</v>
      </c>
      <c r="AV465">
        <v>1</v>
      </c>
      <c r="AW465">
        <v>1</v>
      </c>
      <c r="AZ465">
        <v>1</v>
      </c>
      <c r="BA465">
        <v>1</v>
      </c>
      <c r="BB465">
        <v>1</v>
      </c>
      <c r="BC465">
        <v>1</v>
      </c>
      <c r="BD465" t="s">
        <v>0</v>
      </c>
      <c r="BE465" t="s">
        <v>0</v>
      </c>
      <c r="BF465" t="s">
        <v>0</v>
      </c>
      <c r="BG465" t="s">
        <v>0</v>
      </c>
      <c r="BH465">
        <v>0</v>
      </c>
      <c r="BI465">
        <v>1</v>
      </c>
      <c r="BJ465" t="s">
        <v>552</v>
      </c>
      <c r="BM465">
        <v>33001</v>
      </c>
      <c r="BN465">
        <v>0</v>
      </c>
      <c r="BO465" t="s">
        <v>0</v>
      </c>
      <c r="BP465">
        <v>0</v>
      </c>
      <c r="BQ465">
        <v>2</v>
      </c>
      <c r="BR465">
        <v>0</v>
      </c>
      <c r="BS465">
        <v>1</v>
      </c>
      <c r="BT465">
        <v>1</v>
      </c>
      <c r="BU465">
        <v>1</v>
      </c>
      <c r="BV465">
        <v>1</v>
      </c>
      <c r="BW465">
        <v>1</v>
      </c>
      <c r="BX465">
        <v>1</v>
      </c>
      <c r="BY465" t="s">
        <v>0</v>
      </c>
      <c r="BZ465">
        <v>103</v>
      </c>
      <c r="CA465">
        <v>60</v>
      </c>
      <c r="CB465" t="s">
        <v>0</v>
      </c>
      <c r="CE465">
        <v>0</v>
      </c>
      <c r="CF465">
        <v>0</v>
      </c>
      <c r="CG465">
        <v>0</v>
      </c>
      <c r="CM465">
        <v>0</v>
      </c>
      <c r="CN465" t="s">
        <v>1501</v>
      </c>
      <c r="CO465">
        <v>0</v>
      </c>
      <c r="CP465">
        <f>(P465+Q465+S465+R465)</f>
        <v>76008.41</v>
      </c>
      <c r="CQ465">
        <f>SUMIF(SmtRes!AQ339:'SmtRes'!AQ343,"=1",SmtRes!AA339:'SmtRes'!AA343)</f>
        <v>0</v>
      </c>
      <c r="CR465">
        <f>SUMIF(SmtRes!AQ339:'SmtRes'!AQ343,"=1",SmtRes!AB339:'SmtRes'!AB343)</f>
        <v>2081.6</v>
      </c>
      <c r="CS465">
        <f>SUMIF(SmtRes!AQ339:'SmtRes'!AQ343,"=1",SmtRes!AC339:'SmtRes'!AC343)</f>
        <v>2018.67</v>
      </c>
      <c r="CT465">
        <f>SUMIF(SmtRes!AQ339:'SmtRes'!AQ343,"=1",SmtRes!AD339:'SmtRes'!AD343)</f>
        <v>851.83</v>
      </c>
      <c r="CU465">
        <f>AG465</f>
        <v>0</v>
      </c>
      <c r="CV465">
        <f>SUMIF(SmtRes!AQ339:'SmtRes'!AQ343,"=1",SmtRes!BU339:'SmtRes'!BU343)</f>
        <v>78.528000000000006</v>
      </c>
      <c r="CW465">
        <f>SUMIF(SmtRes!AQ339:'SmtRes'!AQ343,"=1",SmtRes!BV339:'SmtRes'!BV343)</f>
        <v>4.62</v>
      </c>
      <c r="CX465">
        <f>AJ465</f>
        <v>0</v>
      </c>
      <c r="CY465">
        <f>(((S465+R465)*AT465)/100)</f>
        <v>73623.709900000002</v>
      </c>
      <c r="CZ465">
        <f>(((S465+R465)*AU465)/100)</f>
        <v>42887.597999999998</v>
      </c>
      <c r="DB465">
        <v>27</v>
      </c>
      <c r="DC465" t="s">
        <v>0</v>
      </c>
      <c r="DD465" t="s">
        <v>0</v>
      </c>
      <c r="DE465" t="s">
        <v>20</v>
      </c>
      <c r="DF465" t="s">
        <v>20</v>
      </c>
      <c r="DG465" t="s">
        <v>20</v>
      </c>
      <c r="DH465" t="s">
        <v>0</v>
      </c>
      <c r="DI465" t="s">
        <v>20</v>
      </c>
      <c r="DJ465" t="s">
        <v>20</v>
      </c>
      <c r="DK465" t="s">
        <v>0</v>
      </c>
      <c r="DL465" t="s">
        <v>0</v>
      </c>
      <c r="DM465" t="s">
        <v>0</v>
      </c>
      <c r="DN465">
        <v>0</v>
      </c>
      <c r="DO465">
        <v>0</v>
      </c>
      <c r="DP465">
        <v>1</v>
      </c>
      <c r="DQ465">
        <v>1</v>
      </c>
      <c r="DU465">
        <v>1013</v>
      </c>
      <c r="DV465" t="s">
        <v>18</v>
      </c>
      <c r="DW465" t="s">
        <v>18</v>
      </c>
      <c r="DX465">
        <v>1</v>
      </c>
      <c r="DZ465" t="s">
        <v>0</v>
      </c>
      <c r="EA465" t="s">
        <v>0</v>
      </c>
      <c r="EB465" t="s">
        <v>0</v>
      </c>
      <c r="EC465" t="s">
        <v>0</v>
      </c>
      <c r="EE465">
        <v>434535474</v>
      </c>
      <c r="EF465">
        <v>2</v>
      </c>
      <c r="EG465" t="s">
        <v>21</v>
      </c>
      <c r="EH465">
        <v>27</v>
      </c>
      <c r="EI465" t="s">
        <v>22</v>
      </c>
      <c r="EJ465">
        <v>1</v>
      </c>
      <c r="EK465">
        <v>33001</v>
      </c>
      <c r="EL465" t="s">
        <v>22</v>
      </c>
      <c r="EM465" t="s">
        <v>23</v>
      </c>
      <c r="EO465" t="s">
        <v>24</v>
      </c>
      <c r="EQ465">
        <v>131072</v>
      </c>
      <c r="ER465">
        <v>0</v>
      </c>
      <c r="ES465">
        <v>0</v>
      </c>
      <c r="ET465">
        <v>0</v>
      </c>
      <c r="EU465">
        <v>0</v>
      </c>
      <c r="EV465">
        <v>0</v>
      </c>
      <c r="EW465">
        <v>65.44</v>
      </c>
      <c r="EX465">
        <v>3.85</v>
      </c>
      <c r="EY465">
        <v>0</v>
      </c>
      <c r="FQ465">
        <v>0</v>
      </c>
      <c r="FR465">
        <v>0</v>
      </c>
      <c r="FS465">
        <v>0</v>
      </c>
      <c r="FX465">
        <v>103</v>
      </c>
      <c r="FY465">
        <v>60</v>
      </c>
      <c r="GA465" t="s">
        <v>0</v>
      </c>
      <c r="GD465">
        <v>1</v>
      </c>
      <c r="GF465">
        <v>-68048939</v>
      </c>
      <c r="GG465">
        <v>2</v>
      </c>
      <c r="GH465">
        <v>1</v>
      </c>
      <c r="GI465">
        <v>-2</v>
      </c>
      <c r="GJ465">
        <v>0</v>
      </c>
      <c r="GK465">
        <v>0</v>
      </c>
      <c r="GL465">
        <f>ROUND(IF(AND(BH465=3,BI465=3,FS465&lt;&gt;0),P465,0),2)</f>
        <v>0</v>
      </c>
      <c r="GM465">
        <f>ROUND(O465+X465+Y465,2)+GX465</f>
        <v>192519.72</v>
      </c>
      <c r="GN465">
        <f>IF(OR(BI465=0,BI465=1),GM465-GX465,0)</f>
        <v>192519.72</v>
      </c>
      <c r="GO465">
        <f>IF(BI465=2,GM465-GX465,0)</f>
        <v>0</v>
      </c>
      <c r="GP465">
        <f>IF(BI465=4,GM465-GX465,0)</f>
        <v>0</v>
      </c>
      <c r="GR465">
        <v>0</v>
      </c>
      <c r="GS465">
        <v>3</v>
      </c>
      <c r="GT465">
        <v>0</v>
      </c>
      <c r="GU465" t="s">
        <v>0</v>
      </c>
      <c r="GV465">
        <f>ROUND((GT465),6)</f>
        <v>0</v>
      </c>
      <c r="GW465">
        <v>1</v>
      </c>
      <c r="GX465">
        <f>ROUND(HC465*I465,2)</f>
        <v>0</v>
      </c>
      <c r="HA465">
        <v>0</v>
      </c>
      <c r="HB465">
        <v>0</v>
      </c>
      <c r="HC465">
        <f>GV465*GW465</f>
        <v>0</v>
      </c>
      <c r="HE465" t="s">
        <v>0</v>
      </c>
      <c r="HF465" t="s">
        <v>0</v>
      </c>
      <c r="HM465" t="s">
        <v>0</v>
      </c>
      <c r="HN465" t="s">
        <v>25</v>
      </c>
      <c r="HO465" t="s">
        <v>26</v>
      </c>
      <c r="HP465" t="s">
        <v>22</v>
      </c>
      <c r="HQ465" t="s">
        <v>22</v>
      </c>
      <c r="HS465">
        <v>0</v>
      </c>
      <c r="IK465">
        <v>0</v>
      </c>
    </row>
    <row r="466" spans="1:245" x14ac:dyDescent="0.2">
      <c r="A466">
        <v>17</v>
      </c>
      <c r="B466">
        <v>1</v>
      </c>
      <c r="C466">
        <f>ROW(SmtRes!A350)</f>
        <v>350</v>
      </c>
      <c r="D466">
        <f>ROW(EtalonRes!A349)</f>
        <v>349</v>
      </c>
      <c r="E466" t="s">
        <v>27</v>
      </c>
      <c r="F466" t="s">
        <v>553</v>
      </c>
      <c r="G466" t="s">
        <v>554</v>
      </c>
      <c r="H466" t="s">
        <v>18</v>
      </c>
      <c r="I466">
        <v>0</v>
      </c>
      <c r="J466">
        <v>0</v>
      </c>
      <c r="K466">
        <v>0</v>
      </c>
      <c r="O466">
        <f>ROUND(CP466,2)</f>
        <v>0</v>
      </c>
      <c r="P466">
        <f>SUMIF(SmtRes!AQ344:'SmtRes'!AQ350,"=1",SmtRes!DF344:'SmtRes'!DF350)</f>
        <v>0</v>
      </c>
      <c r="Q466">
        <f>SUMIF(SmtRes!AQ344:'SmtRes'!AQ350,"=1",SmtRes!DG344:'SmtRes'!DG350)</f>
        <v>0</v>
      </c>
      <c r="R466">
        <f>SUMIF(SmtRes!AQ344:'SmtRes'!AQ350,"=1",SmtRes!DH344:'SmtRes'!DH350)</f>
        <v>0</v>
      </c>
      <c r="S466">
        <f>SUMIF(SmtRes!AQ344:'SmtRes'!AQ350,"=1",SmtRes!DI344:'SmtRes'!DI350)</f>
        <v>0</v>
      </c>
      <c r="T466">
        <f>ROUND(CU466*I466,2)</f>
        <v>0</v>
      </c>
      <c r="U466">
        <f>SUMIF(SmtRes!AQ344:'SmtRes'!AQ350,"=1",SmtRes!CV344:'SmtRes'!CV350)</f>
        <v>0</v>
      </c>
      <c r="V466">
        <f>SUMIF(SmtRes!AQ344:'SmtRes'!AQ350,"=1",SmtRes!CW344:'SmtRes'!CW350)</f>
        <v>0</v>
      </c>
      <c r="W466">
        <f>ROUND(CX466*I466,2)</f>
        <v>0</v>
      </c>
      <c r="X466">
        <f t="shared" si="301"/>
        <v>0</v>
      </c>
      <c r="Y466">
        <f t="shared" si="301"/>
        <v>0</v>
      </c>
      <c r="AA466">
        <v>451934638</v>
      </c>
      <c r="AB466">
        <f>ROUND((AC466+AD466+AF466),6)</f>
        <v>27215.901399999999</v>
      </c>
      <c r="AC466">
        <f>ROUND((SUM(SmtRes!BQ344:'SmtRes'!BQ350)),6)</f>
        <v>8288.4</v>
      </c>
      <c r="AD466">
        <f>ROUND((((SUM(SmtRes!BR344:'SmtRes'!BR350))-(SUM(SmtRes!BS344:'SmtRes'!BS350)))+AE466),6)</f>
        <v>1956.5424</v>
      </c>
      <c r="AE466">
        <f>ROUND((SUM(SmtRes!BS344:'SmtRes'!BS350)),6)</f>
        <v>1885.7206000000001</v>
      </c>
      <c r="AF466">
        <f>ROUND((SUM(SmtRes!BT344:'SmtRes'!BT350)),6)</f>
        <v>16970.958999999999</v>
      </c>
      <c r="AG466">
        <f>ROUND((AP466),6)</f>
        <v>0</v>
      </c>
      <c r="AH466">
        <f>(SUM(SmtRes!BU344:'SmtRes'!BU350))</f>
        <v>19.7</v>
      </c>
      <c r="AI466">
        <f>(SUM(SmtRes!BV344:'SmtRes'!BV350))</f>
        <v>1.88</v>
      </c>
      <c r="AJ466">
        <f>(AS466)</f>
        <v>0</v>
      </c>
      <c r="AK466">
        <v>29101.621999999999</v>
      </c>
      <c r="AL466">
        <v>8288.4</v>
      </c>
      <c r="AM466">
        <v>1956.5424</v>
      </c>
      <c r="AN466">
        <v>1885.7206000000001</v>
      </c>
      <c r="AO466">
        <v>16970.958999999999</v>
      </c>
      <c r="AP466">
        <v>0</v>
      </c>
      <c r="AQ466">
        <v>19.7</v>
      </c>
      <c r="AR466">
        <v>1.88</v>
      </c>
      <c r="AS466">
        <v>0</v>
      </c>
      <c r="AT466">
        <v>97</v>
      </c>
      <c r="AU466">
        <v>51</v>
      </c>
      <c r="AV466">
        <v>1</v>
      </c>
      <c r="AW466">
        <v>1</v>
      </c>
      <c r="AZ466">
        <v>1</v>
      </c>
      <c r="BA466">
        <v>1</v>
      </c>
      <c r="BB466">
        <v>1</v>
      </c>
      <c r="BC466">
        <v>1</v>
      </c>
      <c r="BD466" t="s">
        <v>0</v>
      </c>
      <c r="BE466" t="s">
        <v>0</v>
      </c>
      <c r="BF466" t="s">
        <v>0</v>
      </c>
      <c r="BG466" t="s">
        <v>0</v>
      </c>
      <c r="BH466">
        <v>0</v>
      </c>
      <c r="BI466">
        <v>2</v>
      </c>
      <c r="BJ466" t="s">
        <v>555</v>
      </c>
      <c r="BM466">
        <v>108001</v>
      </c>
      <c r="BN466">
        <v>0</v>
      </c>
      <c r="BO466" t="s">
        <v>0</v>
      </c>
      <c r="BP466">
        <v>0</v>
      </c>
      <c r="BQ466">
        <v>3</v>
      </c>
      <c r="BR466">
        <v>0</v>
      </c>
      <c r="BS466">
        <v>1</v>
      </c>
      <c r="BT466">
        <v>1</v>
      </c>
      <c r="BU466">
        <v>1</v>
      </c>
      <c r="BV466">
        <v>1</v>
      </c>
      <c r="BW466">
        <v>1</v>
      </c>
      <c r="BX466">
        <v>1</v>
      </c>
      <c r="BY466" t="s">
        <v>0</v>
      </c>
      <c r="BZ466">
        <v>97</v>
      </c>
      <c r="CA466">
        <v>51</v>
      </c>
      <c r="CB466" t="s">
        <v>0</v>
      </c>
      <c r="CE466">
        <v>0</v>
      </c>
      <c r="CF466">
        <v>0</v>
      </c>
      <c r="CG466">
        <v>0</v>
      </c>
      <c r="CM466">
        <v>0</v>
      </c>
      <c r="CN466" t="s">
        <v>0</v>
      </c>
      <c r="CO466">
        <v>0</v>
      </c>
      <c r="CP466">
        <f>(P466+Q466+S466+R466)</f>
        <v>0</v>
      </c>
      <c r="CQ466">
        <f>SUMIF(SmtRes!AQ344:'SmtRes'!AQ350,"=1",SmtRes!AA344:'SmtRes'!AA350)</f>
        <v>1109.18</v>
      </c>
      <c r="CR466">
        <f>SUMIF(SmtRes!AQ344:'SmtRes'!AQ350,"=1",SmtRes!AB344:'SmtRes'!AB350)</f>
        <v>2125.64</v>
      </c>
      <c r="CS466">
        <f>SUMIF(SmtRes!AQ344:'SmtRes'!AQ350,"=1",SmtRes!AC344:'SmtRes'!AC350)</f>
        <v>2018.67</v>
      </c>
      <c r="CT466">
        <f>SUMIF(SmtRes!AQ344:'SmtRes'!AQ350,"=1",SmtRes!AD344:'SmtRes'!AD350)</f>
        <v>861.47</v>
      </c>
      <c r="CU466">
        <f>AG466</f>
        <v>0</v>
      </c>
      <c r="CV466">
        <f>SUMIF(SmtRes!AQ344:'SmtRes'!AQ350,"=1",SmtRes!BU344:'SmtRes'!BU350)</f>
        <v>19.7</v>
      </c>
      <c r="CW466">
        <f>SUMIF(SmtRes!AQ344:'SmtRes'!AQ350,"=1",SmtRes!BV344:'SmtRes'!BV350)</f>
        <v>1.88</v>
      </c>
      <c r="CX466">
        <f>AJ466</f>
        <v>0</v>
      </c>
      <c r="CY466">
        <f>(((S466+R466)*AT466)/100)</f>
        <v>0</v>
      </c>
      <c r="CZ466">
        <f>(((S466+R466)*AU466)/100)</f>
        <v>0</v>
      </c>
      <c r="DC466" t="s">
        <v>0</v>
      </c>
      <c r="DD466" t="s">
        <v>0</v>
      </c>
      <c r="DE466" t="s">
        <v>0</v>
      </c>
      <c r="DF466" t="s">
        <v>0</v>
      </c>
      <c r="DG466" t="s">
        <v>0</v>
      </c>
      <c r="DH466" t="s">
        <v>0</v>
      </c>
      <c r="DI466" t="s">
        <v>0</v>
      </c>
      <c r="DJ466" t="s">
        <v>0</v>
      </c>
      <c r="DK466" t="s">
        <v>0</v>
      </c>
      <c r="DL466" t="s">
        <v>0</v>
      </c>
      <c r="DM466" t="s">
        <v>0</v>
      </c>
      <c r="DN466">
        <v>0</v>
      </c>
      <c r="DO466">
        <v>0</v>
      </c>
      <c r="DP466">
        <v>1</v>
      </c>
      <c r="DQ466">
        <v>1</v>
      </c>
      <c r="DU466">
        <v>1013</v>
      </c>
      <c r="DV466" t="s">
        <v>18</v>
      </c>
      <c r="DW466" t="s">
        <v>18</v>
      </c>
      <c r="DX466">
        <v>1</v>
      </c>
      <c r="DZ466" t="s">
        <v>0</v>
      </c>
      <c r="EA466" t="s">
        <v>0</v>
      </c>
      <c r="EB466" t="s">
        <v>0</v>
      </c>
      <c r="EC466" t="s">
        <v>0</v>
      </c>
      <c r="EE466">
        <v>434535296</v>
      </c>
      <c r="EF466">
        <v>3</v>
      </c>
      <c r="EG466" t="s">
        <v>51</v>
      </c>
      <c r="EH466">
        <v>0</v>
      </c>
      <c r="EI466" t="s">
        <v>0</v>
      </c>
      <c r="EJ466">
        <v>2</v>
      </c>
      <c r="EK466">
        <v>108001</v>
      </c>
      <c r="EL466" t="s">
        <v>52</v>
      </c>
      <c r="EM466" t="s">
        <v>53</v>
      </c>
      <c r="EO466" t="s">
        <v>0</v>
      </c>
      <c r="EQ466">
        <v>131072</v>
      </c>
      <c r="ER466">
        <v>0</v>
      </c>
      <c r="ES466">
        <v>0</v>
      </c>
      <c r="ET466">
        <v>0</v>
      </c>
      <c r="EU466">
        <v>0</v>
      </c>
      <c r="EV466">
        <v>0</v>
      </c>
      <c r="EW466">
        <v>19.7</v>
      </c>
      <c r="EX466">
        <v>1.88</v>
      </c>
      <c r="EY466">
        <v>0</v>
      </c>
      <c r="FQ466">
        <v>0</v>
      </c>
      <c r="FR466">
        <v>0</v>
      </c>
      <c r="FS466">
        <v>0</v>
      </c>
      <c r="FX466">
        <v>97</v>
      </c>
      <c r="FY466">
        <v>51</v>
      </c>
      <c r="GA466" t="s">
        <v>0</v>
      </c>
      <c r="GD466">
        <v>1</v>
      </c>
      <c r="GF466">
        <v>1675748137</v>
      </c>
      <c r="GG466">
        <v>2</v>
      </c>
      <c r="GH466">
        <v>1</v>
      </c>
      <c r="GI466">
        <v>-2</v>
      </c>
      <c r="GJ466">
        <v>0</v>
      </c>
      <c r="GK466">
        <v>0</v>
      </c>
      <c r="GL466">
        <f>ROUND(IF(AND(BH466=3,BI466=3,FS466&lt;&gt;0),P466,0),2)</f>
        <v>0</v>
      </c>
      <c r="GM466">
        <f>ROUND(O466+X466+Y466,2)+GX466</f>
        <v>0</v>
      </c>
      <c r="GN466">
        <f>IF(OR(BI466=0,BI466=1),GM466-GX466,0)</f>
        <v>0</v>
      </c>
      <c r="GO466">
        <f>IF(BI466=2,GM466-GX466,0)</f>
        <v>0</v>
      </c>
      <c r="GP466">
        <f>IF(BI466=4,GM466-GX466,0)</f>
        <v>0</v>
      </c>
      <c r="GR466">
        <v>0</v>
      </c>
      <c r="GS466">
        <v>3</v>
      </c>
      <c r="GT466">
        <v>0</v>
      </c>
      <c r="GU466" t="s">
        <v>0</v>
      </c>
      <c r="GV466">
        <f>ROUND((GT466),6)</f>
        <v>0</v>
      </c>
      <c r="GW466">
        <v>1</v>
      </c>
      <c r="GX466">
        <f>ROUND(HC466*I466,2)</f>
        <v>0</v>
      </c>
      <c r="HA466">
        <v>0</v>
      </c>
      <c r="HB466">
        <v>0</v>
      </c>
      <c r="HC466">
        <f>GV466*GW466</f>
        <v>0</v>
      </c>
      <c r="HE466" t="s">
        <v>0</v>
      </c>
      <c r="HF466" t="s">
        <v>0</v>
      </c>
      <c r="HM466" t="s">
        <v>0</v>
      </c>
      <c r="HN466" t="s">
        <v>55</v>
      </c>
      <c r="HO466" t="s">
        <v>56</v>
      </c>
      <c r="HP466" t="s">
        <v>52</v>
      </c>
      <c r="HQ466" t="s">
        <v>52</v>
      </c>
      <c r="HS466">
        <v>0</v>
      </c>
      <c r="IK466">
        <v>0</v>
      </c>
    </row>
    <row r="467" spans="1:245" x14ac:dyDescent="0.2">
      <c r="A467">
        <v>17</v>
      </c>
      <c r="B467">
        <v>1</v>
      </c>
      <c r="E467" t="s">
        <v>31</v>
      </c>
      <c r="F467" t="s">
        <v>556</v>
      </c>
      <c r="G467" t="s">
        <v>557</v>
      </c>
      <c r="H467" t="s">
        <v>81</v>
      </c>
      <c r="I467">
        <v>0</v>
      </c>
      <c r="J467">
        <v>0</v>
      </c>
      <c r="K467">
        <v>0</v>
      </c>
      <c r="O467">
        <f>ROUND(CP467,2)</f>
        <v>0</v>
      </c>
      <c r="P467">
        <f>ROUND(CQ467*I467,2)</f>
        <v>0</v>
      </c>
      <c r="Q467">
        <f>ROUND(CR467*I467,2)</f>
        <v>0</v>
      </c>
      <c r="R467">
        <f>ROUND(CS467*I467,2)</f>
        <v>0</v>
      </c>
      <c r="S467">
        <f>ROUND(CT467*I467,2)</f>
        <v>0</v>
      </c>
      <c r="T467">
        <f>ROUND(CU467*I467,2)</f>
        <v>0</v>
      </c>
      <c r="U467">
        <f>ROUND(CV467*I467,7)</f>
        <v>0</v>
      </c>
      <c r="V467">
        <f>ROUND(CW467*I467,7)</f>
        <v>0</v>
      </c>
      <c r="W467">
        <f>ROUND(CX467*I467,2)</f>
        <v>0</v>
      </c>
      <c r="X467">
        <f t="shared" si="301"/>
        <v>0</v>
      </c>
      <c r="Y467">
        <f t="shared" si="301"/>
        <v>0</v>
      </c>
      <c r="AA467">
        <v>451934638</v>
      </c>
      <c r="AB467">
        <f>ROUND((AC467+AD467+AF467),6)</f>
        <v>3453.42</v>
      </c>
      <c r="AC467">
        <f t="shared" ref="AC467:AF468" si="302">ROUND((ES467),6)</f>
        <v>3453.42</v>
      </c>
      <c r="AD467">
        <f t="shared" si="302"/>
        <v>0</v>
      </c>
      <c r="AE467">
        <f t="shared" si="302"/>
        <v>0</v>
      </c>
      <c r="AF467">
        <f t="shared" si="302"/>
        <v>0</v>
      </c>
      <c r="AG467">
        <f>ROUND((AP467),6)</f>
        <v>0</v>
      </c>
      <c r="AH467">
        <f>(EW467)</f>
        <v>0</v>
      </c>
      <c r="AI467">
        <f>(EX467)</f>
        <v>0</v>
      </c>
      <c r="AJ467">
        <f>(AS467)</f>
        <v>0</v>
      </c>
      <c r="AK467">
        <v>3453.42</v>
      </c>
      <c r="AL467">
        <v>3453.42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1</v>
      </c>
      <c r="AW467">
        <v>1</v>
      </c>
      <c r="AZ467">
        <v>1</v>
      </c>
      <c r="BA467">
        <v>1</v>
      </c>
      <c r="BB467">
        <v>1</v>
      </c>
      <c r="BC467">
        <v>1</v>
      </c>
      <c r="BD467" t="s">
        <v>0</v>
      </c>
      <c r="BE467" t="s">
        <v>0</v>
      </c>
      <c r="BF467" t="s">
        <v>0</v>
      </c>
      <c r="BG467" t="s">
        <v>0</v>
      </c>
      <c r="BH467">
        <v>3</v>
      </c>
      <c r="BI467">
        <v>1</v>
      </c>
      <c r="BJ467" t="s">
        <v>556</v>
      </c>
      <c r="BM467">
        <v>900</v>
      </c>
      <c r="BN467">
        <v>0</v>
      </c>
      <c r="BO467" t="s">
        <v>0</v>
      </c>
      <c r="BP467">
        <v>0</v>
      </c>
      <c r="BQ467">
        <v>90</v>
      </c>
      <c r="BR467">
        <v>0</v>
      </c>
      <c r="BS467">
        <v>1</v>
      </c>
      <c r="BT467">
        <v>1</v>
      </c>
      <c r="BU467">
        <v>1</v>
      </c>
      <c r="BV467">
        <v>1</v>
      </c>
      <c r="BW467">
        <v>1</v>
      </c>
      <c r="BX467">
        <v>1</v>
      </c>
      <c r="BY467" t="s">
        <v>0</v>
      </c>
      <c r="BZ467">
        <v>0</v>
      </c>
      <c r="CA467">
        <v>0</v>
      </c>
      <c r="CB467" t="s">
        <v>0</v>
      </c>
      <c r="CE467">
        <v>0</v>
      </c>
      <c r="CF467">
        <v>0</v>
      </c>
      <c r="CG467">
        <v>0</v>
      </c>
      <c r="CM467">
        <v>0</v>
      </c>
      <c r="CN467" t="s">
        <v>0</v>
      </c>
      <c r="CO467">
        <v>0</v>
      </c>
      <c r="CP467">
        <f>(P467+Q467+S467+R467)</f>
        <v>0</v>
      </c>
      <c r="CQ467">
        <f>ROUND(AL467,2)</f>
        <v>3453.42</v>
      </c>
      <c r="CR467">
        <f>ROUND(AM467,2)</f>
        <v>0</v>
      </c>
      <c r="CS467">
        <f>ROUND(AN467*BS467,2)</f>
        <v>0</v>
      </c>
      <c r="CT467">
        <f>ROUND(AO467*BA467,2)</f>
        <v>0</v>
      </c>
      <c r="CU467">
        <f>AG467</f>
        <v>0</v>
      </c>
      <c r="CV467">
        <f>AH467</f>
        <v>0</v>
      </c>
      <c r="CW467">
        <f>AI467</f>
        <v>0</v>
      </c>
      <c r="CX467">
        <f>AJ467</f>
        <v>0</v>
      </c>
      <c r="CY467">
        <f>0</f>
        <v>0</v>
      </c>
      <c r="CZ467">
        <f>0</f>
        <v>0</v>
      </c>
      <c r="DC467" t="s">
        <v>0</v>
      </c>
      <c r="DD467" t="s">
        <v>0</v>
      </c>
      <c r="DE467" t="s">
        <v>0</v>
      </c>
      <c r="DF467" t="s">
        <v>0</v>
      </c>
      <c r="DG467" t="s">
        <v>0</v>
      </c>
      <c r="DH467" t="s">
        <v>0</v>
      </c>
      <c r="DI467" t="s">
        <v>0</v>
      </c>
      <c r="DJ467" t="s">
        <v>0</v>
      </c>
      <c r="DK467" t="s">
        <v>0</v>
      </c>
      <c r="DL467" t="s">
        <v>0</v>
      </c>
      <c r="DM467" t="s">
        <v>0</v>
      </c>
      <c r="DN467">
        <v>0</v>
      </c>
      <c r="DO467">
        <v>0</v>
      </c>
      <c r="DP467">
        <v>1</v>
      </c>
      <c r="DQ467">
        <v>1</v>
      </c>
      <c r="DU467">
        <v>1010</v>
      </c>
      <c r="DV467" t="s">
        <v>81</v>
      </c>
      <c r="DW467" t="s">
        <v>82</v>
      </c>
      <c r="DX467">
        <v>1</v>
      </c>
      <c r="DZ467" t="s">
        <v>0</v>
      </c>
      <c r="EA467" t="s">
        <v>0</v>
      </c>
      <c r="EB467" t="s">
        <v>0</v>
      </c>
      <c r="EC467" t="s">
        <v>0</v>
      </c>
      <c r="EE467">
        <v>434535880</v>
      </c>
      <c r="EF467">
        <v>90</v>
      </c>
      <c r="EG467" t="s">
        <v>83</v>
      </c>
      <c r="EH467">
        <v>0</v>
      </c>
      <c r="EI467" t="s">
        <v>0</v>
      </c>
      <c r="EJ467">
        <v>1</v>
      </c>
      <c r="EK467">
        <v>900</v>
      </c>
      <c r="EL467" t="s">
        <v>83</v>
      </c>
      <c r="EM467" t="s">
        <v>84</v>
      </c>
      <c r="EO467" t="s">
        <v>0</v>
      </c>
      <c r="EQ467">
        <v>131088</v>
      </c>
      <c r="ER467">
        <v>0</v>
      </c>
      <c r="ES467">
        <v>3453.42</v>
      </c>
      <c r="ET467">
        <v>0</v>
      </c>
      <c r="EU467">
        <v>0</v>
      </c>
      <c r="EV467">
        <v>0</v>
      </c>
      <c r="EW467">
        <v>0</v>
      </c>
      <c r="EX467">
        <v>0</v>
      </c>
      <c r="EY467">
        <v>0</v>
      </c>
      <c r="EZ467">
        <v>5</v>
      </c>
      <c r="FC467">
        <v>0</v>
      </c>
      <c r="FD467">
        <v>18</v>
      </c>
      <c r="FF467">
        <v>3453.42</v>
      </c>
      <c r="FQ467">
        <v>0</v>
      </c>
      <c r="FR467">
        <v>0</v>
      </c>
      <c r="FS467">
        <v>0</v>
      </c>
      <c r="FX467">
        <v>0</v>
      </c>
      <c r="FY467">
        <v>0</v>
      </c>
      <c r="GA467" t="s">
        <v>0</v>
      </c>
      <c r="GD467">
        <v>1</v>
      </c>
      <c r="GF467">
        <v>-1373779602</v>
      </c>
      <c r="GG467">
        <v>2</v>
      </c>
      <c r="GH467">
        <v>3</v>
      </c>
      <c r="GI467">
        <v>-2</v>
      </c>
      <c r="GJ467">
        <v>0</v>
      </c>
      <c r="GK467">
        <v>0</v>
      </c>
      <c r="GL467">
        <f>ROUND(IF(AND(BH467=3,BI467=3,FS467&lt;&gt;0),P467,0),2)</f>
        <v>0</v>
      </c>
      <c r="GM467">
        <f>ROUND(O467+X467+Y467,2)+GX467</f>
        <v>0</v>
      </c>
      <c r="GN467">
        <f>IF(OR(BI467=0,BI467=1),GM467-GX467,0)</f>
        <v>0</v>
      </c>
      <c r="GO467">
        <f>IF(BI467=2,GM467-GX467,0)</f>
        <v>0</v>
      </c>
      <c r="GP467">
        <f>IF(BI467=4,GM467-GX467,0)</f>
        <v>0</v>
      </c>
      <c r="GR467">
        <v>1</v>
      </c>
      <c r="GS467">
        <v>1</v>
      </c>
      <c r="GT467">
        <v>0</v>
      </c>
      <c r="GU467" t="s">
        <v>0</v>
      </c>
      <c r="GV467">
        <f>ROUND((GT467),6)</f>
        <v>0</v>
      </c>
      <c r="GW467">
        <v>1</v>
      </c>
      <c r="GX467">
        <f>ROUND(HC467*I467,2)</f>
        <v>0</v>
      </c>
      <c r="HA467">
        <v>0</v>
      </c>
      <c r="HB467">
        <v>0</v>
      </c>
      <c r="HC467">
        <f>GV467*GW467</f>
        <v>0</v>
      </c>
      <c r="HE467" t="s">
        <v>0</v>
      </c>
      <c r="HF467" t="s">
        <v>0</v>
      </c>
      <c r="HG467">
        <f>ROUND(ROUND(AL467,2)*I467,2)</f>
        <v>0</v>
      </c>
      <c r="HM467" t="s">
        <v>0</v>
      </c>
      <c r="HN467" t="s">
        <v>0</v>
      </c>
      <c r="HO467" t="s">
        <v>0</v>
      </c>
      <c r="HP467" t="s">
        <v>0</v>
      </c>
      <c r="HQ467" t="s">
        <v>0</v>
      </c>
      <c r="HS467">
        <v>0</v>
      </c>
      <c r="IK467">
        <v>0</v>
      </c>
    </row>
    <row r="468" spans="1:245" x14ac:dyDescent="0.2">
      <c r="A468">
        <v>17</v>
      </c>
      <c r="B468">
        <v>1</v>
      </c>
      <c r="E468" t="s">
        <v>35</v>
      </c>
      <c r="F468" t="s">
        <v>558</v>
      </c>
      <c r="G468" t="s">
        <v>559</v>
      </c>
      <c r="H468" t="s">
        <v>81</v>
      </c>
      <c r="I468">
        <v>0</v>
      </c>
      <c r="J468">
        <v>0</v>
      </c>
      <c r="K468">
        <v>0</v>
      </c>
      <c r="O468">
        <f>ROUND(CP468,2)</f>
        <v>0</v>
      </c>
      <c r="P468">
        <f>ROUND(CQ468*I468,2)</f>
        <v>0</v>
      </c>
      <c r="Q468">
        <f>ROUND(CR468*I468,2)</f>
        <v>0</v>
      </c>
      <c r="R468">
        <f>ROUND(CS468*I468,2)</f>
        <v>0</v>
      </c>
      <c r="S468">
        <f>ROUND(CT468*I468,2)</f>
        <v>0</v>
      </c>
      <c r="T468">
        <f>ROUND(CU468*I468,2)</f>
        <v>0</v>
      </c>
      <c r="U468">
        <f>ROUND(CV468*I468,7)</f>
        <v>0</v>
      </c>
      <c r="V468">
        <f>ROUND(CW468*I468,7)</f>
        <v>0</v>
      </c>
      <c r="W468">
        <f>ROUND(CX468*I468,2)</f>
        <v>0</v>
      </c>
      <c r="X468">
        <f t="shared" si="301"/>
        <v>0</v>
      </c>
      <c r="Y468">
        <f t="shared" si="301"/>
        <v>0</v>
      </c>
      <c r="AA468">
        <v>451934638</v>
      </c>
      <c r="AB468">
        <f>ROUND((AC468+AD468+AF468),6)</f>
        <v>3453.42</v>
      </c>
      <c r="AC468">
        <f t="shared" si="302"/>
        <v>3453.42</v>
      </c>
      <c r="AD468">
        <f t="shared" si="302"/>
        <v>0</v>
      </c>
      <c r="AE468">
        <f t="shared" si="302"/>
        <v>0</v>
      </c>
      <c r="AF468">
        <f t="shared" si="302"/>
        <v>0</v>
      </c>
      <c r="AG468">
        <f>ROUND((AP468),6)</f>
        <v>0</v>
      </c>
      <c r="AH468">
        <f>(EW468)</f>
        <v>0</v>
      </c>
      <c r="AI468">
        <f>(EX468)</f>
        <v>0</v>
      </c>
      <c r="AJ468">
        <f>(AS468)</f>
        <v>0</v>
      </c>
      <c r="AK468">
        <v>3453.42</v>
      </c>
      <c r="AL468">
        <v>3453.42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1</v>
      </c>
      <c r="AW468">
        <v>1</v>
      </c>
      <c r="AZ468">
        <v>1</v>
      </c>
      <c r="BA468">
        <v>1</v>
      </c>
      <c r="BB468">
        <v>1</v>
      </c>
      <c r="BC468">
        <v>1</v>
      </c>
      <c r="BD468" t="s">
        <v>0</v>
      </c>
      <c r="BE468" t="s">
        <v>0</v>
      </c>
      <c r="BF468" t="s">
        <v>0</v>
      </c>
      <c r="BG468" t="s">
        <v>0</v>
      </c>
      <c r="BH468">
        <v>3</v>
      </c>
      <c r="BI468">
        <v>1</v>
      </c>
      <c r="BJ468" t="s">
        <v>558</v>
      </c>
      <c r="BM468">
        <v>900</v>
      </c>
      <c r="BN468">
        <v>0</v>
      </c>
      <c r="BO468" t="s">
        <v>0</v>
      </c>
      <c r="BP468">
        <v>0</v>
      </c>
      <c r="BQ468">
        <v>90</v>
      </c>
      <c r="BR468">
        <v>0</v>
      </c>
      <c r="BS468">
        <v>1</v>
      </c>
      <c r="BT468">
        <v>1</v>
      </c>
      <c r="BU468">
        <v>1</v>
      </c>
      <c r="BV468">
        <v>1</v>
      </c>
      <c r="BW468">
        <v>1</v>
      </c>
      <c r="BX468">
        <v>1</v>
      </c>
      <c r="BY468" t="s">
        <v>0</v>
      </c>
      <c r="BZ468">
        <v>0</v>
      </c>
      <c r="CA468">
        <v>0</v>
      </c>
      <c r="CB468" t="s">
        <v>0</v>
      </c>
      <c r="CE468">
        <v>0</v>
      </c>
      <c r="CF468">
        <v>0</v>
      </c>
      <c r="CG468">
        <v>0</v>
      </c>
      <c r="CM468">
        <v>0</v>
      </c>
      <c r="CN468" t="s">
        <v>0</v>
      </c>
      <c r="CO468">
        <v>0</v>
      </c>
      <c r="CP468">
        <f>(P468+Q468+S468+R468)</f>
        <v>0</v>
      </c>
      <c r="CQ468">
        <f>ROUND(AL468,2)</f>
        <v>3453.42</v>
      </c>
      <c r="CR468">
        <f>ROUND(AM468,2)</f>
        <v>0</v>
      </c>
      <c r="CS468">
        <f>ROUND(AN468*BS468,2)</f>
        <v>0</v>
      </c>
      <c r="CT468">
        <f>ROUND(AO468*BA468,2)</f>
        <v>0</v>
      </c>
      <c r="CU468">
        <f>AG468</f>
        <v>0</v>
      </c>
      <c r="CV468">
        <f>AH468</f>
        <v>0</v>
      </c>
      <c r="CW468">
        <f>AI468</f>
        <v>0</v>
      </c>
      <c r="CX468">
        <f>AJ468</f>
        <v>0</v>
      </c>
      <c r="CY468">
        <f>0</f>
        <v>0</v>
      </c>
      <c r="CZ468">
        <f>0</f>
        <v>0</v>
      </c>
      <c r="DC468" t="s">
        <v>0</v>
      </c>
      <c r="DD468" t="s">
        <v>0</v>
      </c>
      <c r="DE468" t="s">
        <v>0</v>
      </c>
      <c r="DF468" t="s">
        <v>0</v>
      </c>
      <c r="DG468" t="s">
        <v>0</v>
      </c>
      <c r="DH468" t="s">
        <v>0</v>
      </c>
      <c r="DI468" t="s">
        <v>0</v>
      </c>
      <c r="DJ468" t="s">
        <v>0</v>
      </c>
      <c r="DK468" t="s">
        <v>0</v>
      </c>
      <c r="DL468" t="s">
        <v>0</v>
      </c>
      <c r="DM468" t="s">
        <v>0</v>
      </c>
      <c r="DN468">
        <v>0</v>
      </c>
      <c r="DO468">
        <v>0</v>
      </c>
      <c r="DP468">
        <v>1</v>
      </c>
      <c r="DQ468">
        <v>1</v>
      </c>
      <c r="DU468">
        <v>1010</v>
      </c>
      <c r="DV468" t="s">
        <v>81</v>
      </c>
      <c r="DW468" t="s">
        <v>82</v>
      </c>
      <c r="DX468">
        <v>1</v>
      </c>
      <c r="DZ468" t="s">
        <v>0</v>
      </c>
      <c r="EA468" t="s">
        <v>0</v>
      </c>
      <c r="EB468" t="s">
        <v>0</v>
      </c>
      <c r="EC468" t="s">
        <v>0</v>
      </c>
      <c r="EE468">
        <v>434535880</v>
      </c>
      <c r="EF468">
        <v>90</v>
      </c>
      <c r="EG468" t="s">
        <v>83</v>
      </c>
      <c r="EH468">
        <v>0</v>
      </c>
      <c r="EI468" t="s">
        <v>0</v>
      </c>
      <c r="EJ468">
        <v>1</v>
      </c>
      <c r="EK468">
        <v>900</v>
      </c>
      <c r="EL468" t="s">
        <v>83</v>
      </c>
      <c r="EM468" t="s">
        <v>84</v>
      </c>
      <c r="EO468" t="s">
        <v>0</v>
      </c>
      <c r="EQ468">
        <v>131088</v>
      </c>
      <c r="ER468">
        <v>0</v>
      </c>
      <c r="ES468">
        <v>3453.42</v>
      </c>
      <c r="ET468">
        <v>0</v>
      </c>
      <c r="EU468">
        <v>0</v>
      </c>
      <c r="EV468">
        <v>0</v>
      </c>
      <c r="EW468">
        <v>0</v>
      </c>
      <c r="EX468">
        <v>0</v>
      </c>
      <c r="EY468">
        <v>0</v>
      </c>
      <c r="EZ468">
        <v>5</v>
      </c>
      <c r="FC468">
        <v>0</v>
      </c>
      <c r="FD468">
        <v>18</v>
      </c>
      <c r="FF468">
        <v>3453.42</v>
      </c>
      <c r="FQ468">
        <v>0</v>
      </c>
      <c r="FR468">
        <v>0</v>
      </c>
      <c r="FS468">
        <v>0</v>
      </c>
      <c r="FX468">
        <v>0</v>
      </c>
      <c r="FY468">
        <v>0</v>
      </c>
      <c r="GA468" t="s">
        <v>0</v>
      </c>
      <c r="GD468">
        <v>1</v>
      </c>
      <c r="GF468">
        <v>-66489689</v>
      </c>
      <c r="GG468">
        <v>2</v>
      </c>
      <c r="GH468">
        <v>3</v>
      </c>
      <c r="GI468">
        <v>-2</v>
      </c>
      <c r="GJ468">
        <v>0</v>
      </c>
      <c r="GK468">
        <v>0</v>
      </c>
      <c r="GL468">
        <f>ROUND(IF(AND(BH468=3,BI468=3,FS468&lt;&gt;0),P468,0),2)</f>
        <v>0</v>
      </c>
      <c r="GM468">
        <f>ROUND(O468+X468+Y468,2)+GX468</f>
        <v>0</v>
      </c>
      <c r="GN468">
        <f>IF(OR(BI468=0,BI468=1),GM468-GX468,0)</f>
        <v>0</v>
      </c>
      <c r="GO468">
        <f>IF(BI468=2,GM468-GX468,0)</f>
        <v>0</v>
      </c>
      <c r="GP468">
        <f>IF(BI468=4,GM468-GX468,0)</f>
        <v>0</v>
      </c>
      <c r="GR468">
        <v>1</v>
      </c>
      <c r="GS468">
        <v>1</v>
      </c>
      <c r="GT468">
        <v>0</v>
      </c>
      <c r="GU468" t="s">
        <v>0</v>
      </c>
      <c r="GV468">
        <f>ROUND((GT468),6)</f>
        <v>0</v>
      </c>
      <c r="GW468">
        <v>1</v>
      </c>
      <c r="GX468">
        <f>ROUND(HC468*I468,2)</f>
        <v>0</v>
      </c>
      <c r="HA468">
        <v>0</v>
      </c>
      <c r="HB468">
        <v>0</v>
      </c>
      <c r="HC468">
        <f>GV468*GW468</f>
        <v>0</v>
      </c>
      <c r="HE468" t="s">
        <v>0</v>
      </c>
      <c r="HF468" t="s">
        <v>0</v>
      </c>
      <c r="HG468">
        <f>ROUND(ROUND(AL468,2)*I468,2)</f>
        <v>0</v>
      </c>
      <c r="HM468" t="s">
        <v>0</v>
      </c>
      <c r="HN468" t="s">
        <v>0</v>
      </c>
      <c r="HO468" t="s">
        <v>0</v>
      </c>
      <c r="HP468" t="s">
        <v>0</v>
      </c>
      <c r="HQ468" t="s">
        <v>0</v>
      </c>
      <c r="HS468">
        <v>0</v>
      </c>
      <c r="IK468">
        <v>0</v>
      </c>
    </row>
    <row r="470" spans="1:245" x14ac:dyDescent="0.2">
      <c r="A470" s="2">
        <v>51</v>
      </c>
      <c r="B470" s="2">
        <f>B461</f>
        <v>1</v>
      </c>
      <c r="C470" s="2">
        <f>A461</f>
        <v>4</v>
      </c>
      <c r="D470" s="2">
        <f>ROW(A461)</f>
        <v>461</v>
      </c>
      <c r="E470" s="2"/>
      <c r="F470" s="2" t="str">
        <f>IF(F461&lt;&gt;"",F461,"")</f>
        <v>Новый раздел</v>
      </c>
      <c r="G470" s="2" t="str">
        <f>IF(G461&lt;&gt;"",G461,"")</f>
        <v>Монтаж   ТМГ-160кВа</v>
      </c>
      <c r="H470" s="2">
        <v>0</v>
      </c>
      <c r="I470" s="2"/>
      <c r="J470" s="2"/>
      <c r="K470" s="2"/>
      <c r="L470" s="2"/>
      <c r="M470" s="2"/>
      <c r="N470" s="2"/>
      <c r="O470" s="2">
        <f t="shared" ref="O470:T470" si="303">ROUND(AB470,2)</f>
        <v>76008.41</v>
      </c>
      <c r="P470" s="2">
        <f t="shared" si="303"/>
        <v>0</v>
      </c>
      <c r="Q470" s="2">
        <f t="shared" si="303"/>
        <v>4529.08</v>
      </c>
      <c r="R470" s="2">
        <f t="shared" si="303"/>
        <v>4586.82</v>
      </c>
      <c r="S470" s="2">
        <f t="shared" si="303"/>
        <v>66892.509999999995</v>
      </c>
      <c r="T470" s="2">
        <f t="shared" si="303"/>
        <v>0</v>
      </c>
      <c r="U470" s="2">
        <f>AH470</f>
        <v>78.528000000000006</v>
      </c>
      <c r="V470" s="2">
        <f>AI470</f>
        <v>4.62</v>
      </c>
      <c r="W470" s="2">
        <f>ROUND(AJ470,2)</f>
        <v>0</v>
      </c>
      <c r="X470" s="2">
        <f>ROUND(AK470,2)</f>
        <v>73623.710000000006</v>
      </c>
      <c r="Y470" s="2">
        <f>ROUND(AL470,2)</f>
        <v>42887.6</v>
      </c>
      <c r="Z470" s="2"/>
      <c r="AA470" s="2"/>
      <c r="AB470" s="2">
        <f>ROUND(SUMIF(AA465:AA468,"=451934638",O465:O468),2)</f>
        <v>76008.41</v>
      </c>
      <c r="AC470" s="2">
        <f>ROUND(SUMIF(AA465:AA468,"=451934638",P465:P468),2)</f>
        <v>0</v>
      </c>
      <c r="AD470" s="2">
        <f>ROUND(SUMIF(AA465:AA468,"=451934638",Q465:Q468),2)</f>
        <v>4529.08</v>
      </c>
      <c r="AE470" s="2">
        <f>ROUND(SUMIF(AA465:AA468,"=451934638",R465:R468),2)</f>
        <v>4586.82</v>
      </c>
      <c r="AF470" s="2">
        <f>ROUND(SUMIF(AA465:AA468,"=451934638",S465:S468),2)</f>
        <v>66892.509999999995</v>
      </c>
      <c r="AG470" s="2">
        <f>ROUND(SUMIF(AA465:AA468,"=451934638",T465:T468),2)</f>
        <v>0</v>
      </c>
      <c r="AH470" s="2">
        <f>SUMIF(AA465:AA468,"=451934638",U465:U468)</f>
        <v>78.528000000000006</v>
      </c>
      <c r="AI470" s="2">
        <f>SUMIF(AA465:AA468,"=451934638",V465:V468)</f>
        <v>4.62</v>
      </c>
      <c r="AJ470" s="2">
        <f>ROUND(SUMIF(AA465:AA468,"=451934638",W465:W468),2)</f>
        <v>0</v>
      </c>
      <c r="AK470" s="2">
        <f>ROUND(SUMIF(AA465:AA468,"=451934638",X465:X468),2)</f>
        <v>73623.710000000006</v>
      </c>
      <c r="AL470" s="2">
        <f>ROUND(SUMIF(AA465:AA468,"=451934638",Y465:Y468),2)</f>
        <v>42887.6</v>
      </c>
      <c r="AM470" s="2"/>
      <c r="AN470" s="2"/>
      <c r="AO470" s="2">
        <f t="shared" ref="AO470:BD470" si="304">ROUND(BX470,2)</f>
        <v>0</v>
      </c>
      <c r="AP470" s="2">
        <f t="shared" si="304"/>
        <v>0</v>
      </c>
      <c r="AQ470" s="2">
        <f t="shared" si="304"/>
        <v>0</v>
      </c>
      <c r="AR470" s="2">
        <f t="shared" si="304"/>
        <v>192519.72</v>
      </c>
      <c r="AS470" s="2">
        <f t="shared" si="304"/>
        <v>192519.72</v>
      </c>
      <c r="AT470" s="2">
        <f t="shared" si="304"/>
        <v>0</v>
      </c>
      <c r="AU470" s="2">
        <f t="shared" si="304"/>
        <v>0</v>
      </c>
      <c r="AV470" s="2">
        <f t="shared" si="304"/>
        <v>0</v>
      </c>
      <c r="AW470" s="2">
        <f t="shared" si="304"/>
        <v>0</v>
      </c>
      <c r="AX470" s="2">
        <f t="shared" si="304"/>
        <v>0</v>
      </c>
      <c r="AY470" s="2">
        <f t="shared" si="304"/>
        <v>0</v>
      </c>
      <c r="AZ470" s="2">
        <f t="shared" si="304"/>
        <v>0</v>
      </c>
      <c r="BA470" s="2">
        <f t="shared" si="304"/>
        <v>0</v>
      </c>
      <c r="BB470" s="2">
        <f t="shared" si="304"/>
        <v>0</v>
      </c>
      <c r="BC470" s="2">
        <f t="shared" si="304"/>
        <v>0</v>
      </c>
      <c r="BD470" s="2">
        <f t="shared" si="304"/>
        <v>0</v>
      </c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>
        <f>ROUND(SUMIF(AA465:AA468,"=451934638",FQ465:FQ468),2)</f>
        <v>0</v>
      </c>
      <c r="BY470" s="2">
        <f>ROUND(SUMIF(AA465:AA468,"=451934638",FR465:FR468),2)</f>
        <v>0</v>
      </c>
      <c r="BZ470" s="2">
        <f>ROUND(SUMIF(AA465:AA468,"=451934638",GL465:GL468),2)</f>
        <v>0</v>
      </c>
      <c r="CA470" s="2">
        <f>ROUND(SUMIF(AA465:AA468,"=451934638",GM465:GM468),2)</f>
        <v>192519.72</v>
      </c>
      <c r="CB470" s="2">
        <f>ROUND(SUMIF(AA465:AA468,"=451934638",GN465:GN468),2)</f>
        <v>192519.72</v>
      </c>
      <c r="CC470" s="2">
        <f>ROUND(SUMIF(AA465:AA468,"=451934638",GO465:GO468),2)</f>
        <v>0</v>
      </c>
      <c r="CD470" s="2">
        <f>ROUND(SUMIF(AA465:AA468,"=451934638",GP465:GP468),2)</f>
        <v>0</v>
      </c>
      <c r="CE470" s="2">
        <f>AC470-BX470</f>
        <v>0</v>
      </c>
      <c r="CF470" s="2">
        <f>AC470-BY470</f>
        <v>0</v>
      </c>
      <c r="CG470" s="2">
        <f>BX470-BZ470</f>
        <v>0</v>
      </c>
      <c r="CH470" s="2">
        <f>AC470-BX470-BY470+BZ470</f>
        <v>0</v>
      </c>
      <c r="CI470" s="2">
        <f>BY470-BZ470</f>
        <v>0</v>
      </c>
      <c r="CJ470" s="2">
        <f>ROUND(SUMIF(AA465:AA468,"=451934638",GX465:GX468),2)</f>
        <v>0</v>
      </c>
      <c r="CK470" s="2">
        <f>ROUND(SUMIF(AA465:AA468,"=451934638",GY465:GY468),2)</f>
        <v>0</v>
      </c>
      <c r="CL470" s="2">
        <f>ROUND(SUMIF(AA465:AA468,"=451934638",GZ465:GZ468),2)</f>
        <v>0</v>
      </c>
      <c r="CM470" s="2">
        <f>ROUND(SUMIF(AA465:AA468,"=451934638",HD465:HD468),2)</f>
        <v>0</v>
      </c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3"/>
      <c r="DH470" s="3"/>
      <c r="DI470" s="3"/>
      <c r="DJ470" s="3"/>
      <c r="DK470" s="3"/>
      <c r="DL470" s="3"/>
      <c r="DM470" s="3"/>
      <c r="DN470" s="3"/>
      <c r="DO470" s="3"/>
      <c r="DP470" s="3"/>
      <c r="DQ470" s="3"/>
      <c r="DR470" s="3"/>
      <c r="DS470" s="3"/>
      <c r="DT470" s="3"/>
      <c r="DU470" s="3"/>
      <c r="DV470" s="3"/>
      <c r="DW470" s="3"/>
      <c r="DX470" s="3"/>
      <c r="DY470" s="3"/>
      <c r="DZ470" s="3"/>
      <c r="EA470" s="3"/>
      <c r="EB470" s="3"/>
      <c r="EC470" s="3"/>
      <c r="ED470" s="3"/>
      <c r="EE470" s="3"/>
      <c r="EF470" s="3"/>
      <c r="EG470" s="3"/>
      <c r="EH470" s="3"/>
      <c r="EI470" s="3"/>
      <c r="EJ470" s="3"/>
      <c r="EK470" s="3"/>
      <c r="EL470" s="3"/>
      <c r="EM470" s="3"/>
      <c r="EN470" s="3"/>
      <c r="EO470" s="3"/>
      <c r="EP470" s="3"/>
      <c r="EQ470" s="3"/>
      <c r="ER470" s="3"/>
      <c r="ES470" s="3"/>
      <c r="ET470" s="3"/>
      <c r="EU470" s="3"/>
      <c r="EV470" s="3"/>
      <c r="EW470" s="3"/>
      <c r="EX470" s="3"/>
      <c r="EY470" s="3"/>
      <c r="EZ470" s="3"/>
      <c r="FA470" s="3"/>
      <c r="FB470" s="3"/>
      <c r="FC470" s="3"/>
      <c r="FD470" s="3"/>
      <c r="FE470" s="3"/>
      <c r="FF470" s="3"/>
      <c r="FG470" s="3"/>
      <c r="FH470" s="3"/>
      <c r="FI470" s="3"/>
      <c r="FJ470" s="3"/>
      <c r="FK470" s="3"/>
      <c r="FL470" s="3"/>
      <c r="FM470" s="3"/>
      <c r="FN470" s="3"/>
      <c r="FO470" s="3"/>
      <c r="FP470" s="3"/>
      <c r="FQ470" s="3"/>
      <c r="FR470" s="3"/>
      <c r="FS470" s="3"/>
      <c r="FT470" s="3"/>
      <c r="FU470" s="3"/>
      <c r="FV470" s="3"/>
      <c r="FW470" s="3"/>
      <c r="FX470" s="3"/>
      <c r="FY470" s="3"/>
      <c r="FZ470" s="3"/>
      <c r="GA470" s="3"/>
      <c r="GB470" s="3"/>
      <c r="GC470" s="3"/>
      <c r="GD470" s="3"/>
      <c r="GE470" s="3"/>
      <c r="GF470" s="3"/>
      <c r="GG470" s="3"/>
      <c r="GH470" s="3"/>
      <c r="GI470" s="3"/>
      <c r="GJ470" s="3"/>
      <c r="GK470" s="3"/>
      <c r="GL470" s="3"/>
      <c r="GM470" s="3"/>
      <c r="GN470" s="3"/>
      <c r="GO470" s="3"/>
      <c r="GP470" s="3"/>
      <c r="GQ470" s="3"/>
      <c r="GR470" s="3"/>
      <c r="GS470" s="3"/>
      <c r="GT470" s="3"/>
      <c r="GU470" s="3"/>
      <c r="GV470" s="3"/>
      <c r="GW470" s="3"/>
      <c r="GX470" s="3">
        <v>0</v>
      </c>
    </row>
    <row r="472" spans="1:245" x14ac:dyDescent="0.2">
      <c r="A472" s="4">
        <v>50</v>
      </c>
      <c r="B472" s="4">
        <v>0</v>
      </c>
      <c r="C472" s="4">
        <v>0</v>
      </c>
      <c r="D472" s="4">
        <v>1</v>
      </c>
      <c r="E472" s="4">
        <v>201</v>
      </c>
      <c r="F472" s="4">
        <f>ROUND(Source!O470,O472)</f>
        <v>76008.41</v>
      </c>
      <c r="G472" s="4" t="s">
        <v>311</v>
      </c>
      <c r="H472" s="4" t="s">
        <v>312</v>
      </c>
      <c r="I472" s="4"/>
      <c r="J472" s="4"/>
      <c r="K472" s="4">
        <v>201</v>
      </c>
      <c r="L472" s="4">
        <v>1</v>
      </c>
      <c r="M472" s="4">
        <v>3</v>
      </c>
      <c r="N472" s="4" t="s">
        <v>0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76008.41</v>
      </c>
      <c r="X472" s="4">
        <v>1</v>
      </c>
      <c r="Y472" s="4">
        <v>76008.41</v>
      </c>
      <c r="Z472" s="4"/>
      <c r="AA472" s="4"/>
      <c r="AB472" s="4"/>
    </row>
    <row r="473" spans="1:245" x14ac:dyDescent="0.2">
      <c r="A473" s="4">
        <v>50</v>
      </c>
      <c r="B473" s="4">
        <v>0</v>
      </c>
      <c r="C473" s="4">
        <v>0</v>
      </c>
      <c r="D473" s="4">
        <v>1</v>
      </c>
      <c r="E473" s="4">
        <v>202</v>
      </c>
      <c r="F473" s="4">
        <f>ROUND(Source!P470,O473)</f>
        <v>0</v>
      </c>
      <c r="G473" s="4" t="s">
        <v>313</v>
      </c>
      <c r="H473" s="4" t="s">
        <v>314</v>
      </c>
      <c r="I473" s="4"/>
      <c r="J473" s="4"/>
      <c r="K473" s="4">
        <v>202</v>
      </c>
      <c r="L473" s="4">
        <v>2</v>
      </c>
      <c r="M473" s="4">
        <v>3</v>
      </c>
      <c r="N473" s="4" t="s">
        <v>0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45" x14ac:dyDescent="0.2">
      <c r="A474" s="4">
        <v>50</v>
      </c>
      <c r="B474" s="4">
        <v>0</v>
      </c>
      <c r="C474" s="4">
        <v>0</v>
      </c>
      <c r="D474" s="4">
        <v>1</v>
      </c>
      <c r="E474" s="4">
        <v>222</v>
      </c>
      <c r="F474" s="4">
        <f>ROUND(Source!AO470,O474)</f>
        <v>0</v>
      </c>
      <c r="G474" s="4" t="s">
        <v>315</v>
      </c>
      <c r="H474" s="4" t="s">
        <v>316</v>
      </c>
      <c r="I474" s="4"/>
      <c r="J474" s="4"/>
      <c r="K474" s="4">
        <v>222</v>
      </c>
      <c r="L474" s="4">
        <v>3</v>
      </c>
      <c r="M474" s="4">
        <v>3</v>
      </c>
      <c r="N474" s="4" t="s">
        <v>0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245" x14ac:dyDescent="0.2">
      <c r="A475" s="4">
        <v>50</v>
      </c>
      <c r="B475" s="4">
        <v>0</v>
      </c>
      <c r="C475" s="4">
        <v>0</v>
      </c>
      <c r="D475" s="4">
        <v>1</v>
      </c>
      <c r="E475" s="4">
        <v>225</v>
      </c>
      <c r="F475" s="4">
        <f>ROUND(Source!AV470,O475)</f>
        <v>0</v>
      </c>
      <c r="G475" s="4" t="s">
        <v>317</v>
      </c>
      <c r="H475" s="4" t="s">
        <v>318</v>
      </c>
      <c r="I475" s="4"/>
      <c r="J475" s="4"/>
      <c r="K475" s="4">
        <v>225</v>
      </c>
      <c r="L475" s="4">
        <v>4</v>
      </c>
      <c r="M475" s="4">
        <v>3</v>
      </c>
      <c r="N475" s="4" t="s">
        <v>0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0</v>
      </c>
      <c r="X475" s="4">
        <v>1</v>
      </c>
      <c r="Y475" s="4">
        <v>0</v>
      </c>
      <c r="Z475" s="4"/>
      <c r="AA475" s="4"/>
      <c r="AB475" s="4"/>
    </row>
    <row r="476" spans="1:245" x14ac:dyDescent="0.2">
      <c r="A476" s="4">
        <v>50</v>
      </c>
      <c r="B476" s="4">
        <v>0</v>
      </c>
      <c r="C476" s="4">
        <v>0</v>
      </c>
      <c r="D476" s="4">
        <v>1</v>
      </c>
      <c r="E476" s="4">
        <v>226</v>
      </c>
      <c r="F476" s="4">
        <f>ROUND(Source!AW470,O476)</f>
        <v>0</v>
      </c>
      <c r="G476" s="4" t="s">
        <v>319</v>
      </c>
      <c r="H476" s="4" t="s">
        <v>320</v>
      </c>
      <c r="I476" s="4"/>
      <c r="J476" s="4"/>
      <c r="K476" s="4">
        <v>226</v>
      </c>
      <c r="L476" s="4">
        <v>5</v>
      </c>
      <c r="M476" s="4">
        <v>3</v>
      </c>
      <c r="N476" s="4" t="s">
        <v>0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45" x14ac:dyDescent="0.2">
      <c r="A477" s="4">
        <v>50</v>
      </c>
      <c r="B477" s="4">
        <v>0</v>
      </c>
      <c r="C477" s="4">
        <v>0</v>
      </c>
      <c r="D477" s="4">
        <v>1</v>
      </c>
      <c r="E477" s="4">
        <v>227</v>
      </c>
      <c r="F477" s="4">
        <f>ROUND(Source!AX470,O477)</f>
        <v>0</v>
      </c>
      <c r="G477" s="4" t="s">
        <v>321</v>
      </c>
      <c r="H477" s="4" t="s">
        <v>322</v>
      </c>
      <c r="I477" s="4"/>
      <c r="J477" s="4"/>
      <c r="K477" s="4">
        <v>227</v>
      </c>
      <c r="L477" s="4">
        <v>6</v>
      </c>
      <c r="M477" s="4">
        <v>3</v>
      </c>
      <c r="N477" s="4" t="s">
        <v>0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0</v>
      </c>
      <c r="X477" s="4">
        <v>1</v>
      </c>
      <c r="Y477" s="4">
        <v>0</v>
      </c>
      <c r="Z477" s="4"/>
      <c r="AA477" s="4"/>
      <c r="AB477" s="4"/>
    </row>
    <row r="478" spans="1:245" x14ac:dyDescent="0.2">
      <c r="A478" s="4">
        <v>50</v>
      </c>
      <c r="B478" s="4">
        <v>0</v>
      </c>
      <c r="C478" s="4">
        <v>0</v>
      </c>
      <c r="D478" s="4">
        <v>1</v>
      </c>
      <c r="E478" s="4">
        <v>228</v>
      </c>
      <c r="F478" s="4">
        <f>ROUND(Source!AY470,O478)</f>
        <v>0</v>
      </c>
      <c r="G478" s="4" t="s">
        <v>323</v>
      </c>
      <c r="H478" s="4" t="s">
        <v>324</v>
      </c>
      <c r="I478" s="4"/>
      <c r="J478" s="4"/>
      <c r="K478" s="4">
        <v>228</v>
      </c>
      <c r="L478" s="4">
        <v>7</v>
      </c>
      <c r="M478" s="4">
        <v>3</v>
      </c>
      <c r="N478" s="4" t="s">
        <v>0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45" x14ac:dyDescent="0.2">
      <c r="A479" s="4">
        <v>50</v>
      </c>
      <c r="B479" s="4">
        <v>0</v>
      </c>
      <c r="C479" s="4">
        <v>0</v>
      </c>
      <c r="D479" s="4">
        <v>1</v>
      </c>
      <c r="E479" s="4">
        <v>216</v>
      </c>
      <c r="F479" s="4">
        <f>ROUND(Source!AP470,O479)</f>
        <v>0</v>
      </c>
      <c r="G479" s="4" t="s">
        <v>325</v>
      </c>
      <c r="H479" s="4" t="s">
        <v>326</v>
      </c>
      <c r="I479" s="4"/>
      <c r="J479" s="4"/>
      <c r="K479" s="4">
        <v>216</v>
      </c>
      <c r="L479" s="4">
        <v>8</v>
      </c>
      <c r="M479" s="4">
        <v>3</v>
      </c>
      <c r="N479" s="4" t="s">
        <v>0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0</v>
      </c>
      <c r="X479" s="4">
        <v>1</v>
      </c>
      <c r="Y479" s="4">
        <v>0</v>
      </c>
      <c r="Z479" s="4"/>
      <c r="AA479" s="4"/>
      <c r="AB479" s="4"/>
    </row>
    <row r="480" spans="1:245" x14ac:dyDescent="0.2">
      <c r="A480" s="4">
        <v>50</v>
      </c>
      <c r="B480" s="4">
        <v>0</v>
      </c>
      <c r="C480" s="4">
        <v>0</v>
      </c>
      <c r="D480" s="4">
        <v>1</v>
      </c>
      <c r="E480" s="4">
        <v>223</v>
      </c>
      <c r="F480" s="4">
        <f>ROUND(Source!AQ470,O480)</f>
        <v>0</v>
      </c>
      <c r="G480" s="4" t="s">
        <v>327</v>
      </c>
      <c r="H480" s="4" t="s">
        <v>328</v>
      </c>
      <c r="I480" s="4"/>
      <c r="J480" s="4"/>
      <c r="K480" s="4">
        <v>223</v>
      </c>
      <c r="L480" s="4">
        <v>9</v>
      </c>
      <c r="M480" s="4">
        <v>3</v>
      </c>
      <c r="N480" s="4" t="s">
        <v>0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8" x14ac:dyDescent="0.2">
      <c r="A481" s="4">
        <v>50</v>
      </c>
      <c r="B481" s="4">
        <v>0</v>
      </c>
      <c r="C481" s="4">
        <v>0</v>
      </c>
      <c r="D481" s="4">
        <v>1</v>
      </c>
      <c r="E481" s="4">
        <v>229</v>
      </c>
      <c r="F481" s="4">
        <f>ROUND(Source!AZ470,O481)</f>
        <v>0</v>
      </c>
      <c r="G481" s="4" t="s">
        <v>329</v>
      </c>
      <c r="H481" s="4" t="s">
        <v>330</v>
      </c>
      <c r="I481" s="4"/>
      <c r="J481" s="4"/>
      <c r="K481" s="4">
        <v>229</v>
      </c>
      <c r="L481" s="4">
        <v>10</v>
      </c>
      <c r="M481" s="4">
        <v>3</v>
      </c>
      <c r="N481" s="4" t="s">
        <v>0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/>
      <c r="AA481" s="4"/>
      <c r="AB481" s="4"/>
    </row>
    <row r="482" spans="1:28" x14ac:dyDescent="0.2">
      <c r="A482" s="4">
        <v>50</v>
      </c>
      <c r="B482" s="4">
        <v>0</v>
      </c>
      <c r="C482" s="4">
        <v>0</v>
      </c>
      <c r="D482" s="4">
        <v>1</v>
      </c>
      <c r="E482" s="4">
        <v>203</v>
      </c>
      <c r="F482" s="4">
        <f>ROUND(Source!Q470,O482)</f>
        <v>4529.08</v>
      </c>
      <c r="G482" s="4" t="s">
        <v>331</v>
      </c>
      <c r="H482" s="4" t="s">
        <v>332</v>
      </c>
      <c r="I482" s="4"/>
      <c r="J482" s="4"/>
      <c r="K482" s="4">
        <v>203</v>
      </c>
      <c r="L482" s="4">
        <v>11</v>
      </c>
      <c r="M482" s="4">
        <v>3</v>
      </c>
      <c r="N482" s="4" t="s">
        <v>0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4529.08</v>
      </c>
      <c r="X482" s="4">
        <v>1</v>
      </c>
      <c r="Y482" s="4">
        <v>4529.08</v>
      </c>
      <c r="Z482" s="4"/>
      <c r="AA482" s="4"/>
      <c r="AB482" s="4"/>
    </row>
    <row r="483" spans="1:28" x14ac:dyDescent="0.2">
      <c r="A483" s="4">
        <v>50</v>
      </c>
      <c r="B483" s="4">
        <v>0</v>
      </c>
      <c r="C483" s="4">
        <v>0</v>
      </c>
      <c r="D483" s="4">
        <v>1</v>
      </c>
      <c r="E483" s="4">
        <v>231</v>
      </c>
      <c r="F483" s="4">
        <f>ROUND(Source!BB470,O483)</f>
        <v>0</v>
      </c>
      <c r="G483" s="4" t="s">
        <v>333</v>
      </c>
      <c r="H483" s="4" t="s">
        <v>334</v>
      </c>
      <c r="I483" s="4"/>
      <c r="J483" s="4"/>
      <c r="K483" s="4">
        <v>231</v>
      </c>
      <c r="L483" s="4">
        <v>12</v>
      </c>
      <c r="M483" s="4">
        <v>3</v>
      </c>
      <c r="N483" s="4" t="s">
        <v>0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/>
      <c r="AA483" s="4"/>
      <c r="AB483" s="4"/>
    </row>
    <row r="484" spans="1:28" x14ac:dyDescent="0.2">
      <c r="A484" s="4">
        <v>50</v>
      </c>
      <c r="B484" s="4">
        <v>0</v>
      </c>
      <c r="C484" s="4">
        <v>0</v>
      </c>
      <c r="D484" s="4">
        <v>1</v>
      </c>
      <c r="E484" s="4">
        <v>204</v>
      </c>
      <c r="F484" s="4">
        <f>ROUND(Source!R470,O484)</f>
        <v>4586.82</v>
      </c>
      <c r="G484" s="4" t="s">
        <v>335</v>
      </c>
      <c r="H484" s="4" t="s">
        <v>336</v>
      </c>
      <c r="I484" s="4"/>
      <c r="J484" s="4"/>
      <c r="K484" s="4">
        <v>204</v>
      </c>
      <c r="L484" s="4">
        <v>13</v>
      </c>
      <c r="M484" s="4">
        <v>3</v>
      </c>
      <c r="N484" s="4" t="s">
        <v>0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4586.82</v>
      </c>
      <c r="X484" s="4">
        <v>1</v>
      </c>
      <c r="Y484" s="4">
        <v>4586.82</v>
      </c>
      <c r="Z484" s="4"/>
      <c r="AA484" s="4"/>
      <c r="AB484" s="4"/>
    </row>
    <row r="485" spans="1:28" x14ac:dyDescent="0.2">
      <c r="A485" s="4">
        <v>50</v>
      </c>
      <c r="B485" s="4">
        <v>0</v>
      </c>
      <c r="C485" s="4">
        <v>0</v>
      </c>
      <c r="D485" s="4">
        <v>1</v>
      </c>
      <c r="E485" s="4">
        <v>205</v>
      </c>
      <c r="F485" s="4">
        <f>ROUND(Source!S470,O485)</f>
        <v>66892.509999999995</v>
      </c>
      <c r="G485" s="4" t="s">
        <v>337</v>
      </c>
      <c r="H485" s="4" t="s">
        <v>338</v>
      </c>
      <c r="I485" s="4"/>
      <c r="J485" s="4"/>
      <c r="K485" s="4">
        <v>205</v>
      </c>
      <c r="L485" s="4">
        <v>14</v>
      </c>
      <c r="M485" s="4">
        <v>3</v>
      </c>
      <c r="N485" s="4" t="s">
        <v>0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66892.509999999995</v>
      </c>
      <c r="X485" s="4">
        <v>1</v>
      </c>
      <c r="Y485" s="4">
        <v>66892.509999999995</v>
      </c>
      <c r="Z485" s="4"/>
      <c r="AA485" s="4"/>
      <c r="AB485" s="4"/>
    </row>
    <row r="486" spans="1:28" x14ac:dyDescent="0.2">
      <c r="A486" s="4">
        <v>50</v>
      </c>
      <c r="B486" s="4">
        <v>0</v>
      </c>
      <c r="C486" s="4">
        <v>0</v>
      </c>
      <c r="D486" s="4">
        <v>1</v>
      </c>
      <c r="E486" s="4">
        <v>232</v>
      </c>
      <c r="F486" s="4">
        <f>ROUND(Source!BC470,O486)</f>
        <v>0</v>
      </c>
      <c r="G486" s="4" t="s">
        <v>339</v>
      </c>
      <c r="H486" s="4" t="s">
        <v>340</v>
      </c>
      <c r="I486" s="4"/>
      <c r="J486" s="4"/>
      <c r="K486" s="4">
        <v>232</v>
      </c>
      <c r="L486" s="4">
        <v>15</v>
      </c>
      <c r="M486" s="4">
        <v>3</v>
      </c>
      <c r="N486" s="4" t="s">
        <v>0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28" x14ac:dyDescent="0.2">
      <c r="A487" s="4">
        <v>50</v>
      </c>
      <c r="B487" s="4">
        <v>0</v>
      </c>
      <c r="C487" s="4">
        <v>0</v>
      </c>
      <c r="D487" s="4">
        <v>1</v>
      </c>
      <c r="E487" s="4">
        <v>214</v>
      </c>
      <c r="F487" s="4">
        <f>ROUND(Source!AS470,O487)</f>
        <v>192519.72</v>
      </c>
      <c r="G487" s="4" t="s">
        <v>341</v>
      </c>
      <c r="H487" s="4" t="s">
        <v>342</v>
      </c>
      <c r="I487" s="4"/>
      <c r="J487" s="4"/>
      <c r="K487" s="4">
        <v>214</v>
      </c>
      <c r="L487" s="4">
        <v>16</v>
      </c>
      <c r="M487" s="4">
        <v>3</v>
      </c>
      <c r="N487" s="4" t="s">
        <v>0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192519.72</v>
      </c>
      <c r="X487" s="4">
        <v>1</v>
      </c>
      <c r="Y487" s="4">
        <v>192519.72</v>
      </c>
      <c r="Z487" s="4"/>
      <c r="AA487" s="4"/>
      <c r="AB487" s="4"/>
    </row>
    <row r="488" spans="1:28" x14ac:dyDescent="0.2">
      <c r="A488" s="4">
        <v>50</v>
      </c>
      <c r="B488" s="4">
        <v>0</v>
      </c>
      <c r="C488" s="4">
        <v>0</v>
      </c>
      <c r="D488" s="4">
        <v>1</v>
      </c>
      <c r="E488" s="4">
        <v>215</v>
      </c>
      <c r="F488" s="4">
        <f>ROUND(Source!AT470,O488)</f>
        <v>0</v>
      </c>
      <c r="G488" s="4" t="s">
        <v>343</v>
      </c>
      <c r="H488" s="4" t="s">
        <v>344</v>
      </c>
      <c r="I488" s="4"/>
      <c r="J488" s="4"/>
      <c r="K488" s="4">
        <v>215</v>
      </c>
      <c r="L488" s="4">
        <v>17</v>
      </c>
      <c r="M488" s="4">
        <v>3</v>
      </c>
      <c r="N488" s="4" t="s">
        <v>0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/>
      <c r="AA488" s="4"/>
      <c r="AB488" s="4"/>
    </row>
    <row r="489" spans="1:28" x14ac:dyDescent="0.2">
      <c r="A489" s="4">
        <v>50</v>
      </c>
      <c r="B489" s="4">
        <v>0</v>
      </c>
      <c r="C489" s="4">
        <v>0</v>
      </c>
      <c r="D489" s="4">
        <v>1</v>
      </c>
      <c r="E489" s="4">
        <v>217</v>
      </c>
      <c r="F489" s="4">
        <f>ROUND(Source!AU470,O489)</f>
        <v>0</v>
      </c>
      <c r="G489" s="4" t="s">
        <v>345</v>
      </c>
      <c r="H489" s="4" t="s">
        <v>346</v>
      </c>
      <c r="I489" s="4"/>
      <c r="J489" s="4"/>
      <c r="K489" s="4">
        <v>217</v>
      </c>
      <c r="L489" s="4">
        <v>18</v>
      </c>
      <c r="M489" s="4">
        <v>3</v>
      </c>
      <c r="N489" s="4" t="s">
        <v>0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8" x14ac:dyDescent="0.2">
      <c r="A490" s="4">
        <v>50</v>
      </c>
      <c r="B490" s="4">
        <v>0</v>
      </c>
      <c r="C490" s="4">
        <v>0</v>
      </c>
      <c r="D490" s="4">
        <v>1</v>
      </c>
      <c r="E490" s="4">
        <v>230</v>
      </c>
      <c r="F490" s="4">
        <f>ROUND(Source!BA470,O490)</f>
        <v>0</v>
      </c>
      <c r="G490" s="4" t="s">
        <v>347</v>
      </c>
      <c r="H490" s="4" t="s">
        <v>348</v>
      </c>
      <c r="I490" s="4"/>
      <c r="J490" s="4"/>
      <c r="K490" s="4">
        <v>230</v>
      </c>
      <c r="L490" s="4">
        <v>19</v>
      </c>
      <c r="M490" s="4">
        <v>3</v>
      </c>
      <c r="N490" s="4" t="s">
        <v>0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8" x14ac:dyDescent="0.2">
      <c r="A491" s="4">
        <v>50</v>
      </c>
      <c r="B491" s="4">
        <v>0</v>
      </c>
      <c r="C491" s="4">
        <v>0</v>
      </c>
      <c r="D491" s="4">
        <v>1</v>
      </c>
      <c r="E491" s="4">
        <v>206</v>
      </c>
      <c r="F491" s="4">
        <f>ROUND(Source!T470,O491)</f>
        <v>0</v>
      </c>
      <c r="G491" s="4" t="s">
        <v>349</v>
      </c>
      <c r="H491" s="4" t="s">
        <v>350</v>
      </c>
      <c r="I491" s="4"/>
      <c r="J491" s="4"/>
      <c r="K491" s="4">
        <v>206</v>
      </c>
      <c r="L491" s="4">
        <v>20</v>
      </c>
      <c r="M491" s="4">
        <v>3</v>
      </c>
      <c r="N491" s="4" t="s">
        <v>0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8" x14ac:dyDescent="0.2">
      <c r="A492" s="4">
        <v>50</v>
      </c>
      <c r="B492" s="4">
        <v>0</v>
      </c>
      <c r="C492" s="4">
        <v>0</v>
      </c>
      <c r="D492" s="4">
        <v>1</v>
      </c>
      <c r="E492" s="4">
        <v>207</v>
      </c>
      <c r="F492" s="4">
        <f>ROUND(Source!U470,O492)</f>
        <v>78.528000000000006</v>
      </c>
      <c r="G492" s="4" t="s">
        <v>351</v>
      </c>
      <c r="H492" s="4" t="s">
        <v>352</v>
      </c>
      <c r="I492" s="4"/>
      <c r="J492" s="4"/>
      <c r="K492" s="4">
        <v>207</v>
      </c>
      <c r="L492" s="4">
        <v>21</v>
      </c>
      <c r="M492" s="4">
        <v>3</v>
      </c>
      <c r="N492" s="4" t="s">
        <v>0</v>
      </c>
      <c r="O492" s="4">
        <v>7</v>
      </c>
      <c r="P492" s="4"/>
      <c r="Q492" s="4"/>
      <c r="R492" s="4"/>
      <c r="S492" s="4"/>
      <c r="T492" s="4"/>
      <c r="U492" s="4"/>
      <c r="V492" s="4"/>
      <c r="W492" s="4">
        <v>78.528000000000006</v>
      </c>
      <c r="X492" s="4">
        <v>1</v>
      </c>
      <c r="Y492" s="4">
        <v>78.528000000000006</v>
      </c>
      <c r="Z492" s="4"/>
      <c r="AA492" s="4"/>
      <c r="AB492" s="4"/>
    </row>
    <row r="493" spans="1:28" x14ac:dyDescent="0.2">
      <c r="A493" s="4">
        <v>50</v>
      </c>
      <c r="B493" s="4">
        <v>0</v>
      </c>
      <c r="C493" s="4">
        <v>0</v>
      </c>
      <c r="D493" s="4">
        <v>1</v>
      </c>
      <c r="E493" s="4">
        <v>208</v>
      </c>
      <c r="F493" s="4">
        <f>ROUND(Source!V470,O493)</f>
        <v>4.62</v>
      </c>
      <c r="G493" s="4" t="s">
        <v>353</v>
      </c>
      <c r="H493" s="4" t="s">
        <v>354</v>
      </c>
      <c r="I493" s="4"/>
      <c r="J493" s="4"/>
      <c r="K493" s="4">
        <v>208</v>
      </c>
      <c r="L493" s="4">
        <v>22</v>
      </c>
      <c r="M493" s="4">
        <v>3</v>
      </c>
      <c r="N493" s="4" t="s">
        <v>0</v>
      </c>
      <c r="O493" s="4">
        <v>7</v>
      </c>
      <c r="P493" s="4"/>
      <c r="Q493" s="4"/>
      <c r="R493" s="4"/>
      <c r="S493" s="4"/>
      <c r="T493" s="4"/>
      <c r="U493" s="4"/>
      <c r="V493" s="4"/>
      <c r="W493" s="4">
        <v>4.62</v>
      </c>
      <c r="X493" s="4">
        <v>1</v>
      </c>
      <c r="Y493" s="4">
        <v>4.62</v>
      </c>
      <c r="Z493" s="4"/>
      <c r="AA493" s="4"/>
      <c r="AB493" s="4"/>
    </row>
    <row r="494" spans="1:28" x14ac:dyDescent="0.2">
      <c r="A494" s="4">
        <v>50</v>
      </c>
      <c r="B494" s="4">
        <v>0</v>
      </c>
      <c r="C494" s="4">
        <v>0</v>
      </c>
      <c r="D494" s="4">
        <v>1</v>
      </c>
      <c r="E494" s="4">
        <v>209</v>
      </c>
      <c r="F494" s="4">
        <f>ROUND(Source!W470,O494)</f>
        <v>0</v>
      </c>
      <c r="G494" s="4" t="s">
        <v>355</v>
      </c>
      <c r="H494" s="4" t="s">
        <v>356</v>
      </c>
      <c r="I494" s="4"/>
      <c r="J494" s="4"/>
      <c r="K494" s="4">
        <v>209</v>
      </c>
      <c r="L494" s="4">
        <v>23</v>
      </c>
      <c r="M494" s="4">
        <v>3</v>
      </c>
      <c r="N494" s="4" t="s">
        <v>0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8" x14ac:dyDescent="0.2">
      <c r="A495" s="4">
        <v>50</v>
      </c>
      <c r="B495" s="4">
        <v>0</v>
      </c>
      <c r="C495" s="4">
        <v>0</v>
      </c>
      <c r="D495" s="4">
        <v>1</v>
      </c>
      <c r="E495" s="4">
        <v>233</v>
      </c>
      <c r="F495" s="4">
        <f>ROUND(Source!BD470,O495)</f>
        <v>0</v>
      </c>
      <c r="G495" s="4" t="s">
        <v>357</v>
      </c>
      <c r="H495" s="4" t="s">
        <v>358</v>
      </c>
      <c r="I495" s="4"/>
      <c r="J495" s="4"/>
      <c r="K495" s="4">
        <v>233</v>
      </c>
      <c r="L495" s="4">
        <v>24</v>
      </c>
      <c r="M495" s="4">
        <v>3</v>
      </c>
      <c r="N495" s="4" t="s">
        <v>0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/>
      <c r="AA495" s="4"/>
      <c r="AB495" s="4"/>
    </row>
    <row r="496" spans="1:28" x14ac:dyDescent="0.2">
      <c r="A496" s="4">
        <v>50</v>
      </c>
      <c r="B496" s="4">
        <v>0</v>
      </c>
      <c r="C496" s="4">
        <v>0</v>
      </c>
      <c r="D496" s="4">
        <v>1</v>
      </c>
      <c r="E496" s="4">
        <v>210</v>
      </c>
      <c r="F496" s="4">
        <f>ROUND(Source!X470,O496)</f>
        <v>73623.710000000006</v>
      </c>
      <c r="G496" s="4" t="s">
        <v>359</v>
      </c>
      <c r="H496" s="4" t="s">
        <v>360</v>
      </c>
      <c r="I496" s="4"/>
      <c r="J496" s="4"/>
      <c r="K496" s="4">
        <v>210</v>
      </c>
      <c r="L496" s="4">
        <v>25</v>
      </c>
      <c r="M496" s="4">
        <v>3</v>
      </c>
      <c r="N496" s="4" t="s">
        <v>0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73623.710000000006</v>
      </c>
      <c r="X496" s="4">
        <v>1</v>
      </c>
      <c r="Y496" s="4">
        <v>73623.710000000006</v>
      </c>
      <c r="Z496" s="4"/>
      <c r="AA496" s="4"/>
      <c r="AB496" s="4"/>
    </row>
    <row r="497" spans="1:245" x14ac:dyDescent="0.2">
      <c r="A497" s="4">
        <v>50</v>
      </c>
      <c r="B497" s="4">
        <v>0</v>
      </c>
      <c r="C497" s="4">
        <v>0</v>
      </c>
      <c r="D497" s="4">
        <v>1</v>
      </c>
      <c r="E497" s="4">
        <v>211</v>
      </c>
      <c r="F497" s="4">
        <f>ROUND(Source!Y470,O497)</f>
        <v>42887.6</v>
      </c>
      <c r="G497" s="4" t="s">
        <v>361</v>
      </c>
      <c r="H497" s="4" t="s">
        <v>362</v>
      </c>
      <c r="I497" s="4"/>
      <c r="J497" s="4"/>
      <c r="K497" s="4">
        <v>211</v>
      </c>
      <c r="L497" s="4">
        <v>26</v>
      </c>
      <c r="M497" s="4">
        <v>3</v>
      </c>
      <c r="N497" s="4" t="s">
        <v>0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42887.6</v>
      </c>
      <c r="X497" s="4">
        <v>1</v>
      </c>
      <c r="Y497" s="4">
        <v>42887.6</v>
      </c>
      <c r="Z497" s="4"/>
      <c r="AA497" s="4"/>
      <c r="AB497" s="4"/>
    </row>
    <row r="498" spans="1:245" x14ac:dyDescent="0.2">
      <c r="A498" s="4">
        <v>50</v>
      </c>
      <c r="B498" s="4">
        <v>0</v>
      </c>
      <c r="C498" s="4">
        <v>0</v>
      </c>
      <c r="D498" s="4">
        <v>1</v>
      </c>
      <c r="E498" s="4">
        <v>224</v>
      </c>
      <c r="F498" s="4">
        <f>ROUND(Source!AR470,O498)</f>
        <v>192519.72</v>
      </c>
      <c r="G498" s="4" t="s">
        <v>363</v>
      </c>
      <c r="H498" s="4" t="s">
        <v>364</v>
      </c>
      <c r="I498" s="4"/>
      <c r="J498" s="4"/>
      <c r="K498" s="4">
        <v>224</v>
      </c>
      <c r="L498" s="4">
        <v>27</v>
      </c>
      <c r="M498" s="4">
        <v>3</v>
      </c>
      <c r="N498" s="4" t="s">
        <v>0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192519.72</v>
      </c>
      <c r="X498" s="4">
        <v>1</v>
      </c>
      <c r="Y498" s="4">
        <v>192519.72</v>
      </c>
      <c r="Z498" s="4"/>
      <c r="AA498" s="4"/>
      <c r="AB498" s="4"/>
    </row>
    <row r="500" spans="1:245" x14ac:dyDescent="0.2">
      <c r="A500" s="1">
        <v>4</v>
      </c>
      <c r="B500" s="1">
        <v>1</v>
      </c>
      <c r="C500" s="1"/>
      <c r="D500" s="1">
        <f>ROW(A506)</f>
        <v>506</v>
      </c>
      <c r="E500" s="1"/>
      <c r="F500" s="1" t="s">
        <v>13</v>
      </c>
      <c r="G500" s="1" t="s">
        <v>365</v>
      </c>
      <c r="H500" s="1" t="s">
        <v>0</v>
      </c>
      <c r="I500" s="1">
        <v>0</v>
      </c>
      <c r="J500" s="1"/>
      <c r="K500" s="1">
        <v>0</v>
      </c>
      <c r="L500" s="1"/>
      <c r="M500" s="1" t="s">
        <v>0</v>
      </c>
      <c r="N500" s="1"/>
      <c r="O500" s="1"/>
      <c r="P500" s="1"/>
      <c r="Q500" s="1"/>
      <c r="R500" s="1"/>
      <c r="S500" s="1">
        <v>0</v>
      </c>
      <c r="T500" s="1"/>
      <c r="U500" s="1" t="s">
        <v>0</v>
      </c>
      <c r="V500" s="1">
        <v>0</v>
      </c>
      <c r="W500" s="1"/>
      <c r="X500" s="1"/>
      <c r="Y500" s="1"/>
      <c r="Z500" s="1"/>
      <c r="AA500" s="1"/>
      <c r="AB500" s="1" t="s">
        <v>0</v>
      </c>
      <c r="AC500" s="1" t="s">
        <v>0</v>
      </c>
      <c r="AD500" s="1" t="s">
        <v>0</v>
      </c>
      <c r="AE500" s="1" t="s">
        <v>0</v>
      </c>
      <c r="AF500" s="1" t="s">
        <v>0</v>
      </c>
      <c r="AG500" s="1" t="s">
        <v>0</v>
      </c>
      <c r="AH500" s="1"/>
      <c r="AI500" s="1"/>
      <c r="AJ500" s="1"/>
      <c r="AK500" s="1"/>
      <c r="AL500" s="1"/>
      <c r="AM500" s="1"/>
      <c r="AN500" s="1"/>
      <c r="AO500" s="1"/>
      <c r="AP500" s="1" t="s">
        <v>0</v>
      </c>
      <c r="AQ500" s="1" t="s">
        <v>0</v>
      </c>
      <c r="AR500" s="1" t="s">
        <v>0</v>
      </c>
      <c r="AS500" s="1"/>
      <c r="AT500" s="1"/>
      <c r="AU500" s="1"/>
      <c r="AV500" s="1"/>
      <c r="AW500" s="1"/>
      <c r="AX500" s="1"/>
      <c r="AY500" s="1"/>
      <c r="AZ500" s="1" t="s">
        <v>0</v>
      </c>
      <c r="BA500" s="1"/>
      <c r="BB500" s="1" t="s">
        <v>0</v>
      </c>
      <c r="BC500" s="1" t="s">
        <v>0</v>
      </c>
      <c r="BD500" s="1" t="s">
        <v>0</v>
      </c>
      <c r="BE500" s="1" t="s">
        <v>0</v>
      </c>
      <c r="BF500" s="1" t="s">
        <v>0</v>
      </c>
      <c r="BG500" s="1" t="s">
        <v>0</v>
      </c>
      <c r="BH500" s="1" t="s">
        <v>0</v>
      </c>
      <c r="BI500" s="1" t="s">
        <v>0</v>
      </c>
      <c r="BJ500" s="1" t="s">
        <v>0</v>
      </c>
      <c r="BK500" s="1" t="s">
        <v>0</v>
      </c>
      <c r="BL500" s="1" t="s">
        <v>0</v>
      </c>
      <c r="BM500" s="1" t="s">
        <v>0</v>
      </c>
      <c r="BN500" s="1" t="s">
        <v>0</v>
      </c>
      <c r="BO500" s="1" t="s">
        <v>0</v>
      </c>
      <c r="BP500" s="1" t="s">
        <v>0</v>
      </c>
      <c r="BQ500" s="1"/>
      <c r="BR500" s="1"/>
      <c r="BS500" s="1"/>
      <c r="BT500" s="1"/>
      <c r="BU500" s="1"/>
      <c r="BV500" s="1"/>
      <c r="BW500" s="1"/>
      <c r="BX500" s="1">
        <v>0</v>
      </c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>
        <v>0</v>
      </c>
    </row>
    <row r="502" spans="1:245" x14ac:dyDescent="0.2">
      <c r="A502" s="2">
        <v>52</v>
      </c>
      <c r="B502" s="2">
        <f t="shared" ref="B502:G502" si="305">B506</f>
        <v>1</v>
      </c>
      <c r="C502" s="2">
        <f t="shared" si="305"/>
        <v>4</v>
      </c>
      <c r="D502" s="2">
        <f t="shared" si="305"/>
        <v>500</v>
      </c>
      <c r="E502" s="2">
        <f t="shared" si="305"/>
        <v>0</v>
      </c>
      <c r="F502" s="2" t="str">
        <f t="shared" si="305"/>
        <v>Новый раздел</v>
      </c>
      <c r="G502" s="2" t="str">
        <f t="shared" si="305"/>
        <v>Оборудование</v>
      </c>
      <c r="H502" s="2"/>
      <c r="I502" s="2"/>
      <c r="J502" s="2"/>
      <c r="K502" s="2"/>
      <c r="L502" s="2"/>
      <c r="M502" s="2"/>
      <c r="N502" s="2"/>
      <c r="O502" s="2">
        <f t="shared" ref="O502:AT502" si="306">O506</f>
        <v>399745.06</v>
      </c>
      <c r="P502" s="2">
        <f t="shared" si="306"/>
        <v>399745.06</v>
      </c>
      <c r="Q502" s="2">
        <f t="shared" si="306"/>
        <v>0</v>
      </c>
      <c r="R502" s="2">
        <f t="shared" si="306"/>
        <v>0</v>
      </c>
      <c r="S502" s="2">
        <f t="shared" si="306"/>
        <v>0</v>
      </c>
      <c r="T502" s="2">
        <f t="shared" si="306"/>
        <v>0</v>
      </c>
      <c r="U502" s="2">
        <f t="shared" si="306"/>
        <v>0</v>
      </c>
      <c r="V502" s="2">
        <f t="shared" si="306"/>
        <v>0</v>
      </c>
      <c r="W502" s="2">
        <f t="shared" si="306"/>
        <v>0</v>
      </c>
      <c r="X502" s="2">
        <f t="shared" si="306"/>
        <v>0</v>
      </c>
      <c r="Y502" s="2">
        <f t="shared" si="306"/>
        <v>0</v>
      </c>
      <c r="Z502" s="2">
        <f t="shared" si="306"/>
        <v>0</v>
      </c>
      <c r="AA502" s="2">
        <f t="shared" si="306"/>
        <v>0</v>
      </c>
      <c r="AB502" s="2">
        <f t="shared" si="306"/>
        <v>399745.06</v>
      </c>
      <c r="AC502" s="2">
        <f t="shared" si="306"/>
        <v>399745.06</v>
      </c>
      <c r="AD502" s="2">
        <f t="shared" si="306"/>
        <v>0</v>
      </c>
      <c r="AE502" s="2">
        <f t="shared" si="306"/>
        <v>0</v>
      </c>
      <c r="AF502" s="2">
        <f t="shared" si="306"/>
        <v>0</v>
      </c>
      <c r="AG502" s="2">
        <f t="shared" si="306"/>
        <v>0</v>
      </c>
      <c r="AH502" s="2">
        <f t="shared" si="306"/>
        <v>0</v>
      </c>
      <c r="AI502" s="2">
        <f t="shared" si="306"/>
        <v>0</v>
      </c>
      <c r="AJ502" s="2">
        <f t="shared" si="306"/>
        <v>0</v>
      </c>
      <c r="AK502" s="2">
        <f t="shared" si="306"/>
        <v>0</v>
      </c>
      <c r="AL502" s="2">
        <f t="shared" si="306"/>
        <v>0</v>
      </c>
      <c r="AM502" s="2">
        <f t="shared" si="306"/>
        <v>0</v>
      </c>
      <c r="AN502" s="2">
        <f t="shared" si="306"/>
        <v>0</v>
      </c>
      <c r="AO502" s="2">
        <f t="shared" si="306"/>
        <v>0</v>
      </c>
      <c r="AP502" s="2">
        <f t="shared" si="306"/>
        <v>399745.06</v>
      </c>
      <c r="AQ502" s="2">
        <f t="shared" si="306"/>
        <v>0</v>
      </c>
      <c r="AR502" s="2">
        <f t="shared" si="306"/>
        <v>399745.06</v>
      </c>
      <c r="AS502" s="2">
        <f t="shared" si="306"/>
        <v>0</v>
      </c>
      <c r="AT502" s="2">
        <f t="shared" si="306"/>
        <v>0</v>
      </c>
      <c r="AU502" s="2">
        <f t="shared" ref="AU502:BZ502" si="307">AU506</f>
        <v>0</v>
      </c>
      <c r="AV502" s="2">
        <f t="shared" si="307"/>
        <v>399745.06</v>
      </c>
      <c r="AW502" s="2">
        <f t="shared" si="307"/>
        <v>0</v>
      </c>
      <c r="AX502" s="2">
        <f t="shared" si="307"/>
        <v>0</v>
      </c>
      <c r="AY502" s="2">
        <f t="shared" si="307"/>
        <v>0</v>
      </c>
      <c r="AZ502" s="2">
        <f t="shared" si="307"/>
        <v>399745.06</v>
      </c>
      <c r="BA502" s="2">
        <f t="shared" si="307"/>
        <v>0</v>
      </c>
      <c r="BB502" s="2">
        <f t="shared" si="307"/>
        <v>0</v>
      </c>
      <c r="BC502" s="2">
        <f t="shared" si="307"/>
        <v>0</v>
      </c>
      <c r="BD502" s="2">
        <f t="shared" si="307"/>
        <v>0</v>
      </c>
      <c r="BE502" s="2">
        <f t="shared" si="307"/>
        <v>0</v>
      </c>
      <c r="BF502" s="2">
        <f t="shared" si="307"/>
        <v>0</v>
      </c>
      <c r="BG502" s="2">
        <f t="shared" si="307"/>
        <v>0</v>
      </c>
      <c r="BH502" s="2">
        <f t="shared" si="307"/>
        <v>0</v>
      </c>
      <c r="BI502" s="2">
        <f t="shared" si="307"/>
        <v>0</v>
      </c>
      <c r="BJ502" s="2">
        <f t="shared" si="307"/>
        <v>0</v>
      </c>
      <c r="BK502" s="2">
        <f t="shared" si="307"/>
        <v>0</v>
      </c>
      <c r="BL502" s="2">
        <f t="shared" si="307"/>
        <v>0</v>
      </c>
      <c r="BM502" s="2">
        <f t="shared" si="307"/>
        <v>0</v>
      </c>
      <c r="BN502" s="2">
        <f t="shared" si="307"/>
        <v>0</v>
      </c>
      <c r="BO502" s="2">
        <f t="shared" si="307"/>
        <v>0</v>
      </c>
      <c r="BP502" s="2">
        <f t="shared" si="307"/>
        <v>0</v>
      </c>
      <c r="BQ502" s="2">
        <f t="shared" si="307"/>
        <v>0</v>
      </c>
      <c r="BR502" s="2">
        <f t="shared" si="307"/>
        <v>0</v>
      </c>
      <c r="BS502" s="2">
        <f t="shared" si="307"/>
        <v>0</v>
      </c>
      <c r="BT502" s="2">
        <f t="shared" si="307"/>
        <v>0</v>
      </c>
      <c r="BU502" s="2">
        <f t="shared" si="307"/>
        <v>0</v>
      </c>
      <c r="BV502" s="2">
        <f t="shared" si="307"/>
        <v>0</v>
      </c>
      <c r="BW502" s="2">
        <f t="shared" si="307"/>
        <v>0</v>
      </c>
      <c r="BX502" s="2">
        <f t="shared" si="307"/>
        <v>0</v>
      </c>
      <c r="BY502" s="2">
        <f t="shared" si="307"/>
        <v>399745.06</v>
      </c>
      <c r="BZ502" s="2">
        <f t="shared" si="307"/>
        <v>0</v>
      </c>
      <c r="CA502" s="2">
        <f t="shared" ref="CA502:DF502" si="308">CA506</f>
        <v>399745.06</v>
      </c>
      <c r="CB502" s="2">
        <f t="shared" si="308"/>
        <v>0</v>
      </c>
      <c r="CC502" s="2">
        <f t="shared" si="308"/>
        <v>0</v>
      </c>
      <c r="CD502" s="2">
        <f t="shared" si="308"/>
        <v>0</v>
      </c>
      <c r="CE502" s="2">
        <f t="shared" si="308"/>
        <v>399745.06</v>
      </c>
      <c r="CF502" s="2">
        <f t="shared" si="308"/>
        <v>0</v>
      </c>
      <c r="CG502" s="2">
        <f t="shared" si="308"/>
        <v>0</v>
      </c>
      <c r="CH502" s="2">
        <f t="shared" si="308"/>
        <v>0</v>
      </c>
      <c r="CI502" s="2">
        <f t="shared" si="308"/>
        <v>399745.06</v>
      </c>
      <c r="CJ502" s="2">
        <f t="shared" si="308"/>
        <v>0</v>
      </c>
      <c r="CK502" s="2">
        <f t="shared" si="308"/>
        <v>0</v>
      </c>
      <c r="CL502" s="2">
        <f t="shared" si="308"/>
        <v>0</v>
      </c>
      <c r="CM502" s="2">
        <f t="shared" si="308"/>
        <v>0</v>
      </c>
      <c r="CN502" s="2">
        <f t="shared" si="308"/>
        <v>0</v>
      </c>
      <c r="CO502" s="2">
        <f t="shared" si="308"/>
        <v>0</v>
      </c>
      <c r="CP502" s="2">
        <f t="shared" si="308"/>
        <v>0</v>
      </c>
      <c r="CQ502" s="2">
        <f t="shared" si="308"/>
        <v>0</v>
      </c>
      <c r="CR502" s="2">
        <f t="shared" si="308"/>
        <v>0</v>
      </c>
      <c r="CS502" s="2">
        <f t="shared" si="308"/>
        <v>0</v>
      </c>
      <c r="CT502" s="2">
        <f t="shared" si="308"/>
        <v>0</v>
      </c>
      <c r="CU502" s="2">
        <f t="shared" si="308"/>
        <v>0</v>
      </c>
      <c r="CV502" s="2">
        <f t="shared" si="308"/>
        <v>0</v>
      </c>
      <c r="CW502" s="2">
        <f t="shared" si="308"/>
        <v>0</v>
      </c>
      <c r="CX502" s="2">
        <f t="shared" si="308"/>
        <v>0</v>
      </c>
      <c r="CY502" s="2">
        <f t="shared" si="308"/>
        <v>0</v>
      </c>
      <c r="CZ502" s="2">
        <f t="shared" si="308"/>
        <v>0</v>
      </c>
      <c r="DA502" s="2">
        <f t="shared" si="308"/>
        <v>0</v>
      </c>
      <c r="DB502" s="2">
        <f t="shared" si="308"/>
        <v>0</v>
      </c>
      <c r="DC502" s="2">
        <f t="shared" si="308"/>
        <v>0</v>
      </c>
      <c r="DD502" s="2">
        <f t="shared" si="308"/>
        <v>0</v>
      </c>
      <c r="DE502" s="2">
        <f t="shared" si="308"/>
        <v>0</v>
      </c>
      <c r="DF502" s="2">
        <f t="shared" si="308"/>
        <v>0</v>
      </c>
      <c r="DG502" s="3">
        <f t="shared" ref="DG502:EL502" si="309">DG506</f>
        <v>0</v>
      </c>
      <c r="DH502" s="3">
        <f t="shared" si="309"/>
        <v>0</v>
      </c>
      <c r="DI502" s="3">
        <f t="shared" si="309"/>
        <v>0</v>
      </c>
      <c r="DJ502" s="3">
        <f t="shared" si="309"/>
        <v>0</v>
      </c>
      <c r="DK502" s="3">
        <f t="shared" si="309"/>
        <v>0</v>
      </c>
      <c r="DL502" s="3">
        <f t="shared" si="309"/>
        <v>0</v>
      </c>
      <c r="DM502" s="3">
        <f t="shared" si="309"/>
        <v>0</v>
      </c>
      <c r="DN502" s="3">
        <f t="shared" si="309"/>
        <v>0</v>
      </c>
      <c r="DO502" s="3">
        <f t="shared" si="309"/>
        <v>0</v>
      </c>
      <c r="DP502" s="3">
        <f t="shared" si="309"/>
        <v>0</v>
      </c>
      <c r="DQ502" s="3">
        <f t="shared" si="309"/>
        <v>0</v>
      </c>
      <c r="DR502" s="3">
        <f t="shared" si="309"/>
        <v>0</v>
      </c>
      <c r="DS502" s="3">
        <f t="shared" si="309"/>
        <v>0</v>
      </c>
      <c r="DT502" s="3">
        <f t="shared" si="309"/>
        <v>0</v>
      </c>
      <c r="DU502" s="3">
        <f t="shared" si="309"/>
        <v>0</v>
      </c>
      <c r="DV502" s="3">
        <f t="shared" si="309"/>
        <v>0</v>
      </c>
      <c r="DW502" s="3">
        <f t="shared" si="309"/>
        <v>0</v>
      </c>
      <c r="DX502" s="3">
        <f t="shared" si="309"/>
        <v>0</v>
      </c>
      <c r="DY502" s="3">
        <f t="shared" si="309"/>
        <v>0</v>
      </c>
      <c r="DZ502" s="3">
        <f t="shared" si="309"/>
        <v>0</v>
      </c>
      <c r="EA502" s="3">
        <f t="shared" si="309"/>
        <v>0</v>
      </c>
      <c r="EB502" s="3">
        <f t="shared" si="309"/>
        <v>0</v>
      </c>
      <c r="EC502" s="3">
        <f t="shared" si="309"/>
        <v>0</v>
      </c>
      <c r="ED502" s="3">
        <f t="shared" si="309"/>
        <v>0</v>
      </c>
      <c r="EE502" s="3">
        <f t="shared" si="309"/>
        <v>0</v>
      </c>
      <c r="EF502" s="3">
        <f t="shared" si="309"/>
        <v>0</v>
      </c>
      <c r="EG502" s="3">
        <f t="shared" si="309"/>
        <v>0</v>
      </c>
      <c r="EH502" s="3">
        <f t="shared" si="309"/>
        <v>0</v>
      </c>
      <c r="EI502" s="3">
        <f t="shared" si="309"/>
        <v>0</v>
      </c>
      <c r="EJ502" s="3">
        <f t="shared" si="309"/>
        <v>0</v>
      </c>
      <c r="EK502" s="3">
        <f t="shared" si="309"/>
        <v>0</v>
      </c>
      <c r="EL502" s="3">
        <f t="shared" si="309"/>
        <v>0</v>
      </c>
      <c r="EM502" s="3">
        <f t="shared" ref="EM502:FR502" si="310">EM506</f>
        <v>0</v>
      </c>
      <c r="EN502" s="3">
        <f t="shared" si="310"/>
        <v>0</v>
      </c>
      <c r="EO502" s="3">
        <f t="shared" si="310"/>
        <v>0</v>
      </c>
      <c r="EP502" s="3">
        <f t="shared" si="310"/>
        <v>0</v>
      </c>
      <c r="EQ502" s="3">
        <f t="shared" si="310"/>
        <v>0</v>
      </c>
      <c r="ER502" s="3">
        <f t="shared" si="310"/>
        <v>0</v>
      </c>
      <c r="ES502" s="3">
        <f t="shared" si="310"/>
        <v>0</v>
      </c>
      <c r="ET502" s="3">
        <f t="shared" si="310"/>
        <v>0</v>
      </c>
      <c r="EU502" s="3">
        <f t="shared" si="310"/>
        <v>0</v>
      </c>
      <c r="EV502" s="3">
        <f t="shared" si="310"/>
        <v>0</v>
      </c>
      <c r="EW502" s="3">
        <f t="shared" si="310"/>
        <v>0</v>
      </c>
      <c r="EX502" s="3">
        <f t="shared" si="310"/>
        <v>0</v>
      </c>
      <c r="EY502" s="3">
        <f t="shared" si="310"/>
        <v>0</v>
      </c>
      <c r="EZ502" s="3">
        <f t="shared" si="310"/>
        <v>0</v>
      </c>
      <c r="FA502" s="3">
        <f t="shared" si="310"/>
        <v>0</v>
      </c>
      <c r="FB502" s="3">
        <f t="shared" si="310"/>
        <v>0</v>
      </c>
      <c r="FC502" s="3">
        <f t="shared" si="310"/>
        <v>0</v>
      </c>
      <c r="FD502" s="3">
        <f t="shared" si="310"/>
        <v>0</v>
      </c>
      <c r="FE502" s="3">
        <f t="shared" si="310"/>
        <v>0</v>
      </c>
      <c r="FF502" s="3">
        <f t="shared" si="310"/>
        <v>0</v>
      </c>
      <c r="FG502" s="3">
        <f t="shared" si="310"/>
        <v>0</v>
      </c>
      <c r="FH502" s="3">
        <f t="shared" si="310"/>
        <v>0</v>
      </c>
      <c r="FI502" s="3">
        <f t="shared" si="310"/>
        <v>0</v>
      </c>
      <c r="FJ502" s="3">
        <f t="shared" si="310"/>
        <v>0</v>
      </c>
      <c r="FK502" s="3">
        <f t="shared" si="310"/>
        <v>0</v>
      </c>
      <c r="FL502" s="3">
        <f t="shared" si="310"/>
        <v>0</v>
      </c>
      <c r="FM502" s="3">
        <f t="shared" si="310"/>
        <v>0</v>
      </c>
      <c r="FN502" s="3">
        <f t="shared" si="310"/>
        <v>0</v>
      </c>
      <c r="FO502" s="3">
        <f t="shared" si="310"/>
        <v>0</v>
      </c>
      <c r="FP502" s="3">
        <f t="shared" si="310"/>
        <v>0</v>
      </c>
      <c r="FQ502" s="3">
        <f t="shared" si="310"/>
        <v>0</v>
      </c>
      <c r="FR502" s="3">
        <f t="shared" si="310"/>
        <v>0</v>
      </c>
      <c r="FS502" s="3">
        <f t="shared" ref="FS502:GX502" si="311">FS506</f>
        <v>0</v>
      </c>
      <c r="FT502" s="3">
        <f t="shared" si="311"/>
        <v>0</v>
      </c>
      <c r="FU502" s="3">
        <f t="shared" si="311"/>
        <v>0</v>
      </c>
      <c r="FV502" s="3">
        <f t="shared" si="311"/>
        <v>0</v>
      </c>
      <c r="FW502" s="3">
        <f t="shared" si="311"/>
        <v>0</v>
      </c>
      <c r="FX502" s="3">
        <f t="shared" si="311"/>
        <v>0</v>
      </c>
      <c r="FY502" s="3">
        <f t="shared" si="311"/>
        <v>0</v>
      </c>
      <c r="FZ502" s="3">
        <f t="shared" si="311"/>
        <v>0</v>
      </c>
      <c r="GA502" s="3">
        <f t="shared" si="311"/>
        <v>0</v>
      </c>
      <c r="GB502" s="3">
        <f t="shared" si="311"/>
        <v>0</v>
      </c>
      <c r="GC502" s="3">
        <f t="shared" si="311"/>
        <v>0</v>
      </c>
      <c r="GD502" s="3">
        <f t="shared" si="311"/>
        <v>0</v>
      </c>
      <c r="GE502" s="3">
        <f t="shared" si="311"/>
        <v>0</v>
      </c>
      <c r="GF502" s="3">
        <f t="shared" si="311"/>
        <v>0</v>
      </c>
      <c r="GG502" s="3">
        <f t="shared" si="311"/>
        <v>0</v>
      </c>
      <c r="GH502" s="3">
        <f t="shared" si="311"/>
        <v>0</v>
      </c>
      <c r="GI502" s="3">
        <f t="shared" si="311"/>
        <v>0</v>
      </c>
      <c r="GJ502" s="3">
        <f t="shared" si="311"/>
        <v>0</v>
      </c>
      <c r="GK502" s="3">
        <f t="shared" si="311"/>
        <v>0</v>
      </c>
      <c r="GL502" s="3">
        <f t="shared" si="311"/>
        <v>0</v>
      </c>
      <c r="GM502" s="3">
        <f t="shared" si="311"/>
        <v>0</v>
      </c>
      <c r="GN502" s="3">
        <f t="shared" si="311"/>
        <v>0</v>
      </c>
      <c r="GO502" s="3">
        <f t="shared" si="311"/>
        <v>0</v>
      </c>
      <c r="GP502" s="3">
        <f t="shared" si="311"/>
        <v>0</v>
      </c>
      <c r="GQ502" s="3">
        <f t="shared" si="311"/>
        <v>0</v>
      </c>
      <c r="GR502" s="3">
        <f t="shared" si="311"/>
        <v>0</v>
      </c>
      <c r="GS502" s="3">
        <f t="shared" si="311"/>
        <v>0</v>
      </c>
      <c r="GT502" s="3">
        <f t="shared" si="311"/>
        <v>0</v>
      </c>
      <c r="GU502" s="3">
        <f t="shared" si="311"/>
        <v>0</v>
      </c>
      <c r="GV502" s="3">
        <f t="shared" si="311"/>
        <v>0</v>
      </c>
      <c r="GW502" s="3">
        <f t="shared" si="311"/>
        <v>0</v>
      </c>
      <c r="GX502" s="3">
        <f t="shared" si="311"/>
        <v>0</v>
      </c>
    </row>
    <row r="504" spans="1:245" x14ac:dyDescent="0.2">
      <c r="A504">
        <v>17</v>
      </c>
      <c r="B504">
        <v>1</v>
      </c>
      <c r="E504" t="s">
        <v>39</v>
      </c>
      <c r="F504" t="s">
        <v>560</v>
      </c>
      <c r="G504" t="s">
        <v>561</v>
      </c>
      <c r="H504" t="s">
        <v>81</v>
      </c>
      <c r="I504">
        <v>1</v>
      </c>
      <c r="J504">
        <v>0</v>
      </c>
      <c r="K504">
        <v>1</v>
      </c>
      <c r="O504">
        <f>ROUND(CP504,2)</f>
        <v>399745.06</v>
      </c>
      <c r="P504">
        <f>ROUND(CQ504*I504,2)</f>
        <v>399745.06</v>
      </c>
      <c r="Q504">
        <f>ROUND(CR504*I504,2)</f>
        <v>0</v>
      </c>
      <c r="R504">
        <f>ROUND(CS504*I504,2)</f>
        <v>0</v>
      </c>
      <c r="S504">
        <f>ROUND(CT504*I504,2)</f>
        <v>0</v>
      </c>
      <c r="T504">
        <f>ROUND(CU504*I504,2)</f>
        <v>0</v>
      </c>
      <c r="U504">
        <f>ROUND(CV504*I504,7)</f>
        <v>0</v>
      </c>
      <c r="V504">
        <f>ROUND(CW504*I504,7)</f>
        <v>0</v>
      </c>
      <c r="W504">
        <f>ROUND(CX504*I504,2)</f>
        <v>0</v>
      </c>
      <c r="X504">
        <f>ROUND(CY504,2)</f>
        <v>0</v>
      </c>
      <c r="Y504">
        <f>ROUND(CZ504,2)</f>
        <v>0</v>
      </c>
      <c r="AA504">
        <v>451934638</v>
      </c>
      <c r="AB504">
        <f>ROUND((AC504+AD504+AF504),6)</f>
        <v>399745.06</v>
      </c>
      <c r="AC504">
        <f>ROUND((ES504),6)</f>
        <v>399745.06</v>
      </c>
      <c r="AD504">
        <f>ROUND((ET504),6)</f>
        <v>0</v>
      </c>
      <c r="AE504">
        <f>ROUND((EU504),6)</f>
        <v>0</v>
      </c>
      <c r="AF504">
        <f>ROUND((EV504),6)</f>
        <v>0</v>
      </c>
      <c r="AG504">
        <f>ROUND((AP504),6)</f>
        <v>0</v>
      </c>
      <c r="AH504">
        <f>(EW504)</f>
        <v>0</v>
      </c>
      <c r="AI504">
        <f>(EX504)</f>
        <v>0</v>
      </c>
      <c r="AJ504">
        <f>(AS504)</f>
        <v>0</v>
      </c>
      <c r="AK504">
        <v>399745.06</v>
      </c>
      <c r="AL504">
        <v>399745.06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1</v>
      </c>
      <c r="AW504">
        <v>1</v>
      </c>
      <c r="AZ504">
        <v>1</v>
      </c>
      <c r="BA504">
        <v>1</v>
      </c>
      <c r="BB504">
        <v>1</v>
      </c>
      <c r="BC504">
        <v>1</v>
      </c>
      <c r="BD504" t="s">
        <v>0</v>
      </c>
      <c r="BE504" t="s">
        <v>0</v>
      </c>
      <c r="BF504" t="s">
        <v>0</v>
      </c>
      <c r="BG504" t="s">
        <v>0</v>
      </c>
      <c r="BH504">
        <v>3</v>
      </c>
      <c r="BI504">
        <v>3</v>
      </c>
      <c r="BJ504" t="s">
        <v>560</v>
      </c>
      <c r="BM504">
        <v>902</v>
      </c>
      <c r="BN504">
        <v>0</v>
      </c>
      <c r="BO504" t="s">
        <v>0</v>
      </c>
      <c r="BP504">
        <v>0</v>
      </c>
      <c r="BQ504">
        <v>92</v>
      </c>
      <c r="BR504">
        <v>0</v>
      </c>
      <c r="BS504">
        <v>1</v>
      </c>
      <c r="BT504">
        <v>1</v>
      </c>
      <c r="BU504">
        <v>1</v>
      </c>
      <c r="BV504">
        <v>1</v>
      </c>
      <c r="BW504">
        <v>1</v>
      </c>
      <c r="BX504">
        <v>1</v>
      </c>
      <c r="BY504" t="s">
        <v>0</v>
      </c>
      <c r="BZ504">
        <v>0</v>
      </c>
      <c r="CA504">
        <v>0</v>
      </c>
      <c r="CB504" t="s">
        <v>0</v>
      </c>
      <c r="CE504">
        <v>0</v>
      </c>
      <c r="CF504">
        <v>0</v>
      </c>
      <c r="CG504">
        <v>0</v>
      </c>
      <c r="CM504">
        <v>0</v>
      </c>
      <c r="CN504" t="s">
        <v>0</v>
      </c>
      <c r="CO504">
        <v>0</v>
      </c>
      <c r="CP504">
        <f>(P504+Q504+S504+R504)</f>
        <v>399745.06</v>
      </c>
      <c r="CQ504">
        <f>ROUND(AL504,2)</f>
        <v>399745.06</v>
      </c>
      <c r="CR504">
        <f>ROUND(AM504,2)</f>
        <v>0</v>
      </c>
      <c r="CS504">
        <f>ROUND(AN504*BS504,2)</f>
        <v>0</v>
      </c>
      <c r="CT504">
        <f>ROUND(AO504*BA504,2)</f>
        <v>0</v>
      </c>
      <c r="CU504">
        <f>AG504</f>
        <v>0</v>
      </c>
      <c r="CV504">
        <f>AH504</f>
        <v>0</v>
      </c>
      <c r="CW504">
        <f>AI504</f>
        <v>0</v>
      </c>
      <c r="CX504">
        <f>AJ504</f>
        <v>0</v>
      </c>
      <c r="CY504">
        <f>0</f>
        <v>0</v>
      </c>
      <c r="CZ504">
        <f>0</f>
        <v>0</v>
      </c>
      <c r="DC504" t="s">
        <v>0</v>
      </c>
      <c r="DD504" t="s">
        <v>0</v>
      </c>
      <c r="DE504" t="s">
        <v>0</v>
      </c>
      <c r="DF504" t="s">
        <v>0</v>
      </c>
      <c r="DG504" t="s">
        <v>0</v>
      </c>
      <c r="DH504" t="s">
        <v>0</v>
      </c>
      <c r="DI504" t="s">
        <v>0</v>
      </c>
      <c r="DJ504" t="s">
        <v>0</v>
      </c>
      <c r="DK504" t="s">
        <v>0</v>
      </c>
      <c r="DL504" t="s">
        <v>0</v>
      </c>
      <c r="DM504" t="s">
        <v>0</v>
      </c>
      <c r="DN504">
        <v>0</v>
      </c>
      <c r="DO504">
        <v>0</v>
      </c>
      <c r="DP504">
        <v>1</v>
      </c>
      <c r="DQ504">
        <v>1</v>
      </c>
      <c r="DU504">
        <v>1010</v>
      </c>
      <c r="DV504" t="s">
        <v>81</v>
      </c>
      <c r="DW504" t="s">
        <v>82</v>
      </c>
      <c r="DX504">
        <v>1</v>
      </c>
      <c r="DZ504" t="s">
        <v>0</v>
      </c>
      <c r="EA504" t="s">
        <v>0</v>
      </c>
      <c r="EB504" t="s">
        <v>0</v>
      </c>
      <c r="EC504" t="s">
        <v>0</v>
      </c>
      <c r="EE504">
        <v>434535882</v>
      </c>
      <c r="EF504">
        <v>92</v>
      </c>
      <c r="EG504" t="s">
        <v>369</v>
      </c>
      <c r="EH504">
        <v>0</v>
      </c>
      <c r="EI504" t="s">
        <v>0</v>
      </c>
      <c r="EJ504">
        <v>3</v>
      </c>
      <c r="EK504">
        <v>902</v>
      </c>
      <c r="EL504" t="s">
        <v>369</v>
      </c>
      <c r="EM504" t="s">
        <v>370</v>
      </c>
      <c r="EO504" t="s">
        <v>0</v>
      </c>
      <c r="EQ504">
        <v>131088</v>
      </c>
      <c r="ER504">
        <v>0</v>
      </c>
      <c r="ES504">
        <v>399745.06</v>
      </c>
      <c r="ET504">
        <v>0</v>
      </c>
      <c r="EU504">
        <v>0</v>
      </c>
      <c r="EV504">
        <v>0</v>
      </c>
      <c r="EW504">
        <v>0</v>
      </c>
      <c r="EX504">
        <v>0</v>
      </c>
      <c r="EY504">
        <v>0</v>
      </c>
      <c r="EZ504">
        <v>5</v>
      </c>
      <c r="FC504">
        <v>0</v>
      </c>
      <c r="FD504">
        <v>18</v>
      </c>
      <c r="FF504">
        <v>399745.06</v>
      </c>
      <c r="FQ504">
        <v>0</v>
      </c>
      <c r="FR504">
        <f>P504</f>
        <v>399745.06</v>
      </c>
      <c r="FS504">
        <v>0</v>
      </c>
      <c r="FX504">
        <v>0</v>
      </c>
      <c r="FY504">
        <v>0</v>
      </c>
      <c r="GA504" t="s">
        <v>0</v>
      </c>
      <c r="GD504">
        <v>1</v>
      </c>
      <c r="GF504">
        <v>-1767863929</v>
      </c>
      <c r="GG504">
        <v>2</v>
      </c>
      <c r="GH504">
        <v>3</v>
      </c>
      <c r="GI504">
        <v>-2</v>
      </c>
      <c r="GJ504">
        <v>0</v>
      </c>
      <c r="GK504">
        <v>0</v>
      </c>
      <c r="GL504">
        <f>ROUND(IF(AND(BH504=3,BI504=3,FS504&lt;&gt;0),P504,0),2)</f>
        <v>0</v>
      </c>
      <c r="GM504">
        <f>ROUND(O504+X504+Y504,2)+GX504</f>
        <v>399745.06</v>
      </c>
      <c r="GN504">
        <f>IF(OR(BI504=0,BI504=1),GM504-GX504,0)</f>
        <v>0</v>
      </c>
      <c r="GO504">
        <f>IF(BI504=2,GM504-GX504,0)</f>
        <v>0</v>
      </c>
      <c r="GP504">
        <f>IF(BI504=4,GM504-GX504,0)</f>
        <v>0</v>
      </c>
      <c r="GR504">
        <v>1</v>
      </c>
      <c r="GS504">
        <v>1</v>
      </c>
      <c r="GT504">
        <v>0</v>
      </c>
      <c r="GU504" t="s">
        <v>0</v>
      </c>
      <c r="GV504">
        <f>ROUND((GT504),6)</f>
        <v>0</v>
      </c>
      <c r="GW504">
        <v>1</v>
      </c>
      <c r="GX504">
        <f>ROUND(HC504*I504,2)</f>
        <v>0</v>
      </c>
      <c r="HA504">
        <v>0</v>
      </c>
      <c r="HB504">
        <v>0</v>
      </c>
      <c r="HC504">
        <f>GV504*GW504</f>
        <v>0</v>
      </c>
      <c r="HE504" t="s">
        <v>0</v>
      </c>
      <c r="HF504" t="s">
        <v>0</v>
      </c>
      <c r="HH504">
        <f>ROUND(ROUND(AL504,2)*I504,2)</f>
        <v>399745.06</v>
      </c>
      <c r="HM504" t="s">
        <v>0</v>
      </c>
      <c r="HN504" t="s">
        <v>0</v>
      </c>
      <c r="HO504" t="s">
        <v>0</v>
      </c>
      <c r="HP504" t="s">
        <v>0</v>
      </c>
      <c r="HQ504" t="s">
        <v>0</v>
      </c>
      <c r="HS504">
        <v>0</v>
      </c>
      <c r="IK504">
        <v>0</v>
      </c>
    </row>
    <row r="506" spans="1:245" x14ac:dyDescent="0.2">
      <c r="A506" s="2">
        <v>51</v>
      </c>
      <c r="B506" s="2">
        <f>B500</f>
        <v>1</v>
      </c>
      <c r="C506" s="2">
        <f>A500</f>
        <v>4</v>
      </c>
      <c r="D506" s="2">
        <f>ROW(A500)</f>
        <v>500</v>
      </c>
      <c r="E506" s="2"/>
      <c r="F506" s="2" t="str">
        <f>IF(F500&lt;&gt;"",F500,"")</f>
        <v>Новый раздел</v>
      </c>
      <c r="G506" s="2" t="str">
        <f>IF(G500&lt;&gt;"",G500,"")</f>
        <v>Оборудование</v>
      </c>
      <c r="H506" s="2">
        <v>0</v>
      </c>
      <c r="I506" s="2"/>
      <c r="J506" s="2"/>
      <c r="K506" s="2"/>
      <c r="L506" s="2"/>
      <c r="M506" s="2"/>
      <c r="N506" s="2"/>
      <c r="O506" s="2">
        <f t="shared" ref="O506:T506" si="312">ROUND(AB506,2)</f>
        <v>399745.06</v>
      </c>
      <c r="P506" s="2">
        <f t="shared" si="312"/>
        <v>399745.06</v>
      </c>
      <c r="Q506" s="2">
        <f t="shared" si="312"/>
        <v>0</v>
      </c>
      <c r="R506" s="2">
        <f t="shared" si="312"/>
        <v>0</v>
      </c>
      <c r="S506" s="2">
        <f t="shared" si="312"/>
        <v>0</v>
      </c>
      <c r="T506" s="2">
        <f t="shared" si="312"/>
        <v>0</v>
      </c>
      <c r="U506" s="2">
        <f>AH506</f>
        <v>0</v>
      </c>
      <c r="V506" s="2">
        <f>AI506</f>
        <v>0</v>
      </c>
      <c r="W506" s="2">
        <f>ROUND(AJ506,2)</f>
        <v>0</v>
      </c>
      <c r="X506" s="2">
        <f>ROUND(AK506,2)</f>
        <v>0</v>
      </c>
      <c r="Y506" s="2">
        <f>ROUND(AL506,2)</f>
        <v>0</v>
      </c>
      <c r="Z506" s="2"/>
      <c r="AA506" s="2"/>
      <c r="AB506" s="2">
        <f>ROUND(SUMIF(AA504:AA504,"=451934638",O504:O504),2)</f>
        <v>399745.06</v>
      </c>
      <c r="AC506" s="2">
        <f>ROUND(SUMIF(AA504:AA504,"=451934638",P504:P504),2)</f>
        <v>399745.06</v>
      </c>
      <c r="AD506" s="2">
        <f>ROUND(SUMIF(AA504:AA504,"=451934638",Q504:Q504),2)</f>
        <v>0</v>
      </c>
      <c r="AE506" s="2">
        <f>ROUND(SUMIF(AA504:AA504,"=451934638",R504:R504),2)</f>
        <v>0</v>
      </c>
      <c r="AF506" s="2">
        <f>ROUND(SUMIF(AA504:AA504,"=451934638",S504:S504),2)</f>
        <v>0</v>
      </c>
      <c r="AG506" s="2">
        <f>ROUND(SUMIF(AA504:AA504,"=451934638",T504:T504),2)</f>
        <v>0</v>
      </c>
      <c r="AH506" s="2">
        <f>SUMIF(AA504:AA504,"=451934638",U504:U504)</f>
        <v>0</v>
      </c>
      <c r="AI506" s="2">
        <f>SUMIF(AA504:AA504,"=451934638",V504:V504)</f>
        <v>0</v>
      </c>
      <c r="AJ506" s="2">
        <f>ROUND(SUMIF(AA504:AA504,"=451934638",W504:W504),2)</f>
        <v>0</v>
      </c>
      <c r="AK506" s="2">
        <f>ROUND(SUMIF(AA504:AA504,"=451934638",X504:X504),2)</f>
        <v>0</v>
      </c>
      <c r="AL506" s="2">
        <f>ROUND(SUMIF(AA504:AA504,"=451934638",Y504:Y504),2)</f>
        <v>0</v>
      </c>
      <c r="AM506" s="2"/>
      <c r="AN506" s="2"/>
      <c r="AO506" s="2">
        <f t="shared" ref="AO506:BD506" si="313">ROUND(BX506,2)</f>
        <v>0</v>
      </c>
      <c r="AP506" s="2">
        <f t="shared" si="313"/>
        <v>399745.06</v>
      </c>
      <c r="AQ506" s="2">
        <f t="shared" si="313"/>
        <v>0</v>
      </c>
      <c r="AR506" s="2">
        <f t="shared" si="313"/>
        <v>399745.06</v>
      </c>
      <c r="AS506" s="2">
        <f t="shared" si="313"/>
        <v>0</v>
      </c>
      <c r="AT506" s="2">
        <f t="shared" si="313"/>
        <v>0</v>
      </c>
      <c r="AU506" s="2">
        <f t="shared" si="313"/>
        <v>0</v>
      </c>
      <c r="AV506" s="2">
        <f t="shared" si="313"/>
        <v>399745.06</v>
      </c>
      <c r="AW506" s="2">
        <f t="shared" si="313"/>
        <v>0</v>
      </c>
      <c r="AX506" s="2">
        <f t="shared" si="313"/>
        <v>0</v>
      </c>
      <c r="AY506" s="2">
        <f t="shared" si="313"/>
        <v>0</v>
      </c>
      <c r="AZ506" s="2">
        <f t="shared" si="313"/>
        <v>399745.06</v>
      </c>
      <c r="BA506" s="2">
        <f t="shared" si="313"/>
        <v>0</v>
      </c>
      <c r="BB506" s="2">
        <f t="shared" si="313"/>
        <v>0</v>
      </c>
      <c r="BC506" s="2">
        <f t="shared" si="313"/>
        <v>0</v>
      </c>
      <c r="BD506" s="2">
        <f t="shared" si="313"/>
        <v>0</v>
      </c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>
        <f>ROUND(SUMIF(AA504:AA504,"=451934638",FQ504:FQ504),2)</f>
        <v>0</v>
      </c>
      <c r="BY506" s="2">
        <f>ROUND(SUMIF(AA504:AA504,"=451934638",FR504:FR504),2)</f>
        <v>399745.06</v>
      </c>
      <c r="BZ506" s="2">
        <f>ROUND(SUMIF(AA504:AA504,"=451934638",GL504:GL504),2)</f>
        <v>0</v>
      </c>
      <c r="CA506" s="2">
        <f>ROUND(SUMIF(AA504:AA504,"=451934638",GM504:GM504),2)</f>
        <v>399745.06</v>
      </c>
      <c r="CB506" s="2">
        <f>ROUND(SUMIF(AA504:AA504,"=451934638",GN504:GN504),2)</f>
        <v>0</v>
      </c>
      <c r="CC506" s="2">
        <f>ROUND(SUMIF(AA504:AA504,"=451934638",GO504:GO504),2)</f>
        <v>0</v>
      </c>
      <c r="CD506" s="2">
        <f>ROUND(SUMIF(AA504:AA504,"=451934638",GP504:GP504),2)</f>
        <v>0</v>
      </c>
      <c r="CE506" s="2">
        <f>AC506-BX506</f>
        <v>399745.06</v>
      </c>
      <c r="CF506" s="2">
        <f>AC506-BY506</f>
        <v>0</v>
      </c>
      <c r="CG506" s="2">
        <f>BX506-BZ506</f>
        <v>0</v>
      </c>
      <c r="CH506" s="2">
        <f>AC506-BX506-BY506+BZ506</f>
        <v>0</v>
      </c>
      <c r="CI506" s="2">
        <f>BY506-BZ506</f>
        <v>399745.06</v>
      </c>
      <c r="CJ506" s="2">
        <f>ROUND(SUMIF(AA504:AA504,"=451934638",GX504:GX504),2)</f>
        <v>0</v>
      </c>
      <c r="CK506" s="2">
        <f>ROUND(SUMIF(AA504:AA504,"=451934638",GY504:GY504),2)</f>
        <v>0</v>
      </c>
      <c r="CL506" s="2">
        <f>ROUND(SUMIF(AA504:AA504,"=451934638",GZ504:GZ504),2)</f>
        <v>0</v>
      </c>
      <c r="CM506" s="2">
        <f>ROUND(SUMIF(AA504:AA504,"=451934638",HD504:HD504),2)</f>
        <v>0</v>
      </c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3"/>
      <c r="DH506" s="3"/>
      <c r="DI506" s="3"/>
      <c r="DJ506" s="3"/>
      <c r="DK506" s="3"/>
      <c r="DL506" s="3"/>
      <c r="DM506" s="3"/>
      <c r="DN506" s="3"/>
      <c r="DO506" s="3"/>
      <c r="DP506" s="3"/>
      <c r="DQ506" s="3"/>
      <c r="DR506" s="3"/>
      <c r="DS506" s="3"/>
      <c r="DT506" s="3"/>
      <c r="DU506" s="3"/>
      <c r="DV506" s="3"/>
      <c r="DW506" s="3"/>
      <c r="DX506" s="3"/>
      <c r="DY506" s="3"/>
      <c r="DZ506" s="3"/>
      <c r="EA506" s="3"/>
      <c r="EB506" s="3"/>
      <c r="EC506" s="3"/>
      <c r="ED506" s="3"/>
      <c r="EE506" s="3"/>
      <c r="EF506" s="3"/>
      <c r="EG506" s="3"/>
      <c r="EH506" s="3"/>
      <c r="EI506" s="3"/>
      <c r="EJ506" s="3"/>
      <c r="EK506" s="3"/>
      <c r="EL506" s="3"/>
      <c r="EM506" s="3"/>
      <c r="EN506" s="3"/>
      <c r="EO506" s="3"/>
      <c r="EP506" s="3"/>
      <c r="EQ506" s="3"/>
      <c r="ER506" s="3"/>
      <c r="ES506" s="3"/>
      <c r="ET506" s="3"/>
      <c r="EU506" s="3"/>
      <c r="EV506" s="3"/>
      <c r="EW506" s="3"/>
      <c r="EX506" s="3"/>
      <c r="EY506" s="3"/>
      <c r="EZ506" s="3"/>
      <c r="FA506" s="3"/>
      <c r="FB506" s="3"/>
      <c r="FC506" s="3"/>
      <c r="FD506" s="3"/>
      <c r="FE506" s="3"/>
      <c r="FF506" s="3"/>
      <c r="FG506" s="3"/>
      <c r="FH506" s="3"/>
      <c r="FI506" s="3"/>
      <c r="FJ506" s="3"/>
      <c r="FK506" s="3"/>
      <c r="FL506" s="3"/>
      <c r="FM506" s="3"/>
      <c r="FN506" s="3"/>
      <c r="FO506" s="3"/>
      <c r="FP506" s="3"/>
      <c r="FQ506" s="3"/>
      <c r="FR506" s="3"/>
      <c r="FS506" s="3"/>
      <c r="FT506" s="3"/>
      <c r="FU506" s="3"/>
      <c r="FV506" s="3"/>
      <c r="FW506" s="3"/>
      <c r="FX506" s="3"/>
      <c r="FY506" s="3"/>
      <c r="FZ506" s="3"/>
      <c r="GA506" s="3"/>
      <c r="GB506" s="3"/>
      <c r="GC506" s="3"/>
      <c r="GD506" s="3"/>
      <c r="GE506" s="3"/>
      <c r="GF506" s="3"/>
      <c r="GG506" s="3"/>
      <c r="GH506" s="3"/>
      <c r="GI506" s="3"/>
      <c r="GJ506" s="3"/>
      <c r="GK506" s="3"/>
      <c r="GL506" s="3"/>
      <c r="GM506" s="3"/>
      <c r="GN506" s="3"/>
      <c r="GO506" s="3"/>
      <c r="GP506" s="3"/>
      <c r="GQ506" s="3"/>
      <c r="GR506" s="3"/>
      <c r="GS506" s="3"/>
      <c r="GT506" s="3"/>
      <c r="GU506" s="3"/>
      <c r="GV506" s="3"/>
      <c r="GW506" s="3"/>
      <c r="GX506" s="3">
        <v>0</v>
      </c>
    </row>
    <row r="508" spans="1:245" x14ac:dyDescent="0.2">
      <c r="A508" s="4">
        <v>50</v>
      </c>
      <c r="B508" s="4">
        <v>0</v>
      </c>
      <c r="C508" s="4">
        <v>0</v>
      </c>
      <c r="D508" s="4">
        <v>1</v>
      </c>
      <c r="E508" s="4">
        <v>201</v>
      </c>
      <c r="F508" s="4">
        <f>ROUND(Source!O506,O508)</f>
        <v>399745.06</v>
      </c>
      <c r="G508" s="4" t="s">
        <v>311</v>
      </c>
      <c r="H508" s="4" t="s">
        <v>312</v>
      </c>
      <c r="I508" s="4"/>
      <c r="J508" s="4"/>
      <c r="K508" s="4">
        <v>201</v>
      </c>
      <c r="L508" s="4">
        <v>1</v>
      </c>
      <c r="M508" s="4">
        <v>3</v>
      </c>
      <c r="N508" s="4" t="s">
        <v>0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45" x14ac:dyDescent="0.2">
      <c r="A509" s="4">
        <v>50</v>
      </c>
      <c r="B509" s="4">
        <v>0</v>
      </c>
      <c r="C509" s="4">
        <v>0</v>
      </c>
      <c r="D509" s="4">
        <v>1</v>
      </c>
      <c r="E509" s="4">
        <v>202</v>
      </c>
      <c r="F509" s="4">
        <f>ROUND(Source!P506,O509)</f>
        <v>399745.06</v>
      </c>
      <c r="G509" s="4" t="s">
        <v>313</v>
      </c>
      <c r="H509" s="4" t="s">
        <v>314</v>
      </c>
      <c r="I509" s="4"/>
      <c r="J509" s="4"/>
      <c r="K509" s="4">
        <v>202</v>
      </c>
      <c r="L509" s="4">
        <v>2</v>
      </c>
      <c r="M509" s="4">
        <v>3</v>
      </c>
      <c r="N509" s="4" t="s">
        <v>0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399745.06</v>
      </c>
      <c r="X509" s="4">
        <v>1</v>
      </c>
      <c r="Y509" s="4">
        <v>399745.06</v>
      </c>
      <c r="Z509" s="4"/>
      <c r="AA509" s="4"/>
      <c r="AB509" s="4"/>
    </row>
    <row r="510" spans="1:245" x14ac:dyDescent="0.2">
      <c r="A510" s="4">
        <v>50</v>
      </c>
      <c r="B510" s="4">
        <v>0</v>
      </c>
      <c r="C510" s="4">
        <v>0</v>
      </c>
      <c r="D510" s="4">
        <v>1</v>
      </c>
      <c r="E510" s="4">
        <v>222</v>
      </c>
      <c r="F510" s="4">
        <f>ROUND(Source!AO506,O510)</f>
        <v>0</v>
      </c>
      <c r="G510" s="4" t="s">
        <v>315</v>
      </c>
      <c r="H510" s="4" t="s">
        <v>316</v>
      </c>
      <c r="I510" s="4"/>
      <c r="J510" s="4"/>
      <c r="K510" s="4">
        <v>222</v>
      </c>
      <c r="L510" s="4">
        <v>3</v>
      </c>
      <c r="M510" s="4">
        <v>3</v>
      </c>
      <c r="N510" s="4" t="s">
        <v>0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45" x14ac:dyDescent="0.2">
      <c r="A511" s="4">
        <v>50</v>
      </c>
      <c r="B511" s="4">
        <v>0</v>
      </c>
      <c r="C511" s="4">
        <v>0</v>
      </c>
      <c r="D511" s="4">
        <v>1</v>
      </c>
      <c r="E511" s="4">
        <v>225</v>
      </c>
      <c r="F511" s="4">
        <f>ROUND(Source!AV506,O511)</f>
        <v>399745.06</v>
      </c>
      <c r="G511" s="4" t="s">
        <v>317</v>
      </c>
      <c r="H511" s="4" t="s">
        <v>318</v>
      </c>
      <c r="I511" s="4"/>
      <c r="J511" s="4"/>
      <c r="K511" s="4">
        <v>225</v>
      </c>
      <c r="L511" s="4">
        <v>4</v>
      </c>
      <c r="M511" s="4">
        <v>3</v>
      </c>
      <c r="N511" s="4" t="s">
        <v>0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399745.06</v>
      </c>
      <c r="X511" s="4">
        <v>1</v>
      </c>
      <c r="Y511" s="4">
        <v>399745.06</v>
      </c>
      <c r="Z511" s="4"/>
      <c r="AA511" s="4"/>
      <c r="AB511" s="4"/>
    </row>
    <row r="512" spans="1:245" x14ac:dyDescent="0.2">
      <c r="A512" s="4">
        <v>50</v>
      </c>
      <c r="B512" s="4">
        <v>0</v>
      </c>
      <c r="C512" s="4">
        <v>0</v>
      </c>
      <c r="D512" s="4">
        <v>1</v>
      </c>
      <c r="E512" s="4">
        <v>226</v>
      </c>
      <c r="F512" s="4">
        <f>ROUND(Source!AW506,O512)</f>
        <v>0</v>
      </c>
      <c r="G512" s="4" t="s">
        <v>319</v>
      </c>
      <c r="H512" s="4" t="s">
        <v>320</v>
      </c>
      <c r="I512" s="4"/>
      <c r="J512" s="4"/>
      <c r="K512" s="4">
        <v>226</v>
      </c>
      <c r="L512" s="4">
        <v>5</v>
      </c>
      <c r="M512" s="4">
        <v>3</v>
      </c>
      <c r="N512" s="4" t="s">
        <v>0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8" x14ac:dyDescent="0.2">
      <c r="A513" s="4">
        <v>50</v>
      </c>
      <c r="B513" s="4">
        <v>0</v>
      </c>
      <c r="C513" s="4">
        <v>0</v>
      </c>
      <c r="D513" s="4">
        <v>1</v>
      </c>
      <c r="E513" s="4">
        <v>227</v>
      </c>
      <c r="F513" s="4">
        <f>ROUND(Source!AX506,O513)</f>
        <v>0</v>
      </c>
      <c r="G513" s="4" t="s">
        <v>321</v>
      </c>
      <c r="H513" s="4" t="s">
        <v>322</v>
      </c>
      <c r="I513" s="4"/>
      <c r="J513" s="4"/>
      <c r="K513" s="4">
        <v>227</v>
      </c>
      <c r="L513" s="4">
        <v>6</v>
      </c>
      <c r="M513" s="4">
        <v>3</v>
      </c>
      <c r="N513" s="4" t="s">
        <v>0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0</v>
      </c>
      <c r="X513" s="4">
        <v>1</v>
      </c>
      <c r="Y513" s="4">
        <v>0</v>
      </c>
      <c r="Z513" s="4"/>
      <c r="AA513" s="4"/>
      <c r="AB513" s="4"/>
    </row>
    <row r="514" spans="1:28" x14ac:dyDescent="0.2">
      <c r="A514" s="4">
        <v>50</v>
      </c>
      <c r="B514" s="4">
        <v>0</v>
      </c>
      <c r="C514" s="4">
        <v>0</v>
      </c>
      <c r="D514" s="4">
        <v>1</v>
      </c>
      <c r="E514" s="4">
        <v>228</v>
      </c>
      <c r="F514" s="4">
        <f>ROUND(Source!AY506,O514)</f>
        <v>0</v>
      </c>
      <c r="G514" s="4" t="s">
        <v>323</v>
      </c>
      <c r="H514" s="4" t="s">
        <v>324</v>
      </c>
      <c r="I514" s="4"/>
      <c r="J514" s="4"/>
      <c r="K514" s="4">
        <v>228</v>
      </c>
      <c r="L514" s="4">
        <v>7</v>
      </c>
      <c r="M514" s="4">
        <v>3</v>
      </c>
      <c r="N514" s="4" t="s">
        <v>0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28" x14ac:dyDescent="0.2">
      <c r="A515" s="4">
        <v>50</v>
      </c>
      <c r="B515" s="4">
        <v>0</v>
      </c>
      <c r="C515" s="4">
        <v>0</v>
      </c>
      <c r="D515" s="4">
        <v>1</v>
      </c>
      <c r="E515" s="4">
        <v>216</v>
      </c>
      <c r="F515" s="4">
        <f>ROUND(Source!AP506,O515)</f>
        <v>399745.06</v>
      </c>
      <c r="G515" s="4" t="s">
        <v>325</v>
      </c>
      <c r="H515" s="4" t="s">
        <v>326</v>
      </c>
      <c r="I515" s="4"/>
      <c r="J515" s="4"/>
      <c r="K515" s="4">
        <v>216</v>
      </c>
      <c r="L515" s="4">
        <v>8</v>
      </c>
      <c r="M515" s="4">
        <v>3</v>
      </c>
      <c r="N515" s="4" t="s">
        <v>0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399745.06</v>
      </c>
      <c r="X515" s="4">
        <v>1</v>
      </c>
      <c r="Y515" s="4">
        <v>399745.06</v>
      </c>
      <c r="Z515" s="4"/>
      <c r="AA515" s="4"/>
      <c r="AB515" s="4"/>
    </row>
    <row r="516" spans="1:28" x14ac:dyDescent="0.2">
      <c r="A516" s="4">
        <v>50</v>
      </c>
      <c r="B516" s="4">
        <v>0</v>
      </c>
      <c r="C516" s="4">
        <v>0</v>
      </c>
      <c r="D516" s="4">
        <v>1</v>
      </c>
      <c r="E516" s="4">
        <v>223</v>
      </c>
      <c r="F516" s="4">
        <f>ROUND(Source!AQ506,O516)</f>
        <v>0</v>
      </c>
      <c r="G516" s="4" t="s">
        <v>327</v>
      </c>
      <c r="H516" s="4" t="s">
        <v>328</v>
      </c>
      <c r="I516" s="4"/>
      <c r="J516" s="4"/>
      <c r="K516" s="4">
        <v>223</v>
      </c>
      <c r="L516" s="4">
        <v>9</v>
      </c>
      <c r="M516" s="4">
        <v>3</v>
      </c>
      <c r="N516" s="4" t="s">
        <v>0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0</v>
      </c>
      <c r="X516" s="4">
        <v>1</v>
      </c>
      <c r="Y516" s="4">
        <v>0</v>
      </c>
      <c r="Z516" s="4"/>
      <c r="AA516" s="4"/>
      <c r="AB516" s="4"/>
    </row>
    <row r="517" spans="1:28" x14ac:dyDescent="0.2">
      <c r="A517" s="4">
        <v>50</v>
      </c>
      <c r="B517" s="4">
        <v>0</v>
      </c>
      <c r="C517" s="4">
        <v>0</v>
      </c>
      <c r="D517" s="4">
        <v>1</v>
      </c>
      <c r="E517" s="4">
        <v>229</v>
      </c>
      <c r="F517" s="4">
        <f>ROUND(Source!AZ506,O517)</f>
        <v>399745.06</v>
      </c>
      <c r="G517" s="4" t="s">
        <v>329</v>
      </c>
      <c r="H517" s="4" t="s">
        <v>330</v>
      </c>
      <c r="I517" s="4"/>
      <c r="J517" s="4"/>
      <c r="K517" s="4">
        <v>229</v>
      </c>
      <c r="L517" s="4">
        <v>10</v>
      </c>
      <c r="M517" s="4">
        <v>3</v>
      </c>
      <c r="N517" s="4" t="s">
        <v>0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399745.06</v>
      </c>
      <c r="X517" s="4">
        <v>1</v>
      </c>
      <c r="Y517" s="4">
        <v>399745.06</v>
      </c>
      <c r="Z517" s="4"/>
      <c r="AA517" s="4"/>
      <c r="AB517" s="4"/>
    </row>
    <row r="518" spans="1:28" x14ac:dyDescent="0.2">
      <c r="A518" s="4">
        <v>50</v>
      </c>
      <c r="B518" s="4">
        <v>0</v>
      </c>
      <c r="C518" s="4">
        <v>0</v>
      </c>
      <c r="D518" s="4">
        <v>1</v>
      </c>
      <c r="E518" s="4">
        <v>203</v>
      </c>
      <c r="F518" s="4">
        <f>ROUND(Source!Q506,O518)</f>
        <v>0</v>
      </c>
      <c r="G518" s="4" t="s">
        <v>331</v>
      </c>
      <c r="H518" s="4" t="s">
        <v>332</v>
      </c>
      <c r="I518" s="4"/>
      <c r="J518" s="4"/>
      <c r="K518" s="4">
        <v>203</v>
      </c>
      <c r="L518" s="4">
        <v>11</v>
      </c>
      <c r="M518" s="4">
        <v>3</v>
      </c>
      <c r="N518" s="4" t="s">
        <v>0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8" x14ac:dyDescent="0.2">
      <c r="A519" s="4">
        <v>50</v>
      </c>
      <c r="B519" s="4">
        <v>0</v>
      </c>
      <c r="C519" s="4">
        <v>0</v>
      </c>
      <c r="D519" s="4">
        <v>1</v>
      </c>
      <c r="E519" s="4">
        <v>231</v>
      </c>
      <c r="F519" s="4">
        <f>ROUND(Source!BB506,O519)</f>
        <v>0</v>
      </c>
      <c r="G519" s="4" t="s">
        <v>333</v>
      </c>
      <c r="H519" s="4" t="s">
        <v>334</v>
      </c>
      <c r="I519" s="4"/>
      <c r="J519" s="4"/>
      <c r="K519" s="4">
        <v>231</v>
      </c>
      <c r="L519" s="4">
        <v>12</v>
      </c>
      <c r="M519" s="4">
        <v>3</v>
      </c>
      <c r="N519" s="4" t="s">
        <v>0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8" x14ac:dyDescent="0.2">
      <c r="A520" s="4">
        <v>50</v>
      </c>
      <c r="B520" s="4">
        <v>0</v>
      </c>
      <c r="C520" s="4">
        <v>0</v>
      </c>
      <c r="D520" s="4">
        <v>1</v>
      </c>
      <c r="E520" s="4">
        <v>204</v>
      </c>
      <c r="F520" s="4">
        <f>ROUND(Source!R506,O520)</f>
        <v>0</v>
      </c>
      <c r="G520" s="4" t="s">
        <v>335</v>
      </c>
      <c r="H520" s="4" t="s">
        <v>336</v>
      </c>
      <c r="I520" s="4"/>
      <c r="J520" s="4"/>
      <c r="K520" s="4">
        <v>204</v>
      </c>
      <c r="L520" s="4">
        <v>13</v>
      </c>
      <c r="M520" s="4">
        <v>3</v>
      </c>
      <c r="N520" s="4" t="s">
        <v>0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8" x14ac:dyDescent="0.2">
      <c r="A521" s="4">
        <v>50</v>
      </c>
      <c r="B521" s="4">
        <v>0</v>
      </c>
      <c r="C521" s="4">
        <v>0</v>
      </c>
      <c r="D521" s="4">
        <v>1</v>
      </c>
      <c r="E521" s="4">
        <v>205</v>
      </c>
      <c r="F521" s="4">
        <f>ROUND(Source!S506,O521)</f>
        <v>0</v>
      </c>
      <c r="G521" s="4" t="s">
        <v>337</v>
      </c>
      <c r="H521" s="4" t="s">
        <v>338</v>
      </c>
      <c r="I521" s="4"/>
      <c r="J521" s="4"/>
      <c r="K521" s="4">
        <v>205</v>
      </c>
      <c r="L521" s="4">
        <v>14</v>
      </c>
      <c r="M521" s="4">
        <v>3</v>
      </c>
      <c r="N521" s="4" t="s">
        <v>0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28" x14ac:dyDescent="0.2">
      <c r="A522" s="4">
        <v>50</v>
      </c>
      <c r="B522" s="4">
        <v>0</v>
      </c>
      <c r="C522" s="4">
        <v>0</v>
      </c>
      <c r="D522" s="4">
        <v>1</v>
      </c>
      <c r="E522" s="4">
        <v>232</v>
      </c>
      <c r="F522" s="4">
        <f>ROUND(Source!BC506,O522)</f>
        <v>0</v>
      </c>
      <c r="G522" s="4" t="s">
        <v>339</v>
      </c>
      <c r="H522" s="4" t="s">
        <v>340</v>
      </c>
      <c r="I522" s="4"/>
      <c r="J522" s="4"/>
      <c r="K522" s="4">
        <v>232</v>
      </c>
      <c r="L522" s="4">
        <v>15</v>
      </c>
      <c r="M522" s="4">
        <v>3</v>
      </c>
      <c r="N522" s="4" t="s">
        <v>0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8" x14ac:dyDescent="0.2">
      <c r="A523" s="4">
        <v>50</v>
      </c>
      <c r="B523" s="4">
        <v>0</v>
      </c>
      <c r="C523" s="4">
        <v>0</v>
      </c>
      <c r="D523" s="4">
        <v>1</v>
      </c>
      <c r="E523" s="4">
        <v>214</v>
      </c>
      <c r="F523" s="4">
        <f>ROUND(Source!AS506,O523)</f>
        <v>0</v>
      </c>
      <c r="G523" s="4" t="s">
        <v>341</v>
      </c>
      <c r="H523" s="4" t="s">
        <v>342</v>
      </c>
      <c r="I523" s="4"/>
      <c r="J523" s="4"/>
      <c r="K523" s="4">
        <v>214</v>
      </c>
      <c r="L523" s="4">
        <v>16</v>
      </c>
      <c r="M523" s="4">
        <v>3</v>
      </c>
      <c r="N523" s="4" t="s">
        <v>0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8" x14ac:dyDescent="0.2">
      <c r="A524" s="4">
        <v>50</v>
      </c>
      <c r="B524" s="4">
        <v>0</v>
      </c>
      <c r="C524" s="4">
        <v>0</v>
      </c>
      <c r="D524" s="4">
        <v>1</v>
      </c>
      <c r="E524" s="4">
        <v>215</v>
      </c>
      <c r="F524" s="4">
        <f>ROUND(Source!AT506,O524)</f>
        <v>0</v>
      </c>
      <c r="G524" s="4" t="s">
        <v>343</v>
      </c>
      <c r="H524" s="4" t="s">
        <v>344</v>
      </c>
      <c r="I524" s="4"/>
      <c r="J524" s="4"/>
      <c r="K524" s="4">
        <v>215</v>
      </c>
      <c r="L524" s="4">
        <v>17</v>
      </c>
      <c r="M524" s="4">
        <v>3</v>
      </c>
      <c r="N524" s="4" t="s">
        <v>0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8" x14ac:dyDescent="0.2">
      <c r="A525" s="4">
        <v>50</v>
      </c>
      <c r="B525" s="4">
        <v>0</v>
      </c>
      <c r="C525" s="4">
        <v>0</v>
      </c>
      <c r="D525" s="4">
        <v>1</v>
      </c>
      <c r="E525" s="4">
        <v>217</v>
      </c>
      <c r="F525" s="4">
        <f>ROUND(Source!AU506,O525)</f>
        <v>0</v>
      </c>
      <c r="G525" s="4" t="s">
        <v>345</v>
      </c>
      <c r="H525" s="4" t="s">
        <v>346</v>
      </c>
      <c r="I525" s="4"/>
      <c r="J525" s="4"/>
      <c r="K525" s="4">
        <v>217</v>
      </c>
      <c r="L525" s="4">
        <v>18</v>
      </c>
      <c r="M525" s="4">
        <v>3</v>
      </c>
      <c r="N525" s="4" t="s">
        <v>0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8" x14ac:dyDescent="0.2">
      <c r="A526" s="4">
        <v>50</v>
      </c>
      <c r="B526" s="4">
        <v>0</v>
      </c>
      <c r="C526" s="4">
        <v>0</v>
      </c>
      <c r="D526" s="4">
        <v>1</v>
      </c>
      <c r="E526" s="4">
        <v>230</v>
      </c>
      <c r="F526" s="4">
        <f>ROUND(Source!BA506,O526)</f>
        <v>0</v>
      </c>
      <c r="G526" s="4" t="s">
        <v>347</v>
      </c>
      <c r="H526" s="4" t="s">
        <v>348</v>
      </c>
      <c r="I526" s="4"/>
      <c r="J526" s="4"/>
      <c r="K526" s="4">
        <v>230</v>
      </c>
      <c r="L526" s="4">
        <v>19</v>
      </c>
      <c r="M526" s="4">
        <v>3</v>
      </c>
      <c r="N526" s="4" t="s">
        <v>0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8" x14ac:dyDescent="0.2">
      <c r="A527" s="4">
        <v>50</v>
      </c>
      <c r="B527" s="4">
        <v>0</v>
      </c>
      <c r="C527" s="4">
        <v>0</v>
      </c>
      <c r="D527" s="4">
        <v>1</v>
      </c>
      <c r="E527" s="4">
        <v>206</v>
      </c>
      <c r="F527" s="4">
        <f>ROUND(Source!T506,O527)</f>
        <v>0</v>
      </c>
      <c r="G527" s="4" t="s">
        <v>349</v>
      </c>
      <c r="H527" s="4" t="s">
        <v>350</v>
      </c>
      <c r="I527" s="4"/>
      <c r="J527" s="4"/>
      <c r="K527" s="4">
        <v>206</v>
      </c>
      <c r="L527" s="4">
        <v>20</v>
      </c>
      <c r="M527" s="4">
        <v>3</v>
      </c>
      <c r="N527" s="4" t="s">
        <v>0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8" x14ac:dyDescent="0.2">
      <c r="A528" s="4">
        <v>50</v>
      </c>
      <c r="B528" s="4">
        <v>0</v>
      </c>
      <c r="C528" s="4">
        <v>0</v>
      </c>
      <c r="D528" s="4">
        <v>1</v>
      </c>
      <c r="E528" s="4">
        <v>207</v>
      </c>
      <c r="F528" s="4">
        <f>ROUND(Source!U506,O528)</f>
        <v>0</v>
      </c>
      <c r="G528" s="4" t="s">
        <v>351</v>
      </c>
      <c r="H528" s="4" t="s">
        <v>352</v>
      </c>
      <c r="I528" s="4"/>
      <c r="J528" s="4"/>
      <c r="K528" s="4">
        <v>207</v>
      </c>
      <c r="L528" s="4">
        <v>21</v>
      </c>
      <c r="M528" s="4">
        <v>3</v>
      </c>
      <c r="N528" s="4" t="s">
        <v>0</v>
      </c>
      <c r="O528" s="4">
        <v>7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06" x14ac:dyDescent="0.2">
      <c r="A529" s="4">
        <v>50</v>
      </c>
      <c r="B529" s="4">
        <v>0</v>
      </c>
      <c r="C529" s="4">
        <v>0</v>
      </c>
      <c r="D529" s="4">
        <v>1</v>
      </c>
      <c r="E529" s="4">
        <v>208</v>
      </c>
      <c r="F529" s="4">
        <f>ROUND(Source!V506,O529)</f>
        <v>0</v>
      </c>
      <c r="G529" s="4" t="s">
        <v>353</v>
      </c>
      <c r="H529" s="4" t="s">
        <v>354</v>
      </c>
      <c r="I529" s="4"/>
      <c r="J529" s="4"/>
      <c r="K529" s="4">
        <v>208</v>
      </c>
      <c r="L529" s="4">
        <v>22</v>
      </c>
      <c r="M529" s="4">
        <v>3</v>
      </c>
      <c r="N529" s="4" t="s">
        <v>0</v>
      </c>
      <c r="O529" s="4">
        <v>7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06" x14ac:dyDescent="0.2">
      <c r="A530" s="4">
        <v>50</v>
      </c>
      <c r="B530" s="4">
        <v>0</v>
      </c>
      <c r="C530" s="4">
        <v>0</v>
      </c>
      <c r="D530" s="4">
        <v>1</v>
      </c>
      <c r="E530" s="4">
        <v>209</v>
      </c>
      <c r="F530" s="4">
        <f>ROUND(Source!W506,O530)</f>
        <v>0</v>
      </c>
      <c r="G530" s="4" t="s">
        <v>355</v>
      </c>
      <c r="H530" s="4" t="s">
        <v>356</v>
      </c>
      <c r="I530" s="4"/>
      <c r="J530" s="4"/>
      <c r="K530" s="4">
        <v>209</v>
      </c>
      <c r="L530" s="4">
        <v>23</v>
      </c>
      <c r="M530" s="4">
        <v>3</v>
      </c>
      <c r="N530" s="4" t="s">
        <v>0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/>
      <c r="AA530" s="4"/>
      <c r="AB530" s="4"/>
    </row>
    <row r="531" spans="1:206" x14ac:dyDescent="0.2">
      <c r="A531" s="4">
        <v>50</v>
      </c>
      <c r="B531" s="4">
        <v>0</v>
      </c>
      <c r="C531" s="4">
        <v>0</v>
      </c>
      <c r="D531" s="4">
        <v>1</v>
      </c>
      <c r="E531" s="4">
        <v>233</v>
      </c>
      <c r="F531" s="4">
        <f>ROUND(Source!BD506,O531)</f>
        <v>0</v>
      </c>
      <c r="G531" s="4" t="s">
        <v>357</v>
      </c>
      <c r="H531" s="4" t="s">
        <v>358</v>
      </c>
      <c r="I531" s="4"/>
      <c r="J531" s="4"/>
      <c r="K531" s="4">
        <v>233</v>
      </c>
      <c r="L531" s="4">
        <v>24</v>
      </c>
      <c r="M531" s="4">
        <v>3</v>
      </c>
      <c r="N531" s="4" t="s">
        <v>0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06" x14ac:dyDescent="0.2">
      <c r="A532" s="4">
        <v>50</v>
      </c>
      <c r="B532" s="4">
        <v>0</v>
      </c>
      <c r="C532" s="4">
        <v>0</v>
      </c>
      <c r="D532" s="4">
        <v>1</v>
      </c>
      <c r="E532" s="4">
        <v>210</v>
      </c>
      <c r="F532" s="4">
        <f>ROUND(Source!X506,O532)</f>
        <v>0</v>
      </c>
      <c r="G532" s="4" t="s">
        <v>359</v>
      </c>
      <c r="H532" s="4" t="s">
        <v>360</v>
      </c>
      <c r="I532" s="4"/>
      <c r="J532" s="4"/>
      <c r="K532" s="4">
        <v>210</v>
      </c>
      <c r="L532" s="4">
        <v>25</v>
      </c>
      <c r="M532" s="4">
        <v>3</v>
      </c>
      <c r="N532" s="4" t="s">
        <v>0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206" x14ac:dyDescent="0.2">
      <c r="A533" s="4">
        <v>50</v>
      </c>
      <c r="B533" s="4">
        <v>0</v>
      </c>
      <c r="C533" s="4">
        <v>0</v>
      </c>
      <c r="D533" s="4">
        <v>1</v>
      </c>
      <c r="E533" s="4">
        <v>211</v>
      </c>
      <c r="F533" s="4">
        <f>ROUND(Source!Y506,O533)</f>
        <v>0</v>
      </c>
      <c r="G533" s="4" t="s">
        <v>361</v>
      </c>
      <c r="H533" s="4" t="s">
        <v>362</v>
      </c>
      <c r="I533" s="4"/>
      <c r="J533" s="4"/>
      <c r="K533" s="4">
        <v>211</v>
      </c>
      <c r="L533" s="4">
        <v>26</v>
      </c>
      <c r="M533" s="4">
        <v>3</v>
      </c>
      <c r="N533" s="4" t="s">
        <v>0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06" x14ac:dyDescent="0.2">
      <c r="A534" s="4">
        <v>50</v>
      </c>
      <c r="B534" s="4">
        <v>0</v>
      </c>
      <c r="C534" s="4">
        <v>0</v>
      </c>
      <c r="D534" s="4">
        <v>1</v>
      </c>
      <c r="E534" s="4">
        <v>224</v>
      </c>
      <c r="F534" s="4">
        <f>ROUND(Source!AR506,O534)</f>
        <v>399745.06</v>
      </c>
      <c r="G534" s="4" t="s">
        <v>363</v>
      </c>
      <c r="H534" s="4" t="s">
        <v>364</v>
      </c>
      <c r="I534" s="4"/>
      <c r="J534" s="4"/>
      <c r="K534" s="4">
        <v>224</v>
      </c>
      <c r="L534" s="4">
        <v>27</v>
      </c>
      <c r="M534" s="4">
        <v>3</v>
      </c>
      <c r="N534" s="4" t="s">
        <v>0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399745.06</v>
      </c>
      <c r="X534" s="4">
        <v>1</v>
      </c>
      <c r="Y534" s="4">
        <v>399745.06</v>
      </c>
      <c r="Z534" s="4"/>
      <c r="AA534" s="4"/>
      <c r="AB534" s="4"/>
    </row>
    <row r="536" spans="1:206" x14ac:dyDescent="0.2">
      <c r="A536" s="2">
        <v>51</v>
      </c>
      <c r="B536" s="2">
        <f>B457</f>
        <v>1</v>
      </c>
      <c r="C536" s="2">
        <f>A457</f>
        <v>3</v>
      </c>
      <c r="D536" s="2">
        <f>ROW(A457)</f>
        <v>457</v>
      </c>
      <c r="E536" s="2"/>
      <c r="F536" s="2" t="str">
        <f>IF(F457&lt;&gt;"",F457,"")</f>
        <v>02-01-03</v>
      </c>
      <c r="G536" s="2" t="str">
        <f>IF(G457&lt;&gt;"",G457,"")</f>
        <v>Монтаж   ТМГ-160кВа</v>
      </c>
      <c r="H536" s="2">
        <v>0</v>
      </c>
      <c r="I536" s="2"/>
      <c r="J536" s="2"/>
      <c r="K536" s="2"/>
      <c r="L536" s="2"/>
      <c r="M536" s="2"/>
      <c r="N536" s="2"/>
      <c r="O536" s="2">
        <f t="shared" ref="O536:T536" si="314">ROUND(O470+O506+AB536,2)</f>
        <v>475753.47</v>
      </c>
      <c r="P536" s="2">
        <f t="shared" si="314"/>
        <v>399745.06</v>
      </c>
      <c r="Q536" s="2">
        <f t="shared" si="314"/>
        <v>4529.08</v>
      </c>
      <c r="R536" s="2">
        <f t="shared" si="314"/>
        <v>4586.82</v>
      </c>
      <c r="S536" s="2">
        <f t="shared" si="314"/>
        <v>66892.509999999995</v>
      </c>
      <c r="T536" s="2">
        <f t="shared" si="314"/>
        <v>0</v>
      </c>
      <c r="U536" s="2">
        <f>U470+U506+AH536</f>
        <v>78.528000000000006</v>
      </c>
      <c r="V536" s="2">
        <f>V470+V506+AI536</f>
        <v>4.62</v>
      </c>
      <c r="W536" s="2">
        <f>ROUND(W470+W506+AJ536,2)</f>
        <v>0</v>
      </c>
      <c r="X536" s="2">
        <f>ROUND(X470+X506+AK536,2)</f>
        <v>73623.710000000006</v>
      </c>
      <c r="Y536" s="2">
        <f>ROUND(Y470+Y506+AL536,2)</f>
        <v>42887.6</v>
      </c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>
        <f t="shared" ref="AO536:BD536" si="315">ROUND(AO470+AO506+BX536,2)</f>
        <v>0</v>
      </c>
      <c r="AP536" s="2">
        <f t="shared" si="315"/>
        <v>399745.06</v>
      </c>
      <c r="AQ536" s="2">
        <f t="shared" si="315"/>
        <v>0</v>
      </c>
      <c r="AR536" s="2">
        <f t="shared" si="315"/>
        <v>592264.78</v>
      </c>
      <c r="AS536" s="2">
        <f t="shared" si="315"/>
        <v>192519.72</v>
      </c>
      <c r="AT536" s="2">
        <f t="shared" si="315"/>
        <v>0</v>
      </c>
      <c r="AU536" s="2">
        <f t="shared" si="315"/>
        <v>0</v>
      </c>
      <c r="AV536" s="2">
        <f t="shared" si="315"/>
        <v>399745.06</v>
      </c>
      <c r="AW536" s="2">
        <f t="shared" si="315"/>
        <v>0</v>
      </c>
      <c r="AX536" s="2">
        <f t="shared" si="315"/>
        <v>0</v>
      </c>
      <c r="AY536" s="2">
        <f t="shared" si="315"/>
        <v>0</v>
      </c>
      <c r="AZ536" s="2">
        <f t="shared" si="315"/>
        <v>399745.06</v>
      </c>
      <c r="BA536" s="2">
        <f t="shared" si="315"/>
        <v>0</v>
      </c>
      <c r="BB536" s="2">
        <f t="shared" si="315"/>
        <v>0</v>
      </c>
      <c r="BC536" s="2">
        <f t="shared" si="315"/>
        <v>0</v>
      </c>
      <c r="BD536" s="2">
        <f t="shared" si="315"/>
        <v>0</v>
      </c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3"/>
      <c r="DH536" s="3"/>
      <c r="DI536" s="3"/>
      <c r="DJ536" s="3"/>
      <c r="DK536" s="3"/>
      <c r="DL536" s="3"/>
      <c r="DM536" s="3"/>
      <c r="DN536" s="3"/>
      <c r="DO536" s="3"/>
      <c r="DP536" s="3"/>
      <c r="DQ536" s="3"/>
      <c r="DR536" s="3"/>
      <c r="DS536" s="3"/>
      <c r="DT536" s="3"/>
      <c r="DU536" s="3"/>
      <c r="DV536" s="3"/>
      <c r="DW536" s="3"/>
      <c r="DX536" s="3"/>
      <c r="DY536" s="3"/>
      <c r="DZ536" s="3"/>
      <c r="EA536" s="3"/>
      <c r="EB536" s="3"/>
      <c r="EC536" s="3"/>
      <c r="ED536" s="3"/>
      <c r="EE536" s="3"/>
      <c r="EF536" s="3"/>
      <c r="EG536" s="3"/>
      <c r="EH536" s="3"/>
      <c r="EI536" s="3"/>
      <c r="EJ536" s="3"/>
      <c r="EK536" s="3"/>
      <c r="EL536" s="3"/>
      <c r="EM536" s="3"/>
      <c r="EN536" s="3"/>
      <c r="EO536" s="3"/>
      <c r="EP536" s="3"/>
      <c r="EQ536" s="3"/>
      <c r="ER536" s="3"/>
      <c r="ES536" s="3"/>
      <c r="ET536" s="3"/>
      <c r="EU536" s="3"/>
      <c r="EV536" s="3"/>
      <c r="EW536" s="3"/>
      <c r="EX536" s="3"/>
      <c r="EY536" s="3"/>
      <c r="EZ536" s="3"/>
      <c r="FA536" s="3"/>
      <c r="FB536" s="3"/>
      <c r="FC536" s="3"/>
      <c r="FD536" s="3"/>
      <c r="FE536" s="3"/>
      <c r="FF536" s="3"/>
      <c r="FG536" s="3"/>
      <c r="FH536" s="3"/>
      <c r="FI536" s="3"/>
      <c r="FJ536" s="3"/>
      <c r="FK536" s="3"/>
      <c r="FL536" s="3"/>
      <c r="FM536" s="3"/>
      <c r="FN536" s="3"/>
      <c r="FO536" s="3"/>
      <c r="FP536" s="3"/>
      <c r="FQ536" s="3"/>
      <c r="FR536" s="3"/>
      <c r="FS536" s="3"/>
      <c r="FT536" s="3"/>
      <c r="FU536" s="3"/>
      <c r="FV536" s="3"/>
      <c r="FW536" s="3"/>
      <c r="FX536" s="3"/>
      <c r="FY536" s="3"/>
      <c r="FZ536" s="3"/>
      <c r="GA536" s="3"/>
      <c r="GB536" s="3"/>
      <c r="GC536" s="3"/>
      <c r="GD536" s="3"/>
      <c r="GE536" s="3"/>
      <c r="GF536" s="3"/>
      <c r="GG536" s="3"/>
      <c r="GH536" s="3"/>
      <c r="GI536" s="3"/>
      <c r="GJ536" s="3"/>
      <c r="GK536" s="3"/>
      <c r="GL536" s="3"/>
      <c r="GM536" s="3"/>
      <c r="GN536" s="3"/>
      <c r="GO536" s="3"/>
      <c r="GP536" s="3"/>
      <c r="GQ536" s="3"/>
      <c r="GR536" s="3"/>
      <c r="GS536" s="3"/>
      <c r="GT536" s="3"/>
      <c r="GU536" s="3"/>
      <c r="GV536" s="3"/>
      <c r="GW536" s="3"/>
      <c r="GX536" s="3">
        <v>0</v>
      </c>
    </row>
    <row r="538" spans="1:206" x14ac:dyDescent="0.2">
      <c r="A538" s="4">
        <v>50</v>
      </c>
      <c r="B538" s="4">
        <v>0</v>
      </c>
      <c r="C538" s="4">
        <v>0</v>
      </c>
      <c r="D538" s="4">
        <v>1</v>
      </c>
      <c r="E538" s="4">
        <v>201</v>
      </c>
      <c r="F538" s="4">
        <f>ROUND(Source!O536,O538)</f>
        <v>475753.47</v>
      </c>
      <c r="G538" s="4" t="s">
        <v>311</v>
      </c>
      <c r="H538" s="4" t="s">
        <v>312</v>
      </c>
      <c r="I538" s="4"/>
      <c r="J538" s="4"/>
      <c r="K538" s="4">
        <v>201</v>
      </c>
      <c r="L538" s="4">
        <v>1</v>
      </c>
      <c r="M538" s="4">
        <v>3</v>
      </c>
      <c r="N538" s="4" t="s">
        <v>0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76008.41</v>
      </c>
      <c r="X538" s="4">
        <v>1</v>
      </c>
      <c r="Y538" s="4">
        <v>76008.41</v>
      </c>
      <c r="Z538" s="4"/>
      <c r="AA538" s="4"/>
      <c r="AB538" s="4"/>
    </row>
    <row r="539" spans="1:206" x14ac:dyDescent="0.2">
      <c r="A539" s="4">
        <v>50</v>
      </c>
      <c r="B539" s="4">
        <v>0</v>
      </c>
      <c r="C539" s="4">
        <v>0</v>
      </c>
      <c r="D539" s="4">
        <v>1</v>
      </c>
      <c r="E539" s="4">
        <v>202</v>
      </c>
      <c r="F539" s="4">
        <f>ROUND(Source!P536,O539)</f>
        <v>399745.06</v>
      </c>
      <c r="G539" s="4" t="s">
        <v>313</v>
      </c>
      <c r="H539" s="4" t="s">
        <v>314</v>
      </c>
      <c r="I539" s="4"/>
      <c r="J539" s="4"/>
      <c r="K539" s="4">
        <v>202</v>
      </c>
      <c r="L539" s="4">
        <v>2</v>
      </c>
      <c r="M539" s="4">
        <v>3</v>
      </c>
      <c r="N539" s="4" t="s">
        <v>0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399745.06</v>
      </c>
      <c r="X539" s="4">
        <v>1</v>
      </c>
      <c r="Y539" s="4">
        <v>399745.06</v>
      </c>
      <c r="Z539" s="4"/>
      <c r="AA539" s="4"/>
      <c r="AB539" s="4"/>
    </row>
    <row r="540" spans="1:206" x14ac:dyDescent="0.2">
      <c r="A540" s="4">
        <v>50</v>
      </c>
      <c r="B540" s="4">
        <v>0</v>
      </c>
      <c r="C540" s="4">
        <v>0</v>
      </c>
      <c r="D540" s="4">
        <v>1</v>
      </c>
      <c r="E540" s="4">
        <v>222</v>
      </c>
      <c r="F540" s="4">
        <f>ROUND(Source!AO536,O540)</f>
        <v>0</v>
      </c>
      <c r="G540" s="4" t="s">
        <v>315</v>
      </c>
      <c r="H540" s="4" t="s">
        <v>316</v>
      </c>
      <c r="I540" s="4"/>
      <c r="J540" s="4"/>
      <c r="K540" s="4">
        <v>222</v>
      </c>
      <c r="L540" s="4">
        <v>3</v>
      </c>
      <c r="M540" s="4">
        <v>3</v>
      </c>
      <c r="N540" s="4" t="s">
        <v>0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06" x14ac:dyDescent="0.2">
      <c r="A541" s="4">
        <v>50</v>
      </c>
      <c r="B541" s="4">
        <v>0</v>
      </c>
      <c r="C541" s="4">
        <v>0</v>
      </c>
      <c r="D541" s="4">
        <v>1</v>
      </c>
      <c r="E541" s="4">
        <v>225</v>
      </c>
      <c r="F541" s="4">
        <f>ROUND(Source!AV536,O541)</f>
        <v>399745.06</v>
      </c>
      <c r="G541" s="4" t="s">
        <v>317</v>
      </c>
      <c r="H541" s="4" t="s">
        <v>318</v>
      </c>
      <c r="I541" s="4"/>
      <c r="J541" s="4"/>
      <c r="K541" s="4">
        <v>225</v>
      </c>
      <c r="L541" s="4">
        <v>4</v>
      </c>
      <c r="M541" s="4">
        <v>3</v>
      </c>
      <c r="N541" s="4" t="s">
        <v>0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399745.06</v>
      </c>
      <c r="X541" s="4">
        <v>1</v>
      </c>
      <c r="Y541" s="4">
        <v>399745.06</v>
      </c>
      <c r="Z541" s="4"/>
      <c r="AA541" s="4"/>
      <c r="AB541" s="4"/>
    </row>
    <row r="542" spans="1:206" x14ac:dyDescent="0.2">
      <c r="A542" s="4">
        <v>50</v>
      </c>
      <c r="B542" s="4">
        <v>0</v>
      </c>
      <c r="C542" s="4">
        <v>0</v>
      </c>
      <c r="D542" s="4">
        <v>1</v>
      </c>
      <c r="E542" s="4">
        <v>226</v>
      </c>
      <c r="F542" s="4">
        <f>ROUND(Source!AW536,O542)</f>
        <v>0</v>
      </c>
      <c r="G542" s="4" t="s">
        <v>319</v>
      </c>
      <c r="H542" s="4" t="s">
        <v>320</v>
      </c>
      <c r="I542" s="4"/>
      <c r="J542" s="4"/>
      <c r="K542" s="4">
        <v>226</v>
      </c>
      <c r="L542" s="4">
        <v>5</v>
      </c>
      <c r="M542" s="4">
        <v>3</v>
      </c>
      <c r="N542" s="4" t="s">
        <v>0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06" x14ac:dyDescent="0.2">
      <c r="A543" s="4">
        <v>50</v>
      </c>
      <c r="B543" s="4">
        <v>0</v>
      </c>
      <c r="C543" s="4">
        <v>0</v>
      </c>
      <c r="D543" s="4">
        <v>1</v>
      </c>
      <c r="E543" s="4">
        <v>227</v>
      </c>
      <c r="F543" s="4">
        <f>ROUND(Source!AX536,O543)</f>
        <v>0</v>
      </c>
      <c r="G543" s="4" t="s">
        <v>321</v>
      </c>
      <c r="H543" s="4" t="s">
        <v>322</v>
      </c>
      <c r="I543" s="4"/>
      <c r="J543" s="4"/>
      <c r="K543" s="4">
        <v>227</v>
      </c>
      <c r="L543" s="4">
        <v>6</v>
      </c>
      <c r="M543" s="4">
        <v>3</v>
      </c>
      <c r="N543" s="4" t="s">
        <v>0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06" x14ac:dyDescent="0.2">
      <c r="A544" s="4">
        <v>50</v>
      </c>
      <c r="B544" s="4">
        <v>0</v>
      </c>
      <c r="C544" s="4">
        <v>0</v>
      </c>
      <c r="D544" s="4">
        <v>1</v>
      </c>
      <c r="E544" s="4">
        <v>228</v>
      </c>
      <c r="F544" s="4">
        <f>ROUND(Source!AY536,O544)</f>
        <v>0</v>
      </c>
      <c r="G544" s="4" t="s">
        <v>323</v>
      </c>
      <c r="H544" s="4" t="s">
        <v>324</v>
      </c>
      <c r="I544" s="4"/>
      <c r="J544" s="4"/>
      <c r="K544" s="4">
        <v>228</v>
      </c>
      <c r="L544" s="4">
        <v>7</v>
      </c>
      <c r="M544" s="4">
        <v>3</v>
      </c>
      <c r="N544" s="4" t="s">
        <v>0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216</v>
      </c>
      <c r="F545" s="4">
        <f>ROUND(Source!AP536,O545)</f>
        <v>399745.06</v>
      </c>
      <c r="G545" s="4" t="s">
        <v>325</v>
      </c>
      <c r="H545" s="4" t="s">
        <v>326</v>
      </c>
      <c r="I545" s="4"/>
      <c r="J545" s="4"/>
      <c r="K545" s="4">
        <v>216</v>
      </c>
      <c r="L545" s="4">
        <v>8</v>
      </c>
      <c r="M545" s="4">
        <v>3</v>
      </c>
      <c r="N545" s="4" t="s">
        <v>0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399745.06</v>
      </c>
      <c r="X545" s="4">
        <v>1</v>
      </c>
      <c r="Y545" s="4">
        <v>399745.06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223</v>
      </c>
      <c r="F546" s="4">
        <f>ROUND(Source!AQ536,O546)</f>
        <v>0</v>
      </c>
      <c r="G546" s="4" t="s">
        <v>327</v>
      </c>
      <c r="H546" s="4" t="s">
        <v>328</v>
      </c>
      <c r="I546" s="4"/>
      <c r="J546" s="4"/>
      <c r="K546" s="4">
        <v>223</v>
      </c>
      <c r="L546" s="4">
        <v>9</v>
      </c>
      <c r="M546" s="4">
        <v>3</v>
      </c>
      <c r="N546" s="4" t="s">
        <v>0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229</v>
      </c>
      <c r="F547" s="4">
        <f>ROUND(Source!AZ536,O547)</f>
        <v>399745.06</v>
      </c>
      <c r="G547" s="4" t="s">
        <v>329</v>
      </c>
      <c r="H547" s="4" t="s">
        <v>330</v>
      </c>
      <c r="I547" s="4"/>
      <c r="J547" s="4"/>
      <c r="K547" s="4">
        <v>229</v>
      </c>
      <c r="L547" s="4">
        <v>10</v>
      </c>
      <c r="M547" s="4">
        <v>3</v>
      </c>
      <c r="N547" s="4" t="s">
        <v>0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399745.06</v>
      </c>
      <c r="X547" s="4">
        <v>1</v>
      </c>
      <c r="Y547" s="4">
        <v>399745.06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203</v>
      </c>
      <c r="F548" s="4">
        <f>ROUND(Source!Q536,O548)</f>
        <v>4529.08</v>
      </c>
      <c r="G548" s="4" t="s">
        <v>331</v>
      </c>
      <c r="H548" s="4" t="s">
        <v>332</v>
      </c>
      <c r="I548" s="4"/>
      <c r="J548" s="4"/>
      <c r="K548" s="4">
        <v>203</v>
      </c>
      <c r="L548" s="4">
        <v>11</v>
      </c>
      <c r="M548" s="4">
        <v>3</v>
      </c>
      <c r="N548" s="4" t="s">
        <v>0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4529.08</v>
      </c>
      <c r="X548" s="4">
        <v>1</v>
      </c>
      <c r="Y548" s="4">
        <v>4529.08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231</v>
      </c>
      <c r="F549" s="4">
        <f>ROUND(Source!BB536,O549)</f>
        <v>0</v>
      </c>
      <c r="G549" s="4" t="s">
        <v>333</v>
      </c>
      <c r="H549" s="4" t="s">
        <v>334</v>
      </c>
      <c r="I549" s="4"/>
      <c r="J549" s="4"/>
      <c r="K549" s="4">
        <v>231</v>
      </c>
      <c r="L549" s="4">
        <v>12</v>
      </c>
      <c r="M549" s="4">
        <v>3</v>
      </c>
      <c r="N549" s="4" t="s">
        <v>0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204</v>
      </c>
      <c r="F550" s="4">
        <f>ROUND(Source!R536,O550)</f>
        <v>4586.82</v>
      </c>
      <c r="G550" s="4" t="s">
        <v>335</v>
      </c>
      <c r="H550" s="4" t="s">
        <v>336</v>
      </c>
      <c r="I550" s="4"/>
      <c r="J550" s="4"/>
      <c r="K550" s="4">
        <v>204</v>
      </c>
      <c r="L550" s="4">
        <v>13</v>
      </c>
      <c r="M550" s="4">
        <v>3</v>
      </c>
      <c r="N550" s="4" t="s">
        <v>0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4586.82</v>
      </c>
      <c r="X550" s="4">
        <v>1</v>
      </c>
      <c r="Y550" s="4">
        <v>4586.82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205</v>
      </c>
      <c r="F551" s="4">
        <f>ROUND(Source!S536,O551)</f>
        <v>66892.509999999995</v>
      </c>
      <c r="G551" s="4" t="s">
        <v>337</v>
      </c>
      <c r="H551" s="4" t="s">
        <v>338</v>
      </c>
      <c r="I551" s="4"/>
      <c r="J551" s="4"/>
      <c r="K551" s="4">
        <v>205</v>
      </c>
      <c r="L551" s="4">
        <v>14</v>
      </c>
      <c r="M551" s="4">
        <v>3</v>
      </c>
      <c r="N551" s="4" t="s">
        <v>0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66892.509999999995</v>
      </c>
      <c r="X551" s="4">
        <v>1</v>
      </c>
      <c r="Y551" s="4">
        <v>66892.509999999995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232</v>
      </c>
      <c r="F552" s="4">
        <f>ROUND(Source!BC536,O552)</f>
        <v>0</v>
      </c>
      <c r="G552" s="4" t="s">
        <v>339</v>
      </c>
      <c r="H552" s="4" t="s">
        <v>340</v>
      </c>
      <c r="I552" s="4"/>
      <c r="J552" s="4"/>
      <c r="K552" s="4">
        <v>232</v>
      </c>
      <c r="L552" s="4">
        <v>15</v>
      </c>
      <c r="M552" s="4">
        <v>3</v>
      </c>
      <c r="N552" s="4" t="s">
        <v>0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214</v>
      </c>
      <c r="F553" s="4">
        <f>ROUND(Source!AS536,O553)</f>
        <v>192519.72</v>
      </c>
      <c r="G553" s="4" t="s">
        <v>341</v>
      </c>
      <c r="H553" s="4" t="s">
        <v>342</v>
      </c>
      <c r="I553" s="4"/>
      <c r="J553" s="4"/>
      <c r="K553" s="4">
        <v>214</v>
      </c>
      <c r="L553" s="4">
        <v>16</v>
      </c>
      <c r="M553" s="4">
        <v>3</v>
      </c>
      <c r="N553" s="4" t="s">
        <v>0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192519.72</v>
      </c>
      <c r="X553" s="4">
        <v>1</v>
      </c>
      <c r="Y553" s="4">
        <v>192519.72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215</v>
      </c>
      <c r="F554" s="4">
        <f>ROUND(Source!AT536,O554)</f>
        <v>0</v>
      </c>
      <c r="G554" s="4" t="s">
        <v>343</v>
      </c>
      <c r="H554" s="4" t="s">
        <v>344</v>
      </c>
      <c r="I554" s="4"/>
      <c r="J554" s="4"/>
      <c r="K554" s="4">
        <v>215</v>
      </c>
      <c r="L554" s="4">
        <v>17</v>
      </c>
      <c r="M554" s="4">
        <v>3</v>
      </c>
      <c r="N554" s="4" t="s">
        <v>0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x14ac:dyDescent="0.2">
      <c r="A555" s="4">
        <v>50</v>
      </c>
      <c r="B555" s="4">
        <v>0</v>
      </c>
      <c r="C555" s="4">
        <v>0</v>
      </c>
      <c r="D555" s="4">
        <v>1</v>
      </c>
      <c r="E555" s="4">
        <v>217</v>
      </c>
      <c r="F555" s="4">
        <f>ROUND(Source!AU536,O555)</f>
        <v>0</v>
      </c>
      <c r="G555" s="4" t="s">
        <v>345</v>
      </c>
      <c r="H555" s="4" t="s">
        <v>346</v>
      </c>
      <c r="I555" s="4"/>
      <c r="J555" s="4"/>
      <c r="K555" s="4">
        <v>217</v>
      </c>
      <c r="L555" s="4">
        <v>18</v>
      </c>
      <c r="M555" s="4">
        <v>3</v>
      </c>
      <c r="N555" s="4" t="s">
        <v>0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230</v>
      </c>
      <c r="F556" s="4">
        <f>ROUND(Source!BA536,O556)</f>
        <v>0</v>
      </c>
      <c r="G556" s="4" t="s">
        <v>347</v>
      </c>
      <c r="H556" s="4" t="s">
        <v>348</v>
      </c>
      <c r="I556" s="4"/>
      <c r="J556" s="4"/>
      <c r="K556" s="4">
        <v>230</v>
      </c>
      <c r="L556" s="4">
        <v>19</v>
      </c>
      <c r="M556" s="4">
        <v>3</v>
      </c>
      <c r="N556" s="4" t="s">
        <v>0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8" x14ac:dyDescent="0.2">
      <c r="A557" s="4">
        <v>50</v>
      </c>
      <c r="B557" s="4">
        <v>0</v>
      </c>
      <c r="C557" s="4">
        <v>0</v>
      </c>
      <c r="D557" s="4">
        <v>1</v>
      </c>
      <c r="E557" s="4">
        <v>206</v>
      </c>
      <c r="F557" s="4">
        <f>ROUND(Source!T536,O557)</f>
        <v>0</v>
      </c>
      <c r="G557" s="4" t="s">
        <v>349</v>
      </c>
      <c r="H557" s="4" t="s">
        <v>350</v>
      </c>
      <c r="I557" s="4"/>
      <c r="J557" s="4"/>
      <c r="K557" s="4">
        <v>206</v>
      </c>
      <c r="L557" s="4">
        <v>20</v>
      </c>
      <c r="M557" s="4">
        <v>3</v>
      </c>
      <c r="N557" s="4" t="s">
        <v>0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8" x14ac:dyDescent="0.2">
      <c r="A558" s="4">
        <v>50</v>
      </c>
      <c r="B558" s="4">
        <v>0</v>
      </c>
      <c r="C558" s="4">
        <v>0</v>
      </c>
      <c r="D558" s="4">
        <v>1</v>
      </c>
      <c r="E558" s="4">
        <v>207</v>
      </c>
      <c r="F558" s="4">
        <f>ROUND(Source!U536,O558)</f>
        <v>78.528000000000006</v>
      </c>
      <c r="G558" s="4" t="s">
        <v>351</v>
      </c>
      <c r="H558" s="4" t="s">
        <v>352</v>
      </c>
      <c r="I558" s="4"/>
      <c r="J558" s="4"/>
      <c r="K558" s="4">
        <v>207</v>
      </c>
      <c r="L558" s="4">
        <v>21</v>
      </c>
      <c r="M558" s="4">
        <v>3</v>
      </c>
      <c r="N558" s="4" t="s">
        <v>0</v>
      </c>
      <c r="O558" s="4">
        <v>7</v>
      </c>
      <c r="P558" s="4"/>
      <c r="Q558" s="4"/>
      <c r="R558" s="4"/>
      <c r="S558" s="4"/>
      <c r="T558" s="4"/>
      <c r="U558" s="4"/>
      <c r="V558" s="4"/>
      <c r="W558" s="4">
        <v>78.528000000000006</v>
      </c>
      <c r="X558" s="4">
        <v>1</v>
      </c>
      <c r="Y558" s="4">
        <v>78.528000000000006</v>
      </c>
      <c r="Z558" s="4"/>
      <c r="AA558" s="4"/>
      <c r="AB558" s="4"/>
    </row>
    <row r="559" spans="1:28" x14ac:dyDescent="0.2">
      <c r="A559" s="4">
        <v>50</v>
      </c>
      <c r="B559" s="4">
        <v>0</v>
      </c>
      <c r="C559" s="4">
        <v>0</v>
      </c>
      <c r="D559" s="4">
        <v>1</v>
      </c>
      <c r="E559" s="4">
        <v>208</v>
      </c>
      <c r="F559" s="4">
        <f>ROUND(Source!V536,O559)</f>
        <v>4.62</v>
      </c>
      <c r="G559" s="4" t="s">
        <v>353</v>
      </c>
      <c r="H559" s="4" t="s">
        <v>354</v>
      </c>
      <c r="I559" s="4"/>
      <c r="J559" s="4"/>
      <c r="K559" s="4">
        <v>208</v>
      </c>
      <c r="L559" s="4">
        <v>22</v>
      </c>
      <c r="M559" s="4">
        <v>3</v>
      </c>
      <c r="N559" s="4" t="s">
        <v>0</v>
      </c>
      <c r="O559" s="4">
        <v>7</v>
      </c>
      <c r="P559" s="4"/>
      <c r="Q559" s="4"/>
      <c r="R559" s="4"/>
      <c r="S559" s="4"/>
      <c r="T559" s="4"/>
      <c r="U559" s="4"/>
      <c r="V559" s="4"/>
      <c r="W559" s="4">
        <v>4.62</v>
      </c>
      <c r="X559" s="4">
        <v>1</v>
      </c>
      <c r="Y559" s="4">
        <v>4.62</v>
      </c>
      <c r="Z559" s="4"/>
      <c r="AA559" s="4"/>
      <c r="AB559" s="4"/>
    </row>
    <row r="560" spans="1:28" x14ac:dyDescent="0.2">
      <c r="A560" s="4">
        <v>50</v>
      </c>
      <c r="B560" s="4">
        <v>0</v>
      </c>
      <c r="C560" s="4">
        <v>0</v>
      </c>
      <c r="D560" s="4">
        <v>1</v>
      </c>
      <c r="E560" s="4">
        <v>209</v>
      </c>
      <c r="F560" s="4">
        <f>ROUND(Source!W536,O560)</f>
        <v>0</v>
      </c>
      <c r="G560" s="4" t="s">
        <v>355</v>
      </c>
      <c r="H560" s="4" t="s">
        <v>356</v>
      </c>
      <c r="I560" s="4"/>
      <c r="J560" s="4"/>
      <c r="K560" s="4">
        <v>209</v>
      </c>
      <c r="L560" s="4">
        <v>23</v>
      </c>
      <c r="M560" s="4">
        <v>3</v>
      </c>
      <c r="N560" s="4" t="s">
        <v>0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45" x14ac:dyDescent="0.2">
      <c r="A561" s="4">
        <v>50</v>
      </c>
      <c r="B561" s="4">
        <v>0</v>
      </c>
      <c r="C561" s="4">
        <v>0</v>
      </c>
      <c r="D561" s="4">
        <v>1</v>
      </c>
      <c r="E561" s="4">
        <v>233</v>
      </c>
      <c r="F561" s="4">
        <f>ROUND(Source!BD536,O561)</f>
        <v>0</v>
      </c>
      <c r="G561" s="4" t="s">
        <v>357</v>
      </c>
      <c r="H561" s="4" t="s">
        <v>358</v>
      </c>
      <c r="I561" s="4"/>
      <c r="J561" s="4"/>
      <c r="K561" s="4">
        <v>233</v>
      </c>
      <c r="L561" s="4">
        <v>24</v>
      </c>
      <c r="M561" s="4">
        <v>3</v>
      </c>
      <c r="N561" s="4" t="s">
        <v>0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45" x14ac:dyDescent="0.2">
      <c r="A562" s="4">
        <v>50</v>
      </c>
      <c r="B562" s="4">
        <v>0</v>
      </c>
      <c r="C562" s="4">
        <v>0</v>
      </c>
      <c r="D562" s="4">
        <v>1</v>
      </c>
      <c r="E562" s="4">
        <v>210</v>
      </c>
      <c r="F562" s="4">
        <f>ROUND(Source!X536,O562)</f>
        <v>73623.710000000006</v>
      </c>
      <c r="G562" s="4" t="s">
        <v>359</v>
      </c>
      <c r="H562" s="4" t="s">
        <v>360</v>
      </c>
      <c r="I562" s="4"/>
      <c r="J562" s="4"/>
      <c r="K562" s="4">
        <v>210</v>
      </c>
      <c r="L562" s="4">
        <v>25</v>
      </c>
      <c r="M562" s="4">
        <v>3</v>
      </c>
      <c r="N562" s="4" t="s">
        <v>0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73623.710000000006</v>
      </c>
      <c r="X562" s="4">
        <v>1</v>
      </c>
      <c r="Y562" s="4">
        <v>73623.710000000006</v>
      </c>
      <c r="Z562" s="4"/>
      <c r="AA562" s="4"/>
      <c r="AB562" s="4"/>
    </row>
    <row r="563" spans="1:245" x14ac:dyDescent="0.2">
      <c r="A563" s="4">
        <v>50</v>
      </c>
      <c r="B563" s="4">
        <v>0</v>
      </c>
      <c r="C563" s="4">
        <v>0</v>
      </c>
      <c r="D563" s="4">
        <v>1</v>
      </c>
      <c r="E563" s="4">
        <v>211</v>
      </c>
      <c r="F563" s="4">
        <f>ROUND(Source!Y536,O563)</f>
        <v>42887.6</v>
      </c>
      <c r="G563" s="4" t="s">
        <v>361</v>
      </c>
      <c r="H563" s="4" t="s">
        <v>362</v>
      </c>
      <c r="I563" s="4"/>
      <c r="J563" s="4"/>
      <c r="K563" s="4">
        <v>211</v>
      </c>
      <c r="L563" s="4">
        <v>26</v>
      </c>
      <c r="M563" s="4">
        <v>3</v>
      </c>
      <c r="N563" s="4" t="s">
        <v>0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42887.6</v>
      </c>
      <c r="X563" s="4">
        <v>1</v>
      </c>
      <c r="Y563" s="4">
        <v>42887.6</v>
      </c>
      <c r="Z563" s="4"/>
      <c r="AA563" s="4"/>
      <c r="AB563" s="4"/>
    </row>
    <row r="564" spans="1:245" x14ac:dyDescent="0.2">
      <c r="A564" s="4">
        <v>50</v>
      </c>
      <c r="B564" s="4">
        <v>0</v>
      </c>
      <c r="C564" s="4">
        <v>0</v>
      </c>
      <c r="D564" s="4">
        <v>1</v>
      </c>
      <c r="E564" s="4">
        <v>224</v>
      </c>
      <c r="F564" s="4">
        <f>ROUND(Source!AR536,O564)</f>
        <v>592264.78</v>
      </c>
      <c r="G564" s="4" t="s">
        <v>363</v>
      </c>
      <c r="H564" s="4" t="s">
        <v>364</v>
      </c>
      <c r="I564" s="4"/>
      <c r="J564" s="4"/>
      <c r="K564" s="4">
        <v>224</v>
      </c>
      <c r="L564" s="4">
        <v>27</v>
      </c>
      <c r="M564" s="4">
        <v>3</v>
      </c>
      <c r="N564" s="4" t="s">
        <v>0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592264.78</v>
      </c>
      <c r="X564" s="4">
        <v>1</v>
      </c>
      <c r="Y564" s="4">
        <v>592264.78</v>
      </c>
      <c r="Z564" s="4"/>
      <c r="AA564" s="4"/>
      <c r="AB564" s="4"/>
    </row>
    <row r="566" spans="1:245" x14ac:dyDescent="0.2">
      <c r="A566" s="1">
        <v>3</v>
      </c>
      <c r="B566" s="1">
        <v>1</v>
      </c>
      <c r="C566" s="1"/>
      <c r="D566" s="1">
        <f>ROW(A649)</f>
        <v>649</v>
      </c>
      <c r="E566" s="1"/>
      <c r="F566" s="1" t="s">
        <v>562</v>
      </c>
      <c r="G566" s="1" t="s">
        <v>563</v>
      </c>
      <c r="H566" s="1" t="s">
        <v>0</v>
      </c>
      <c r="I566" s="1">
        <v>0</v>
      </c>
      <c r="J566" s="1" t="s">
        <v>0</v>
      </c>
      <c r="K566" s="1">
        <v>-1</v>
      </c>
      <c r="L566" s="1" t="s">
        <v>562</v>
      </c>
      <c r="M566" s="1" t="s">
        <v>0</v>
      </c>
      <c r="N566" s="1"/>
      <c r="O566" s="1"/>
      <c r="P566" s="1"/>
      <c r="Q566" s="1"/>
      <c r="R566" s="1"/>
      <c r="S566" s="1">
        <v>0</v>
      </c>
      <c r="T566" s="1"/>
      <c r="U566" s="1" t="s">
        <v>0</v>
      </c>
      <c r="V566" s="1">
        <v>0</v>
      </c>
      <c r="W566" s="1"/>
      <c r="X566" s="1"/>
      <c r="Y566" s="1"/>
      <c r="Z566" s="1"/>
      <c r="AA566" s="1"/>
      <c r="AB566" s="1" t="s">
        <v>0</v>
      </c>
      <c r="AC566" s="1" t="s">
        <v>0</v>
      </c>
      <c r="AD566" s="1" t="s">
        <v>0</v>
      </c>
      <c r="AE566" s="1" t="s">
        <v>0</v>
      </c>
      <c r="AF566" s="1" t="s">
        <v>0</v>
      </c>
      <c r="AG566" s="1" t="s">
        <v>0</v>
      </c>
      <c r="AH566" s="1"/>
      <c r="AI566" s="1"/>
      <c r="AJ566" s="1"/>
      <c r="AK566" s="1"/>
      <c r="AL566" s="1"/>
      <c r="AM566" s="1"/>
      <c r="AN566" s="1"/>
      <c r="AO566" s="1"/>
      <c r="AP566" s="1" t="s">
        <v>0</v>
      </c>
      <c r="AQ566" s="1" t="s">
        <v>0</v>
      </c>
      <c r="AR566" s="1" t="s">
        <v>0</v>
      </c>
      <c r="AS566" s="1"/>
      <c r="AT566" s="1"/>
      <c r="AU566" s="1"/>
      <c r="AV566" s="1"/>
      <c r="AW566" s="1"/>
      <c r="AX566" s="1"/>
      <c r="AY566" s="1"/>
      <c r="AZ566" s="1" t="s">
        <v>0</v>
      </c>
      <c r="BA566" s="1"/>
      <c r="BB566" s="1" t="s">
        <v>0</v>
      </c>
      <c r="BC566" s="1" t="s">
        <v>0</v>
      </c>
      <c r="BD566" s="1" t="s">
        <v>0</v>
      </c>
      <c r="BE566" s="1" t="s">
        <v>0</v>
      </c>
      <c r="BF566" s="1" t="s">
        <v>0</v>
      </c>
      <c r="BG566" s="1" t="s">
        <v>0</v>
      </c>
      <c r="BH566" s="1" t="s">
        <v>0</v>
      </c>
      <c r="BI566" s="1" t="s">
        <v>0</v>
      </c>
      <c r="BJ566" s="1" t="s">
        <v>0</v>
      </c>
      <c r="BK566" s="1" t="s">
        <v>0</v>
      </c>
      <c r="BL566" s="1" t="s">
        <v>0</v>
      </c>
      <c r="BM566" s="1" t="s">
        <v>0</v>
      </c>
      <c r="BN566" s="1" t="s">
        <v>0</v>
      </c>
      <c r="BO566" s="1" t="s">
        <v>0</v>
      </c>
      <c r="BP566" s="1" t="s">
        <v>0</v>
      </c>
      <c r="BQ566" s="1"/>
      <c r="BR566" s="1"/>
      <c r="BS566" s="1"/>
      <c r="BT566" s="1"/>
      <c r="BU566" s="1"/>
      <c r="BV566" s="1"/>
      <c r="BW566" s="1"/>
      <c r="BX566" s="1">
        <v>0</v>
      </c>
      <c r="BY566" s="1"/>
      <c r="BZ566" s="1"/>
      <c r="CA566" s="1"/>
      <c r="CB566" s="1"/>
      <c r="CC566" s="1"/>
      <c r="CD566" s="1"/>
      <c r="CE566" s="1"/>
      <c r="CF566" s="1">
        <v>0</v>
      </c>
      <c r="CG566" s="1">
        <v>0</v>
      </c>
      <c r="CH566" s="1"/>
      <c r="CI566" s="1" t="s">
        <v>0</v>
      </c>
      <c r="CJ566" s="1" t="s">
        <v>0</v>
      </c>
      <c r="CK566" t="s">
        <v>0</v>
      </c>
      <c r="CL566" t="s">
        <v>0</v>
      </c>
      <c r="CM566" t="s">
        <v>0</v>
      </c>
      <c r="CN566" t="s">
        <v>0</v>
      </c>
      <c r="CO566" t="s">
        <v>0</v>
      </c>
      <c r="CP566" t="s">
        <v>0</v>
      </c>
      <c r="CQ566" t="s">
        <v>0</v>
      </c>
    </row>
    <row r="568" spans="1:245" x14ac:dyDescent="0.2">
      <c r="A568" s="2">
        <v>52</v>
      </c>
      <c r="B568" s="2">
        <f t="shared" ref="B568:G568" si="316">B649</f>
        <v>1</v>
      </c>
      <c r="C568" s="2">
        <f t="shared" si="316"/>
        <v>3</v>
      </c>
      <c r="D568" s="2">
        <f t="shared" si="316"/>
        <v>566</v>
      </c>
      <c r="E568" s="2">
        <f t="shared" si="316"/>
        <v>0</v>
      </c>
      <c r="F568" s="2" t="str">
        <f t="shared" si="316"/>
        <v>02-01-04</v>
      </c>
      <c r="G568" s="2" t="str">
        <f t="shared" si="316"/>
        <v>СМР ВЛ-0,4кВ</v>
      </c>
      <c r="H568" s="2"/>
      <c r="I568" s="2"/>
      <c r="J568" s="2"/>
      <c r="K568" s="2"/>
      <c r="L568" s="2"/>
      <c r="M568" s="2"/>
      <c r="N568" s="2"/>
      <c r="O568" s="2">
        <f t="shared" ref="O568:AT568" si="317">O649</f>
        <v>278576.45</v>
      </c>
      <c r="P568" s="2">
        <f t="shared" si="317"/>
        <v>219631.38</v>
      </c>
      <c r="Q568" s="2">
        <f t="shared" si="317"/>
        <v>14414.56</v>
      </c>
      <c r="R568" s="2">
        <f t="shared" si="317"/>
        <v>11006.61</v>
      </c>
      <c r="S568" s="2">
        <f t="shared" si="317"/>
        <v>33523.9</v>
      </c>
      <c r="T568" s="2">
        <f t="shared" si="317"/>
        <v>0</v>
      </c>
      <c r="U568" s="2">
        <f t="shared" si="317"/>
        <v>41.165170000000003</v>
      </c>
      <c r="V568" s="2">
        <f t="shared" si="317"/>
        <v>11.903040000000001</v>
      </c>
      <c r="W568" s="2">
        <f t="shared" si="317"/>
        <v>0</v>
      </c>
      <c r="X568" s="2">
        <f t="shared" si="317"/>
        <v>45386.07</v>
      </c>
      <c r="Y568" s="2">
        <f t="shared" si="317"/>
        <v>26028.1</v>
      </c>
      <c r="Z568" s="2">
        <f t="shared" si="317"/>
        <v>0</v>
      </c>
      <c r="AA568" s="2">
        <f t="shared" si="317"/>
        <v>0</v>
      </c>
      <c r="AB568" s="2">
        <f t="shared" si="317"/>
        <v>0</v>
      </c>
      <c r="AC568" s="2">
        <f t="shared" si="317"/>
        <v>0</v>
      </c>
      <c r="AD568" s="2">
        <f t="shared" si="317"/>
        <v>0</v>
      </c>
      <c r="AE568" s="2">
        <f t="shared" si="317"/>
        <v>0</v>
      </c>
      <c r="AF568" s="2">
        <f t="shared" si="317"/>
        <v>0</v>
      </c>
      <c r="AG568" s="2">
        <f t="shared" si="317"/>
        <v>0</v>
      </c>
      <c r="AH568" s="2">
        <f t="shared" si="317"/>
        <v>0</v>
      </c>
      <c r="AI568" s="2">
        <f t="shared" si="317"/>
        <v>0</v>
      </c>
      <c r="AJ568" s="2">
        <f t="shared" si="317"/>
        <v>0</v>
      </c>
      <c r="AK568" s="2">
        <f t="shared" si="317"/>
        <v>0</v>
      </c>
      <c r="AL568" s="2">
        <f t="shared" si="317"/>
        <v>0</v>
      </c>
      <c r="AM568" s="2">
        <f t="shared" si="317"/>
        <v>0</v>
      </c>
      <c r="AN568" s="2">
        <f t="shared" si="317"/>
        <v>0</v>
      </c>
      <c r="AO568" s="2">
        <f t="shared" si="317"/>
        <v>0</v>
      </c>
      <c r="AP568" s="2">
        <f t="shared" si="317"/>
        <v>0</v>
      </c>
      <c r="AQ568" s="2">
        <f t="shared" si="317"/>
        <v>0</v>
      </c>
      <c r="AR568" s="2">
        <f t="shared" si="317"/>
        <v>349990.62</v>
      </c>
      <c r="AS568" s="2">
        <f t="shared" si="317"/>
        <v>335596.38</v>
      </c>
      <c r="AT568" s="2">
        <f t="shared" si="317"/>
        <v>14394.24</v>
      </c>
      <c r="AU568" s="2">
        <f t="shared" ref="AU568:BZ568" si="318">AU649</f>
        <v>0</v>
      </c>
      <c r="AV568" s="2">
        <f t="shared" si="318"/>
        <v>219631.38</v>
      </c>
      <c r="AW568" s="2">
        <f t="shared" si="318"/>
        <v>219631.38</v>
      </c>
      <c r="AX568" s="2">
        <f t="shared" si="318"/>
        <v>0</v>
      </c>
      <c r="AY568" s="2">
        <f t="shared" si="318"/>
        <v>219631.38</v>
      </c>
      <c r="AZ568" s="2">
        <f t="shared" si="318"/>
        <v>0</v>
      </c>
      <c r="BA568" s="2">
        <f t="shared" si="318"/>
        <v>0</v>
      </c>
      <c r="BB568" s="2">
        <f t="shared" si="318"/>
        <v>0</v>
      </c>
      <c r="BC568" s="2">
        <f t="shared" si="318"/>
        <v>0</v>
      </c>
      <c r="BD568" s="2">
        <f t="shared" si="318"/>
        <v>0</v>
      </c>
      <c r="BE568" s="2">
        <f t="shared" si="318"/>
        <v>0</v>
      </c>
      <c r="BF568" s="2">
        <f t="shared" si="318"/>
        <v>0</v>
      </c>
      <c r="BG568" s="2">
        <f t="shared" si="318"/>
        <v>0</v>
      </c>
      <c r="BH568" s="2">
        <f t="shared" si="318"/>
        <v>0</v>
      </c>
      <c r="BI568" s="2">
        <f t="shared" si="318"/>
        <v>0</v>
      </c>
      <c r="BJ568" s="2">
        <f t="shared" si="318"/>
        <v>0</v>
      </c>
      <c r="BK568" s="2">
        <f t="shared" si="318"/>
        <v>0</v>
      </c>
      <c r="BL568" s="2">
        <f t="shared" si="318"/>
        <v>0</v>
      </c>
      <c r="BM568" s="2">
        <f t="shared" si="318"/>
        <v>0</v>
      </c>
      <c r="BN568" s="2">
        <f t="shared" si="318"/>
        <v>0</v>
      </c>
      <c r="BO568" s="2">
        <f t="shared" si="318"/>
        <v>0</v>
      </c>
      <c r="BP568" s="2">
        <f t="shared" si="318"/>
        <v>0</v>
      </c>
      <c r="BQ568" s="2">
        <f t="shared" si="318"/>
        <v>0</v>
      </c>
      <c r="BR568" s="2">
        <f t="shared" si="318"/>
        <v>0</v>
      </c>
      <c r="BS568" s="2">
        <f t="shared" si="318"/>
        <v>0</v>
      </c>
      <c r="BT568" s="2">
        <f t="shared" si="318"/>
        <v>0</v>
      </c>
      <c r="BU568" s="2">
        <f t="shared" si="318"/>
        <v>0</v>
      </c>
      <c r="BV568" s="2">
        <f t="shared" si="318"/>
        <v>0</v>
      </c>
      <c r="BW568" s="2">
        <f t="shared" si="318"/>
        <v>0</v>
      </c>
      <c r="BX568" s="2">
        <f t="shared" si="318"/>
        <v>0</v>
      </c>
      <c r="BY568" s="2">
        <f t="shared" si="318"/>
        <v>0</v>
      </c>
      <c r="BZ568" s="2">
        <f t="shared" si="318"/>
        <v>0</v>
      </c>
      <c r="CA568" s="2">
        <f t="shared" ref="CA568:DF568" si="319">CA649</f>
        <v>0</v>
      </c>
      <c r="CB568" s="2">
        <f t="shared" si="319"/>
        <v>0</v>
      </c>
      <c r="CC568" s="2">
        <f t="shared" si="319"/>
        <v>0</v>
      </c>
      <c r="CD568" s="2">
        <f t="shared" si="319"/>
        <v>0</v>
      </c>
      <c r="CE568" s="2">
        <f t="shared" si="319"/>
        <v>0</v>
      </c>
      <c r="CF568" s="2">
        <f t="shared" si="319"/>
        <v>0</v>
      </c>
      <c r="CG568" s="2">
        <f t="shared" si="319"/>
        <v>0</v>
      </c>
      <c r="CH568" s="2">
        <f t="shared" si="319"/>
        <v>0</v>
      </c>
      <c r="CI568" s="2">
        <f t="shared" si="319"/>
        <v>0</v>
      </c>
      <c r="CJ568" s="2">
        <f t="shared" si="319"/>
        <v>0</v>
      </c>
      <c r="CK568" s="2">
        <f t="shared" si="319"/>
        <v>0</v>
      </c>
      <c r="CL568" s="2">
        <f t="shared" si="319"/>
        <v>0</v>
      </c>
      <c r="CM568" s="2">
        <f t="shared" si="319"/>
        <v>0</v>
      </c>
      <c r="CN568" s="2">
        <f t="shared" si="319"/>
        <v>0</v>
      </c>
      <c r="CO568" s="2">
        <f t="shared" si="319"/>
        <v>0</v>
      </c>
      <c r="CP568" s="2">
        <f t="shared" si="319"/>
        <v>0</v>
      </c>
      <c r="CQ568" s="2">
        <f t="shared" si="319"/>
        <v>0</v>
      </c>
      <c r="CR568" s="2">
        <f t="shared" si="319"/>
        <v>0</v>
      </c>
      <c r="CS568" s="2">
        <f t="shared" si="319"/>
        <v>0</v>
      </c>
      <c r="CT568" s="2">
        <f t="shared" si="319"/>
        <v>0</v>
      </c>
      <c r="CU568" s="2">
        <f t="shared" si="319"/>
        <v>0</v>
      </c>
      <c r="CV568" s="2">
        <f t="shared" si="319"/>
        <v>0</v>
      </c>
      <c r="CW568" s="2">
        <f t="shared" si="319"/>
        <v>0</v>
      </c>
      <c r="CX568" s="2">
        <f t="shared" si="319"/>
        <v>0</v>
      </c>
      <c r="CY568" s="2">
        <f t="shared" si="319"/>
        <v>0</v>
      </c>
      <c r="CZ568" s="2">
        <f t="shared" si="319"/>
        <v>0</v>
      </c>
      <c r="DA568" s="2">
        <f t="shared" si="319"/>
        <v>0</v>
      </c>
      <c r="DB568" s="2">
        <f t="shared" si="319"/>
        <v>0</v>
      </c>
      <c r="DC568" s="2">
        <f t="shared" si="319"/>
        <v>0</v>
      </c>
      <c r="DD568" s="2">
        <f t="shared" si="319"/>
        <v>0</v>
      </c>
      <c r="DE568" s="2">
        <f t="shared" si="319"/>
        <v>0</v>
      </c>
      <c r="DF568" s="2">
        <f t="shared" si="319"/>
        <v>0</v>
      </c>
      <c r="DG568" s="3">
        <f t="shared" ref="DG568:EL568" si="320">DG649</f>
        <v>0</v>
      </c>
      <c r="DH568" s="3">
        <f t="shared" si="320"/>
        <v>0</v>
      </c>
      <c r="DI568" s="3">
        <f t="shared" si="320"/>
        <v>0</v>
      </c>
      <c r="DJ568" s="3">
        <f t="shared" si="320"/>
        <v>0</v>
      </c>
      <c r="DK568" s="3">
        <f t="shared" si="320"/>
        <v>0</v>
      </c>
      <c r="DL568" s="3">
        <f t="shared" si="320"/>
        <v>0</v>
      </c>
      <c r="DM568" s="3">
        <f t="shared" si="320"/>
        <v>0</v>
      </c>
      <c r="DN568" s="3">
        <f t="shared" si="320"/>
        <v>0</v>
      </c>
      <c r="DO568" s="3">
        <f t="shared" si="320"/>
        <v>0</v>
      </c>
      <c r="DP568" s="3">
        <f t="shared" si="320"/>
        <v>0</v>
      </c>
      <c r="DQ568" s="3">
        <f t="shared" si="320"/>
        <v>0</v>
      </c>
      <c r="DR568" s="3">
        <f t="shared" si="320"/>
        <v>0</v>
      </c>
      <c r="DS568" s="3">
        <f t="shared" si="320"/>
        <v>0</v>
      </c>
      <c r="DT568" s="3">
        <f t="shared" si="320"/>
        <v>0</v>
      </c>
      <c r="DU568" s="3">
        <f t="shared" si="320"/>
        <v>0</v>
      </c>
      <c r="DV568" s="3">
        <f t="shared" si="320"/>
        <v>0</v>
      </c>
      <c r="DW568" s="3">
        <f t="shared" si="320"/>
        <v>0</v>
      </c>
      <c r="DX568" s="3">
        <f t="shared" si="320"/>
        <v>0</v>
      </c>
      <c r="DY568" s="3">
        <f t="shared" si="320"/>
        <v>0</v>
      </c>
      <c r="DZ568" s="3">
        <f t="shared" si="320"/>
        <v>0</v>
      </c>
      <c r="EA568" s="3">
        <f t="shared" si="320"/>
        <v>0</v>
      </c>
      <c r="EB568" s="3">
        <f t="shared" si="320"/>
        <v>0</v>
      </c>
      <c r="EC568" s="3">
        <f t="shared" si="320"/>
        <v>0</v>
      </c>
      <c r="ED568" s="3">
        <f t="shared" si="320"/>
        <v>0</v>
      </c>
      <c r="EE568" s="3">
        <f t="shared" si="320"/>
        <v>0</v>
      </c>
      <c r="EF568" s="3">
        <f t="shared" si="320"/>
        <v>0</v>
      </c>
      <c r="EG568" s="3">
        <f t="shared" si="320"/>
        <v>0</v>
      </c>
      <c r="EH568" s="3">
        <f t="shared" si="320"/>
        <v>0</v>
      </c>
      <c r="EI568" s="3">
        <f t="shared" si="320"/>
        <v>0</v>
      </c>
      <c r="EJ568" s="3">
        <f t="shared" si="320"/>
        <v>0</v>
      </c>
      <c r="EK568" s="3">
        <f t="shared" si="320"/>
        <v>0</v>
      </c>
      <c r="EL568" s="3">
        <f t="shared" si="320"/>
        <v>0</v>
      </c>
      <c r="EM568" s="3">
        <f t="shared" ref="EM568:FR568" si="321">EM649</f>
        <v>0</v>
      </c>
      <c r="EN568" s="3">
        <f t="shared" si="321"/>
        <v>0</v>
      </c>
      <c r="EO568" s="3">
        <f t="shared" si="321"/>
        <v>0</v>
      </c>
      <c r="EP568" s="3">
        <f t="shared" si="321"/>
        <v>0</v>
      </c>
      <c r="EQ568" s="3">
        <f t="shared" si="321"/>
        <v>0</v>
      </c>
      <c r="ER568" s="3">
        <f t="shared" si="321"/>
        <v>0</v>
      </c>
      <c r="ES568" s="3">
        <f t="shared" si="321"/>
        <v>0</v>
      </c>
      <c r="ET568" s="3">
        <f t="shared" si="321"/>
        <v>0</v>
      </c>
      <c r="EU568" s="3">
        <f t="shared" si="321"/>
        <v>0</v>
      </c>
      <c r="EV568" s="3">
        <f t="shared" si="321"/>
        <v>0</v>
      </c>
      <c r="EW568" s="3">
        <f t="shared" si="321"/>
        <v>0</v>
      </c>
      <c r="EX568" s="3">
        <f t="shared" si="321"/>
        <v>0</v>
      </c>
      <c r="EY568" s="3">
        <f t="shared" si="321"/>
        <v>0</v>
      </c>
      <c r="EZ568" s="3">
        <f t="shared" si="321"/>
        <v>0</v>
      </c>
      <c r="FA568" s="3">
        <f t="shared" si="321"/>
        <v>0</v>
      </c>
      <c r="FB568" s="3">
        <f t="shared" si="321"/>
        <v>0</v>
      </c>
      <c r="FC568" s="3">
        <f t="shared" si="321"/>
        <v>0</v>
      </c>
      <c r="FD568" s="3">
        <f t="shared" si="321"/>
        <v>0</v>
      </c>
      <c r="FE568" s="3">
        <f t="shared" si="321"/>
        <v>0</v>
      </c>
      <c r="FF568" s="3">
        <f t="shared" si="321"/>
        <v>0</v>
      </c>
      <c r="FG568" s="3">
        <f t="shared" si="321"/>
        <v>0</v>
      </c>
      <c r="FH568" s="3">
        <f t="shared" si="321"/>
        <v>0</v>
      </c>
      <c r="FI568" s="3">
        <f t="shared" si="321"/>
        <v>0</v>
      </c>
      <c r="FJ568" s="3">
        <f t="shared" si="321"/>
        <v>0</v>
      </c>
      <c r="FK568" s="3">
        <f t="shared" si="321"/>
        <v>0</v>
      </c>
      <c r="FL568" s="3">
        <f t="shared" si="321"/>
        <v>0</v>
      </c>
      <c r="FM568" s="3">
        <f t="shared" si="321"/>
        <v>0</v>
      </c>
      <c r="FN568" s="3">
        <f t="shared" si="321"/>
        <v>0</v>
      </c>
      <c r="FO568" s="3">
        <f t="shared" si="321"/>
        <v>0</v>
      </c>
      <c r="FP568" s="3">
        <f t="shared" si="321"/>
        <v>0</v>
      </c>
      <c r="FQ568" s="3">
        <f t="shared" si="321"/>
        <v>0</v>
      </c>
      <c r="FR568" s="3">
        <f t="shared" si="321"/>
        <v>0</v>
      </c>
      <c r="FS568" s="3">
        <f t="shared" ref="FS568:GX568" si="322">FS649</f>
        <v>0</v>
      </c>
      <c r="FT568" s="3">
        <f t="shared" si="322"/>
        <v>0</v>
      </c>
      <c r="FU568" s="3">
        <f t="shared" si="322"/>
        <v>0</v>
      </c>
      <c r="FV568" s="3">
        <f t="shared" si="322"/>
        <v>0</v>
      </c>
      <c r="FW568" s="3">
        <f t="shared" si="322"/>
        <v>0</v>
      </c>
      <c r="FX568" s="3">
        <f t="shared" si="322"/>
        <v>0</v>
      </c>
      <c r="FY568" s="3">
        <f t="shared" si="322"/>
        <v>0</v>
      </c>
      <c r="FZ568" s="3">
        <f t="shared" si="322"/>
        <v>0</v>
      </c>
      <c r="GA568" s="3">
        <f t="shared" si="322"/>
        <v>0</v>
      </c>
      <c r="GB568" s="3">
        <f t="shared" si="322"/>
        <v>0</v>
      </c>
      <c r="GC568" s="3">
        <f t="shared" si="322"/>
        <v>0</v>
      </c>
      <c r="GD568" s="3">
        <f t="shared" si="322"/>
        <v>0</v>
      </c>
      <c r="GE568" s="3">
        <f t="shared" si="322"/>
        <v>0</v>
      </c>
      <c r="GF568" s="3">
        <f t="shared" si="322"/>
        <v>0</v>
      </c>
      <c r="GG568" s="3">
        <f t="shared" si="322"/>
        <v>0</v>
      </c>
      <c r="GH568" s="3">
        <f t="shared" si="322"/>
        <v>0</v>
      </c>
      <c r="GI568" s="3">
        <f t="shared" si="322"/>
        <v>0</v>
      </c>
      <c r="GJ568" s="3">
        <f t="shared" si="322"/>
        <v>0</v>
      </c>
      <c r="GK568" s="3">
        <f t="shared" si="322"/>
        <v>0</v>
      </c>
      <c r="GL568" s="3">
        <f t="shared" si="322"/>
        <v>0</v>
      </c>
      <c r="GM568" s="3">
        <f t="shared" si="322"/>
        <v>0</v>
      </c>
      <c r="GN568" s="3">
        <f t="shared" si="322"/>
        <v>0</v>
      </c>
      <c r="GO568" s="3">
        <f t="shared" si="322"/>
        <v>0</v>
      </c>
      <c r="GP568" s="3">
        <f t="shared" si="322"/>
        <v>0</v>
      </c>
      <c r="GQ568" s="3">
        <f t="shared" si="322"/>
        <v>0</v>
      </c>
      <c r="GR568" s="3">
        <f t="shared" si="322"/>
        <v>0</v>
      </c>
      <c r="GS568" s="3">
        <f t="shared" si="322"/>
        <v>0</v>
      </c>
      <c r="GT568" s="3">
        <f t="shared" si="322"/>
        <v>0</v>
      </c>
      <c r="GU568" s="3">
        <f t="shared" si="322"/>
        <v>0</v>
      </c>
      <c r="GV568" s="3">
        <f t="shared" si="322"/>
        <v>0</v>
      </c>
      <c r="GW568" s="3">
        <f t="shared" si="322"/>
        <v>0</v>
      </c>
      <c r="GX568" s="3">
        <f t="shared" si="322"/>
        <v>0</v>
      </c>
    </row>
    <row r="570" spans="1:245" x14ac:dyDescent="0.2">
      <c r="A570" s="1">
        <v>4</v>
      </c>
      <c r="B570" s="1">
        <v>1</v>
      </c>
      <c r="C570" s="1"/>
      <c r="D570" s="1">
        <f>ROW(A619)</f>
        <v>619</v>
      </c>
      <c r="E570" s="1"/>
      <c r="F570" s="1" t="s">
        <v>13</v>
      </c>
      <c r="G570" s="1" t="s">
        <v>563</v>
      </c>
      <c r="H570" s="1" t="s">
        <v>0</v>
      </c>
      <c r="I570" s="1">
        <v>0</v>
      </c>
      <c r="J570" s="1"/>
      <c r="K570" s="1">
        <v>-1</v>
      </c>
      <c r="L570" s="1"/>
      <c r="M570" s="1" t="s">
        <v>0</v>
      </c>
      <c r="N570" s="1"/>
      <c r="O570" s="1"/>
      <c r="P570" s="1"/>
      <c r="Q570" s="1"/>
      <c r="R570" s="1"/>
      <c r="S570" s="1">
        <v>0</v>
      </c>
      <c r="T570" s="1"/>
      <c r="U570" s="1" t="s">
        <v>0</v>
      </c>
      <c r="V570" s="1">
        <v>0</v>
      </c>
      <c r="W570" s="1"/>
      <c r="X570" s="1"/>
      <c r="Y570" s="1"/>
      <c r="Z570" s="1"/>
      <c r="AA570" s="1"/>
      <c r="AB570" s="1" t="s">
        <v>0</v>
      </c>
      <c r="AC570" s="1" t="s">
        <v>0</v>
      </c>
      <c r="AD570" s="1" t="s">
        <v>0</v>
      </c>
      <c r="AE570" s="1" t="s">
        <v>0</v>
      </c>
      <c r="AF570" s="1" t="s">
        <v>0</v>
      </c>
      <c r="AG570" s="1" t="s">
        <v>0</v>
      </c>
      <c r="AH570" s="1"/>
      <c r="AI570" s="1"/>
      <c r="AJ570" s="1"/>
      <c r="AK570" s="1"/>
      <c r="AL570" s="1"/>
      <c r="AM570" s="1"/>
      <c r="AN570" s="1"/>
      <c r="AO570" s="1"/>
      <c r="AP570" s="1" t="s">
        <v>0</v>
      </c>
      <c r="AQ570" s="1" t="s">
        <v>0</v>
      </c>
      <c r="AR570" s="1" t="s">
        <v>0</v>
      </c>
      <c r="AS570" s="1"/>
      <c r="AT570" s="1"/>
      <c r="AU570" s="1"/>
      <c r="AV570" s="1"/>
      <c r="AW570" s="1"/>
      <c r="AX570" s="1"/>
      <c r="AY570" s="1"/>
      <c r="AZ570" s="1" t="s">
        <v>0</v>
      </c>
      <c r="BA570" s="1"/>
      <c r="BB570" s="1" t="s">
        <v>0</v>
      </c>
      <c r="BC570" s="1" t="s">
        <v>0</v>
      </c>
      <c r="BD570" s="1" t="s">
        <v>0</v>
      </c>
      <c r="BE570" s="1" t="s">
        <v>0</v>
      </c>
      <c r="BF570" s="1" t="s">
        <v>0</v>
      </c>
      <c r="BG570" s="1" t="s">
        <v>0</v>
      </c>
      <c r="BH570" s="1" t="s">
        <v>0</v>
      </c>
      <c r="BI570" s="1" t="s">
        <v>0</v>
      </c>
      <c r="BJ570" s="1" t="s">
        <v>0</v>
      </c>
      <c r="BK570" s="1" t="s">
        <v>0</v>
      </c>
      <c r="BL570" s="1" t="s">
        <v>0</v>
      </c>
      <c r="BM570" s="1" t="s">
        <v>0</v>
      </c>
      <c r="BN570" s="1" t="s">
        <v>0</v>
      </c>
      <c r="BO570" s="1" t="s">
        <v>0</v>
      </c>
      <c r="BP570" s="1" t="s">
        <v>0</v>
      </c>
      <c r="BQ570" s="1"/>
      <c r="BR570" s="1"/>
      <c r="BS570" s="1"/>
      <c r="BT570" s="1"/>
      <c r="BU570" s="1"/>
      <c r="BV570" s="1"/>
      <c r="BW570" s="1"/>
      <c r="BX570" s="1">
        <v>0</v>
      </c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>
        <v>0</v>
      </c>
    </row>
    <row r="572" spans="1:245" x14ac:dyDescent="0.2">
      <c r="A572" s="2">
        <v>52</v>
      </c>
      <c r="B572" s="2">
        <f t="shared" ref="B572:G572" si="323">B619</f>
        <v>1</v>
      </c>
      <c r="C572" s="2">
        <f t="shared" si="323"/>
        <v>4</v>
      </c>
      <c r="D572" s="2">
        <f t="shared" si="323"/>
        <v>570</v>
      </c>
      <c r="E572" s="2">
        <f t="shared" si="323"/>
        <v>0</v>
      </c>
      <c r="F572" s="2" t="str">
        <f t="shared" si="323"/>
        <v>Новый раздел</v>
      </c>
      <c r="G572" s="2" t="str">
        <f t="shared" si="323"/>
        <v>СМР ВЛ-0,4кВ</v>
      </c>
      <c r="H572" s="2"/>
      <c r="I572" s="2"/>
      <c r="J572" s="2"/>
      <c r="K572" s="2"/>
      <c r="L572" s="2"/>
      <c r="M572" s="2"/>
      <c r="N572" s="2"/>
      <c r="O572" s="2">
        <f t="shared" ref="O572:AT572" si="324">O619</f>
        <v>278576.45</v>
      </c>
      <c r="P572" s="2">
        <f t="shared" si="324"/>
        <v>219631.38</v>
      </c>
      <c r="Q572" s="2">
        <f t="shared" si="324"/>
        <v>14414.56</v>
      </c>
      <c r="R572" s="2">
        <f t="shared" si="324"/>
        <v>11006.61</v>
      </c>
      <c r="S572" s="2">
        <f t="shared" si="324"/>
        <v>33523.9</v>
      </c>
      <c r="T572" s="2">
        <f t="shared" si="324"/>
        <v>0</v>
      </c>
      <c r="U572" s="2">
        <f t="shared" si="324"/>
        <v>41.165170000000003</v>
      </c>
      <c r="V572" s="2">
        <f t="shared" si="324"/>
        <v>11.903040000000001</v>
      </c>
      <c r="W572" s="2">
        <f t="shared" si="324"/>
        <v>0</v>
      </c>
      <c r="X572" s="2">
        <f t="shared" si="324"/>
        <v>45386.07</v>
      </c>
      <c r="Y572" s="2">
        <f t="shared" si="324"/>
        <v>26028.1</v>
      </c>
      <c r="Z572" s="2">
        <f t="shared" si="324"/>
        <v>0</v>
      </c>
      <c r="AA572" s="2">
        <f t="shared" si="324"/>
        <v>0</v>
      </c>
      <c r="AB572" s="2">
        <f t="shared" si="324"/>
        <v>278576.45</v>
      </c>
      <c r="AC572" s="2">
        <f t="shared" si="324"/>
        <v>219631.38</v>
      </c>
      <c r="AD572" s="2">
        <f t="shared" si="324"/>
        <v>14414.56</v>
      </c>
      <c r="AE572" s="2">
        <f t="shared" si="324"/>
        <v>11006.61</v>
      </c>
      <c r="AF572" s="2">
        <f t="shared" si="324"/>
        <v>33523.9</v>
      </c>
      <c r="AG572" s="2">
        <f t="shared" si="324"/>
        <v>0</v>
      </c>
      <c r="AH572" s="2">
        <f t="shared" si="324"/>
        <v>41.165170000000003</v>
      </c>
      <c r="AI572" s="2">
        <f t="shared" si="324"/>
        <v>11.903040000000001</v>
      </c>
      <c r="AJ572" s="2">
        <f t="shared" si="324"/>
        <v>0</v>
      </c>
      <c r="AK572" s="2">
        <f t="shared" si="324"/>
        <v>45386.07</v>
      </c>
      <c r="AL572" s="2">
        <f t="shared" si="324"/>
        <v>26028.1</v>
      </c>
      <c r="AM572" s="2">
        <f t="shared" si="324"/>
        <v>0</v>
      </c>
      <c r="AN572" s="2">
        <f t="shared" si="324"/>
        <v>0</v>
      </c>
      <c r="AO572" s="2">
        <f t="shared" si="324"/>
        <v>0</v>
      </c>
      <c r="AP572" s="2">
        <f t="shared" si="324"/>
        <v>0</v>
      </c>
      <c r="AQ572" s="2">
        <f t="shared" si="324"/>
        <v>0</v>
      </c>
      <c r="AR572" s="2">
        <f t="shared" si="324"/>
        <v>349990.62</v>
      </c>
      <c r="AS572" s="2">
        <f t="shared" si="324"/>
        <v>335596.38</v>
      </c>
      <c r="AT572" s="2">
        <f t="shared" si="324"/>
        <v>14394.24</v>
      </c>
      <c r="AU572" s="2">
        <f t="shared" ref="AU572:BZ572" si="325">AU619</f>
        <v>0</v>
      </c>
      <c r="AV572" s="2">
        <f t="shared" si="325"/>
        <v>219631.38</v>
      </c>
      <c r="AW572" s="2">
        <f t="shared" si="325"/>
        <v>219631.38</v>
      </c>
      <c r="AX572" s="2">
        <f t="shared" si="325"/>
        <v>0</v>
      </c>
      <c r="AY572" s="2">
        <f t="shared" si="325"/>
        <v>219631.38</v>
      </c>
      <c r="AZ572" s="2">
        <f t="shared" si="325"/>
        <v>0</v>
      </c>
      <c r="BA572" s="2">
        <f t="shared" si="325"/>
        <v>0</v>
      </c>
      <c r="BB572" s="2">
        <f t="shared" si="325"/>
        <v>0</v>
      </c>
      <c r="BC572" s="2">
        <f t="shared" si="325"/>
        <v>0</v>
      </c>
      <c r="BD572" s="2">
        <f t="shared" si="325"/>
        <v>0</v>
      </c>
      <c r="BE572" s="2">
        <f t="shared" si="325"/>
        <v>0</v>
      </c>
      <c r="BF572" s="2">
        <f t="shared" si="325"/>
        <v>0</v>
      </c>
      <c r="BG572" s="2">
        <f t="shared" si="325"/>
        <v>0</v>
      </c>
      <c r="BH572" s="2">
        <f t="shared" si="325"/>
        <v>0</v>
      </c>
      <c r="BI572" s="2">
        <f t="shared" si="325"/>
        <v>0</v>
      </c>
      <c r="BJ572" s="2">
        <f t="shared" si="325"/>
        <v>0</v>
      </c>
      <c r="BK572" s="2">
        <f t="shared" si="325"/>
        <v>0</v>
      </c>
      <c r="BL572" s="2">
        <f t="shared" si="325"/>
        <v>0</v>
      </c>
      <c r="BM572" s="2">
        <f t="shared" si="325"/>
        <v>0</v>
      </c>
      <c r="BN572" s="2">
        <f t="shared" si="325"/>
        <v>0</v>
      </c>
      <c r="BO572" s="2">
        <f t="shared" si="325"/>
        <v>0</v>
      </c>
      <c r="BP572" s="2">
        <f t="shared" si="325"/>
        <v>0</v>
      </c>
      <c r="BQ572" s="2">
        <f t="shared" si="325"/>
        <v>0</v>
      </c>
      <c r="BR572" s="2">
        <f t="shared" si="325"/>
        <v>0</v>
      </c>
      <c r="BS572" s="2">
        <f t="shared" si="325"/>
        <v>0</v>
      </c>
      <c r="BT572" s="2">
        <f t="shared" si="325"/>
        <v>0</v>
      </c>
      <c r="BU572" s="2">
        <f t="shared" si="325"/>
        <v>0</v>
      </c>
      <c r="BV572" s="2">
        <f t="shared" si="325"/>
        <v>0</v>
      </c>
      <c r="BW572" s="2">
        <f t="shared" si="325"/>
        <v>0</v>
      </c>
      <c r="BX572" s="2">
        <f t="shared" si="325"/>
        <v>0</v>
      </c>
      <c r="BY572" s="2">
        <f t="shared" si="325"/>
        <v>0</v>
      </c>
      <c r="BZ572" s="2">
        <f t="shared" si="325"/>
        <v>0</v>
      </c>
      <c r="CA572" s="2">
        <f t="shared" ref="CA572:DF572" si="326">CA619</f>
        <v>349990.62</v>
      </c>
      <c r="CB572" s="2">
        <f t="shared" si="326"/>
        <v>335596.38</v>
      </c>
      <c r="CC572" s="2">
        <f t="shared" si="326"/>
        <v>14394.24</v>
      </c>
      <c r="CD572" s="2">
        <f t="shared" si="326"/>
        <v>0</v>
      </c>
      <c r="CE572" s="2">
        <f t="shared" si="326"/>
        <v>219631.38</v>
      </c>
      <c r="CF572" s="2">
        <f t="shared" si="326"/>
        <v>219631.38</v>
      </c>
      <c r="CG572" s="2">
        <f t="shared" si="326"/>
        <v>0</v>
      </c>
      <c r="CH572" s="2">
        <f t="shared" si="326"/>
        <v>219631.38</v>
      </c>
      <c r="CI572" s="2">
        <f t="shared" si="326"/>
        <v>0</v>
      </c>
      <c r="CJ572" s="2">
        <f t="shared" si="326"/>
        <v>0</v>
      </c>
      <c r="CK572" s="2">
        <f t="shared" si="326"/>
        <v>0</v>
      </c>
      <c r="CL572" s="2">
        <f t="shared" si="326"/>
        <v>0</v>
      </c>
      <c r="CM572" s="2">
        <f t="shared" si="326"/>
        <v>0</v>
      </c>
      <c r="CN572" s="2">
        <f t="shared" si="326"/>
        <v>0</v>
      </c>
      <c r="CO572" s="2">
        <f t="shared" si="326"/>
        <v>0</v>
      </c>
      <c r="CP572" s="2">
        <f t="shared" si="326"/>
        <v>0</v>
      </c>
      <c r="CQ572" s="2">
        <f t="shared" si="326"/>
        <v>0</v>
      </c>
      <c r="CR572" s="2">
        <f t="shared" si="326"/>
        <v>0</v>
      </c>
      <c r="CS572" s="2">
        <f t="shared" si="326"/>
        <v>0</v>
      </c>
      <c r="CT572" s="2">
        <f t="shared" si="326"/>
        <v>0</v>
      </c>
      <c r="CU572" s="2">
        <f t="shared" si="326"/>
        <v>0</v>
      </c>
      <c r="CV572" s="2">
        <f t="shared" si="326"/>
        <v>0</v>
      </c>
      <c r="CW572" s="2">
        <f t="shared" si="326"/>
        <v>0</v>
      </c>
      <c r="CX572" s="2">
        <f t="shared" si="326"/>
        <v>0</v>
      </c>
      <c r="CY572" s="2">
        <f t="shared" si="326"/>
        <v>0</v>
      </c>
      <c r="CZ572" s="2">
        <f t="shared" si="326"/>
        <v>0</v>
      </c>
      <c r="DA572" s="2">
        <f t="shared" si="326"/>
        <v>0</v>
      </c>
      <c r="DB572" s="2">
        <f t="shared" si="326"/>
        <v>0</v>
      </c>
      <c r="DC572" s="2">
        <f t="shared" si="326"/>
        <v>0</v>
      </c>
      <c r="DD572" s="2">
        <f t="shared" si="326"/>
        <v>0</v>
      </c>
      <c r="DE572" s="2">
        <f t="shared" si="326"/>
        <v>0</v>
      </c>
      <c r="DF572" s="2">
        <f t="shared" si="326"/>
        <v>0</v>
      </c>
      <c r="DG572" s="3">
        <f t="shared" ref="DG572:EL572" si="327">DG619</f>
        <v>0</v>
      </c>
      <c r="DH572" s="3">
        <f t="shared" si="327"/>
        <v>0</v>
      </c>
      <c r="DI572" s="3">
        <f t="shared" si="327"/>
        <v>0</v>
      </c>
      <c r="DJ572" s="3">
        <f t="shared" si="327"/>
        <v>0</v>
      </c>
      <c r="DK572" s="3">
        <f t="shared" si="327"/>
        <v>0</v>
      </c>
      <c r="DL572" s="3">
        <f t="shared" si="327"/>
        <v>0</v>
      </c>
      <c r="DM572" s="3">
        <f t="shared" si="327"/>
        <v>0</v>
      </c>
      <c r="DN572" s="3">
        <f t="shared" si="327"/>
        <v>0</v>
      </c>
      <c r="DO572" s="3">
        <f t="shared" si="327"/>
        <v>0</v>
      </c>
      <c r="DP572" s="3">
        <f t="shared" si="327"/>
        <v>0</v>
      </c>
      <c r="DQ572" s="3">
        <f t="shared" si="327"/>
        <v>0</v>
      </c>
      <c r="DR572" s="3">
        <f t="shared" si="327"/>
        <v>0</v>
      </c>
      <c r="DS572" s="3">
        <f t="shared" si="327"/>
        <v>0</v>
      </c>
      <c r="DT572" s="3">
        <f t="shared" si="327"/>
        <v>0</v>
      </c>
      <c r="DU572" s="3">
        <f t="shared" si="327"/>
        <v>0</v>
      </c>
      <c r="DV572" s="3">
        <f t="shared" si="327"/>
        <v>0</v>
      </c>
      <c r="DW572" s="3">
        <f t="shared" si="327"/>
        <v>0</v>
      </c>
      <c r="DX572" s="3">
        <f t="shared" si="327"/>
        <v>0</v>
      </c>
      <c r="DY572" s="3">
        <f t="shared" si="327"/>
        <v>0</v>
      </c>
      <c r="DZ572" s="3">
        <f t="shared" si="327"/>
        <v>0</v>
      </c>
      <c r="EA572" s="3">
        <f t="shared" si="327"/>
        <v>0</v>
      </c>
      <c r="EB572" s="3">
        <f t="shared" si="327"/>
        <v>0</v>
      </c>
      <c r="EC572" s="3">
        <f t="shared" si="327"/>
        <v>0</v>
      </c>
      <c r="ED572" s="3">
        <f t="shared" si="327"/>
        <v>0</v>
      </c>
      <c r="EE572" s="3">
        <f t="shared" si="327"/>
        <v>0</v>
      </c>
      <c r="EF572" s="3">
        <f t="shared" si="327"/>
        <v>0</v>
      </c>
      <c r="EG572" s="3">
        <f t="shared" si="327"/>
        <v>0</v>
      </c>
      <c r="EH572" s="3">
        <f t="shared" si="327"/>
        <v>0</v>
      </c>
      <c r="EI572" s="3">
        <f t="shared" si="327"/>
        <v>0</v>
      </c>
      <c r="EJ572" s="3">
        <f t="shared" si="327"/>
        <v>0</v>
      </c>
      <c r="EK572" s="3">
        <f t="shared" si="327"/>
        <v>0</v>
      </c>
      <c r="EL572" s="3">
        <f t="shared" si="327"/>
        <v>0</v>
      </c>
      <c r="EM572" s="3">
        <f t="shared" ref="EM572:FR572" si="328">EM619</f>
        <v>0</v>
      </c>
      <c r="EN572" s="3">
        <f t="shared" si="328"/>
        <v>0</v>
      </c>
      <c r="EO572" s="3">
        <f t="shared" si="328"/>
        <v>0</v>
      </c>
      <c r="EP572" s="3">
        <f t="shared" si="328"/>
        <v>0</v>
      </c>
      <c r="EQ572" s="3">
        <f t="shared" si="328"/>
        <v>0</v>
      </c>
      <c r="ER572" s="3">
        <f t="shared" si="328"/>
        <v>0</v>
      </c>
      <c r="ES572" s="3">
        <f t="shared" si="328"/>
        <v>0</v>
      </c>
      <c r="ET572" s="3">
        <f t="shared" si="328"/>
        <v>0</v>
      </c>
      <c r="EU572" s="3">
        <f t="shared" si="328"/>
        <v>0</v>
      </c>
      <c r="EV572" s="3">
        <f t="shared" si="328"/>
        <v>0</v>
      </c>
      <c r="EW572" s="3">
        <f t="shared" si="328"/>
        <v>0</v>
      </c>
      <c r="EX572" s="3">
        <f t="shared" si="328"/>
        <v>0</v>
      </c>
      <c r="EY572" s="3">
        <f t="shared" si="328"/>
        <v>0</v>
      </c>
      <c r="EZ572" s="3">
        <f t="shared" si="328"/>
        <v>0</v>
      </c>
      <c r="FA572" s="3">
        <f t="shared" si="328"/>
        <v>0</v>
      </c>
      <c r="FB572" s="3">
        <f t="shared" si="328"/>
        <v>0</v>
      </c>
      <c r="FC572" s="3">
        <f t="shared" si="328"/>
        <v>0</v>
      </c>
      <c r="FD572" s="3">
        <f t="shared" si="328"/>
        <v>0</v>
      </c>
      <c r="FE572" s="3">
        <f t="shared" si="328"/>
        <v>0</v>
      </c>
      <c r="FF572" s="3">
        <f t="shared" si="328"/>
        <v>0</v>
      </c>
      <c r="FG572" s="3">
        <f t="shared" si="328"/>
        <v>0</v>
      </c>
      <c r="FH572" s="3">
        <f t="shared" si="328"/>
        <v>0</v>
      </c>
      <c r="FI572" s="3">
        <f t="shared" si="328"/>
        <v>0</v>
      </c>
      <c r="FJ572" s="3">
        <f t="shared" si="328"/>
        <v>0</v>
      </c>
      <c r="FK572" s="3">
        <f t="shared" si="328"/>
        <v>0</v>
      </c>
      <c r="FL572" s="3">
        <f t="shared" si="328"/>
        <v>0</v>
      </c>
      <c r="FM572" s="3">
        <f t="shared" si="328"/>
        <v>0</v>
      </c>
      <c r="FN572" s="3">
        <f t="shared" si="328"/>
        <v>0</v>
      </c>
      <c r="FO572" s="3">
        <f t="shared" si="328"/>
        <v>0</v>
      </c>
      <c r="FP572" s="3">
        <f t="shared" si="328"/>
        <v>0</v>
      </c>
      <c r="FQ572" s="3">
        <f t="shared" si="328"/>
        <v>0</v>
      </c>
      <c r="FR572" s="3">
        <f t="shared" si="328"/>
        <v>0</v>
      </c>
      <c r="FS572" s="3">
        <f t="shared" ref="FS572:GX572" si="329">FS619</f>
        <v>0</v>
      </c>
      <c r="FT572" s="3">
        <f t="shared" si="329"/>
        <v>0</v>
      </c>
      <c r="FU572" s="3">
        <f t="shared" si="329"/>
        <v>0</v>
      </c>
      <c r="FV572" s="3">
        <f t="shared" si="329"/>
        <v>0</v>
      </c>
      <c r="FW572" s="3">
        <f t="shared" si="329"/>
        <v>0</v>
      </c>
      <c r="FX572" s="3">
        <f t="shared" si="329"/>
        <v>0</v>
      </c>
      <c r="FY572" s="3">
        <f t="shared" si="329"/>
        <v>0</v>
      </c>
      <c r="FZ572" s="3">
        <f t="shared" si="329"/>
        <v>0</v>
      </c>
      <c r="GA572" s="3">
        <f t="shared" si="329"/>
        <v>0</v>
      </c>
      <c r="GB572" s="3">
        <f t="shared" si="329"/>
        <v>0</v>
      </c>
      <c r="GC572" s="3">
        <f t="shared" si="329"/>
        <v>0</v>
      </c>
      <c r="GD572" s="3">
        <f t="shared" si="329"/>
        <v>0</v>
      </c>
      <c r="GE572" s="3">
        <f t="shared" si="329"/>
        <v>0</v>
      </c>
      <c r="GF572" s="3">
        <f t="shared" si="329"/>
        <v>0</v>
      </c>
      <c r="GG572" s="3">
        <f t="shared" si="329"/>
        <v>0</v>
      </c>
      <c r="GH572" s="3">
        <f t="shared" si="329"/>
        <v>0</v>
      </c>
      <c r="GI572" s="3">
        <f t="shared" si="329"/>
        <v>0</v>
      </c>
      <c r="GJ572" s="3">
        <f t="shared" si="329"/>
        <v>0</v>
      </c>
      <c r="GK572" s="3">
        <f t="shared" si="329"/>
        <v>0</v>
      </c>
      <c r="GL572" s="3">
        <f t="shared" si="329"/>
        <v>0</v>
      </c>
      <c r="GM572" s="3">
        <f t="shared" si="329"/>
        <v>0</v>
      </c>
      <c r="GN572" s="3">
        <f t="shared" si="329"/>
        <v>0</v>
      </c>
      <c r="GO572" s="3">
        <f t="shared" si="329"/>
        <v>0</v>
      </c>
      <c r="GP572" s="3">
        <f t="shared" si="329"/>
        <v>0</v>
      </c>
      <c r="GQ572" s="3">
        <f t="shared" si="329"/>
        <v>0</v>
      </c>
      <c r="GR572" s="3">
        <f t="shared" si="329"/>
        <v>0</v>
      </c>
      <c r="GS572" s="3">
        <f t="shared" si="329"/>
        <v>0</v>
      </c>
      <c r="GT572" s="3">
        <f t="shared" si="329"/>
        <v>0</v>
      </c>
      <c r="GU572" s="3">
        <f t="shared" si="329"/>
        <v>0</v>
      </c>
      <c r="GV572" s="3">
        <f t="shared" si="329"/>
        <v>0</v>
      </c>
      <c r="GW572" s="3">
        <f t="shared" si="329"/>
        <v>0</v>
      </c>
      <c r="GX572" s="3">
        <f t="shared" si="329"/>
        <v>0</v>
      </c>
    </row>
    <row r="574" spans="1:245" x14ac:dyDescent="0.2">
      <c r="A574">
        <v>17</v>
      </c>
      <c r="B574">
        <v>1</v>
      </c>
      <c r="C574">
        <f>ROW(SmtRes!A355)</f>
        <v>355</v>
      </c>
      <c r="D574">
        <f>ROW(EtalonRes!A354)</f>
        <v>354</v>
      </c>
      <c r="E574" t="s">
        <v>15</v>
      </c>
      <c r="F574" t="s">
        <v>16</v>
      </c>
      <c r="G574" t="s">
        <v>17</v>
      </c>
      <c r="H574" t="s">
        <v>18</v>
      </c>
      <c r="I574">
        <v>4</v>
      </c>
      <c r="J574">
        <v>0</v>
      </c>
      <c r="K574">
        <v>4</v>
      </c>
      <c r="O574">
        <f t="shared" ref="O574:O617" si="330">ROUND(CP574,2)</f>
        <v>5371.92</v>
      </c>
      <c r="P574">
        <f>SUMIF(SmtRes!AQ351:'SmtRes'!AQ355,"=1",SmtRes!DF351:'SmtRes'!DF355)</f>
        <v>0</v>
      </c>
      <c r="Q574">
        <f>SUMIF(SmtRes!AQ351:'SmtRes'!AQ355,"=1",SmtRes!DG351:'SmtRes'!DG355)</f>
        <v>2144.11</v>
      </c>
      <c r="R574">
        <f>SUMIF(SmtRes!AQ351:'SmtRes'!AQ355,"=1",SmtRes!DH351:'SmtRes'!DH355)</f>
        <v>1937.92</v>
      </c>
      <c r="S574">
        <f>SUMIF(SmtRes!AQ351:'SmtRes'!AQ355,"=1",SmtRes!DI351:'SmtRes'!DI355)</f>
        <v>1289.8900000000001</v>
      </c>
      <c r="T574">
        <f t="shared" ref="T574:T617" si="331">ROUND(CU574*I574,2)</f>
        <v>0</v>
      </c>
      <c r="U574">
        <f>SUMIF(SmtRes!AQ351:'SmtRes'!AQ355,"=1",SmtRes!CV351:'SmtRes'!CV355)</f>
        <v>1.76</v>
      </c>
      <c r="V574">
        <f>SUMIF(SmtRes!AQ351:'SmtRes'!AQ355,"=1",SmtRes!CW351:'SmtRes'!CW355)</f>
        <v>1.92</v>
      </c>
      <c r="W574">
        <f t="shared" ref="W574:W617" si="332">ROUND(CX574*I574,2)</f>
        <v>0</v>
      </c>
      <c r="X574">
        <f t="shared" ref="X574:X617" si="333">ROUND(CY574,2)</f>
        <v>3324.64</v>
      </c>
      <c r="Y574">
        <f t="shared" ref="Y574:Y617" si="334">ROUND(CZ574,2)</f>
        <v>1936.69</v>
      </c>
      <c r="AA574">
        <v>451934638</v>
      </c>
      <c r="AB574">
        <f t="shared" ref="AB574:AB617" si="335">ROUND((AC574+AD574+AF574),6)</f>
        <v>858.49720000000002</v>
      </c>
      <c r="AC574">
        <f>ROUND((0),6)</f>
        <v>0</v>
      </c>
      <c r="AD574">
        <f>ROUND((((SUM(SmtRes!BR351:'SmtRes'!BR355))-(SUM(SmtRes!BS351:'SmtRes'!BS355)))+AE574),6)</f>
        <v>536.02560000000005</v>
      </c>
      <c r="AE574">
        <f>ROUND((SUM(SmtRes!BS351:'SmtRes'!BS355)),6)</f>
        <v>484.48079999999999</v>
      </c>
      <c r="AF574">
        <f>ROUND((SUM(SmtRes!BT351:'SmtRes'!BT355)),6)</f>
        <v>322.47160000000002</v>
      </c>
      <c r="AG574">
        <f t="shared" ref="AG574:AG617" si="336">ROUND((AP574),6)</f>
        <v>0</v>
      </c>
      <c r="AH574">
        <f>(SUM(SmtRes!BU351:'SmtRes'!BU355))</f>
        <v>0.44</v>
      </c>
      <c r="AI574">
        <f>(SUM(SmtRes!BV351:'SmtRes'!BV355))</f>
        <v>0.48</v>
      </c>
      <c r="AJ574">
        <f t="shared" ref="AJ574:AJ617" si="337">(AS574)</f>
        <v>0</v>
      </c>
      <c r="AK574">
        <v>1342.9780000000001</v>
      </c>
      <c r="AL574">
        <v>0</v>
      </c>
      <c r="AM574">
        <v>536.02560000000005</v>
      </c>
      <c r="AN574">
        <v>484.48079999999999</v>
      </c>
      <c r="AO574">
        <v>322.47160000000002</v>
      </c>
      <c r="AP574">
        <v>0</v>
      </c>
      <c r="AQ574">
        <v>0.44</v>
      </c>
      <c r="AR574">
        <v>0.48</v>
      </c>
      <c r="AS574">
        <v>0</v>
      </c>
      <c r="AT574">
        <v>103</v>
      </c>
      <c r="AU574">
        <v>60</v>
      </c>
      <c r="AV574">
        <v>1</v>
      </c>
      <c r="AW574">
        <v>1</v>
      </c>
      <c r="AZ574">
        <v>1</v>
      </c>
      <c r="BA574">
        <v>1</v>
      </c>
      <c r="BB574">
        <v>1</v>
      </c>
      <c r="BC574">
        <v>1</v>
      </c>
      <c r="BD574" t="s">
        <v>0</v>
      </c>
      <c r="BE574" t="s">
        <v>0</v>
      </c>
      <c r="BF574" t="s">
        <v>0</v>
      </c>
      <c r="BG574" t="s">
        <v>0</v>
      </c>
      <c r="BH574">
        <v>0</v>
      </c>
      <c r="BI574">
        <v>1</v>
      </c>
      <c r="BJ574" t="s">
        <v>19</v>
      </c>
      <c r="BM574">
        <v>33001</v>
      </c>
      <c r="BN574">
        <v>0</v>
      </c>
      <c r="BO574" t="s">
        <v>0</v>
      </c>
      <c r="BP574">
        <v>0</v>
      </c>
      <c r="BQ574">
        <v>2</v>
      </c>
      <c r="BR574">
        <v>0</v>
      </c>
      <c r="BS574">
        <v>1</v>
      </c>
      <c r="BT574">
        <v>1</v>
      </c>
      <c r="BU574">
        <v>1</v>
      </c>
      <c r="BV574">
        <v>1</v>
      </c>
      <c r="BW574">
        <v>1</v>
      </c>
      <c r="BX574">
        <v>1</v>
      </c>
      <c r="BY574" t="s">
        <v>0</v>
      </c>
      <c r="BZ574">
        <v>103</v>
      </c>
      <c r="CA574">
        <v>60</v>
      </c>
      <c r="CB574" t="s">
        <v>0</v>
      </c>
      <c r="CE574">
        <v>0</v>
      </c>
      <c r="CF574">
        <v>0</v>
      </c>
      <c r="CG574">
        <v>0</v>
      </c>
      <c r="CM574">
        <v>0</v>
      </c>
      <c r="CN574" t="s">
        <v>0</v>
      </c>
      <c r="CO574">
        <v>0</v>
      </c>
      <c r="CP574">
        <f t="shared" ref="CP574:CP617" si="338">(P574+Q574+S574+R574)</f>
        <v>5371.92</v>
      </c>
      <c r="CQ574">
        <f>SUMIF(SmtRes!AQ351:'SmtRes'!AQ355,"=1",SmtRes!AA351:'SmtRes'!AA355)</f>
        <v>0</v>
      </c>
      <c r="CR574">
        <f>SUMIF(SmtRes!AQ351:'SmtRes'!AQ355,"=1",SmtRes!AB351:'SmtRes'!AB355)</f>
        <v>2233.44</v>
      </c>
      <c r="CS574">
        <f>SUMIF(SmtRes!AQ351:'SmtRes'!AQ355,"=1",SmtRes!AC351:'SmtRes'!AC355)</f>
        <v>2018.67</v>
      </c>
      <c r="CT574">
        <f>SUMIF(SmtRes!AQ351:'SmtRes'!AQ355,"=1",SmtRes!AD351:'SmtRes'!AD355)</f>
        <v>732.89</v>
      </c>
      <c r="CU574">
        <f t="shared" ref="CU574:CU617" si="339">AG574</f>
        <v>0</v>
      </c>
      <c r="CV574">
        <f>SUMIF(SmtRes!AQ351:'SmtRes'!AQ355,"=1",SmtRes!BU351:'SmtRes'!BU355)</f>
        <v>0.44</v>
      </c>
      <c r="CW574">
        <f>SUMIF(SmtRes!AQ351:'SmtRes'!AQ355,"=1",SmtRes!BV351:'SmtRes'!BV355)</f>
        <v>0.48</v>
      </c>
      <c r="CX574">
        <f t="shared" ref="CX574:CX617" si="340">AJ574</f>
        <v>0</v>
      </c>
      <c r="CY574">
        <f t="shared" ref="CY574:CY580" si="341">(((S574+R574)*AT574)/100)</f>
        <v>3324.6442999999999</v>
      </c>
      <c r="CZ574">
        <f t="shared" ref="CZ574:CZ580" si="342">(((S574+R574)*AU574)/100)</f>
        <v>1936.6859999999999</v>
      </c>
      <c r="DC574" t="s">
        <v>0</v>
      </c>
      <c r="DD574" t="s">
        <v>0</v>
      </c>
      <c r="DE574" t="s">
        <v>0</v>
      </c>
      <c r="DF574" t="s">
        <v>0</v>
      </c>
      <c r="DG574" t="s">
        <v>0</v>
      </c>
      <c r="DH574" t="s">
        <v>0</v>
      </c>
      <c r="DI574" t="s">
        <v>0</v>
      </c>
      <c r="DJ574" t="s">
        <v>0</v>
      </c>
      <c r="DK574" t="s">
        <v>0</v>
      </c>
      <c r="DL574" t="s">
        <v>0</v>
      </c>
      <c r="DM574" t="s">
        <v>0</v>
      </c>
      <c r="DN574">
        <v>0</v>
      </c>
      <c r="DO574">
        <v>0</v>
      </c>
      <c r="DP574">
        <v>1</v>
      </c>
      <c r="DQ574">
        <v>1</v>
      </c>
      <c r="DU574">
        <v>1013</v>
      </c>
      <c r="DV574" t="s">
        <v>18</v>
      </c>
      <c r="DW574" t="s">
        <v>18</v>
      </c>
      <c r="DX574">
        <v>1</v>
      </c>
      <c r="DZ574" t="s">
        <v>0</v>
      </c>
      <c r="EA574" t="s">
        <v>0</v>
      </c>
      <c r="EB574" t="s">
        <v>0</v>
      </c>
      <c r="EC574" t="s">
        <v>0</v>
      </c>
      <c r="EE574">
        <v>434535474</v>
      </c>
      <c r="EF574">
        <v>2</v>
      </c>
      <c r="EG574" t="s">
        <v>21</v>
      </c>
      <c r="EH574">
        <v>27</v>
      </c>
      <c r="EI574" t="s">
        <v>22</v>
      </c>
      <c r="EJ574">
        <v>1</v>
      </c>
      <c r="EK574">
        <v>33001</v>
      </c>
      <c r="EL574" t="s">
        <v>22</v>
      </c>
      <c r="EM574" t="s">
        <v>23</v>
      </c>
      <c r="EO574" t="s">
        <v>0</v>
      </c>
      <c r="EQ574">
        <v>131072</v>
      </c>
      <c r="ER574">
        <v>0</v>
      </c>
      <c r="ES574">
        <v>0</v>
      </c>
      <c r="ET574">
        <v>0</v>
      </c>
      <c r="EU574">
        <v>0</v>
      </c>
      <c r="EV574">
        <v>0</v>
      </c>
      <c r="EW574">
        <v>0.44</v>
      </c>
      <c r="EX574">
        <v>0.48</v>
      </c>
      <c r="EY574">
        <v>0</v>
      </c>
      <c r="FQ574">
        <v>0</v>
      </c>
      <c r="FR574">
        <v>0</v>
      </c>
      <c r="FS574">
        <v>0</v>
      </c>
      <c r="FX574">
        <v>103</v>
      </c>
      <c r="FY574">
        <v>60</v>
      </c>
      <c r="GA574" t="s">
        <v>0</v>
      </c>
      <c r="GD574">
        <v>1</v>
      </c>
      <c r="GF574">
        <v>224039852</v>
      </c>
      <c r="GG574">
        <v>2</v>
      </c>
      <c r="GH574">
        <v>1</v>
      </c>
      <c r="GI574">
        <v>-2</v>
      </c>
      <c r="GJ574">
        <v>0</v>
      </c>
      <c r="GK574">
        <v>0</v>
      </c>
      <c r="GL574">
        <f t="shared" ref="GL574:GL617" si="343">ROUND(IF(AND(BH574=3,BI574=3,FS574&lt;&gt;0),P574,0),2)</f>
        <v>0</v>
      </c>
      <c r="GM574">
        <f t="shared" ref="GM574:GM617" si="344">ROUND(O574+X574+Y574,2)+GX574</f>
        <v>10633.25</v>
      </c>
      <c r="GN574">
        <f t="shared" ref="GN574:GN617" si="345">IF(OR(BI574=0,BI574=1),GM574-GX574,0)</f>
        <v>10633.25</v>
      </c>
      <c r="GO574">
        <f t="shared" ref="GO574:GO617" si="346">IF(BI574=2,GM574-GX574,0)</f>
        <v>0</v>
      </c>
      <c r="GP574">
        <f t="shared" ref="GP574:GP617" si="347">IF(BI574=4,GM574-GX574,0)</f>
        <v>0</v>
      </c>
      <c r="GR574">
        <v>0</v>
      </c>
      <c r="GS574">
        <v>3</v>
      </c>
      <c r="GT574">
        <v>0</v>
      </c>
      <c r="GU574" t="s">
        <v>0</v>
      </c>
      <c r="GV574">
        <f t="shared" ref="GV574:GV617" si="348">ROUND((GT574),6)</f>
        <v>0</v>
      </c>
      <c r="GW574">
        <v>1</v>
      </c>
      <c r="GX574">
        <f t="shared" ref="GX574:GX617" si="349">ROUND(HC574*I574,2)</f>
        <v>0</v>
      </c>
      <c r="HA574">
        <v>0</v>
      </c>
      <c r="HB574">
        <v>0</v>
      </c>
      <c r="HC574">
        <f t="shared" ref="HC574:HC617" si="350">GV574*GW574</f>
        <v>0</v>
      </c>
      <c r="HE574" t="s">
        <v>0</v>
      </c>
      <c r="HF574" t="s">
        <v>0</v>
      </c>
      <c r="HM574" t="s">
        <v>0</v>
      </c>
      <c r="HN574" t="s">
        <v>25</v>
      </c>
      <c r="HO574" t="s">
        <v>26</v>
      </c>
      <c r="HP574" t="s">
        <v>22</v>
      </c>
      <c r="HQ574" t="s">
        <v>22</v>
      </c>
      <c r="HS574">
        <v>0</v>
      </c>
      <c r="IK574">
        <v>0</v>
      </c>
    </row>
    <row r="575" spans="1:245" x14ac:dyDescent="0.2">
      <c r="A575">
        <v>17</v>
      </c>
      <c r="B575">
        <v>1</v>
      </c>
      <c r="C575">
        <f>ROW(SmtRes!A359)</f>
        <v>359</v>
      </c>
      <c r="D575">
        <f>ROW(EtalonRes!A358)</f>
        <v>358</v>
      </c>
      <c r="E575" t="s">
        <v>27</v>
      </c>
      <c r="F575" t="s">
        <v>28</v>
      </c>
      <c r="G575" t="s">
        <v>564</v>
      </c>
      <c r="H575" t="s">
        <v>18</v>
      </c>
      <c r="I575">
        <v>4</v>
      </c>
      <c r="J575">
        <v>0</v>
      </c>
      <c r="K575">
        <v>4</v>
      </c>
      <c r="O575">
        <f t="shared" si="330"/>
        <v>1579.95</v>
      </c>
      <c r="P575">
        <f>SUMIF(SmtRes!AQ356:'SmtRes'!AQ359,"=1",SmtRes!DF356:'SmtRes'!DF359)</f>
        <v>0</v>
      </c>
      <c r="Q575">
        <f>SUMIF(SmtRes!AQ356:'SmtRes'!AQ359,"=1",SmtRes!DG356:'SmtRes'!DG359)</f>
        <v>364.64</v>
      </c>
      <c r="R575">
        <f>SUMIF(SmtRes!AQ356:'SmtRes'!AQ359,"=1",SmtRes!DH356:'SmtRes'!DH359)</f>
        <v>482.42</v>
      </c>
      <c r="S575">
        <f>SUMIF(SmtRes!AQ356:'SmtRes'!AQ359,"=1",SmtRes!DI356:'SmtRes'!DI359)</f>
        <v>732.89</v>
      </c>
      <c r="T575">
        <f t="shared" si="331"/>
        <v>0</v>
      </c>
      <c r="U575">
        <f>SUMIF(SmtRes!AQ356:'SmtRes'!AQ359,"=1",SmtRes!CV356:'SmtRes'!CV359)</f>
        <v>1</v>
      </c>
      <c r="V575">
        <f>SUMIF(SmtRes!AQ356:'SmtRes'!AQ359,"=1",SmtRes!CW356:'SmtRes'!CW359)</f>
        <v>0.56000000000000005</v>
      </c>
      <c r="W575">
        <f t="shared" si="332"/>
        <v>0</v>
      </c>
      <c r="X575">
        <f t="shared" si="333"/>
        <v>1251.77</v>
      </c>
      <c r="Y575">
        <f t="shared" si="334"/>
        <v>729.19</v>
      </c>
      <c r="AA575">
        <v>451934638</v>
      </c>
      <c r="AB575">
        <f t="shared" si="335"/>
        <v>274.38069999999999</v>
      </c>
      <c r="AC575">
        <f>ROUND((0),6)</f>
        <v>0</v>
      </c>
      <c r="AD575">
        <f>ROUND((((SUM(SmtRes!BR356:'SmtRes'!BR359))-(SUM(SmtRes!BS356:'SmtRes'!BS359)))+AE575),6)</f>
        <v>91.158199999999994</v>
      </c>
      <c r="AE575">
        <f>ROUND((SUM(SmtRes!BS356:'SmtRes'!BS359)),6)</f>
        <v>120.6058</v>
      </c>
      <c r="AF575">
        <f>ROUND((SUM(SmtRes!BT356:'SmtRes'!BT359)),6)</f>
        <v>183.2225</v>
      </c>
      <c r="AG575">
        <f t="shared" si="336"/>
        <v>0</v>
      </c>
      <c r="AH575">
        <f>(SUM(SmtRes!BU356:'SmtRes'!BU359))</f>
        <v>0.25</v>
      </c>
      <c r="AI575">
        <f>(SUM(SmtRes!BV356:'SmtRes'!BV359))</f>
        <v>0.14000000000000001</v>
      </c>
      <c r="AJ575">
        <f t="shared" si="337"/>
        <v>0</v>
      </c>
      <c r="AK575">
        <v>394.98649999999998</v>
      </c>
      <c r="AL575">
        <v>0</v>
      </c>
      <c r="AM575">
        <v>91.158199999999994</v>
      </c>
      <c r="AN575">
        <v>120.6058</v>
      </c>
      <c r="AO575">
        <v>183.2225</v>
      </c>
      <c r="AP575">
        <v>0</v>
      </c>
      <c r="AQ575">
        <v>0.25</v>
      </c>
      <c r="AR575">
        <v>0.14000000000000001</v>
      </c>
      <c r="AS575">
        <v>0</v>
      </c>
      <c r="AT575">
        <v>103</v>
      </c>
      <c r="AU575">
        <v>60</v>
      </c>
      <c r="AV575">
        <v>1</v>
      </c>
      <c r="AW575">
        <v>1</v>
      </c>
      <c r="AZ575">
        <v>1</v>
      </c>
      <c r="BA575">
        <v>1</v>
      </c>
      <c r="BB575">
        <v>1</v>
      </c>
      <c r="BC575">
        <v>1</v>
      </c>
      <c r="BD575" t="s">
        <v>0</v>
      </c>
      <c r="BE575" t="s">
        <v>0</v>
      </c>
      <c r="BF575" t="s">
        <v>0</v>
      </c>
      <c r="BG575" t="s">
        <v>0</v>
      </c>
      <c r="BH575">
        <v>0</v>
      </c>
      <c r="BI575">
        <v>1</v>
      </c>
      <c r="BJ575" t="s">
        <v>30</v>
      </c>
      <c r="BM575">
        <v>33001</v>
      </c>
      <c r="BN575">
        <v>0</v>
      </c>
      <c r="BO575" t="s">
        <v>0</v>
      </c>
      <c r="BP575">
        <v>0</v>
      </c>
      <c r="BQ575">
        <v>2</v>
      </c>
      <c r="BR575">
        <v>0</v>
      </c>
      <c r="BS575">
        <v>1</v>
      </c>
      <c r="BT575">
        <v>1</v>
      </c>
      <c r="BU575">
        <v>1</v>
      </c>
      <c r="BV575">
        <v>1</v>
      </c>
      <c r="BW575">
        <v>1</v>
      </c>
      <c r="BX575">
        <v>1</v>
      </c>
      <c r="BY575" t="s">
        <v>0</v>
      </c>
      <c r="BZ575">
        <v>103</v>
      </c>
      <c r="CA575">
        <v>60</v>
      </c>
      <c r="CB575" t="s">
        <v>0</v>
      </c>
      <c r="CE575">
        <v>0</v>
      </c>
      <c r="CF575">
        <v>0</v>
      </c>
      <c r="CG575">
        <v>0</v>
      </c>
      <c r="CM575">
        <v>0</v>
      </c>
      <c r="CN575" t="s">
        <v>0</v>
      </c>
      <c r="CO575">
        <v>0</v>
      </c>
      <c r="CP575">
        <f t="shared" si="338"/>
        <v>1579.95</v>
      </c>
      <c r="CQ575">
        <f>SUMIF(SmtRes!AQ356:'SmtRes'!AQ359,"=1",SmtRes!AA356:'SmtRes'!AA359)</f>
        <v>0</v>
      </c>
      <c r="CR575">
        <f>SUMIF(SmtRes!AQ356:'SmtRes'!AQ359,"=1",SmtRes!AB356:'SmtRes'!AB359)</f>
        <v>651.13</v>
      </c>
      <c r="CS575">
        <f>SUMIF(SmtRes!AQ356:'SmtRes'!AQ359,"=1",SmtRes!AC356:'SmtRes'!AC359)</f>
        <v>861.47</v>
      </c>
      <c r="CT575">
        <f>SUMIF(SmtRes!AQ356:'SmtRes'!AQ359,"=1",SmtRes!AD356:'SmtRes'!AD359)</f>
        <v>732.89</v>
      </c>
      <c r="CU575">
        <f t="shared" si="339"/>
        <v>0</v>
      </c>
      <c r="CV575">
        <f>SUMIF(SmtRes!AQ356:'SmtRes'!AQ359,"=1",SmtRes!BU356:'SmtRes'!BU359)</f>
        <v>0.25</v>
      </c>
      <c r="CW575">
        <f>SUMIF(SmtRes!AQ356:'SmtRes'!AQ359,"=1",SmtRes!BV356:'SmtRes'!BV359)</f>
        <v>0.14000000000000001</v>
      </c>
      <c r="CX575">
        <f t="shared" si="340"/>
        <v>0</v>
      </c>
      <c r="CY575">
        <f t="shared" si="341"/>
        <v>1251.7692999999999</v>
      </c>
      <c r="CZ575">
        <f t="shared" si="342"/>
        <v>729.18600000000004</v>
      </c>
      <c r="DC575" t="s">
        <v>0</v>
      </c>
      <c r="DD575" t="s">
        <v>0</v>
      </c>
      <c r="DE575" t="s">
        <v>0</v>
      </c>
      <c r="DF575" t="s">
        <v>0</v>
      </c>
      <c r="DG575" t="s">
        <v>0</v>
      </c>
      <c r="DH575" t="s">
        <v>0</v>
      </c>
      <c r="DI575" t="s">
        <v>0</v>
      </c>
      <c r="DJ575" t="s">
        <v>0</v>
      </c>
      <c r="DK575" t="s">
        <v>0</v>
      </c>
      <c r="DL575" t="s">
        <v>0</v>
      </c>
      <c r="DM575" t="s">
        <v>0</v>
      </c>
      <c r="DN575">
        <v>0</v>
      </c>
      <c r="DO575">
        <v>0</v>
      </c>
      <c r="DP575">
        <v>1</v>
      </c>
      <c r="DQ575">
        <v>1</v>
      </c>
      <c r="DU575">
        <v>1013</v>
      </c>
      <c r="DV575" t="s">
        <v>18</v>
      </c>
      <c r="DW575" t="s">
        <v>18</v>
      </c>
      <c r="DX575">
        <v>1</v>
      </c>
      <c r="DZ575" t="s">
        <v>0</v>
      </c>
      <c r="EA575" t="s">
        <v>0</v>
      </c>
      <c r="EB575" t="s">
        <v>0</v>
      </c>
      <c r="EC575" t="s">
        <v>0</v>
      </c>
      <c r="EE575">
        <v>434535474</v>
      </c>
      <c r="EF575">
        <v>2</v>
      </c>
      <c r="EG575" t="s">
        <v>21</v>
      </c>
      <c r="EH575">
        <v>27</v>
      </c>
      <c r="EI575" t="s">
        <v>22</v>
      </c>
      <c r="EJ575">
        <v>1</v>
      </c>
      <c r="EK575">
        <v>33001</v>
      </c>
      <c r="EL575" t="s">
        <v>22</v>
      </c>
      <c r="EM575" t="s">
        <v>23</v>
      </c>
      <c r="EO575" t="s">
        <v>0</v>
      </c>
      <c r="EQ575">
        <v>131072</v>
      </c>
      <c r="ER575">
        <v>0</v>
      </c>
      <c r="ES575">
        <v>0</v>
      </c>
      <c r="ET575">
        <v>0</v>
      </c>
      <c r="EU575">
        <v>0</v>
      </c>
      <c r="EV575">
        <v>0</v>
      </c>
      <c r="EW575">
        <v>0.25</v>
      </c>
      <c r="EX575">
        <v>0.14000000000000001</v>
      </c>
      <c r="EY575">
        <v>0</v>
      </c>
      <c r="FQ575">
        <v>0</v>
      </c>
      <c r="FR575">
        <v>0</v>
      </c>
      <c r="FS575">
        <v>0</v>
      </c>
      <c r="FX575">
        <v>103</v>
      </c>
      <c r="FY575">
        <v>60</v>
      </c>
      <c r="GA575" t="s">
        <v>0</v>
      </c>
      <c r="GD575">
        <v>1</v>
      </c>
      <c r="GF575">
        <v>-673309340</v>
      </c>
      <c r="GG575">
        <v>2</v>
      </c>
      <c r="GH575">
        <v>1</v>
      </c>
      <c r="GI575">
        <v>-2</v>
      </c>
      <c r="GJ575">
        <v>0</v>
      </c>
      <c r="GK575">
        <v>0</v>
      </c>
      <c r="GL575">
        <f t="shared" si="343"/>
        <v>0</v>
      </c>
      <c r="GM575">
        <f t="shared" si="344"/>
        <v>3560.91</v>
      </c>
      <c r="GN575">
        <f t="shared" si="345"/>
        <v>3560.91</v>
      </c>
      <c r="GO575">
        <f t="shared" si="346"/>
        <v>0</v>
      </c>
      <c r="GP575">
        <f t="shared" si="347"/>
        <v>0</v>
      </c>
      <c r="GR575">
        <v>0</v>
      </c>
      <c r="GS575">
        <v>3</v>
      </c>
      <c r="GT575">
        <v>0</v>
      </c>
      <c r="GU575" t="s">
        <v>0</v>
      </c>
      <c r="GV575">
        <f t="shared" si="348"/>
        <v>0</v>
      </c>
      <c r="GW575">
        <v>1</v>
      </c>
      <c r="GX575">
        <f t="shared" si="349"/>
        <v>0</v>
      </c>
      <c r="HA575">
        <v>0</v>
      </c>
      <c r="HB575">
        <v>0</v>
      </c>
      <c r="HC575">
        <f t="shared" si="350"/>
        <v>0</v>
      </c>
      <c r="HE575" t="s">
        <v>0</v>
      </c>
      <c r="HF575" t="s">
        <v>0</v>
      </c>
      <c r="HM575" t="s">
        <v>0</v>
      </c>
      <c r="HN575" t="s">
        <v>25</v>
      </c>
      <c r="HO575" t="s">
        <v>26</v>
      </c>
      <c r="HP575" t="s">
        <v>22</v>
      </c>
      <c r="HQ575" t="s">
        <v>22</v>
      </c>
      <c r="HS575">
        <v>0</v>
      </c>
      <c r="IK575">
        <v>0</v>
      </c>
    </row>
    <row r="576" spans="1:245" x14ac:dyDescent="0.2">
      <c r="A576">
        <v>17</v>
      </c>
      <c r="B576">
        <v>1</v>
      </c>
      <c r="C576">
        <f>ROW(SmtRes!A363)</f>
        <v>363</v>
      </c>
      <c r="D576">
        <f>ROW(EtalonRes!A362)</f>
        <v>362</v>
      </c>
      <c r="E576" t="s">
        <v>31</v>
      </c>
      <c r="F576" t="s">
        <v>32</v>
      </c>
      <c r="G576" t="s">
        <v>565</v>
      </c>
      <c r="H576" t="s">
        <v>18</v>
      </c>
      <c r="I576">
        <v>3</v>
      </c>
      <c r="J576">
        <v>0</v>
      </c>
      <c r="K576">
        <v>3</v>
      </c>
      <c r="O576">
        <f t="shared" si="330"/>
        <v>1385.65</v>
      </c>
      <c r="P576">
        <f>SUMIF(SmtRes!AQ360:'SmtRes'!AQ363,"=1",SmtRes!DF360:'SmtRes'!DF363)</f>
        <v>0</v>
      </c>
      <c r="Q576">
        <f>SUMIF(SmtRes!AQ360:'SmtRes'!AQ363,"=1",SmtRes!DG360:'SmtRes'!DG363)</f>
        <v>312.54000000000002</v>
      </c>
      <c r="R576">
        <f>SUMIF(SmtRes!AQ360:'SmtRes'!AQ363,"=1",SmtRes!DH360:'SmtRes'!DH363)</f>
        <v>413.51</v>
      </c>
      <c r="S576">
        <f>SUMIF(SmtRes!AQ360:'SmtRes'!AQ363,"=1",SmtRes!DI360:'SmtRes'!DI363)</f>
        <v>659.6</v>
      </c>
      <c r="T576">
        <f t="shared" si="331"/>
        <v>0</v>
      </c>
      <c r="U576">
        <f>SUMIF(SmtRes!AQ360:'SmtRes'!AQ363,"=1",SmtRes!CV360:'SmtRes'!CV363)</f>
        <v>0.9</v>
      </c>
      <c r="V576">
        <f>SUMIF(SmtRes!AQ360:'SmtRes'!AQ363,"=1",SmtRes!CW360:'SmtRes'!CW363)</f>
        <v>0.48</v>
      </c>
      <c r="W576">
        <f t="shared" si="332"/>
        <v>0</v>
      </c>
      <c r="X576">
        <f t="shared" si="333"/>
        <v>1105.3</v>
      </c>
      <c r="Y576">
        <f t="shared" si="334"/>
        <v>643.87</v>
      </c>
      <c r="AA576">
        <v>451934638</v>
      </c>
      <c r="AB576">
        <f t="shared" si="335"/>
        <v>324.0478</v>
      </c>
      <c r="AC576">
        <f>ROUND((0),6)</f>
        <v>0</v>
      </c>
      <c r="AD576">
        <f>ROUND((((SUM(SmtRes!BR360:'SmtRes'!BR363))-(SUM(SmtRes!BS360:'SmtRes'!BS363)))+AE576),6)</f>
        <v>104.1808</v>
      </c>
      <c r="AE576">
        <f>ROUND((SUM(SmtRes!BS360:'SmtRes'!BS363)),6)</f>
        <v>137.83519999999999</v>
      </c>
      <c r="AF576">
        <f>ROUND((SUM(SmtRes!BT360:'SmtRes'!BT363)),6)</f>
        <v>219.86699999999999</v>
      </c>
      <c r="AG576">
        <f t="shared" si="336"/>
        <v>0</v>
      </c>
      <c r="AH576">
        <f>(SUM(SmtRes!BU360:'SmtRes'!BU363))</f>
        <v>0.3</v>
      </c>
      <c r="AI576">
        <f>(SUM(SmtRes!BV360:'SmtRes'!BV363))</f>
        <v>0.16</v>
      </c>
      <c r="AJ576">
        <f t="shared" si="337"/>
        <v>0</v>
      </c>
      <c r="AK576">
        <v>461.88299999999998</v>
      </c>
      <c r="AL576">
        <v>0</v>
      </c>
      <c r="AM576">
        <v>104.1808</v>
      </c>
      <c r="AN576">
        <v>137.83519999999999</v>
      </c>
      <c r="AO576">
        <v>219.86699999999999</v>
      </c>
      <c r="AP576">
        <v>0</v>
      </c>
      <c r="AQ576">
        <v>0.3</v>
      </c>
      <c r="AR576">
        <v>0.16</v>
      </c>
      <c r="AS576">
        <v>0</v>
      </c>
      <c r="AT576">
        <v>103</v>
      </c>
      <c r="AU576">
        <v>60</v>
      </c>
      <c r="AV576">
        <v>1</v>
      </c>
      <c r="AW576">
        <v>1</v>
      </c>
      <c r="AZ576">
        <v>1</v>
      </c>
      <c r="BA576">
        <v>1</v>
      </c>
      <c r="BB576">
        <v>1</v>
      </c>
      <c r="BC576">
        <v>1</v>
      </c>
      <c r="BD576" t="s">
        <v>0</v>
      </c>
      <c r="BE576" t="s">
        <v>0</v>
      </c>
      <c r="BF576" t="s">
        <v>0</v>
      </c>
      <c r="BG576" t="s">
        <v>0</v>
      </c>
      <c r="BH576">
        <v>0</v>
      </c>
      <c r="BI576">
        <v>1</v>
      </c>
      <c r="BJ576" t="s">
        <v>34</v>
      </c>
      <c r="BM576">
        <v>33001</v>
      </c>
      <c r="BN576">
        <v>0</v>
      </c>
      <c r="BO576" t="s">
        <v>0</v>
      </c>
      <c r="BP576">
        <v>0</v>
      </c>
      <c r="BQ576">
        <v>2</v>
      </c>
      <c r="BR576">
        <v>0</v>
      </c>
      <c r="BS576">
        <v>1</v>
      </c>
      <c r="BT576">
        <v>1</v>
      </c>
      <c r="BU576">
        <v>1</v>
      </c>
      <c r="BV576">
        <v>1</v>
      </c>
      <c r="BW576">
        <v>1</v>
      </c>
      <c r="BX576">
        <v>1</v>
      </c>
      <c r="BY576" t="s">
        <v>0</v>
      </c>
      <c r="BZ576">
        <v>103</v>
      </c>
      <c r="CA576">
        <v>60</v>
      </c>
      <c r="CB576" t="s">
        <v>0</v>
      </c>
      <c r="CE576">
        <v>0</v>
      </c>
      <c r="CF576">
        <v>0</v>
      </c>
      <c r="CG576">
        <v>0</v>
      </c>
      <c r="CM576">
        <v>0</v>
      </c>
      <c r="CN576" t="s">
        <v>0</v>
      </c>
      <c r="CO576">
        <v>0</v>
      </c>
      <c r="CP576">
        <f t="shared" si="338"/>
        <v>1385.65</v>
      </c>
      <c r="CQ576">
        <f>SUMIF(SmtRes!AQ360:'SmtRes'!AQ363,"=1",SmtRes!AA360:'SmtRes'!AA363)</f>
        <v>0</v>
      </c>
      <c r="CR576">
        <f>SUMIF(SmtRes!AQ360:'SmtRes'!AQ363,"=1",SmtRes!AB360:'SmtRes'!AB363)</f>
        <v>651.13</v>
      </c>
      <c r="CS576">
        <f>SUMIF(SmtRes!AQ360:'SmtRes'!AQ363,"=1",SmtRes!AC360:'SmtRes'!AC363)</f>
        <v>861.47</v>
      </c>
      <c r="CT576">
        <f>SUMIF(SmtRes!AQ360:'SmtRes'!AQ363,"=1",SmtRes!AD360:'SmtRes'!AD363)</f>
        <v>732.89</v>
      </c>
      <c r="CU576">
        <f t="shared" si="339"/>
        <v>0</v>
      </c>
      <c r="CV576">
        <f>SUMIF(SmtRes!AQ360:'SmtRes'!AQ363,"=1",SmtRes!BU360:'SmtRes'!BU363)</f>
        <v>0.3</v>
      </c>
      <c r="CW576">
        <f>SUMIF(SmtRes!AQ360:'SmtRes'!AQ363,"=1",SmtRes!BV360:'SmtRes'!BV363)</f>
        <v>0.16</v>
      </c>
      <c r="CX576">
        <f t="shared" si="340"/>
        <v>0</v>
      </c>
      <c r="CY576">
        <f t="shared" si="341"/>
        <v>1105.3033</v>
      </c>
      <c r="CZ576">
        <f t="shared" si="342"/>
        <v>643.86599999999999</v>
      </c>
      <c r="DC576" t="s">
        <v>0</v>
      </c>
      <c r="DD576" t="s">
        <v>0</v>
      </c>
      <c r="DE576" t="s">
        <v>0</v>
      </c>
      <c r="DF576" t="s">
        <v>0</v>
      </c>
      <c r="DG576" t="s">
        <v>0</v>
      </c>
      <c r="DH576" t="s">
        <v>0</v>
      </c>
      <c r="DI576" t="s">
        <v>0</v>
      </c>
      <c r="DJ576" t="s">
        <v>0</v>
      </c>
      <c r="DK576" t="s">
        <v>0</v>
      </c>
      <c r="DL576" t="s">
        <v>0</v>
      </c>
      <c r="DM576" t="s">
        <v>0</v>
      </c>
      <c r="DN576">
        <v>0</v>
      </c>
      <c r="DO576">
        <v>0</v>
      </c>
      <c r="DP576">
        <v>1</v>
      </c>
      <c r="DQ576">
        <v>1</v>
      </c>
      <c r="DU576">
        <v>1013</v>
      </c>
      <c r="DV576" t="s">
        <v>18</v>
      </c>
      <c r="DW576" t="s">
        <v>18</v>
      </c>
      <c r="DX576">
        <v>1</v>
      </c>
      <c r="DZ576" t="s">
        <v>0</v>
      </c>
      <c r="EA576" t="s">
        <v>0</v>
      </c>
      <c r="EB576" t="s">
        <v>0</v>
      </c>
      <c r="EC576" t="s">
        <v>0</v>
      </c>
      <c r="EE576">
        <v>434535474</v>
      </c>
      <c r="EF576">
        <v>2</v>
      </c>
      <c r="EG576" t="s">
        <v>21</v>
      </c>
      <c r="EH576">
        <v>27</v>
      </c>
      <c r="EI576" t="s">
        <v>22</v>
      </c>
      <c r="EJ576">
        <v>1</v>
      </c>
      <c r="EK576">
        <v>33001</v>
      </c>
      <c r="EL576" t="s">
        <v>22</v>
      </c>
      <c r="EM576" t="s">
        <v>23</v>
      </c>
      <c r="EO576" t="s">
        <v>0</v>
      </c>
      <c r="EQ576">
        <v>131072</v>
      </c>
      <c r="ER576">
        <v>0</v>
      </c>
      <c r="ES576">
        <v>0</v>
      </c>
      <c r="ET576">
        <v>0</v>
      </c>
      <c r="EU576">
        <v>0</v>
      </c>
      <c r="EV576">
        <v>0</v>
      </c>
      <c r="EW576">
        <v>0.3</v>
      </c>
      <c r="EX576">
        <v>0.16</v>
      </c>
      <c r="EY576">
        <v>0</v>
      </c>
      <c r="FQ576">
        <v>0</v>
      </c>
      <c r="FR576">
        <v>0</v>
      </c>
      <c r="FS576">
        <v>0</v>
      </c>
      <c r="FX576">
        <v>103</v>
      </c>
      <c r="FY576">
        <v>60</v>
      </c>
      <c r="GA576" t="s">
        <v>0</v>
      </c>
      <c r="GD576">
        <v>1</v>
      </c>
      <c r="GF576">
        <v>2064358549</v>
      </c>
      <c r="GG576">
        <v>2</v>
      </c>
      <c r="GH576">
        <v>1</v>
      </c>
      <c r="GI576">
        <v>-2</v>
      </c>
      <c r="GJ576">
        <v>0</v>
      </c>
      <c r="GK576">
        <v>0</v>
      </c>
      <c r="GL576">
        <f t="shared" si="343"/>
        <v>0</v>
      </c>
      <c r="GM576">
        <f t="shared" si="344"/>
        <v>3134.82</v>
      </c>
      <c r="GN576">
        <f t="shared" si="345"/>
        <v>3134.82</v>
      </c>
      <c r="GO576">
        <f t="shared" si="346"/>
        <v>0</v>
      </c>
      <c r="GP576">
        <f t="shared" si="347"/>
        <v>0</v>
      </c>
      <c r="GR576">
        <v>0</v>
      </c>
      <c r="GS576">
        <v>3</v>
      </c>
      <c r="GT576">
        <v>0</v>
      </c>
      <c r="GU576" t="s">
        <v>0</v>
      </c>
      <c r="GV576">
        <f t="shared" si="348"/>
        <v>0</v>
      </c>
      <c r="GW576">
        <v>1</v>
      </c>
      <c r="GX576">
        <f t="shared" si="349"/>
        <v>0</v>
      </c>
      <c r="HA576">
        <v>0</v>
      </c>
      <c r="HB576">
        <v>0</v>
      </c>
      <c r="HC576">
        <f t="shared" si="350"/>
        <v>0</v>
      </c>
      <c r="HE576" t="s">
        <v>0</v>
      </c>
      <c r="HF576" t="s">
        <v>0</v>
      </c>
      <c r="HM576" t="s">
        <v>0</v>
      </c>
      <c r="HN576" t="s">
        <v>25</v>
      </c>
      <c r="HO576" t="s">
        <v>26</v>
      </c>
      <c r="HP576" t="s">
        <v>22</v>
      </c>
      <c r="HQ576" t="s">
        <v>22</v>
      </c>
      <c r="HS576">
        <v>0</v>
      </c>
      <c r="IK576">
        <v>0</v>
      </c>
    </row>
    <row r="577" spans="1:245" x14ac:dyDescent="0.2">
      <c r="A577">
        <v>17</v>
      </c>
      <c r="B577">
        <v>1</v>
      </c>
      <c r="C577">
        <f>ROW(SmtRes!A381)</f>
        <v>381</v>
      </c>
      <c r="D577">
        <f>ROW(EtalonRes!A380)</f>
        <v>380</v>
      </c>
      <c r="E577" t="s">
        <v>35</v>
      </c>
      <c r="F577" t="s">
        <v>36</v>
      </c>
      <c r="G577" t="s">
        <v>37</v>
      </c>
      <c r="H577" t="s">
        <v>18</v>
      </c>
      <c r="I577">
        <v>1</v>
      </c>
      <c r="J577">
        <v>0</v>
      </c>
      <c r="K577">
        <v>1</v>
      </c>
      <c r="O577">
        <f t="shared" si="330"/>
        <v>5337.4</v>
      </c>
      <c r="P577">
        <f>SUMIF(SmtRes!AQ364:'SmtRes'!AQ381,"=1",SmtRes!DF364:'SmtRes'!DF381)</f>
        <v>163.85</v>
      </c>
      <c r="Q577">
        <f>SUMIF(SmtRes!AQ364:'SmtRes'!AQ381,"=1",SmtRes!DG364:'SmtRes'!DG381)</f>
        <v>1907.09</v>
      </c>
      <c r="R577">
        <f>SUMIF(SmtRes!AQ364:'SmtRes'!AQ381,"=1",SmtRes!DH364:'SmtRes'!DH381)</f>
        <v>836.91</v>
      </c>
      <c r="S577">
        <f>SUMIF(SmtRes!AQ364:'SmtRes'!AQ381,"=1",SmtRes!DI364:'SmtRes'!DI381)</f>
        <v>2429.5500000000002</v>
      </c>
      <c r="T577">
        <f t="shared" si="331"/>
        <v>0</v>
      </c>
      <c r="U577">
        <f>SUMIF(SmtRes!AQ364:'SmtRes'!AQ381,"=1",SmtRes!CV364:'SmtRes'!CV381)</f>
        <v>3.06</v>
      </c>
      <c r="V577">
        <f>SUMIF(SmtRes!AQ364:'SmtRes'!AQ381,"=1",SmtRes!CW364:'SmtRes'!CW381)</f>
        <v>0.87</v>
      </c>
      <c r="W577">
        <f t="shared" si="332"/>
        <v>0</v>
      </c>
      <c r="X577">
        <f t="shared" si="333"/>
        <v>3364.45</v>
      </c>
      <c r="Y577">
        <f t="shared" si="334"/>
        <v>1959.88</v>
      </c>
      <c r="AA577">
        <v>451934638</v>
      </c>
      <c r="AB577">
        <f t="shared" si="335"/>
        <v>4068.9834980000001</v>
      </c>
      <c r="AC577">
        <f>ROUND((SUM(SmtRes!BQ364:'SmtRes'!BQ381)),6)</f>
        <v>115.838998</v>
      </c>
      <c r="AD577">
        <f>ROUND((((SUM(SmtRes!BR364:'SmtRes'!BR381))-(SUM(SmtRes!BS364:'SmtRes'!BS381)))+AE577),6)</f>
        <v>1523.5962999999999</v>
      </c>
      <c r="AE577">
        <f>ROUND((SUM(SmtRes!BS364:'SmtRes'!BS381)),6)</f>
        <v>836.91330000000005</v>
      </c>
      <c r="AF577">
        <f>ROUND((SUM(SmtRes!BT364:'SmtRes'!BT381)),6)</f>
        <v>2429.5482000000002</v>
      </c>
      <c r="AG577">
        <f t="shared" si="336"/>
        <v>0</v>
      </c>
      <c r="AH577">
        <f>(SUM(SmtRes!BU364:'SmtRes'!BU381))</f>
        <v>3.06</v>
      </c>
      <c r="AI577">
        <f>(SUM(SmtRes!BV364:'SmtRes'!BV381))</f>
        <v>0.87</v>
      </c>
      <c r="AJ577">
        <f t="shared" si="337"/>
        <v>0</v>
      </c>
      <c r="AK577">
        <v>4905.8967979999998</v>
      </c>
      <c r="AL577">
        <v>115.838998</v>
      </c>
      <c r="AM577">
        <v>1523.5962999999999</v>
      </c>
      <c r="AN577">
        <v>836.91330000000005</v>
      </c>
      <c r="AO577">
        <v>2429.5482000000002</v>
      </c>
      <c r="AP577">
        <v>0</v>
      </c>
      <c r="AQ577">
        <v>3.06</v>
      </c>
      <c r="AR577">
        <v>0.87</v>
      </c>
      <c r="AS577">
        <v>0</v>
      </c>
      <c r="AT577">
        <v>103</v>
      </c>
      <c r="AU577">
        <v>60</v>
      </c>
      <c r="AV577">
        <v>1</v>
      </c>
      <c r="AW577">
        <v>1</v>
      </c>
      <c r="AZ577">
        <v>1</v>
      </c>
      <c r="BA577">
        <v>1</v>
      </c>
      <c r="BB577">
        <v>1</v>
      </c>
      <c r="BC577">
        <v>1</v>
      </c>
      <c r="BD577" t="s">
        <v>0</v>
      </c>
      <c r="BE577" t="s">
        <v>0</v>
      </c>
      <c r="BF577" t="s">
        <v>0</v>
      </c>
      <c r="BG577" t="s">
        <v>0</v>
      </c>
      <c r="BH577">
        <v>0</v>
      </c>
      <c r="BI577">
        <v>1</v>
      </c>
      <c r="BJ577" t="s">
        <v>38</v>
      </c>
      <c r="BM577">
        <v>33001</v>
      </c>
      <c r="BN577">
        <v>0</v>
      </c>
      <c r="BO577" t="s">
        <v>0</v>
      </c>
      <c r="BP577">
        <v>0</v>
      </c>
      <c r="BQ577">
        <v>2</v>
      </c>
      <c r="BR577">
        <v>0</v>
      </c>
      <c r="BS577">
        <v>1</v>
      </c>
      <c r="BT577">
        <v>1</v>
      </c>
      <c r="BU577">
        <v>1</v>
      </c>
      <c r="BV577">
        <v>1</v>
      </c>
      <c r="BW577">
        <v>1</v>
      </c>
      <c r="BX577">
        <v>1</v>
      </c>
      <c r="BY577" t="s">
        <v>0</v>
      </c>
      <c r="BZ577">
        <v>103</v>
      </c>
      <c r="CA577">
        <v>60</v>
      </c>
      <c r="CB577" t="s">
        <v>0</v>
      </c>
      <c r="CE577">
        <v>0</v>
      </c>
      <c r="CF577">
        <v>0</v>
      </c>
      <c r="CG577">
        <v>0</v>
      </c>
      <c r="CM577">
        <v>0</v>
      </c>
      <c r="CN577" t="s">
        <v>0</v>
      </c>
      <c r="CO577">
        <v>0</v>
      </c>
      <c r="CP577">
        <f t="shared" si="338"/>
        <v>5337.4</v>
      </c>
      <c r="CQ577">
        <f>SUMIF(SmtRes!AQ364:'SmtRes'!AQ381,"=1",SmtRes!AA364:'SmtRes'!AA381)</f>
        <v>103791.98</v>
      </c>
      <c r="CR577">
        <f>SUMIF(SmtRes!AQ364:'SmtRes'!AQ381,"=1",SmtRes!AB364:'SmtRes'!AB381)</f>
        <v>3196.07</v>
      </c>
      <c r="CS577">
        <f>SUMIF(SmtRes!AQ364:'SmtRes'!AQ381,"=1",SmtRes!AC364:'SmtRes'!AC381)</f>
        <v>1851.52</v>
      </c>
      <c r="CT577">
        <f>SUMIF(SmtRes!AQ364:'SmtRes'!AQ381,"=1",SmtRes!AD364:'SmtRes'!AD381)</f>
        <v>793.97</v>
      </c>
      <c r="CU577">
        <f t="shared" si="339"/>
        <v>0</v>
      </c>
      <c r="CV577">
        <f>SUMIF(SmtRes!AQ364:'SmtRes'!AQ381,"=1",SmtRes!BU364:'SmtRes'!BU381)</f>
        <v>3.06</v>
      </c>
      <c r="CW577">
        <f>SUMIF(SmtRes!AQ364:'SmtRes'!AQ381,"=1",SmtRes!BV364:'SmtRes'!BV381)</f>
        <v>0.87</v>
      </c>
      <c r="CX577">
        <f t="shared" si="340"/>
        <v>0</v>
      </c>
      <c r="CY577">
        <f t="shared" si="341"/>
        <v>3364.4537999999998</v>
      </c>
      <c r="CZ577">
        <f t="shared" si="342"/>
        <v>1959.876</v>
      </c>
      <c r="DC577" t="s">
        <v>0</v>
      </c>
      <c r="DD577" t="s">
        <v>0</v>
      </c>
      <c r="DE577" t="s">
        <v>0</v>
      </c>
      <c r="DF577" t="s">
        <v>0</v>
      </c>
      <c r="DG577" t="s">
        <v>0</v>
      </c>
      <c r="DH577" t="s">
        <v>0</v>
      </c>
      <c r="DI577" t="s">
        <v>0</v>
      </c>
      <c r="DJ577" t="s">
        <v>0</v>
      </c>
      <c r="DK577" t="s">
        <v>0</v>
      </c>
      <c r="DL577" t="s">
        <v>0</v>
      </c>
      <c r="DM577" t="s">
        <v>0</v>
      </c>
      <c r="DN577">
        <v>0</v>
      </c>
      <c r="DO577">
        <v>0</v>
      </c>
      <c r="DP577">
        <v>1</v>
      </c>
      <c r="DQ577">
        <v>1</v>
      </c>
      <c r="DU577">
        <v>1013</v>
      </c>
      <c r="DV577" t="s">
        <v>18</v>
      </c>
      <c r="DW577" t="s">
        <v>18</v>
      </c>
      <c r="DX577">
        <v>1</v>
      </c>
      <c r="DZ577" t="s">
        <v>0</v>
      </c>
      <c r="EA577" t="s">
        <v>0</v>
      </c>
      <c r="EB577" t="s">
        <v>0</v>
      </c>
      <c r="EC577" t="s">
        <v>0</v>
      </c>
      <c r="EE577">
        <v>434535474</v>
      </c>
      <c r="EF577">
        <v>2</v>
      </c>
      <c r="EG577" t="s">
        <v>21</v>
      </c>
      <c r="EH577">
        <v>27</v>
      </c>
      <c r="EI577" t="s">
        <v>22</v>
      </c>
      <c r="EJ577">
        <v>1</v>
      </c>
      <c r="EK577">
        <v>33001</v>
      </c>
      <c r="EL577" t="s">
        <v>22</v>
      </c>
      <c r="EM577" t="s">
        <v>23</v>
      </c>
      <c r="EO577" t="s">
        <v>0</v>
      </c>
      <c r="EQ577">
        <v>131072</v>
      </c>
      <c r="ER577">
        <v>0</v>
      </c>
      <c r="ES577">
        <v>0</v>
      </c>
      <c r="ET577">
        <v>0</v>
      </c>
      <c r="EU577">
        <v>0</v>
      </c>
      <c r="EV577">
        <v>0</v>
      </c>
      <c r="EW577">
        <v>3.06</v>
      </c>
      <c r="EX577">
        <v>0.87</v>
      </c>
      <c r="EY577">
        <v>0</v>
      </c>
      <c r="FQ577">
        <v>0</v>
      </c>
      <c r="FR577">
        <v>0</v>
      </c>
      <c r="FS577">
        <v>0</v>
      </c>
      <c r="FX577">
        <v>103</v>
      </c>
      <c r="FY577">
        <v>60</v>
      </c>
      <c r="GA577" t="s">
        <v>0</v>
      </c>
      <c r="GD577">
        <v>1</v>
      </c>
      <c r="GF577">
        <v>-1108270854</v>
      </c>
      <c r="GG577">
        <v>2</v>
      </c>
      <c r="GH577">
        <v>1</v>
      </c>
      <c r="GI577">
        <v>-2</v>
      </c>
      <c r="GJ577">
        <v>0</v>
      </c>
      <c r="GK577">
        <v>0</v>
      </c>
      <c r="GL577">
        <f t="shared" si="343"/>
        <v>0</v>
      </c>
      <c r="GM577">
        <f t="shared" si="344"/>
        <v>10661.73</v>
      </c>
      <c r="GN577">
        <f t="shared" si="345"/>
        <v>10661.73</v>
      </c>
      <c r="GO577">
        <f t="shared" si="346"/>
        <v>0</v>
      </c>
      <c r="GP577">
        <f t="shared" si="347"/>
        <v>0</v>
      </c>
      <c r="GR577">
        <v>0</v>
      </c>
      <c r="GS577">
        <v>3</v>
      </c>
      <c r="GT577">
        <v>0</v>
      </c>
      <c r="GU577" t="s">
        <v>0</v>
      </c>
      <c r="GV577">
        <f t="shared" si="348"/>
        <v>0</v>
      </c>
      <c r="GW577">
        <v>1</v>
      </c>
      <c r="GX577">
        <f t="shared" si="349"/>
        <v>0</v>
      </c>
      <c r="HA577">
        <v>0</v>
      </c>
      <c r="HB577">
        <v>0</v>
      </c>
      <c r="HC577">
        <f t="shared" si="350"/>
        <v>0</v>
      </c>
      <c r="HE577" t="s">
        <v>0</v>
      </c>
      <c r="HF577" t="s">
        <v>0</v>
      </c>
      <c r="HM577" t="s">
        <v>0</v>
      </c>
      <c r="HN577" t="s">
        <v>25</v>
      </c>
      <c r="HO577" t="s">
        <v>26</v>
      </c>
      <c r="HP577" t="s">
        <v>22</v>
      </c>
      <c r="HQ577" t="s">
        <v>22</v>
      </c>
      <c r="HS577">
        <v>0</v>
      </c>
      <c r="IK577">
        <v>0</v>
      </c>
    </row>
    <row r="578" spans="1:245" x14ac:dyDescent="0.2">
      <c r="A578">
        <v>17</v>
      </c>
      <c r="B578">
        <v>1</v>
      </c>
      <c r="C578">
        <f>ROW(SmtRes!A400)</f>
        <v>400</v>
      </c>
      <c r="D578">
        <f>ROW(EtalonRes!A399)</f>
        <v>399</v>
      </c>
      <c r="E578" t="s">
        <v>39</v>
      </c>
      <c r="F578" t="s">
        <v>40</v>
      </c>
      <c r="G578" t="s">
        <v>566</v>
      </c>
      <c r="H578" t="s">
        <v>18</v>
      </c>
      <c r="I578">
        <v>1</v>
      </c>
      <c r="J578">
        <v>0</v>
      </c>
      <c r="K578">
        <v>1</v>
      </c>
      <c r="O578">
        <f t="shared" si="330"/>
        <v>11302.17</v>
      </c>
      <c r="P578">
        <f>SUMIF(SmtRes!AQ382:'SmtRes'!AQ400,"=1",SmtRes!DF382:'SmtRes'!DF400)</f>
        <v>163.85</v>
      </c>
      <c r="Q578">
        <f>SUMIF(SmtRes!AQ382:'SmtRes'!AQ400,"=1",SmtRes!DG382:'SmtRes'!DG400)</f>
        <v>4461.71</v>
      </c>
      <c r="R578">
        <f>SUMIF(SmtRes!AQ382:'SmtRes'!AQ400,"=1",SmtRes!DH382:'SmtRes'!DH400)</f>
        <v>1928.67</v>
      </c>
      <c r="S578">
        <f>SUMIF(SmtRes!AQ382:'SmtRes'!AQ400,"=1",SmtRes!DI382:'SmtRes'!DI400)</f>
        <v>4747.9399999999996</v>
      </c>
      <c r="T578">
        <f t="shared" si="331"/>
        <v>0</v>
      </c>
      <c r="U578">
        <f>SUMIF(SmtRes!AQ382:'SmtRes'!AQ400,"=1",SmtRes!CV382:'SmtRes'!CV400)</f>
        <v>5.98</v>
      </c>
      <c r="V578">
        <f>SUMIF(SmtRes!AQ382:'SmtRes'!AQ400,"=1",SmtRes!CW382:'SmtRes'!CW400)</f>
        <v>2</v>
      </c>
      <c r="W578">
        <f t="shared" si="332"/>
        <v>0</v>
      </c>
      <c r="X578">
        <f t="shared" si="333"/>
        <v>6876.91</v>
      </c>
      <c r="Y578">
        <f t="shared" si="334"/>
        <v>4005.97</v>
      </c>
      <c r="AA578">
        <v>451934638</v>
      </c>
      <c r="AB578">
        <f t="shared" si="335"/>
        <v>8423.1435980000006</v>
      </c>
      <c r="AC578">
        <f>ROUND((SUM(SmtRes!BQ382:'SmtRes'!BQ400)),6)</f>
        <v>115.838998</v>
      </c>
      <c r="AD578">
        <f>ROUND((((SUM(SmtRes!BR382:'SmtRes'!BR400))-(SUM(SmtRes!BS382:'SmtRes'!BS400)))+AE578),6)</f>
        <v>3559.364</v>
      </c>
      <c r="AE578">
        <f>ROUND((SUM(SmtRes!BS382:'SmtRes'!BS400)),6)</f>
        <v>1928.6679999999999</v>
      </c>
      <c r="AF578">
        <f>ROUND((SUM(SmtRes!BT382:'SmtRes'!BT400)),6)</f>
        <v>4747.9405999999999</v>
      </c>
      <c r="AG578">
        <f t="shared" si="336"/>
        <v>0</v>
      </c>
      <c r="AH578">
        <f>(SUM(SmtRes!BU382:'SmtRes'!BU400))</f>
        <v>5.98</v>
      </c>
      <c r="AI578">
        <f>(SUM(SmtRes!BV382:'SmtRes'!BV400))</f>
        <v>2</v>
      </c>
      <c r="AJ578">
        <f t="shared" si="337"/>
        <v>0</v>
      </c>
      <c r="AK578">
        <v>10351.811598</v>
      </c>
      <c r="AL578">
        <v>115.838998</v>
      </c>
      <c r="AM578">
        <v>3559.364</v>
      </c>
      <c r="AN578">
        <v>1928.6679999999999</v>
      </c>
      <c r="AO578">
        <v>4747.9405999999999</v>
      </c>
      <c r="AP578">
        <v>0</v>
      </c>
      <c r="AQ578">
        <v>5.98</v>
      </c>
      <c r="AR578">
        <v>2</v>
      </c>
      <c r="AS578">
        <v>0</v>
      </c>
      <c r="AT578">
        <v>103</v>
      </c>
      <c r="AU578">
        <v>60</v>
      </c>
      <c r="AV578">
        <v>1</v>
      </c>
      <c r="AW578">
        <v>1</v>
      </c>
      <c r="AZ578">
        <v>1</v>
      </c>
      <c r="BA578">
        <v>1</v>
      </c>
      <c r="BB578">
        <v>1</v>
      </c>
      <c r="BC578">
        <v>1</v>
      </c>
      <c r="BD578" t="s">
        <v>0</v>
      </c>
      <c r="BE578" t="s">
        <v>0</v>
      </c>
      <c r="BF578" t="s">
        <v>0</v>
      </c>
      <c r="BG578" t="s">
        <v>0</v>
      </c>
      <c r="BH578">
        <v>0</v>
      </c>
      <c r="BI578">
        <v>1</v>
      </c>
      <c r="BJ578" t="s">
        <v>42</v>
      </c>
      <c r="BM578">
        <v>33001</v>
      </c>
      <c r="BN578">
        <v>0</v>
      </c>
      <c r="BO578" t="s">
        <v>0</v>
      </c>
      <c r="BP578">
        <v>0</v>
      </c>
      <c r="BQ578">
        <v>2</v>
      </c>
      <c r="BR578">
        <v>0</v>
      </c>
      <c r="BS578">
        <v>1</v>
      </c>
      <c r="BT578">
        <v>1</v>
      </c>
      <c r="BU578">
        <v>1</v>
      </c>
      <c r="BV578">
        <v>1</v>
      </c>
      <c r="BW578">
        <v>1</v>
      </c>
      <c r="BX578">
        <v>1</v>
      </c>
      <c r="BY578" t="s">
        <v>0</v>
      </c>
      <c r="BZ578">
        <v>103</v>
      </c>
      <c r="CA578">
        <v>60</v>
      </c>
      <c r="CB578" t="s">
        <v>0</v>
      </c>
      <c r="CE578">
        <v>0</v>
      </c>
      <c r="CF578">
        <v>0</v>
      </c>
      <c r="CG578">
        <v>0</v>
      </c>
      <c r="CM578">
        <v>0</v>
      </c>
      <c r="CN578" t="s">
        <v>0</v>
      </c>
      <c r="CO578">
        <v>0</v>
      </c>
      <c r="CP578">
        <f t="shared" si="338"/>
        <v>11302.17</v>
      </c>
      <c r="CQ578">
        <f>SUMIF(SmtRes!AQ382:'SmtRes'!AQ400,"=1",SmtRes!AA382:'SmtRes'!AA400)</f>
        <v>103791.98</v>
      </c>
      <c r="CR578">
        <f>SUMIF(SmtRes!AQ382:'SmtRes'!AQ400,"=1",SmtRes!AB382:'SmtRes'!AB400)</f>
        <v>3196.07</v>
      </c>
      <c r="CS578">
        <f>SUMIF(SmtRes!AQ382:'SmtRes'!AQ400,"=1",SmtRes!AC382:'SmtRes'!AC400)</f>
        <v>1851.52</v>
      </c>
      <c r="CT578">
        <f>SUMIF(SmtRes!AQ382:'SmtRes'!AQ400,"=1",SmtRes!AD382:'SmtRes'!AD400)</f>
        <v>793.97</v>
      </c>
      <c r="CU578">
        <f t="shared" si="339"/>
        <v>0</v>
      </c>
      <c r="CV578">
        <f>SUMIF(SmtRes!AQ382:'SmtRes'!AQ400,"=1",SmtRes!BU382:'SmtRes'!BU400)</f>
        <v>5.98</v>
      </c>
      <c r="CW578">
        <f>SUMIF(SmtRes!AQ382:'SmtRes'!AQ400,"=1",SmtRes!BV382:'SmtRes'!BV400)</f>
        <v>2</v>
      </c>
      <c r="CX578">
        <f t="shared" si="340"/>
        <v>0</v>
      </c>
      <c r="CY578">
        <f t="shared" si="341"/>
        <v>6876.9083000000001</v>
      </c>
      <c r="CZ578">
        <f t="shared" si="342"/>
        <v>4005.9659999999999</v>
      </c>
      <c r="DC578" t="s">
        <v>0</v>
      </c>
      <c r="DD578" t="s">
        <v>0</v>
      </c>
      <c r="DE578" t="s">
        <v>0</v>
      </c>
      <c r="DF578" t="s">
        <v>0</v>
      </c>
      <c r="DG578" t="s">
        <v>0</v>
      </c>
      <c r="DH578" t="s">
        <v>0</v>
      </c>
      <c r="DI578" t="s">
        <v>0</v>
      </c>
      <c r="DJ578" t="s">
        <v>0</v>
      </c>
      <c r="DK578" t="s">
        <v>0</v>
      </c>
      <c r="DL578" t="s">
        <v>0</v>
      </c>
      <c r="DM578" t="s">
        <v>0</v>
      </c>
      <c r="DN578">
        <v>0</v>
      </c>
      <c r="DO578">
        <v>0</v>
      </c>
      <c r="DP578">
        <v>1</v>
      </c>
      <c r="DQ578">
        <v>1</v>
      </c>
      <c r="DU578">
        <v>1013</v>
      </c>
      <c r="DV578" t="s">
        <v>18</v>
      </c>
      <c r="DW578" t="s">
        <v>18</v>
      </c>
      <c r="DX578">
        <v>1</v>
      </c>
      <c r="DZ578" t="s">
        <v>0</v>
      </c>
      <c r="EA578" t="s">
        <v>0</v>
      </c>
      <c r="EB578" t="s">
        <v>0</v>
      </c>
      <c r="EC578" t="s">
        <v>0</v>
      </c>
      <c r="EE578">
        <v>434535474</v>
      </c>
      <c r="EF578">
        <v>2</v>
      </c>
      <c r="EG578" t="s">
        <v>21</v>
      </c>
      <c r="EH578">
        <v>27</v>
      </c>
      <c r="EI578" t="s">
        <v>22</v>
      </c>
      <c r="EJ578">
        <v>1</v>
      </c>
      <c r="EK578">
        <v>33001</v>
      </c>
      <c r="EL578" t="s">
        <v>22</v>
      </c>
      <c r="EM578" t="s">
        <v>23</v>
      </c>
      <c r="EO578" t="s">
        <v>0</v>
      </c>
      <c r="EQ578">
        <v>0</v>
      </c>
      <c r="ER578">
        <v>0</v>
      </c>
      <c r="ES578">
        <v>0</v>
      </c>
      <c r="ET578">
        <v>0</v>
      </c>
      <c r="EU578">
        <v>0</v>
      </c>
      <c r="EV578">
        <v>0</v>
      </c>
      <c r="EW578">
        <v>5.98</v>
      </c>
      <c r="EX578">
        <v>2</v>
      </c>
      <c r="EY578">
        <v>0</v>
      </c>
      <c r="FQ578">
        <v>0</v>
      </c>
      <c r="FR578">
        <v>0</v>
      </c>
      <c r="FS578">
        <v>0</v>
      </c>
      <c r="FX578">
        <v>103</v>
      </c>
      <c r="FY578">
        <v>60</v>
      </c>
      <c r="GA578" t="s">
        <v>0</v>
      </c>
      <c r="GD578">
        <v>1</v>
      </c>
      <c r="GF578">
        <v>-713726055</v>
      </c>
      <c r="GG578">
        <v>2</v>
      </c>
      <c r="GH578">
        <v>1</v>
      </c>
      <c r="GI578">
        <v>-2</v>
      </c>
      <c r="GJ578">
        <v>0</v>
      </c>
      <c r="GK578">
        <v>0</v>
      </c>
      <c r="GL578">
        <f t="shared" si="343"/>
        <v>0</v>
      </c>
      <c r="GM578">
        <f t="shared" si="344"/>
        <v>22185.05</v>
      </c>
      <c r="GN578">
        <f t="shared" si="345"/>
        <v>22185.05</v>
      </c>
      <c r="GO578">
        <f t="shared" si="346"/>
        <v>0</v>
      </c>
      <c r="GP578">
        <f t="shared" si="347"/>
        <v>0</v>
      </c>
      <c r="GR578">
        <v>0</v>
      </c>
      <c r="GS578">
        <v>3</v>
      </c>
      <c r="GT578">
        <v>0</v>
      </c>
      <c r="GU578" t="s">
        <v>0</v>
      </c>
      <c r="GV578">
        <f t="shared" si="348"/>
        <v>0</v>
      </c>
      <c r="GW578">
        <v>1</v>
      </c>
      <c r="GX578">
        <f t="shared" si="349"/>
        <v>0</v>
      </c>
      <c r="HA578">
        <v>0</v>
      </c>
      <c r="HB578">
        <v>0</v>
      </c>
      <c r="HC578">
        <f t="shared" si="350"/>
        <v>0</v>
      </c>
      <c r="HE578" t="s">
        <v>0</v>
      </c>
      <c r="HF578" t="s">
        <v>0</v>
      </c>
      <c r="HM578" t="s">
        <v>0</v>
      </c>
      <c r="HN578" t="s">
        <v>25</v>
      </c>
      <c r="HO578" t="s">
        <v>26</v>
      </c>
      <c r="HP578" t="s">
        <v>22</v>
      </c>
      <c r="HQ578" t="s">
        <v>22</v>
      </c>
      <c r="HS578">
        <v>0</v>
      </c>
      <c r="IK578">
        <v>0</v>
      </c>
    </row>
    <row r="579" spans="1:245" x14ac:dyDescent="0.2">
      <c r="A579">
        <v>17</v>
      </c>
      <c r="B579">
        <v>1</v>
      </c>
      <c r="C579">
        <f>ROW(SmtRes!A418)</f>
        <v>418</v>
      </c>
      <c r="D579">
        <f>ROW(EtalonRes!A417)</f>
        <v>417</v>
      </c>
      <c r="E579" t="s">
        <v>43</v>
      </c>
      <c r="F579" t="s">
        <v>36</v>
      </c>
      <c r="G579" t="s">
        <v>567</v>
      </c>
      <c r="H579" t="s">
        <v>18</v>
      </c>
      <c r="I579">
        <v>-1</v>
      </c>
      <c r="J579">
        <v>0</v>
      </c>
      <c r="K579">
        <v>-1</v>
      </c>
      <c r="O579">
        <f t="shared" si="330"/>
        <v>-5337.4</v>
      </c>
      <c r="P579">
        <f>SUMIF(SmtRes!AQ401:'SmtRes'!AQ418,"=1",SmtRes!DF401:'SmtRes'!DF418)</f>
        <v>-163.85</v>
      </c>
      <c r="Q579">
        <f>SUMIF(SmtRes!AQ401:'SmtRes'!AQ418,"=1",SmtRes!DG401:'SmtRes'!DG418)</f>
        <v>-1907.09</v>
      </c>
      <c r="R579">
        <f>SUMIF(SmtRes!AQ401:'SmtRes'!AQ418,"=1",SmtRes!DH401:'SmtRes'!DH418)</f>
        <v>-836.91</v>
      </c>
      <c r="S579">
        <f>SUMIF(SmtRes!AQ401:'SmtRes'!AQ418,"=1",SmtRes!DI401:'SmtRes'!DI418)</f>
        <v>-2429.5500000000002</v>
      </c>
      <c r="T579">
        <f t="shared" si="331"/>
        <v>0</v>
      </c>
      <c r="U579">
        <f>SUMIF(SmtRes!AQ401:'SmtRes'!AQ418,"=1",SmtRes!CV401:'SmtRes'!CV418)</f>
        <v>-3.06</v>
      </c>
      <c r="V579">
        <f>SUMIF(SmtRes!AQ401:'SmtRes'!AQ418,"=1",SmtRes!CW401:'SmtRes'!CW418)</f>
        <v>-0.87</v>
      </c>
      <c r="W579">
        <f t="shared" si="332"/>
        <v>0</v>
      </c>
      <c r="X579">
        <f t="shared" si="333"/>
        <v>-3364.45</v>
      </c>
      <c r="Y579">
        <f t="shared" si="334"/>
        <v>-1959.88</v>
      </c>
      <c r="AA579">
        <v>451934638</v>
      </c>
      <c r="AB579">
        <f t="shared" si="335"/>
        <v>4068.9834980000001</v>
      </c>
      <c r="AC579">
        <f>ROUND((SUM(SmtRes!BQ401:'SmtRes'!BQ418)),6)</f>
        <v>115.838998</v>
      </c>
      <c r="AD579">
        <f>ROUND((((SUM(SmtRes!BR401:'SmtRes'!BR418))-(SUM(SmtRes!BS401:'SmtRes'!BS418)))+AE579),6)</f>
        <v>1523.5962999999999</v>
      </c>
      <c r="AE579">
        <f>ROUND((SUM(SmtRes!BS401:'SmtRes'!BS418)),6)</f>
        <v>836.91330000000005</v>
      </c>
      <c r="AF579">
        <f>ROUND((SUM(SmtRes!BT401:'SmtRes'!BT418)),6)</f>
        <v>2429.5482000000002</v>
      </c>
      <c r="AG579">
        <f t="shared" si="336"/>
        <v>0</v>
      </c>
      <c r="AH579">
        <f>(SUM(SmtRes!BU401:'SmtRes'!BU418))</f>
        <v>3.06</v>
      </c>
      <c r="AI579">
        <f>(SUM(SmtRes!BV401:'SmtRes'!BV418))</f>
        <v>0.87</v>
      </c>
      <c r="AJ579">
        <f t="shared" si="337"/>
        <v>0</v>
      </c>
      <c r="AK579">
        <v>4905.8967979999998</v>
      </c>
      <c r="AL579">
        <v>115.838998</v>
      </c>
      <c r="AM579">
        <v>1523.5962999999999</v>
      </c>
      <c r="AN579">
        <v>836.91330000000005</v>
      </c>
      <c r="AO579">
        <v>2429.5482000000002</v>
      </c>
      <c r="AP579">
        <v>0</v>
      </c>
      <c r="AQ579">
        <v>3.06</v>
      </c>
      <c r="AR579">
        <v>0.87</v>
      </c>
      <c r="AS579">
        <v>0</v>
      </c>
      <c r="AT579">
        <v>103</v>
      </c>
      <c r="AU579">
        <v>60</v>
      </c>
      <c r="AV579">
        <v>1</v>
      </c>
      <c r="AW579">
        <v>1</v>
      </c>
      <c r="AZ579">
        <v>1</v>
      </c>
      <c r="BA579">
        <v>1</v>
      </c>
      <c r="BB579">
        <v>1</v>
      </c>
      <c r="BC579">
        <v>1</v>
      </c>
      <c r="BD579" t="s">
        <v>0</v>
      </c>
      <c r="BE579" t="s">
        <v>0</v>
      </c>
      <c r="BF579" t="s">
        <v>0</v>
      </c>
      <c r="BG579" t="s">
        <v>0</v>
      </c>
      <c r="BH579">
        <v>0</v>
      </c>
      <c r="BI579">
        <v>1</v>
      </c>
      <c r="BJ579" t="s">
        <v>38</v>
      </c>
      <c r="BM579">
        <v>33001</v>
      </c>
      <c r="BN579">
        <v>0</v>
      </c>
      <c r="BO579" t="s">
        <v>0</v>
      </c>
      <c r="BP579">
        <v>0</v>
      </c>
      <c r="BQ579">
        <v>2</v>
      </c>
      <c r="BR579">
        <v>0</v>
      </c>
      <c r="BS579">
        <v>1</v>
      </c>
      <c r="BT579">
        <v>1</v>
      </c>
      <c r="BU579">
        <v>1</v>
      </c>
      <c r="BV579">
        <v>1</v>
      </c>
      <c r="BW579">
        <v>1</v>
      </c>
      <c r="BX579">
        <v>1</v>
      </c>
      <c r="BY579" t="s">
        <v>0</v>
      </c>
      <c r="BZ579">
        <v>103</v>
      </c>
      <c r="CA579">
        <v>60</v>
      </c>
      <c r="CB579" t="s">
        <v>0</v>
      </c>
      <c r="CE579">
        <v>0</v>
      </c>
      <c r="CF579">
        <v>0</v>
      </c>
      <c r="CG579">
        <v>0</v>
      </c>
      <c r="CM579">
        <v>0</v>
      </c>
      <c r="CN579" t="s">
        <v>0</v>
      </c>
      <c r="CO579">
        <v>0</v>
      </c>
      <c r="CP579">
        <f t="shared" si="338"/>
        <v>-5337.4</v>
      </c>
      <c r="CQ579">
        <f>SUMIF(SmtRes!AQ401:'SmtRes'!AQ418,"=1",SmtRes!AA401:'SmtRes'!AA418)</f>
        <v>103791.98</v>
      </c>
      <c r="CR579">
        <f>SUMIF(SmtRes!AQ401:'SmtRes'!AQ418,"=1",SmtRes!AB401:'SmtRes'!AB418)</f>
        <v>3196.07</v>
      </c>
      <c r="CS579">
        <f>SUMIF(SmtRes!AQ401:'SmtRes'!AQ418,"=1",SmtRes!AC401:'SmtRes'!AC418)</f>
        <v>1851.52</v>
      </c>
      <c r="CT579">
        <f>SUMIF(SmtRes!AQ401:'SmtRes'!AQ418,"=1",SmtRes!AD401:'SmtRes'!AD418)</f>
        <v>793.97</v>
      </c>
      <c r="CU579">
        <f t="shared" si="339"/>
        <v>0</v>
      </c>
      <c r="CV579">
        <f>SUMIF(SmtRes!AQ401:'SmtRes'!AQ418,"=1",SmtRes!BU401:'SmtRes'!BU418)</f>
        <v>3.06</v>
      </c>
      <c r="CW579">
        <f>SUMIF(SmtRes!AQ401:'SmtRes'!AQ418,"=1",SmtRes!BV401:'SmtRes'!BV418)</f>
        <v>0.87</v>
      </c>
      <c r="CX579">
        <f t="shared" si="340"/>
        <v>0</v>
      </c>
      <c r="CY579">
        <f t="shared" si="341"/>
        <v>-3364.4537999999998</v>
      </c>
      <c r="CZ579">
        <f t="shared" si="342"/>
        <v>-1959.876</v>
      </c>
      <c r="DC579" t="s">
        <v>0</v>
      </c>
      <c r="DD579" t="s">
        <v>0</v>
      </c>
      <c r="DE579" t="s">
        <v>0</v>
      </c>
      <c r="DF579" t="s">
        <v>0</v>
      </c>
      <c r="DG579" t="s">
        <v>0</v>
      </c>
      <c r="DH579" t="s">
        <v>0</v>
      </c>
      <c r="DI579" t="s">
        <v>0</v>
      </c>
      <c r="DJ579" t="s">
        <v>0</v>
      </c>
      <c r="DK579" t="s">
        <v>0</v>
      </c>
      <c r="DL579" t="s">
        <v>0</v>
      </c>
      <c r="DM579" t="s">
        <v>0</v>
      </c>
      <c r="DN579">
        <v>0</v>
      </c>
      <c r="DO579">
        <v>0</v>
      </c>
      <c r="DP579">
        <v>1</v>
      </c>
      <c r="DQ579">
        <v>1</v>
      </c>
      <c r="DU579">
        <v>1013</v>
      </c>
      <c r="DV579" t="s">
        <v>18</v>
      </c>
      <c r="DW579" t="s">
        <v>18</v>
      </c>
      <c r="DX579">
        <v>1</v>
      </c>
      <c r="DZ579" t="s">
        <v>0</v>
      </c>
      <c r="EA579" t="s">
        <v>0</v>
      </c>
      <c r="EB579" t="s">
        <v>0</v>
      </c>
      <c r="EC579" t="s">
        <v>0</v>
      </c>
      <c r="EE579">
        <v>434535474</v>
      </c>
      <c r="EF579">
        <v>2</v>
      </c>
      <c r="EG579" t="s">
        <v>21</v>
      </c>
      <c r="EH579">
        <v>27</v>
      </c>
      <c r="EI579" t="s">
        <v>22</v>
      </c>
      <c r="EJ579">
        <v>1</v>
      </c>
      <c r="EK579">
        <v>33001</v>
      </c>
      <c r="EL579" t="s">
        <v>22</v>
      </c>
      <c r="EM579" t="s">
        <v>23</v>
      </c>
      <c r="EO579" t="s">
        <v>0</v>
      </c>
      <c r="EQ579">
        <v>0</v>
      </c>
      <c r="ER579">
        <v>0</v>
      </c>
      <c r="ES579">
        <v>0</v>
      </c>
      <c r="ET579">
        <v>0</v>
      </c>
      <c r="EU579">
        <v>0</v>
      </c>
      <c r="EV579">
        <v>0</v>
      </c>
      <c r="EW579">
        <v>3.06</v>
      </c>
      <c r="EX579">
        <v>0.87</v>
      </c>
      <c r="EY579">
        <v>0</v>
      </c>
      <c r="FQ579">
        <v>0</v>
      </c>
      <c r="FR579">
        <v>0</v>
      </c>
      <c r="FS579">
        <v>0</v>
      </c>
      <c r="FX579">
        <v>103</v>
      </c>
      <c r="FY579">
        <v>60</v>
      </c>
      <c r="GA579" t="s">
        <v>0</v>
      </c>
      <c r="GD579">
        <v>1</v>
      </c>
      <c r="GF579">
        <v>-1389834694</v>
      </c>
      <c r="GG579">
        <v>2</v>
      </c>
      <c r="GH579">
        <v>1</v>
      </c>
      <c r="GI579">
        <v>-2</v>
      </c>
      <c r="GJ579">
        <v>0</v>
      </c>
      <c r="GK579">
        <v>0</v>
      </c>
      <c r="GL579">
        <f t="shared" si="343"/>
        <v>0</v>
      </c>
      <c r="GM579">
        <f t="shared" si="344"/>
        <v>-10661.73</v>
      </c>
      <c r="GN579">
        <f t="shared" si="345"/>
        <v>-10661.73</v>
      </c>
      <c r="GO579">
        <f t="shared" si="346"/>
        <v>0</v>
      </c>
      <c r="GP579">
        <f t="shared" si="347"/>
        <v>0</v>
      </c>
      <c r="GR579">
        <v>0</v>
      </c>
      <c r="GS579">
        <v>3</v>
      </c>
      <c r="GT579">
        <v>0</v>
      </c>
      <c r="GU579" t="s">
        <v>0</v>
      </c>
      <c r="GV579">
        <f t="shared" si="348"/>
        <v>0</v>
      </c>
      <c r="GW579">
        <v>1</v>
      </c>
      <c r="GX579">
        <f t="shared" si="349"/>
        <v>0</v>
      </c>
      <c r="HA579">
        <v>0</v>
      </c>
      <c r="HB579">
        <v>0</v>
      </c>
      <c r="HC579">
        <f t="shared" si="350"/>
        <v>0</v>
      </c>
      <c r="HE579" t="s">
        <v>0</v>
      </c>
      <c r="HF579" t="s">
        <v>0</v>
      </c>
      <c r="HM579" t="s">
        <v>0</v>
      </c>
      <c r="HN579" t="s">
        <v>25</v>
      </c>
      <c r="HO579" t="s">
        <v>26</v>
      </c>
      <c r="HP579" t="s">
        <v>22</v>
      </c>
      <c r="HQ579" t="s">
        <v>22</v>
      </c>
      <c r="HS579">
        <v>0</v>
      </c>
      <c r="IK579">
        <v>0</v>
      </c>
    </row>
    <row r="580" spans="1:245" x14ac:dyDescent="0.2">
      <c r="A580">
        <v>17</v>
      </c>
      <c r="B580">
        <v>1</v>
      </c>
      <c r="C580">
        <f>ROW(SmtRes!A437)</f>
        <v>437</v>
      </c>
      <c r="D580">
        <f>ROW(EtalonRes!A436)</f>
        <v>436</v>
      </c>
      <c r="E580" t="s">
        <v>47</v>
      </c>
      <c r="F580" t="s">
        <v>40</v>
      </c>
      <c r="G580" t="s">
        <v>41</v>
      </c>
      <c r="H580" t="s">
        <v>18</v>
      </c>
      <c r="I580">
        <v>1</v>
      </c>
      <c r="J580">
        <v>0</v>
      </c>
      <c r="K580">
        <v>1</v>
      </c>
      <c r="O580">
        <f t="shared" si="330"/>
        <v>11302.17</v>
      </c>
      <c r="P580">
        <f>SUMIF(SmtRes!AQ419:'SmtRes'!AQ437,"=1",SmtRes!DF419:'SmtRes'!DF437)</f>
        <v>163.85</v>
      </c>
      <c r="Q580">
        <f>SUMIF(SmtRes!AQ419:'SmtRes'!AQ437,"=1",SmtRes!DG419:'SmtRes'!DG437)</f>
        <v>4461.71</v>
      </c>
      <c r="R580">
        <f>SUMIF(SmtRes!AQ419:'SmtRes'!AQ437,"=1",SmtRes!DH419:'SmtRes'!DH437)</f>
        <v>1928.67</v>
      </c>
      <c r="S580">
        <f>SUMIF(SmtRes!AQ419:'SmtRes'!AQ437,"=1",SmtRes!DI419:'SmtRes'!DI437)</f>
        <v>4747.9399999999996</v>
      </c>
      <c r="T580">
        <f t="shared" si="331"/>
        <v>0</v>
      </c>
      <c r="U580">
        <f>SUMIF(SmtRes!AQ419:'SmtRes'!AQ437,"=1",SmtRes!CV419:'SmtRes'!CV437)</f>
        <v>5.98</v>
      </c>
      <c r="V580">
        <f>SUMIF(SmtRes!AQ419:'SmtRes'!AQ437,"=1",SmtRes!CW419:'SmtRes'!CW437)</f>
        <v>2</v>
      </c>
      <c r="W580">
        <f t="shared" si="332"/>
        <v>0</v>
      </c>
      <c r="X580">
        <f t="shared" si="333"/>
        <v>6876.91</v>
      </c>
      <c r="Y580">
        <f t="shared" si="334"/>
        <v>4005.97</v>
      </c>
      <c r="AA580">
        <v>451934638</v>
      </c>
      <c r="AB580">
        <f t="shared" si="335"/>
        <v>8423.1435980000006</v>
      </c>
      <c r="AC580">
        <f>ROUND((SUM(SmtRes!BQ419:'SmtRes'!BQ437)),6)</f>
        <v>115.838998</v>
      </c>
      <c r="AD580">
        <f>ROUND((((SUM(SmtRes!BR419:'SmtRes'!BR437))-(SUM(SmtRes!BS419:'SmtRes'!BS437)))+AE580),6)</f>
        <v>3559.364</v>
      </c>
      <c r="AE580">
        <f>ROUND((SUM(SmtRes!BS419:'SmtRes'!BS437)),6)</f>
        <v>1928.6679999999999</v>
      </c>
      <c r="AF580">
        <f>ROUND((SUM(SmtRes!BT419:'SmtRes'!BT437)),6)</f>
        <v>4747.9405999999999</v>
      </c>
      <c r="AG580">
        <f t="shared" si="336"/>
        <v>0</v>
      </c>
      <c r="AH580">
        <f>(SUM(SmtRes!BU419:'SmtRes'!BU437))</f>
        <v>5.98</v>
      </c>
      <c r="AI580">
        <f>(SUM(SmtRes!BV419:'SmtRes'!BV437))</f>
        <v>2</v>
      </c>
      <c r="AJ580">
        <f t="shared" si="337"/>
        <v>0</v>
      </c>
      <c r="AK580">
        <v>10351.811598</v>
      </c>
      <c r="AL580">
        <v>115.838998</v>
      </c>
      <c r="AM580">
        <v>3559.364</v>
      </c>
      <c r="AN580">
        <v>1928.6679999999999</v>
      </c>
      <c r="AO580">
        <v>4747.9405999999999</v>
      </c>
      <c r="AP580">
        <v>0</v>
      </c>
      <c r="AQ580">
        <v>5.98</v>
      </c>
      <c r="AR580">
        <v>2</v>
      </c>
      <c r="AS580">
        <v>0</v>
      </c>
      <c r="AT580">
        <v>103</v>
      </c>
      <c r="AU580">
        <v>60</v>
      </c>
      <c r="AV580">
        <v>1</v>
      </c>
      <c r="AW580">
        <v>1</v>
      </c>
      <c r="AZ580">
        <v>1</v>
      </c>
      <c r="BA580">
        <v>1</v>
      </c>
      <c r="BB580">
        <v>1</v>
      </c>
      <c r="BC580">
        <v>1</v>
      </c>
      <c r="BD580" t="s">
        <v>0</v>
      </c>
      <c r="BE580" t="s">
        <v>0</v>
      </c>
      <c r="BF580" t="s">
        <v>0</v>
      </c>
      <c r="BG580" t="s">
        <v>0</v>
      </c>
      <c r="BH580">
        <v>0</v>
      </c>
      <c r="BI580">
        <v>1</v>
      </c>
      <c r="BJ580" t="s">
        <v>42</v>
      </c>
      <c r="BM580">
        <v>33001</v>
      </c>
      <c r="BN580">
        <v>0</v>
      </c>
      <c r="BO580" t="s">
        <v>0</v>
      </c>
      <c r="BP580">
        <v>0</v>
      </c>
      <c r="BQ580">
        <v>2</v>
      </c>
      <c r="BR580">
        <v>0</v>
      </c>
      <c r="BS580">
        <v>1</v>
      </c>
      <c r="BT580">
        <v>1</v>
      </c>
      <c r="BU580">
        <v>1</v>
      </c>
      <c r="BV580">
        <v>1</v>
      </c>
      <c r="BW580">
        <v>1</v>
      </c>
      <c r="BX580">
        <v>1</v>
      </c>
      <c r="BY580" t="s">
        <v>0</v>
      </c>
      <c r="BZ580">
        <v>103</v>
      </c>
      <c r="CA580">
        <v>60</v>
      </c>
      <c r="CB580" t="s">
        <v>0</v>
      </c>
      <c r="CE580">
        <v>0</v>
      </c>
      <c r="CF580">
        <v>0</v>
      </c>
      <c r="CG580">
        <v>0</v>
      </c>
      <c r="CM580">
        <v>0</v>
      </c>
      <c r="CN580" t="s">
        <v>0</v>
      </c>
      <c r="CO580">
        <v>0</v>
      </c>
      <c r="CP580">
        <f t="shared" si="338"/>
        <v>11302.17</v>
      </c>
      <c r="CQ580">
        <f>SUMIF(SmtRes!AQ419:'SmtRes'!AQ437,"=1",SmtRes!AA419:'SmtRes'!AA437)</f>
        <v>103791.98</v>
      </c>
      <c r="CR580">
        <f>SUMIF(SmtRes!AQ419:'SmtRes'!AQ437,"=1",SmtRes!AB419:'SmtRes'!AB437)</f>
        <v>3196.07</v>
      </c>
      <c r="CS580">
        <f>SUMIF(SmtRes!AQ419:'SmtRes'!AQ437,"=1",SmtRes!AC419:'SmtRes'!AC437)</f>
        <v>1851.52</v>
      </c>
      <c r="CT580">
        <f>SUMIF(SmtRes!AQ419:'SmtRes'!AQ437,"=1",SmtRes!AD419:'SmtRes'!AD437)</f>
        <v>793.97</v>
      </c>
      <c r="CU580">
        <f t="shared" si="339"/>
        <v>0</v>
      </c>
      <c r="CV580">
        <f>SUMIF(SmtRes!AQ419:'SmtRes'!AQ437,"=1",SmtRes!BU419:'SmtRes'!BU437)</f>
        <v>5.98</v>
      </c>
      <c r="CW580">
        <f>SUMIF(SmtRes!AQ419:'SmtRes'!AQ437,"=1",SmtRes!BV419:'SmtRes'!BV437)</f>
        <v>2</v>
      </c>
      <c r="CX580">
        <f t="shared" si="340"/>
        <v>0</v>
      </c>
      <c r="CY580">
        <f t="shared" si="341"/>
        <v>6876.9083000000001</v>
      </c>
      <c r="CZ580">
        <f t="shared" si="342"/>
        <v>4005.9659999999999</v>
      </c>
      <c r="DC580" t="s">
        <v>0</v>
      </c>
      <c r="DD580" t="s">
        <v>0</v>
      </c>
      <c r="DE580" t="s">
        <v>0</v>
      </c>
      <c r="DF580" t="s">
        <v>0</v>
      </c>
      <c r="DG580" t="s">
        <v>0</v>
      </c>
      <c r="DH580" t="s">
        <v>0</v>
      </c>
      <c r="DI580" t="s">
        <v>0</v>
      </c>
      <c r="DJ580" t="s">
        <v>0</v>
      </c>
      <c r="DK580" t="s">
        <v>0</v>
      </c>
      <c r="DL580" t="s">
        <v>0</v>
      </c>
      <c r="DM580" t="s">
        <v>0</v>
      </c>
      <c r="DN580">
        <v>0</v>
      </c>
      <c r="DO580">
        <v>0</v>
      </c>
      <c r="DP580">
        <v>1</v>
      </c>
      <c r="DQ580">
        <v>1</v>
      </c>
      <c r="DU580">
        <v>1013</v>
      </c>
      <c r="DV580" t="s">
        <v>18</v>
      </c>
      <c r="DW580" t="s">
        <v>18</v>
      </c>
      <c r="DX580">
        <v>1</v>
      </c>
      <c r="DZ580" t="s">
        <v>0</v>
      </c>
      <c r="EA580" t="s">
        <v>0</v>
      </c>
      <c r="EB580" t="s">
        <v>0</v>
      </c>
      <c r="EC580" t="s">
        <v>0</v>
      </c>
      <c r="EE580">
        <v>434535474</v>
      </c>
      <c r="EF580">
        <v>2</v>
      </c>
      <c r="EG580" t="s">
        <v>21</v>
      </c>
      <c r="EH580">
        <v>27</v>
      </c>
      <c r="EI580" t="s">
        <v>22</v>
      </c>
      <c r="EJ580">
        <v>1</v>
      </c>
      <c r="EK580">
        <v>33001</v>
      </c>
      <c r="EL580" t="s">
        <v>22</v>
      </c>
      <c r="EM580" t="s">
        <v>23</v>
      </c>
      <c r="EO580" t="s">
        <v>0</v>
      </c>
      <c r="EQ580">
        <v>131072</v>
      </c>
      <c r="ER580">
        <v>0</v>
      </c>
      <c r="ES580">
        <v>0</v>
      </c>
      <c r="ET580">
        <v>0</v>
      </c>
      <c r="EU580">
        <v>0</v>
      </c>
      <c r="EV580">
        <v>0</v>
      </c>
      <c r="EW580">
        <v>5.98</v>
      </c>
      <c r="EX580">
        <v>2</v>
      </c>
      <c r="EY580">
        <v>0</v>
      </c>
      <c r="FQ580">
        <v>0</v>
      </c>
      <c r="FR580">
        <v>0</v>
      </c>
      <c r="FS580">
        <v>0</v>
      </c>
      <c r="FX580">
        <v>103</v>
      </c>
      <c r="FY580">
        <v>60</v>
      </c>
      <c r="GA580" t="s">
        <v>0</v>
      </c>
      <c r="GD580">
        <v>1</v>
      </c>
      <c r="GF580">
        <v>739228677</v>
      </c>
      <c r="GG580">
        <v>2</v>
      </c>
      <c r="GH580">
        <v>1</v>
      </c>
      <c r="GI580">
        <v>-2</v>
      </c>
      <c r="GJ580">
        <v>0</v>
      </c>
      <c r="GK580">
        <v>0</v>
      </c>
      <c r="GL580">
        <f t="shared" si="343"/>
        <v>0</v>
      </c>
      <c r="GM580">
        <f t="shared" si="344"/>
        <v>22185.05</v>
      </c>
      <c r="GN580">
        <f t="shared" si="345"/>
        <v>22185.05</v>
      </c>
      <c r="GO580">
        <f t="shared" si="346"/>
        <v>0</v>
      </c>
      <c r="GP580">
        <f t="shared" si="347"/>
        <v>0</v>
      </c>
      <c r="GR580">
        <v>0</v>
      </c>
      <c r="GS580">
        <v>3</v>
      </c>
      <c r="GT580">
        <v>0</v>
      </c>
      <c r="GU580" t="s">
        <v>0</v>
      </c>
      <c r="GV580">
        <f t="shared" si="348"/>
        <v>0</v>
      </c>
      <c r="GW580">
        <v>1</v>
      </c>
      <c r="GX580">
        <f t="shared" si="349"/>
        <v>0</v>
      </c>
      <c r="HA580">
        <v>0</v>
      </c>
      <c r="HB580">
        <v>0</v>
      </c>
      <c r="HC580">
        <f t="shared" si="350"/>
        <v>0</v>
      </c>
      <c r="HE580" t="s">
        <v>0</v>
      </c>
      <c r="HF580" t="s">
        <v>0</v>
      </c>
      <c r="HM580" t="s">
        <v>0</v>
      </c>
      <c r="HN580" t="s">
        <v>25</v>
      </c>
      <c r="HO580" t="s">
        <v>26</v>
      </c>
      <c r="HP580" t="s">
        <v>22</v>
      </c>
      <c r="HQ580" t="s">
        <v>22</v>
      </c>
      <c r="HS580">
        <v>0</v>
      </c>
      <c r="IK580">
        <v>0</v>
      </c>
    </row>
    <row r="581" spans="1:245" x14ac:dyDescent="0.2">
      <c r="A581">
        <v>17</v>
      </c>
      <c r="B581">
        <v>1</v>
      </c>
      <c r="E581" t="s">
        <v>61</v>
      </c>
      <c r="F581" t="s">
        <v>568</v>
      </c>
      <c r="G581" t="s">
        <v>80</v>
      </c>
      <c r="H581" t="s">
        <v>81</v>
      </c>
      <c r="I581">
        <v>3</v>
      </c>
      <c r="J581">
        <v>0</v>
      </c>
      <c r="K581">
        <v>3</v>
      </c>
      <c r="O581">
        <f t="shared" si="330"/>
        <v>57282.18</v>
      </c>
      <c r="P581">
        <f>ROUND(CQ581*I581,2)</f>
        <v>57282.18</v>
      </c>
      <c r="Q581">
        <f>ROUND(CR581*I581,2)</f>
        <v>0</v>
      </c>
      <c r="R581">
        <f>ROUND(CS581*I581,2)</f>
        <v>0</v>
      </c>
      <c r="S581">
        <f>ROUND(CT581*I581,2)</f>
        <v>0</v>
      </c>
      <c r="T581">
        <f t="shared" si="331"/>
        <v>0</v>
      </c>
      <c r="U581">
        <f>ROUND(CV581*I581,7)</f>
        <v>0</v>
      </c>
      <c r="V581">
        <f>ROUND(CW581*I581,7)</f>
        <v>0</v>
      </c>
      <c r="W581">
        <f t="shared" si="332"/>
        <v>0</v>
      </c>
      <c r="X581">
        <f t="shared" si="333"/>
        <v>0</v>
      </c>
      <c r="Y581">
        <f t="shared" si="334"/>
        <v>0</v>
      </c>
      <c r="AA581">
        <v>451934638</v>
      </c>
      <c r="AB581">
        <f t="shared" si="335"/>
        <v>19094.060000000001</v>
      </c>
      <c r="AC581">
        <f t="shared" ref="AC581:AF584" si="351">ROUND((ES581),6)</f>
        <v>19094.060000000001</v>
      </c>
      <c r="AD581">
        <f t="shared" si="351"/>
        <v>0</v>
      </c>
      <c r="AE581">
        <f t="shared" si="351"/>
        <v>0</v>
      </c>
      <c r="AF581">
        <f t="shared" si="351"/>
        <v>0</v>
      </c>
      <c r="AG581">
        <f t="shared" si="336"/>
        <v>0</v>
      </c>
      <c r="AH581">
        <f t="shared" ref="AH581:AI584" si="352">(EW581)</f>
        <v>0</v>
      </c>
      <c r="AI581">
        <f t="shared" si="352"/>
        <v>0</v>
      </c>
      <c r="AJ581">
        <f t="shared" si="337"/>
        <v>0</v>
      </c>
      <c r="AK581">
        <v>19094.060000000001</v>
      </c>
      <c r="AL581">
        <v>19094.060000000001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1</v>
      </c>
      <c r="AW581">
        <v>1</v>
      </c>
      <c r="AZ581">
        <v>1</v>
      </c>
      <c r="BA581">
        <v>1</v>
      </c>
      <c r="BB581">
        <v>1</v>
      </c>
      <c r="BC581">
        <v>1</v>
      </c>
      <c r="BD581" t="s">
        <v>0</v>
      </c>
      <c r="BE581" t="s">
        <v>0</v>
      </c>
      <c r="BF581" t="s">
        <v>0</v>
      </c>
      <c r="BG581" t="s">
        <v>0</v>
      </c>
      <c r="BH581">
        <v>3</v>
      </c>
      <c r="BI581">
        <v>1</v>
      </c>
      <c r="BJ581" t="s">
        <v>568</v>
      </c>
      <c r="BM581">
        <v>900</v>
      </c>
      <c r="BN581">
        <v>0</v>
      </c>
      <c r="BO581" t="s">
        <v>0</v>
      </c>
      <c r="BP581">
        <v>0</v>
      </c>
      <c r="BQ581">
        <v>90</v>
      </c>
      <c r="BR581">
        <v>0</v>
      </c>
      <c r="BS581">
        <v>1</v>
      </c>
      <c r="BT581">
        <v>1</v>
      </c>
      <c r="BU581">
        <v>1</v>
      </c>
      <c r="BV581">
        <v>1</v>
      </c>
      <c r="BW581">
        <v>1</v>
      </c>
      <c r="BX581">
        <v>1</v>
      </c>
      <c r="BY581" t="s">
        <v>0</v>
      </c>
      <c r="BZ581">
        <v>0</v>
      </c>
      <c r="CA581">
        <v>0</v>
      </c>
      <c r="CB581" t="s">
        <v>0</v>
      </c>
      <c r="CE581">
        <v>0</v>
      </c>
      <c r="CF581">
        <v>0</v>
      </c>
      <c r="CG581">
        <v>0</v>
      </c>
      <c r="CM581">
        <v>0</v>
      </c>
      <c r="CN581" t="s">
        <v>0</v>
      </c>
      <c r="CO581">
        <v>0</v>
      </c>
      <c r="CP581">
        <f t="shared" si="338"/>
        <v>57282.18</v>
      </c>
      <c r="CQ581">
        <f t="shared" ref="CQ581:CR584" si="353">ROUND(AL581,2)</f>
        <v>19094.060000000001</v>
      </c>
      <c r="CR581">
        <f t="shared" si="353"/>
        <v>0</v>
      </c>
      <c r="CS581">
        <f>ROUND(AN581*BS581,2)</f>
        <v>0</v>
      </c>
      <c r="CT581">
        <f>ROUND(AO581*BA581,2)</f>
        <v>0</v>
      </c>
      <c r="CU581">
        <f t="shared" si="339"/>
        <v>0</v>
      </c>
      <c r="CV581">
        <f t="shared" ref="CV581:CW584" si="354">AH581</f>
        <v>0</v>
      </c>
      <c r="CW581">
        <f t="shared" si="354"/>
        <v>0</v>
      </c>
      <c r="CX581">
        <f t="shared" si="340"/>
        <v>0</v>
      </c>
      <c r="CY581">
        <f>0</f>
        <v>0</v>
      </c>
      <c r="CZ581">
        <f>0</f>
        <v>0</v>
      </c>
      <c r="DC581" t="s">
        <v>0</v>
      </c>
      <c r="DD581" t="s">
        <v>0</v>
      </c>
      <c r="DE581" t="s">
        <v>0</v>
      </c>
      <c r="DF581" t="s">
        <v>0</v>
      </c>
      <c r="DG581" t="s">
        <v>0</v>
      </c>
      <c r="DH581" t="s">
        <v>0</v>
      </c>
      <c r="DI581" t="s">
        <v>0</v>
      </c>
      <c r="DJ581" t="s">
        <v>0</v>
      </c>
      <c r="DK581" t="s">
        <v>0</v>
      </c>
      <c r="DL581" t="s">
        <v>0</v>
      </c>
      <c r="DM581" t="s">
        <v>0</v>
      </c>
      <c r="DN581">
        <v>0</v>
      </c>
      <c r="DO581">
        <v>0</v>
      </c>
      <c r="DP581">
        <v>1</v>
      </c>
      <c r="DQ581">
        <v>1</v>
      </c>
      <c r="DU581">
        <v>1010</v>
      </c>
      <c r="DV581" t="s">
        <v>81</v>
      </c>
      <c r="DW581" t="s">
        <v>82</v>
      </c>
      <c r="DX581">
        <v>1</v>
      </c>
      <c r="DZ581" t="s">
        <v>0</v>
      </c>
      <c r="EA581" t="s">
        <v>0</v>
      </c>
      <c r="EB581" t="s">
        <v>0</v>
      </c>
      <c r="EC581" t="s">
        <v>0</v>
      </c>
      <c r="EE581">
        <v>434535880</v>
      </c>
      <c r="EF581">
        <v>90</v>
      </c>
      <c r="EG581" t="s">
        <v>83</v>
      </c>
      <c r="EH581">
        <v>0</v>
      </c>
      <c r="EI581" t="s">
        <v>0</v>
      </c>
      <c r="EJ581">
        <v>1</v>
      </c>
      <c r="EK581">
        <v>900</v>
      </c>
      <c r="EL581" t="s">
        <v>83</v>
      </c>
      <c r="EM581" t="s">
        <v>84</v>
      </c>
      <c r="EO581" t="s">
        <v>0</v>
      </c>
      <c r="EQ581">
        <v>131088</v>
      </c>
      <c r="ER581">
        <v>0</v>
      </c>
      <c r="ES581">
        <v>19094.060000000001</v>
      </c>
      <c r="ET581">
        <v>0</v>
      </c>
      <c r="EU581">
        <v>0</v>
      </c>
      <c r="EV581">
        <v>0</v>
      </c>
      <c r="EW581">
        <v>0</v>
      </c>
      <c r="EX581">
        <v>0</v>
      </c>
      <c r="EY581">
        <v>0</v>
      </c>
      <c r="EZ581">
        <v>5</v>
      </c>
      <c r="FC581">
        <v>0</v>
      </c>
      <c r="FD581">
        <v>18</v>
      </c>
      <c r="FF581">
        <v>19094.060000000001</v>
      </c>
      <c r="FQ581">
        <v>0</v>
      </c>
      <c r="FR581">
        <v>0</v>
      </c>
      <c r="FS581">
        <v>0</v>
      </c>
      <c r="FX581">
        <v>0</v>
      </c>
      <c r="FY581">
        <v>0</v>
      </c>
      <c r="GA581" t="s">
        <v>0</v>
      </c>
      <c r="GD581">
        <v>1</v>
      </c>
      <c r="GF581">
        <v>-702945435</v>
      </c>
      <c r="GG581">
        <v>2</v>
      </c>
      <c r="GH581">
        <v>3</v>
      </c>
      <c r="GI581">
        <v>-2</v>
      </c>
      <c r="GJ581">
        <v>0</v>
      </c>
      <c r="GK581">
        <v>0</v>
      </c>
      <c r="GL581">
        <f t="shared" si="343"/>
        <v>0</v>
      </c>
      <c r="GM581">
        <f t="shared" si="344"/>
        <v>57282.18</v>
      </c>
      <c r="GN581">
        <f t="shared" si="345"/>
        <v>57282.18</v>
      </c>
      <c r="GO581">
        <f t="shared" si="346"/>
        <v>0</v>
      </c>
      <c r="GP581">
        <f t="shared" si="347"/>
        <v>0</v>
      </c>
      <c r="GR581">
        <v>1</v>
      </c>
      <c r="GS581">
        <v>1</v>
      </c>
      <c r="GT581">
        <v>0</v>
      </c>
      <c r="GU581" t="s">
        <v>0</v>
      </c>
      <c r="GV581">
        <f t="shared" si="348"/>
        <v>0</v>
      </c>
      <c r="GW581">
        <v>1</v>
      </c>
      <c r="GX581">
        <f t="shared" si="349"/>
        <v>0</v>
      </c>
      <c r="HA581">
        <v>0</v>
      </c>
      <c r="HB581">
        <v>0</v>
      </c>
      <c r="HC581">
        <f t="shared" si="350"/>
        <v>0</v>
      </c>
      <c r="HE581" t="s">
        <v>0</v>
      </c>
      <c r="HF581" t="s">
        <v>0</v>
      </c>
      <c r="HG581">
        <f>ROUND(ROUND(AL581,2)*I581,2)</f>
        <v>57282.18</v>
      </c>
      <c r="HM581" t="s">
        <v>0</v>
      </c>
      <c r="HN581" t="s">
        <v>0</v>
      </c>
      <c r="HO581" t="s">
        <v>0</v>
      </c>
      <c r="HP581" t="s">
        <v>0</v>
      </c>
      <c r="HQ581" t="s">
        <v>0</v>
      </c>
      <c r="HS581">
        <v>0</v>
      </c>
      <c r="IK581">
        <v>0</v>
      </c>
    </row>
    <row r="582" spans="1:245" x14ac:dyDescent="0.2">
      <c r="A582">
        <v>17</v>
      </c>
      <c r="B582">
        <v>1</v>
      </c>
      <c r="E582" t="s">
        <v>70</v>
      </c>
      <c r="F582" t="s">
        <v>569</v>
      </c>
      <c r="G582" t="s">
        <v>570</v>
      </c>
      <c r="H582" t="s">
        <v>81</v>
      </c>
      <c r="I582">
        <v>1</v>
      </c>
      <c r="J582">
        <v>0</v>
      </c>
      <c r="K582">
        <v>1</v>
      </c>
      <c r="O582">
        <f t="shared" si="330"/>
        <v>13852.61</v>
      </c>
      <c r="P582">
        <f>ROUND(CQ582*I582,2)</f>
        <v>13852.61</v>
      </c>
      <c r="Q582">
        <f>ROUND(CR582*I582,2)</f>
        <v>0</v>
      </c>
      <c r="R582">
        <f>ROUND(CS582*I582,2)</f>
        <v>0</v>
      </c>
      <c r="S582">
        <f>ROUND(CT582*I582,2)</f>
        <v>0</v>
      </c>
      <c r="T582">
        <f t="shared" si="331"/>
        <v>0</v>
      </c>
      <c r="U582">
        <f>ROUND(CV582*I582,7)</f>
        <v>0</v>
      </c>
      <c r="V582">
        <f>ROUND(CW582*I582,7)</f>
        <v>0</v>
      </c>
      <c r="W582">
        <f t="shared" si="332"/>
        <v>0</v>
      </c>
      <c r="X582">
        <f t="shared" si="333"/>
        <v>0</v>
      </c>
      <c r="Y582">
        <f t="shared" si="334"/>
        <v>0</v>
      </c>
      <c r="AA582">
        <v>451934638</v>
      </c>
      <c r="AB582">
        <f t="shared" si="335"/>
        <v>13852.61</v>
      </c>
      <c r="AC582">
        <f t="shared" si="351"/>
        <v>13852.61</v>
      </c>
      <c r="AD582">
        <f t="shared" si="351"/>
        <v>0</v>
      </c>
      <c r="AE582">
        <f t="shared" si="351"/>
        <v>0</v>
      </c>
      <c r="AF582">
        <f t="shared" si="351"/>
        <v>0</v>
      </c>
      <c r="AG582">
        <f t="shared" si="336"/>
        <v>0</v>
      </c>
      <c r="AH582">
        <f t="shared" si="352"/>
        <v>0</v>
      </c>
      <c r="AI582">
        <f t="shared" si="352"/>
        <v>0</v>
      </c>
      <c r="AJ582">
        <f t="shared" si="337"/>
        <v>0</v>
      </c>
      <c r="AK582">
        <v>13852.61</v>
      </c>
      <c r="AL582">
        <v>13852.61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1</v>
      </c>
      <c r="AW582">
        <v>1</v>
      </c>
      <c r="AZ582">
        <v>1</v>
      </c>
      <c r="BA582">
        <v>1</v>
      </c>
      <c r="BB582">
        <v>1</v>
      </c>
      <c r="BC582">
        <v>1</v>
      </c>
      <c r="BD582" t="s">
        <v>0</v>
      </c>
      <c r="BE582" t="s">
        <v>0</v>
      </c>
      <c r="BF582" t="s">
        <v>0</v>
      </c>
      <c r="BG582" t="s">
        <v>0</v>
      </c>
      <c r="BH582">
        <v>3</v>
      </c>
      <c r="BI582">
        <v>1</v>
      </c>
      <c r="BJ582" t="s">
        <v>569</v>
      </c>
      <c r="BM582">
        <v>900</v>
      </c>
      <c r="BN582">
        <v>0</v>
      </c>
      <c r="BO582" t="s">
        <v>0</v>
      </c>
      <c r="BP582">
        <v>0</v>
      </c>
      <c r="BQ582">
        <v>90</v>
      </c>
      <c r="BR582">
        <v>0</v>
      </c>
      <c r="BS582">
        <v>1</v>
      </c>
      <c r="BT582">
        <v>1</v>
      </c>
      <c r="BU582">
        <v>1</v>
      </c>
      <c r="BV582">
        <v>1</v>
      </c>
      <c r="BW582">
        <v>1</v>
      </c>
      <c r="BX582">
        <v>1</v>
      </c>
      <c r="BY582" t="s">
        <v>0</v>
      </c>
      <c r="BZ582">
        <v>0</v>
      </c>
      <c r="CA582">
        <v>0</v>
      </c>
      <c r="CB582" t="s">
        <v>0</v>
      </c>
      <c r="CE582">
        <v>0</v>
      </c>
      <c r="CF582">
        <v>0</v>
      </c>
      <c r="CG582">
        <v>0</v>
      </c>
      <c r="CM582">
        <v>0</v>
      </c>
      <c r="CN582" t="s">
        <v>0</v>
      </c>
      <c r="CO582">
        <v>0</v>
      </c>
      <c r="CP582">
        <f t="shared" si="338"/>
        <v>13852.61</v>
      </c>
      <c r="CQ582">
        <f t="shared" si="353"/>
        <v>13852.61</v>
      </c>
      <c r="CR582">
        <f t="shared" si="353"/>
        <v>0</v>
      </c>
      <c r="CS582">
        <f>ROUND(AN582*BS582,2)</f>
        <v>0</v>
      </c>
      <c r="CT582">
        <f>ROUND(AO582*BA582,2)</f>
        <v>0</v>
      </c>
      <c r="CU582">
        <f t="shared" si="339"/>
        <v>0</v>
      </c>
      <c r="CV582">
        <f t="shared" si="354"/>
        <v>0</v>
      </c>
      <c r="CW582">
        <f t="shared" si="354"/>
        <v>0</v>
      </c>
      <c r="CX582">
        <f t="shared" si="340"/>
        <v>0</v>
      </c>
      <c r="CY582">
        <f>0</f>
        <v>0</v>
      </c>
      <c r="CZ582">
        <f>0</f>
        <v>0</v>
      </c>
      <c r="DC582" t="s">
        <v>0</v>
      </c>
      <c r="DD582" t="s">
        <v>0</v>
      </c>
      <c r="DE582" t="s">
        <v>0</v>
      </c>
      <c r="DF582" t="s">
        <v>0</v>
      </c>
      <c r="DG582" t="s">
        <v>0</v>
      </c>
      <c r="DH582" t="s">
        <v>0</v>
      </c>
      <c r="DI582" t="s">
        <v>0</v>
      </c>
      <c r="DJ582" t="s">
        <v>0</v>
      </c>
      <c r="DK582" t="s">
        <v>0</v>
      </c>
      <c r="DL582" t="s">
        <v>0</v>
      </c>
      <c r="DM582" t="s">
        <v>0</v>
      </c>
      <c r="DN582">
        <v>0</v>
      </c>
      <c r="DO582">
        <v>0</v>
      </c>
      <c r="DP582">
        <v>1</v>
      </c>
      <c r="DQ582">
        <v>1</v>
      </c>
      <c r="DU582">
        <v>1010</v>
      </c>
      <c r="DV582" t="s">
        <v>81</v>
      </c>
      <c r="DW582" t="s">
        <v>82</v>
      </c>
      <c r="DX582">
        <v>1</v>
      </c>
      <c r="DZ582" t="s">
        <v>0</v>
      </c>
      <c r="EA582" t="s">
        <v>0</v>
      </c>
      <c r="EB582" t="s">
        <v>0</v>
      </c>
      <c r="EC582" t="s">
        <v>0</v>
      </c>
      <c r="EE582">
        <v>434535880</v>
      </c>
      <c r="EF582">
        <v>90</v>
      </c>
      <c r="EG582" t="s">
        <v>83</v>
      </c>
      <c r="EH582">
        <v>0</v>
      </c>
      <c r="EI582" t="s">
        <v>0</v>
      </c>
      <c r="EJ582">
        <v>1</v>
      </c>
      <c r="EK582">
        <v>900</v>
      </c>
      <c r="EL582" t="s">
        <v>83</v>
      </c>
      <c r="EM582" t="s">
        <v>84</v>
      </c>
      <c r="EO582" t="s">
        <v>0</v>
      </c>
      <c r="EQ582">
        <v>16</v>
      </c>
      <c r="ER582">
        <v>0</v>
      </c>
      <c r="ES582">
        <v>13852.61</v>
      </c>
      <c r="ET582">
        <v>0</v>
      </c>
      <c r="EU582">
        <v>0</v>
      </c>
      <c r="EV582">
        <v>0</v>
      </c>
      <c r="EW582">
        <v>0</v>
      </c>
      <c r="EX582">
        <v>0</v>
      </c>
      <c r="EY582">
        <v>0</v>
      </c>
      <c r="EZ582">
        <v>5</v>
      </c>
      <c r="FC582">
        <v>0</v>
      </c>
      <c r="FD582">
        <v>18</v>
      </c>
      <c r="FF582">
        <v>13852.61</v>
      </c>
      <c r="FQ582">
        <v>0</v>
      </c>
      <c r="FR582">
        <v>0</v>
      </c>
      <c r="FS582">
        <v>0</v>
      </c>
      <c r="FX582">
        <v>0</v>
      </c>
      <c r="FY582">
        <v>0</v>
      </c>
      <c r="GA582" t="s">
        <v>0</v>
      </c>
      <c r="GD582">
        <v>1</v>
      </c>
      <c r="GF582">
        <v>-676268377</v>
      </c>
      <c r="GG582">
        <v>2</v>
      </c>
      <c r="GH582">
        <v>3</v>
      </c>
      <c r="GI582">
        <v>-2</v>
      </c>
      <c r="GJ582">
        <v>0</v>
      </c>
      <c r="GK582">
        <v>0</v>
      </c>
      <c r="GL582">
        <f t="shared" si="343"/>
        <v>0</v>
      </c>
      <c r="GM582">
        <f t="shared" si="344"/>
        <v>13852.61</v>
      </c>
      <c r="GN582">
        <f t="shared" si="345"/>
        <v>13852.61</v>
      </c>
      <c r="GO582">
        <f t="shared" si="346"/>
        <v>0</v>
      </c>
      <c r="GP582">
        <f t="shared" si="347"/>
        <v>0</v>
      </c>
      <c r="GR582">
        <v>1</v>
      </c>
      <c r="GS582">
        <v>1</v>
      </c>
      <c r="GT582">
        <v>0</v>
      </c>
      <c r="GU582" t="s">
        <v>0</v>
      </c>
      <c r="GV582">
        <f t="shared" si="348"/>
        <v>0</v>
      </c>
      <c r="GW582">
        <v>1</v>
      </c>
      <c r="GX582">
        <f t="shared" si="349"/>
        <v>0</v>
      </c>
      <c r="HA582">
        <v>0</v>
      </c>
      <c r="HB582">
        <v>0</v>
      </c>
      <c r="HC582">
        <f t="shared" si="350"/>
        <v>0</v>
      </c>
      <c r="HE582" t="s">
        <v>0</v>
      </c>
      <c r="HF582" t="s">
        <v>0</v>
      </c>
      <c r="HG582">
        <f>ROUND(ROUND(AL582,2)*I582,2)</f>
        <v>13852.61</v>
      </c>
      <c r="HM582" t="s">
        <v>0</v>
      </c>
      <c r="HN582" t="s">
        <v>0</v>
      </c>
      <c r="HO582" t="s">
        <v>0</v>
      </c>
      <c r="HP582" t="s">
        <v>0</v>
      </c>
      <c r="HQ582" t="s">
        <v>0</v>
      </c>
      <c r="HS582">
        <v>0</v>
      </c>
      <c r="IK582">
        <v>0</v>
      </c>
    </row>
    <row r="583" spans="1:245" x14ac:dyDescent="0.2">
      <c r="A583">
        <v>17</v>
      </c>
      <c r="B583">
        <v>1</v>
      </c>
      <c r="E583" t="s">
        <v>78</v>
      </c>
      <c r="F583" t="s">
        <v>571</v>
      </c>
      <c r="G583" t="s">
        <v>572</v>
      </c>
      <c r="H583" t="s">
        <v>81</v>
      </c>
      <c r="I583">
        <v>0</v>
      </c>
      <c r="J583">
        <v>0</v>
      </c>
      <c r="K583">
        <v>0</v>
      </c>
      <c r="O583">
        <f t="shared" si="330"/>
        <v>0</v>
      </c>
      <c r="P583">
        <f>ROUND(CQ583*I583,2)</f>
        <v>0</v>
      </c>
      <c r="Q583">
        <f>ROUND(CR583*I583,2)</f>
        <v>0</v>
      </c>
      <c r="R583">
        <f>ROUND(CS583*I583,2)</f>
        <v>0</v>
      </c>
      <c r="S583">
        <f>ROUND(CT583*I583,2)</f>
        <v>0</v>
      </c>
      <c r="T583">
        <f t="shared" si="331"/>
        <v>0</v>
      </c>
      <c r="U583">
        <f>ROUND(CV583*I583,7)</f>
        <v>0</v>
      </c>
      <c r="V583">
        <f>ROUND(CW583*I583,7)</f>
        <v>0</v>
      </c>
      <c r="W583">
        <f t="shared" si="332"/>
        <v>0</v>
      </c>
      <c r="X583">
        <f t="shared" si="333"/>
        <v>0</v>
      </c>
      <c r="Y583">
        <f t="shared" si="334"/>
        <v>0</v>
      </c>
      <c r="AA583">
        <v>451934638</v>
      </c>
      <c r="AB583">
        <f t="shared" si="335"/>
        <v>2853.74</v>
      </c>
      <c r="AC583">
        <f t="shared" si="351"/>
        <v>2853.74</v>
      </c>
      <c r="AD583">
        <f t="shared" si="351"/>
        <v>0</v>
      </c>
      <c r="AE583">
        <f t="shared" si="351"/>
        <v>0</v>
      </c>
      <c r="AF583">
        <f t="shared" si="351"/>
        <v>0</v>
      </c>
      <c r="AG583">
        <f t="shared" si="336"/>
        <v>0</v>
      </c>
      <c r="AH583">
        <f t="shared" si="352"/>
        <v>0</v>
      </c>
      <c r="AI583">
        <f t="shared" si="352"/>
        <v>0</v>
      </c>
      <c r="AJ583">
        <f t="shared" si="337"/>
        <v>0</v>
      </c>
      <c r="AK583">
        <v>2853.74</v>
      </c>
      <c r="AL583">
        <v>2853.74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1</v>
      </c>
      <c r="AW583">
        <v>1</v>
      </c>
      <c r="AZ583">
        <v>1</v>
      </c>
      <c r="BA583">
        <v>1</v>
      </c>
      <c r="BB583">
        <v>1</v>
      </c>
      <c r="BC583">
        <v>1</v>
      </c>
      <c r="BD583" t="s">
        <v>0</v>
      </c>
      <c r="BE583" t="s">
        <v>0</v>
      </c>
      <c r="BF583" t="s">
        <v>0</v>
      </c>
      <c r="BG583" t="s">
        <v>0</v>
      </c>
      <c r="BH583">
        <v>3</v>
      </c>
      <c r="BI583">
        <v>1</v>
      </c>
      <c r="BJ583" t="s">
        <v>571</v>
      </c>
      <c r="BM583">
        <v>900</v>
      </c>
      <c r="BN583">
        <v>0</v>
      </c>
      <c r="BO583" t="s">
        <v>0</v>
      </c>
      <c r="BP583">
        <v>0</v>
      </c>
      <c r="BQ583">
        <v>90</v>
      </c>
      <c r="BR583">
        <v>0</v>
      </c>
      <c r="BS583">
        <v>1</v>
      </c>
      <c r="BT583">
        <v>1</v>
      </c>
      <c r="BU583">
        <v>1</v>
      </c>
      <c r="BV583">
        <v>1</v>
      </c>
      <c r="BW583">
        <v>1</v>
      </c>
      <c r="BX583">
        <v>1</v>
      </c>
      <c r="BY583" t="s">
        <v>0</v>
      </c>
      <c r="BZ583">
        <v>0</v>
      </c>
      <c r="CA583">
        <v>0</v>
      </c>
      <c r="CB583" t="s">
        <v>0</v>
      </c>
      <c r="CE583">
        <v>0</v>
      </c>
      <c r="CF583">
        <v>0</v>
      </c>
      <c r="CG583">
        <v>0</v>
      </c>
      <c r="CM583">
        <v>0</v>
      </c>
      <c r="CN583" t="s">
        <v>0</v>
      </c>
      <c r="CO583">
        <v>0</v>
      </c>
      <c r="CP583">
        <f t="shared" si="338"/>
        <v>0</v>
      </c>
      <c r="CQ583">
        <f t="shared" si="353"/>
        <v>2853.74</v>
      </c>
      <c r="CR583">
        <f t="shared" si="353"/>
        <v>0</v>
      </c>
      <c r="CS583">
        <f>ROUND(AN583*BS583,2)</f>
        <v>0</v>
      </c>
      <c r="CT583">
        <f>ROUND(AO583*BA583,2)</f>
        <v>0</v>
      </c>
      <c r="CU583">
        <f t="shared" si="339"/>
        <v>0</v>
      </c>
      <c r="CV583">
        <f t="shared" si="354"/>
        <v>0</v>
      </c>
      <c r="CW583">
        <f t="shared" si="354"/>
        <v>0</v>
      </c>
      <c r="CX583">
        <f t="shared" si="340"/>
        <v>0</v>
      </c>
      <c r="CY583">
        <f>0</f>
        <v>0</v>
      </c>
      <c r="CZ583">
        <f>0</f>
        <v>0</v>
      </c>
      <c r="DC583" t="s">
        <v>0</v>
      </c>
      <c r="DD583" t="s">
        <v>0</v>
      </c>
      <c r="DE583" t="s">
        <v>0</v>
      </c>
      <c r="DF583" t="s">
        <v>0</v>
      </c>
      <c r="DG583" t="s">
        <v>0</v>
      </c>
      <c r="DH583" t="s">
        <v>0</v>
      </c>
      <c r="DI583" t="s">
        <v>0</v>
      </c>
      <c r="DJ583" t="s">
        <v>0</v>
      </c>
      <c r="DK583" t="s">
        <v>0</v>
      </c>
      <c r="DL583" t="s">
        <v>0</v>
      </c>
      <c r="DM583" t="s">
        <v>0</v>
      </c>
      <c r="DN583">
        <v>0</v>
      </c>
      <c r="DO583">
        <v>0</v>
      </c>
      <c r="DP583">
        <v>1</v>
      </c>
      <c r="DQ583">
        <v>1</v>
      </c>
      <c r="DU583">
        <v>1010</v>
      </c>
      <c r="DV583" t="s">
        <v>81</v>
      </c>
      <c r="DW583" t="s">
        <v>81</v>
      </c>
      <c r="DX583">
        <v>1</v>
      </c>
      <c r="DZ583" t="s">
        <v>0</v>
      </c>
      <c r="EA583" t="s">
        <v>0</v>
      </c>
      <c r="EB583" t="s">
        <v>0</v>
      </c>
      <c r="EC583" t="s">
        <v>0</v>
      </c>
      <c r="EE583">
        <v>434535880</v>
      </c>
      <c r="EF583">
        <v>90</v>
      </c>
      <c r="EG583" t="s">
        <v>83</v>
      </c>
      <c r="EH583">
        <v>0</v>
      </c>
      <c r="EI583" t="s">
        <v>0</v>
      </c>
      <c r="EJ583">
        <v>1</v>
      </c>
      <c r="EK583">
        <v>900</v>
      </c>
      <c r="EL583" t="s">
        <v>83</v>
      </c>
      <c r="EM583" t="s">
        <v>84</v>
      </c>
      <c r="EO583" t="s">
        <v>0</v>
      </c>
      <c r="EQ583">
        <v>131088</v>
      </c>
      <c r="ER583">
        <v>0</v>
      </c>
      <c r="ES583">
        <v>2853.74</v>
      </c>
      <c r="ET583">
        <v>0</v>
      </c>
      <c r="EU583">
        <v>0</v>
      </c>
      <c r="EV583">
        <v>0</v>
      </c>
      <c r="EW583">
        <v>0</v>
      </c>
      <c r="EX583">
        <v>0</v>
      </c>
      <c r="EY583">
        <v>0</v>
      </c>
      <c r="EZ583">
        <v>5</v>
      </c>
      <c r="FC583">
        <v>0</v>
      </c>
      <c r="FD583">
        <v>18</v>
      </c>
      <c r="FF583">
        <v>2853.74</v>
      </c>
      <c r="FQ583">
        <v>0</v>
      </c>
      <c r="FR583">
        <v>0</v>
      </c>
      <c r="FS583">
        <v>0</v>
      </c>
      <c r="FX583">
        <v>0</v>
      </c>
      <c r="FY583">
        <v>0</v>
      </c>
      <c r="GA583" t="s">
        <v>0</v>
      </c>
      <c r="GD583">
        <v>1</v>
      </c>
      <c r="GF583">
        <v>1661262671</v>
      </c>
      <c r="GG583">
        <v>2</v>
      </c>
      <c r="GH583">
        <v>3</v>
      </c>
      <c r="GI583">
        <v>-2</v>
      </c>
      <c r="GJ583">
        <v>0</v>
      </c>
      <c r="GK583">
        <v>0</v>
      </c>
      <c r="GL583">
        <f t="shared" si="343"/>
        <v>0</v>
      </c>
      <c r="GM583">
        <f t="shared" si="344"/>
        <v>0</v>
      </c>
      <c r="GN583">
        <f t="shared" si="345"/>
        <v>0</v>
      </c>
      <c r="GO583">
        <f t="shared" si="346"/>
        <v>0</v>
      </c>
      <c r="GP583">
        <f t="shared" si="347"/>
        <v>0</v>
      </c>
      <c r="GR583">
        <v>1</v>
      </c>
      <c r="GS583">
        <v>1</v>
      </c>
      <c r="GT583">
        <v>0</v>
      </c>
      <c r="GU583" t="s">
        <v>0</v>
      </c>
      <c r="GV583">
        <f t="shared" si="348"/>
        <v>0</v>
      </c>
      <c r="GW583">
        <v>1</v>
      </c>
      <c r="GX583">
        <f t="shared" si="349"/>
        <v>0</v>
      </c>
      <c r="HA583">
        <v>0</v>
      </c>
      <c r="HB583">
        <v>0</v>
      </c>
      <c r="HC583">
        <f t="shared" si="350"/>
        <v>0</v>
      </c>
      <c r="HE583" t="s">
        <v>0</v>
      </c>
      <c r="HF583" t="s">
        <v>0</v>
      </c>
      <c r="HG583">
        <f>ROUND(ROUND(AL583,2)*I583,2)</f>
        <v>0</v>
      </c>
      <c r="HM583" t="s">
        <v>0</v>
      </c>
      <c r="HN583" t="s">
        <v>0</v>
      </c>
      <c r="HO583" t="s">
        <v>0</v>
      </c>
      <c r="HP583" t="s">
        <v>0</v>
      </c>
      <c r="HQ583" t="s">
        <v>0</v>
      </c>
      <c r="HS583">
        <v>0</v>
      </c>
      <c r="IK583">
        <v>0</v>
      </c>
    </row>
    <row r="584" spans="1:245" x14ac:dyDescent="0.2">
      <c r="A584">
        <v>17</v>
      </c>
      <c r="B584">
        <v>1</v>
      </c>
      <c r="E584" t="s">
        <v>85</v>
      </c>
      <c r="F584" t="s">
        <v>573</v>
      </c>
      <c r="G584" t="s">
        <v>574</v>
      </c>
      <c r="H584" t="s">
        <v>81</v>
      </c>
      <c r="I584">
        <v>2</v>
      </c>
      <c r="J584">
        <v>0</v>
      </c>
      <c r="K584">
        <v>2</v>
      </c>
      <c r="O584">
        <f t="shared" si="330"/>
        <v>4807.84</v>
      </c>
      <c r="P584">
        <f>ROUND(CQ584*I584,2)</f>
        <v>4807.84</v>
      </c>
      <c r="Q584">
        <f>ROUND(CR584*I584,2)</f>
        <v>0</v>
      </c>
      <c r="R584">
        <f>ROUND(CS584*I584,2)</f>
        <v>0</v>
      </c>
      <c r="S584">
        <f>ROUND(CT584*I584,2)</f>
        <v>0</v>
      </c>
      <c r="T584">
        <f t="shared" si="331"/>
        <v>0</v>
      </c>
      <c r="U584">
        <f>ROUND(CV584*I584,7)</f>
        <v>0</v>
      </c>
      <c r="V584">
        <f>ROUND(CW584*I584,7)</f>
        <v>0</v>
      </c>
      <c r="W584">
        <f t="shared" si="332"/>
        <v>0</v>
      </c>
      <c r="X584">
        <f t="shared" si="333"/>
        <v>0</v>
      </c>
      <c r="Y584">
        <f t="shared" si="334"/>
        <v>0</v>
      </c>
      <c r="AA584">
        <v>451934638</v>
      </c>
      <c r="AB584">
        <f t="shared" si="335"/>
        <v>2403.92</v>
      </c>
      <c r="AC584">
        <f t="shared" si="351"/>
        <v>2403.92</v>
      </c>
      <c r="AD584">
        <f t="shared" si="351"/>
        <v>0</v>
      </c>
      <c r="AE584">
        <f t="shared" si="351"/>
        <v>0</v>
      </c>
      <c r="AF584">
        <f t="shared" si="351"/>
        <v>0</v>
      </c>
      <c r="AG584">
        <f t="shared" si="336"/>
        <v>0</v>
      </c>
      <c r="AH584">
        <f t="shared" si="352"/>
        <v>0</v>
      </c>
      <c r="AI584">
        <f t="shared" si="352"/>
        <v>0</v>
      </c>
      <c r="AJ584">
        <f t="shared" si="337"/>
        <v>0</v>
      </c>
      <c r="AK584">
        <v>2403.92</v>
      </c>
      <c r="AL584">
        <v>2403.92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1</v>
      </c>
      <c r="AW584">
        <v>1</v>
      </c>
      <c r="AZ584">
        <v>1</v>
      </c>
      <c r="BA584">
        <v>1</v>
      </c>
      <c r="BB584">
        <v>1</v>
      </c>
      <c r="BC584">
        <v>1</v>
      </c>
      <c r="BD584" t="s">
        <v>0</v>
      </c>
      <c r="BE584" t="s">
        <v>0</v>
      </c>
      <c r="BF584" t="s">
        <v>0</v>
      </c>
      <c r="BG584" t="s">
        <v>0</v>
      </c>
      <c r="BH584">
        <v>3</v>
      </c>
      <c r="BI584">
        <v>1</v>
      </c>
      <c r="BJ584" t="s">
        <v>573</v>
      </c>
      <c r="BM584">
        <v>900</v>
      </c>
      <c r="BN584">
        <v>0</v>
      </c>
      <c r="BO584" t="s">
        <v>0</v>
      </c>
      <c r="BP584">
        <v>0</v>
      </c>
      <c r="BQ584">
        <v>90</v>
      </c>
      <c r="BR584">
        <v>0</v>
      </c>
      <c r="BS584">
        <v>1</v>
      </c>
      <c r="BT584">
        <v>1</v>
      </c>
      <c r="BU584">
        <v>1</v>
      </c>
      <c r="BV584">
        <v>1</v>
      </c>
      <c r="BW584">
        <v>1</v>
      </c>
      <c r="BX584">
        <v>1</v>
      </c>
      <c r="BY584" t="s">
        <v>0</v>
      </c>
      <c r="BZ584">
        <v>0</v>
      </c>
      <c r="CA584">
        <v>0</v>
      </c>
      <c r="CB584" t="s">
        <v>0</v>
      </c>
      <c r="CE584">
        <v>0</v>
      </c>
      <c r="CF584">
        <v>0</v>
      </c>
      <c r="CG584">
        <v>0</v>
      </c>
      <c r="CM584">
        <v>0</v>
      </c>
      <c r="CN584" t="s">
        <v>0</v>
      </c>
      <c r="CO584">
        <v>0</v>
      </c>
      <c r="CP584">
        <f t="shared" si="338"/>
        <v>4807.84</v>
      </c>
      <c r="CQ584">
        <f t="shared" si="353"/>
        <v>2403.92</v>
      </c>
      <c r="CR584">
        <f t="shared" si="353"/>
        <v>0</v>
      </c>
      <c r="CS584">
        <f>ROUND(AN584*BS584,2)</f>
        <v>0</v>
      </c>
      <c r="CT584">
        <f>ROUND(AO584*BA584,2)</f>
        <v>0</v>
      </c>
      <c r="CU584">
        <f t="shared" si="339"/>
        <v>0</v>
      </c>
      <c r="CV584">
        <f t="shared" si="354"/>
        <v>0</v>
      </c>
      <c r="CW584">
        <f t="shared" si="354"/>
        <v>0</v>
      </c>
      <c r="CX584">
        <f t="shared" si="340"/>
        <v>0</v>
      </c>
      <c r="CY584">
        <f>0</f>
        <v>0</v>
      </c>
      <c r="CZ584">
        <f>0</f>
        <v>0</v>
      </c>
      <c r="DC584" t="s">
        <v>0</v>
      </c>
      <c r="DD584" t="s">
        <v>0</v>
      </c>
      <c r="DE584" t="s">
        <v>0</v>
      </c>
      <c r="DF584" t="s">
        <v>0</v>
      </c>
      <c r="DG584" t="s">
        <v>0</v>
      </c>
      <c r="DH584" t="s">
        <v>0</v>
      </c>
      <c r="DI584" t="s">
        <v>0</v>
      </c>
      <c r="DJ584" t="s">
        <v>0</v>
      </c>
      <c r="DK584" t="s">
        <v>0</v>
      </c>
      <c r="DL584" t="s">
        <v>0</v>
      </c>
      <c r="DM584" t="s">
        <v>0</v>
      </c>
      <c r="DN584">
        <v>0</v>
      </c>
      <c r="DO584">
        <v>0</v>
      </c>
      <c r="DP584">
        <v>1</v>
      </c>
      <c r="DQ584">
        <v>1</v>
      </c>
      <c r="DU584">
        <v>1010</v>
      </c>
      <c r="DV584" t="s">
        <v>81</v>
      </c>
      <c r="DW584" t="s">
        <v>81</v>
      </c>
      <c r="DX584">
        <v>1</v>
      </c>
      <c r="DZ584" t="s">
        <v>0</v>
      </c>
      <c r="EA584" t="s">
        <v>0</v>
      </c>
      <c r="EB584" t="s">
        <v>0</v>
      </c>
      <c r="EC584" t="s">
        <v>0</v>
      </c>
      <c r="EE584">
        <v>434535880</v>
      </c>
      <c r="EF584">
        <v>90</v>
      </c>
      <c r="EG584" t="s">
        <v>83</v>
      </c>
      <c r="EH584">
        <v>0</v>
      </c>
      <c r="EI584" t="s">
        <v>0</v>
      </c>
      <c r="EJ584">
        <v>1</v>
      </c>
      <c r="EK584">
        <v>900</v>
      </c>
      <c r="EL584" t="s">
        <v>83</v>
      </c>
      <c r="EM584" t="s">
        <v>84</v>
      </c>
      <c r="EO584" t="s">
        <v>0</v>
      </c>
      <c r="EQ584">
        <v>131088</v>
      </c>
      <c r="ER584">
        <v>0</v>
      </c>
      <c r="ES584">
        <v>2403.92</v>
      </c>
      <c r="ET584">
        <v>0</v>
      </c>
      <c r="EU584">
        <v>0</v>
      </c>
      <c r="EV584">
        <v>0</v>
      </c>
      <c r="EW584">
        <v>0</v>
      </c>
      <c r="EX584">
        <v>0</v>
      </c>
      <c r="EY584">
        <v>0</v>
      </c>
      <c r="EZ584">
        <v>5</v>
      </c>
      <c r="FC584">
        <v>0</v>
      </c>
      <c r="FD584">
        <v>18</v>
      </c>
      <c r="FF584">
        <v>2403.92</v>
      </c>
      <c r="FQ584">
        <v>0</v>
      </c>
      <c r="FR584">
        <v>0</v>
      </c>
      <c r="FS584">
        <v>0</v>
      </c>
      <c r="FX584">
        <v>0</v>
      </c>
      <c r="FY584">
        <v>0</v>
      </c>
      <c r="GA584" t="s">
        <v>0</v>
      </c>
      <c r="GD584">
        <v>1</v>
      </c>
      <c r="GF584">
        <v>906751181</v>
      </c>
      <c r="GG584">
        <v>2</v>
      </c>
      <c r="GH584">
        <v>3</v>
      </c>
      <c r="GI584">
        <v>-2</v>
      </c>
      <c r="GJ584">
        <v>0</v>
      </c>
      <c r="GK584">
        <v>0</v>
      </c>
      <c r="GL584">
        <f t="shared" si="343"/>
        <v>0</v>
      </c>
      <c r="GM584">
        <f t="shared" si="344"/>
        <v>4807.84</v>
      </c>
      <c r="GN584">
        <f t="shared" si="345"/>
        <v>4807.84</v>
      </c>
      <c r="GO584">
        <f t="shared" si="346"/>
        <v>0</v>
      </c>
      <c r="GP584">
        <f t="shared" si="347"/>
        <v>0</v>
      </c>
      <c r="GR584">
        <v>1</v>
      </c>
      <c r="GS584">
        <v>1</v>
      </c>
      <c r="GT584">
        <v>0</v>
      </c>
      <c r="GU584" t="s">
        <v>0</v>
      </c>
      <c r="GV584">
        <f t="shared" si="348"/>
        <v>0</v>
      </c>
      <c r="GW584">
        <v>1</v>
      </c>
      <c r="GX584">
        <f t="shared" si="349"/>
        <v>0</v>
      </c>
      <c r="HA584">
        <v>0</v>
      </c>
      <c r="HB584">
        <v>0</v>
      </c>
      <c r="HC584">
        <f t="shared" si="350"/>
        <v>0</v>
      </c>
      <c r="HE584" t="s">
        <v>0</v>
      </c>
      <c r="HF584" t="s">
        <v>0</v>
      </c>
      <c r="HG584">
        <f>ROUND(ROUND(AL584,2)*I584,2)</f>
        <v>4807.84</v>
      </c>
      <c r="HM584" t="s">
        <v>0</v>
      </c>
      <c r="HN584" t="s">
        <v>0</v>
      </c>
      <c r="HO584" t="s">
        <v>0</v>
      </c>
      <c r="HP584" t="s">
        <v>0</v>
      </c>
      <c r="HQ584" t="s">
        <v>0</v>
      </c>
      <c r="HS584">
        <v>0</v>
      </c>
      <c r="IK584">
        <v>0</v>
      </c>
    </row>
    <row r="585" spans="1:245" x14ac:dyDescent="0.2">
      <c r="A585">
        <v>17</v>
      </c>
      <c r="B585">
        <v>1</v>
      </c>
      <c r="C585">
        <f>ROW(SmtRes!A450)</f>
        <v>450</v>
      </c>
      <c r="D585">
        <f>ROW(EtalonRes!A449)</f>
        <v>449</v>
      </c>
      <c r="E585" t="s">
        <v>88</v>
      </c>
      <c r="F585" t="s">
        <v>575</v>
      </c>
      <c r="G585" t="s">
        <v>576</v>
      </c>
      <c r="H585" t="s">
        <v>488</v>
      </c>
      <c r="I585">
        <f>ROUND((2+30+27+32+37+22+26)/1000,7)</f>
        <v>0.17599999999999999</v>
      </c>
      <c r="J585">
        <v>0</v>
      </c>
      <c r="K585">
        <f>ROUND((2+30+27+32+37+22+26)/1000,7)</f>
        <v>0.17599999999999999</v>
      </c>
      <c r="O585">
        <f t="shared" si="330"/>
        <v>20227.78</v>
      </c>
      <c r="P585">
        <f>SUMIF(SmtRes!AQ438:'SmtRes'!AQ450,"=1",SmtRes!DF438:'SmtRes'!DF450)</f>
        <v>0</v>
      </c>
      <c r="Q585">
        <f>SUMIF(SmtRes!AQ438:'SmtRes'!AQ450,"=1",SmtRes!DG438:'SmtRes'!DG450)</f>
        <v>2293.5700000000002</v>
      </c>
      <c r="R585">
        <f>SUMIF(SmtRes!AQ438:'SmtRes'!AQ450,"=1",SmtRes!DH438:'SmtRes'!DH450)</f>
        <v>3812.83</v>
      </c>
      <c r="S585">
        <f>SUMIF(SmtRes!AQ438:'SmtRes'!AQ450,"=1",SmtRes!DI438:'SmtRes'!DI450)</f>
        <v>14121.38</v>
      </c>
      <c r="T585">
        <f t="shared" si="331"/>
        <v>0</v>
      </c>
      <c r="U585">
        <f>SUMIF(SmtRes!AQ438:'SmtRes'!AQ450,"=1",SmtRes!CV438:'SmtRes'!CV450)</f>
        <v>16.741119999999999</v>
      </c>
      <c r="V585">
        <f>SUMIF(SmtRes!AQ438:'SmtRes'!AQ450,"=1",SmtRes!CW438:'SmtRes'!CW450)</f>
        <v>4.3806399999999996</v>
      </c>
      <c r="W585">
        <f t="shared" si="332"/>
        <v>0</v>
      </c>
      <c r="X585">
        <f t="shared" si="333"/>
        <v>18472.240000000002</v>
      </c>
      <c r="Y585">
        <f t="shared" si="334"/>
        <v>10760.53</v>
      </c>
      <c r="AA585">
        <v>451934638</v>
      </c>
      <c r="AB585">
        <f t="shared" si="335"/>
        <v>89792.851200000005</v>
      </c>
      <c r="AC585">
        <f>ROUND((0),6)</f>
        <v>0</v>
      </c>
      <c r="AD585">
        <f>ROUND((((SUM(SmtRes!BR438:'SmtRes'!BR450))-(SUM(SmtRes!BS438:'SmtRes'!BS450)))+AE585),6)</f>
        <v>9557.7687000000005</v>
      </c>
      <c r="AE585">
        <f>ROUND((SUM(SmtRes!BS438:'SmtRes'!BS450)),6)</f>
        <v>21663.785800000001</v>
      </c>
      <c r="AF585">
        <f>ROUND((SUM(SmtRes!BT438:'SmtRes'!BT450)),6)</f>
        <v>80235.082500000004</v>
      </c>
      <c r="AG585">
        <f t="shared" si="336"/>
        <v>0</v>
      </c>
      <c r="AH585">
        <f>(SUM(SmtRes!BU438:'SmtRes'!BU450))</f>
        <v>95.12</v>
      </c>
      <c r="AI585">
        <f>(SUM(SmtRes!BV438:'SmtRes'!BV450))</f>
        <v>24.89</v>
      </c>
      <c r="AJ585">
        <f t="shared" si="337"/>
        <v>0</v>
      </c>
      <c r="AK585">
        <v>111456.637</v>
      </c>
      <c r="AL585">
        <v>0</v>
      </c>
      <c r="AM585">
        <v>9557.7687000000005</v>
      </c>
      <c r="AN585">
        <v>21663.785800000001</v>
      </c>
      <c r="AO585">
        <v>80235.082500000004</v>
      </c>
      <c r="AP585">
        <v>0</v>
      </c>
      <c r="AQ585">
        <v>95.12</v>
      </c>
      <c r="AR585">
        <v>24.89</v>
      </c>
      <c r="AS585">
        <v>0</v>
      </c>
      <c r="AT585">
        <v>103</v>
      </c>
      <c r="AU585">
        <v>60</v>
      </c>
      <c r="AV585">
        <v>1</v>
      </c>
      <c r="AW585">
        <v>1</v>
      </c>
      <c r="AZ585">
        <v>1</v>
      </c>
      <c r="BA585">
        <v>1</v>
      </c>
      <c r="BB585">
        <v>1</v>
      </c>
      <c r="BC585">
        <v>1</v>
      </c>
      <c r="BD585" t="s">
        <v>0</v>
      </c>
      <c r="BE585" t="s">
        <v>0</v>
      </c>
      <c r="BF585" t="s">
        <v>0</v>
      </c>
      <c r="BG585" t="s">
        <v>0</v>
      </c>
      <c r="BH585">
        <v>0</v>
      </c>
      <c r="BI585">
        <v>1</v>
      </c>
      <c r="BJ585" t="s">
        <v>577</v>
      </c>
      <c r="BM585">
        <v>33001</v>
      </c>
      <c r="BN585">
        <v>0</v>
      </c>
      <c r="BO585" t="s">
        <v>0</v>
      </c>
      <c r="BP585">
        <v>0</v>
      </c>
      <c r="BQ585">
        <v>2</v>
      </c>
      <c r="BR585">
        <v>0</v>
      </c>
      <c r="BS585">
        <v>1</v>
      </c>
      <c r="BT585">
        <v>1</v>
      </c>
      <c r="BU585">
        <v>1</v>
      </c>
      <c r="BV585">
        <v>1</v>
      </c>
      <c r="BW585">
        <v>1</v>
      </c>
      <c r="BX585">
        <v>1</v>
      </c>
      <c r="BY585" t="s">
        <v>0</v>
      </c>
      <c r="BZ585">
        <v>103</v>
      </c>
      <c r="CA585">
        <v>60</v>
      </c>
      <c r="CB585" t="s">
        <v>0</v>
      </c>
      <c r="CE585">
        <v>0</v>
      </c>
      <c r="CF585">
        <v>0</v>
      </c>
      <c r="CG585">
        <v>0</v>
      </c>
      <c r="CM585">
        <v>0</v>
      </c>
      <c r="CN585" t="s">
        <v>0</v>
      </c>
      <c r="CO585">
        <v>0</v>
      </c>
      <c r="CP585">
        <f t="shared" si="338"/>
        <v>20227.78</v>
      </c>
      <c r="CQ585">
        <f>SUMIF(SmtRes!AQ438:'SmtRes'!AQ450,"=1",SmtRes!AA438:'SmtRes'!AA450)</f>
        <v>0</v>
      </c>
      <c r="CR585">
        <f>SUMIF(SmtRes!AQ438:'SmtRes'!AQ450,"=1",SmtRes!AB438:'SmtRes'!AB450)</f>
        <v>2835.5</v>
      </c>
      <c r="CS585">
        <f>SUMIF(SmtRes!AQ438:'SmtRes'!AQ450,"=1",SmtRes!AC438:'SmtRes'!AC450)</f>
        <v>3741.61</v>
      </c>
      <c r="CT585">
        <f>SUMIF(SmtRes!AQ438:'SmtRes'!AQ450,"=1",SmtRes!AD438:'SmtRes'!AD450)</f>
        <v>3317.31</v>
      </c>
      <c r="CU585">
        <f t="shared" si="339"/>
        <v>0</v>
      </c>
      <c r="CV585">
        <f>SUMIF(SmtRes!AQ438:'SmtRes'!AQ450,"=1",SmtRes!BU438:'SmtRes'!BU450)</f>
        <v>95.12</v>
      </c>
      <c r="CW585">
        <f>SUMIF(SmtRes!AQ438:'SmtRes'!AQ450,"=1",SmtRes!BV438:'SmtRes'!BV450)</f>
        <v>24.89</v>
      </c>
      <c r="CX585">
        <f t="shared" si="340"/>
        <v>0</v>
      </c>
      <c r="CY585">
        <f>(((S585+R585)*AT585)/100)</f>
        <v>18472.2363</v>
      </c>
      <c r="CZ585">
        <f>(((S585+R585)*AU585)/100)</f>
        <v>10760.526</v>
      </c>
      <c r="DC585" t="s">
        <v>0</v>
      </c>
      <c r="DD585" t="s">
        <v>0</v>
      </c>
      <c r="DE585" t="s">
        <v>0</v>
      </c>
      <c r="DF585" t="s">
        <v>0</v>
      </c>
      <c r="DG585" t="s">
        <v>0</v>
      </c>
      <c r="DH585" t="s">
        <v>0</v>
      </c>
      <c r="DI585" t="s">
        <v>0</v>
      </c>
      <c r="DJ585" t="s">
        <v>0</v>
      </c>
      <c r="DK585" t="s">
        <v>0</v>
      </c>
      <c r="DL585" t="s">
        <v>0</v>
      </c>
      <c r="DM585" t="s">
        <v>0</v>
      </c>
      <c r="DN585">
        <v>0</v>
      </c>
      <c r="DO585">
        <v>0</v>
      </c>
      <c r="DP585">
        <v>1</v>
      </c>
      <c r="DQ585">
        <v>1</v>
      </c>
      <c r="DU585">
        <v>1013</v>
      </c>
      <c r="DV585" t="s">
        <v>488</v>
      </c>
      <c r="DW585" t="s">
        <v>490</v>
      </c>
      <c r="DX585">
        <v>1</v>
      </c>
      <c r="DZ585" t="s">
        <v>0</v>
      </c>
      <c r="EA585" t="s">
        <v>0</v>
      </c>
      <c r="EB585" t="s">
        <v>0</v>
      </c>
      <c r="EC585" t="s">
        <v>0</v>
      </c>
      <c r="EE585">
        <v>434535474</v>
      </c>
      <c r="EF585">
        <v>2</v>
      </c>
      <c r="EG585" t="s">
        <v>21</v>
      </c>
      <c r="EH585">
        <v>27</v>
      </c>
      <c r="EI585" t="s">
        <v>22</v>
      </c>
      <c r="EJ585">
        <v>1</v>
      </c>
      <c r="EK585">
        <v>33001</v>
      </c>
      <c r="EL585" t="s">
        <v>22</v>
      </c>
      <c r="EM585" t="s">
        <v>23</v>
      </c>
      <c r="EO585" t="s">
        <v>0</v>
      </c>
      <c r="EQ585">
        <v>131072</v>
      </c>
      <c r="ER585">
        <v>0</v>
      </c>
      <c r="ES585">
        <v>0</v>
      </c>
      <c r="ET585">
        <v>0</v>
      </c>
      <c r="EU585">
        <v>0</v>
      </c>
      <c r="EV585">
        <v>0</v>
      </c>
      <c r="EW585">
        <v>95.12</v>
      </c>
      <c r="EX585">
        <v>24.89</v>
      </c>
      <c r="EY585">
        <v>0</v>
      </c>
      <c r="FQ585">
        <v>0</v>
      </c>
      <c r="FR585">
        <v>0</v>
      </c>
      <c r="FS585">
        <v>0</v>
      </c>
      <c r="FX585">
        <v>103</v>
      </c>
      <c r="FY585">
        <v>60</v>
      </c>
      <c r="GA585" t="s">
        <v>0</v>
      </c>
      <c r="GD585">
        <v>1</v>
      </c>
      <c r="GF585">
        <v>350654751</v>
      </c>
      <c r="GG585">
        <v>2</v>
      </c>
      <c r="GH585">
        <v>1</v>
      </c>
      <c r="GI585">
        <v>-2</v>
      </c>
      <c r="GJ585">
        <v>0</v>
      </c>
      <c r="GK585">
        <v>0</v>
      </c>
      <c r="GL585">
        <f t="shared" si="343"/>
        <v>0</v>
      </c>
      <c r="GM585">
        <f t="shared" si="344"/>
        <v>49460.55</v>
      </c>
      <c r="GN585">
        <f t="shared" si="345"/>
        <v>49460.55</v>
      </c>
      <c r="GO585">
        <f t="shared" si="346"/>
        <v>0</v>
      </c>
      <c r="GP585">
        <f t="shared" si="347"/>
        <v>0</v>
      </c>
      <c r="GR585">
        <v>0</v>
      </c>
      <c r="GS585">
        <v>3</v>
      </c>
      <c r="GT585">
        <v>0</v>
      </c>
      <c r="GU585" t="s">
        <v>0</v>
      </c>
      <c r="GV585">
        <f t="shared" si="348"/>
        <v>0</v>
      </c>
      <c r="GW585">
        <v>1</v>
      </c>
      <c r="GX585">
        <f t="shared" si="349"/>
        <v>0</v>
      </c>
      <c r="HA585">
        <v>0</v>
      </c>
      <c r="HB585">
        <v>0</v>
      </c>
      <c r="HC585">
        <f t="shared" si="350"/>
        <v>0</v>
      </c>
      <c r="HE585" t="s">
        <v>0</v>
      </c>
      <c r="HF585" t="s">
        <v>0</v>
      </c>
      <c r="HM585" t="s">
        <v>0</v>
      </c>
      <c r="HN585" t="s">
        <v>25</v>
      </c>
      <c r="HO585" t="s">
        <v>26</v>
      </c>
      <c r="HP585" t="s">
        <v>22</v>
      </c>
      <c r="HQ585" t="s">
        <v>22</v>
      </c>
      <c r="HS585">
        <v>0</v>
      </c>
      <c r="IK585">
        <v>0</v>
      </c>
    </row>
    <row r="586" spans="1:245" x14ac:dyDescent="0.2">
      <c r="A586">
        <v>17</v>
      </c>
      <c r="B586">
        <v>1</v>
      </c>
      <c r="C586">
        <f>ROW(SmtRes!A457)</f>
        <v>457</v>
      </c>
      <c r="D586">
        <f>ROW(EtalonRes!A456)</f>
        <v>456</v>
      </c>
      <c r="E586" t="s">
        <v>91</v>
      </c>
      <c r="F586" t="s">
        <v>578</v>
      </c>
      <c r="G586" t="s">
        <v>579</v>
      </c>
      <c r="H586" t="s">
        <v>18</v>
      </c>
      <c r="I586">
        <v>1</v>
      </c>
      <c r="J586">
        <v>0</v>
      </c>
      <c r="K586">
        <v>1</v>
      </c>
      <c r="O586">
        <f t="shared" si="330"/>
        <v>2128.11</v>
      </c>
      <c r="P586">
        <f>SUMIF(SmtRes!AQ451:'SmtRes'!AQ457,"=1",SmtRes!DF451:'SmtRes'!DF457)</f>
        <v>0</v>
      </c>
      <c r="Q586">
        <f>SUMIF(SmtRes!AQ451:'SmtRes'!AQ457,"=1",SmtRes!DG451:'SmtRes'!DG457)</f>
        <v>219.69</v>
      </c>
      <c r="R586">
        <f>SUMIF(SmtRes!AQ451:'SmtRes'!AQ457,"=1",SmtRes!DH451:'SmtRes'!DH457)</f>
        <v>379.05</v>
      </c>
      <c r="S586">
        <f>SUMIF(SmtRes!AQ451:'SmtRes'!AQ457,"=1",SmtRes!DI451:'SmtRes'!DI457)</f>
        <v>1529.37</v>
      </c>
      <c r="T586">
        <f t="shared" si="331"/>
        <v>0</v>
      </c>
      <c r="U586">
        <f>SUMIF(SmtRes!AQ451:'SmtRes'!AQ457,"=1",SmtRes!CV451:'SmtRes'!CV457)</f>
        <v>1.81</v>
      </c>
      <c r="V586">
        <f>SUMIF(SmtRes!AQ451:'SmtRes'!AQ457,"=1",SmtRes!CW451:'SmtRes'!CW457)</f>
        <v>0.44</v>
      </c>
      <c r="W586">
        <f t="shared" si="332"/>
        <v>0</v>
      </c>
      <c r="X586">
        <f t="shared" si="333"/>
        <v>1965.67</v>
      </c>
      <c r="Y586">
        <f t="shared" si="334"/>
        <v>1145.05</v>
      </c>
      <c r="AA586">
        <v>451934638</v>
      </c>
      <c r="AB586">
        <f t="shared" si="335"/>
        <v>1681.9315999999999</v>
      </c>
      <c r="AC586">
        <f>ROUND((0),6)</f>
        <v>0</v>
      </c>
      <c r="AD586">
        <f>ROUND((((SUM(SmtRes!BR451:'SmtRes'!BR457))-(SUM(SmtRes!BS451:'SmtRes'!BS457)))+AE586),6)</f>
        <v>152.56120000000001</v>
      </c>
      <c r="AE586">
        <f>ROUND((SUM(SmtRes!BS451:'SmtRes'!BS457)),6)</f>
        <v>379.04680000000002</v>
      </c>
      <c r="AF586">
        <f>ROUND((SUM(SmtRes!BT451:'SmtRes'!BT457)),6)</f>
        <v>1529.3704</v>
      </c>
      <c r="AG586">
        <f t="shared" si="336"/>
        <v>0</v>
      </c>
      <c r="AH586">
        <f>(SUM(SmtRes!BU451:'SmtRes'!BU457))</f>
        <v>1.81</v>
      </c>
      <c r="AI586">
        <f>(SUM(SmtRes!BV451:'SmtRes'!BV457))</f>
        <v>0.44</v>
      </c>
      <c r="AJ586">
        <f t="shared" si="337"/>
        <v>0</v>
      </c>
      <c r="AK586">
        <v>2060.9784</v>
      </c>
      <c r="AL586">
        <v>0</v>
      </c>
      <c r="AM586">
        <v>152.56120000000001</v>
      </c>
      <c r="AN586">
        <v>379.04680000000002</v>
      </c>
      <c r="AO586">
        <v>1529.3704</v>
      </c>
      <c r="AP586">
        <v>0</v>
      </c>
      <c r="AQ586">
        <v>1.81</v>
      </c>
      <c r="AR586">
        <v>0.44</v>
      </c>
      <c r="AS586">
        <v>0</v>
      </c>
      <c r="AT586">
        <v>103</v>
      </c>
      <c r="AU586">
        <v>60</v>
      </c>
      <c r="AV586">
        <v>1</v>
      </c>
      <c r="AW586">
        <v>1</v>
      </c>
      <c r="AZ586">
        <v>1</v>
      </c>
      <c r="BA586">
        <v>1</v>
      </c>
      <c r="BB586">
        <v>1</v>
      </c>
      <c r="BC586">
        <v>1</v>
      </c>
      <c r="BD586" t="s">
        <v>0</v>
      </c>
      <c r="BE586" t="s">
        <v>0</v>
      </c>
      <c r="BF586" t="s">
        <v>0</v>
      </c>
      <c r="BG586" t="s">
        <v>0</v>
      </c>
      <c r="BH586">
        <v>0</v>
      </c>
      <c r="BI586">
        <v>1</v>
      </c>
      <c r="BJ586" t="s">
        <v>580</v>
      </c>
      <c r="BM586">
        <v>33001</v>
      </c>
      <c r="BN586">
        <v>0</v>
      </c>
      <c r="BO586" t="s">
        <v>0</v>
      </c>
      <c r="BP586">
        <v>0</v>
      </c>
      <c r="BQ586">
        <v>2</v>
      </c>
      <c r="BR586">
        <v>0</v>
      </c>
      <c r="BS586">
        <v>1</v>
      </c>
      <c r="BT586">
        <v>1</v>
      </c>
      <c r="BU586">
        <v>1</v>
      </c>
      <c r="BV586">
        <v>1</v>
      </c>
      <c r="BW586">
        <v>1</v>
      </c>
      <c r="BX586">
        <v>1</v>
      </c>
      <c r="BY586" t="s">
        <v>0</v>
      </c>
      <c r="BZ586">
        <v>103</v>
      </c>
      <c r="CA586">
        <v>60</v>
      </c>
      <c r="CB586" t="s">
        <v>0</v>
      </c>
      <c r="CE586">
        <v>0</v>
      </c>
      <c r="CF586">
        <v>0</v>
      </c>
      <c r="CG586">
        <v>0</v>
      </c>
      <c r="CM586">
        <v>0</v>
      </c>
      <c r="CN586" t="s">
        <v>0</v>
      </c>
      <c r="CO586">
        <v>0</v>
      </c>
      <c r="CP586">
        <f t="shared" si="338"/>
        <v>2128.11</v>
      </c>
      <c r="CQ586">
        <f>SUMIF(SmtRes!AQ451:'SmtRes'!AQ457,"=1",SmtRes!AA451:'SmtRes'!AA457)</f>
        <v>0</v>
      </c>
      <c r="CR586">
        <f>SUMIF(SmtRes!AQ451:'SmtRes'!AQ457,"=1",SmtRes!AB451:'SmtRes'!AB457)</f>
        <v>499.29</v>
      </c>
      <c r="CS586">
        <f>SUMIF(SmtRes!AQ451:'SmtRes'!AQ457,"=1",SmtRes!AC451:'SmtRes'!AC457)</f>
        <v>861.47</v>
      </c>
      <c r="CT586">
        <f>SUMIF(SmtRes!AQ451:'SmtRes'!AQ457,"=1",SmtRes!AD451:'SmtRes'!AD457)</f>
        <v>2616.56</v>
      </c>
      <c r="CU586">
        <f t="shared" si="339"/>
        <v>0</v>
      </c>
      <c r="CV586">
        <f>SUMIF(SmtRes!AQ451:'SmtRes'!AQ457,"=1",SmtRes!BU451:'SmtRes'!BU457)</f>
        <v>1.81</v>
      </c>
      <c r="CW586">
        <f>SUMIF(SmtRes!AQ451:'SmtRes'!AQ457,"=1",SmtRes!BV451:'SmtRes'!BV457)</f>
        <v>0.44</v>
      </c>
      <c r="CX586">
        <f t="shared" si="340"/>
        <v>0</v>
      </c>
      <c r="CY586">
        <f>(((S586+R586)*AT586)/100)</f>
        <v>1965.6726000000001</v>
      </c>
      <c r="CZ586">
        <f>(((S586+R586)*AU586)/100)</f>
        <v>1145.0519999999999</v>
      </c>
      <c r="DC586" t="s">
        <v>0</v>
      </c>
      <c r="DD586" t="s">
        <v>0</v>
      </c>
      <c r="DE586" t="s">
        <v>0</v>
      </c>
      <c r="DF586" t="s">
        <v>0</v>
      </c>
      <c r="DG586" t="s">
        <v>0</v>
      </c>
      <c r="DH586" t="s">
        <v>0</v>
      </c>
      <c r="DI586" t="s">
        <v>0</v>
      </c>
      <c r="DJ586" t="s">
        <v>0</v>
      </c>
      <c r="DK586" t="s">
        <v>0</v>
      </c>
      <c r="DL586" t="s">
        <v>0</v>
      </c>
      <c r="DM586" t="s">
        <v>0</v>
      </c>
      <c r="DN586">
        <v>0</v>
      </c>
      <c r="DO586">
        <v>0</v>
      </c>
      <c r="DP586">
        <v>1</v>
      </c>
      <c r="DQ586">
        <v>1</v>
      </c>
      <c r="DU586">
        <v>1013</v>
      </c>
      <c r="DV586" t="s">
        <v>18</v>
      </c>
      <c r="DW586" t="s">
        <v>18</v>
      </c>
      <c r="DX586">
        <v>1</v>
      </c>
      <c r="DZ586" t="s">
        <v>0</v>
      </c>
      <c r="EA586" t="s">
        <v>0</v>
      </c>
      <c r="EB586" t="s">
        <v>0</v>
      </c>
      <c r="EC586" t="s">
        <v>0</v>
      </c>
      <c r="EE586">
        <v>434535474</v>
      </c>
      <c r="EF586">
        <v>2</v>
      </c>
      <c r="EG586" t="s">
        <v>21</v>
      </c>
      <c r="EH586">
        <v>27</v>
      </c>
      <c r="EI586" t="s">
        <v>22</v>
      </c>
      <c r="EJ586">
        <v>1</v>
      </c>
      <c r="EK586">
        <v>33001</v>
      </c>
      <c r="EL586" t="s">
        <v>22</v>
      </c>
      <c r="EM586" t="s">
        <v>23</v>
      </c>
      <c r="EO586" t="s">
        <v>0</v>
      </c>
      <c r="EQ586">
        <v>131072</v>
      </c>
      <c r="ER586">
        <v>0</v>
      </c>
      <c r="ES586">
        <v>0</v>
      </c>
      <c r="ET586">
        <v>0</v>
      </c>
      <c r="EU586">
        <v>0</v>
      </c>
      <c r="EV586">
        <v>0</v>
      </c>
      <c r="EW586">
        <v>1.81</v>
      </c>
      <c r="EX586">
        <v>0.44</v>
      </c>
      <c r="EY586">
        <v>0</v>
      </c>
      <c r="FQ586">
        <v>0</v>
      </c>
      <c r="FR586">
        <v>0</v>
      </c>
      <c r="FS586">
        <v>0</v>
      </c>
      <c r="FX586">
        <v>103</v>
      </c>
      <c r="FY586">
        <v>60</v>
      </c>
      <c r="GA586" t="s">
        <v>0</v>
      </c>
      <c r="GD586">
        <v>1</v>
      </c>
      <c r="GF586">
        <v>-830350231</v>
      </c>
      <c r="GG586">
        <v>2</v>
      </c>
      <c r="GH586">
        <v>1</v>
      </c>
      <c r="GI586">
        <v>-2</v>
      </c>
      <c r="GJ586">
        <v>0</v>
      </c>
      <c r="GK586">
        <v>0</v>
      </c>
      <c r="GL586">
        <f t="shared" si="343"/>
        <v>0</v>
      </c>
      <c r="GM586">
        <f t="shared" si="344"/>
        <v>5238.83</v>
      </c>
      <c r="GN586">
        <f t="shared" si="345"/>
        <v>5238.83</v>
      </c>
      <c r="GO586">
        <f t="shared" si="346"/>
        <v>0</v>
      </c>
      <c r="GP586">
        <f t="shared" si="347"/>
        <v>0</v>
      </c>
      <c r="GR586">
        <v>0</v>
      </c>
      <c r="GS586">
        <v>3</v>
      </c>
      <c r="GT586">
        <v>0</v>
      </c>
      <c r="GU586" t="s">
        <v>0</v>
      </c>
      <c r="GV586">
        <f t="shared" si="348"/>
        <v>0</v>
      </c>
      <c r="GW586">
        <v>1</v>
      </c>
      <c r="GX586">
        <f t="shared" si="349"/>
        <v>0</v>
      </c>
      <c r="HA586">
        <v>0</v>
      </c>
      <c r="HB586">
        <v>0</v>
      </c>
      <c r="HC586">
        <f t="shared" si="350"/>
        <v>0</v>
      </c>
      <c r="HE586" t="s">
        <v>0</v>
      </c>
      <c r="HF586" t="s">
        <v>0</v>
      </c>
      <c r="HM586" t="s">
        <v>0</v>
      </c>
      <c r="HN586" t="s">
        <v>25</v>
      </c>
      <c r="HO586" t="s">
        <v>26</v>
      </c>
      <c r="HP586" t="s">
        <v>22</v>
      </c>
      <c r="HQ586" t="s">
        <v>22</v>
      </c>
      <c r="HS586">
        <v>0</v>
      </c>
      <c r="IK586">
        <v>0</v>
      </c>
    </row>
    <row r="587" spans="1:245" x14ac:dyDescent="0.2">
      <c r="A587">
        <v>17</v>
      </c>
      <c r="B587">
        <v>1</v>
      </c>
      <c r="E587" t="s">
        <v>98</v>
      </c>
      <c r="F587" t="s">
        <v>581</v>
      </c>
      <c r="G587" t="s">
        <v>582</v>
      </c>
      <c r="H587" t="s">
        <v>180</v>
      </c>
      <c r="I587">
        <v>194</v>
      </c>
      <c r="J587">
        <v>0</v>
      </c>
      <c r="K587">
        <v>194</v>
      </c>
      <c r="O587">
        <f t="shared" si="330"/>
        <v>102011.02</v>
      </c>
      <c r="P587">
        <f t="shared" ref="P587:P608" si="355">ROUND(CQ587*I587,2)</f>
        <v>102011.02</v>
      </c>
      <c r="Q587">
        <f t="shared" ref="Q587:Q608" si="356">ROUND(CR587*I587,2)</f>
        <v>0</v>
      </c>
      <c r="R587">
        <f t="shared" ref="R587:R608" si="357">ROUND(CS587*I587,2)</f>
        <v>0</v>
      </c>
      <c r="S587">
        <f t="shared" ref="S587:S608" si="358">ROUND(CT587*I587,2)</f>
        <v>0</v>
      </c>
      <c r="T587">
        <f t="shared" si="331"/>
        <v>0</v>
      </c>
      <c r="U587">
        <f t="shared" ref="U587:U608" si="359">ROUND(CV587*I587,7)</f>
        <v>0</v>
      </c>
      <c r="V587">
        <f t="shared" ref="V587:V608" si="360">ROUND(CW587*I587,7)</f>
        <v>0</v>
      </c>
      <c r="W587">
        <f t="shared" si="332"/>
        <v>0</v>
      </c>
      <c r="X587">
        <f t="shared" si="333"/>
        <v>0</v>
      </c>
      <c r="Y587">
        <f t="shared" si="334"/>
        <v>0</v>
      </c>
      <c r="AA587">
        <v>451934638</v>
      </c>
      <c r="AB587">
        <f t="shared" si="335"/>
        <v>525.83000000000004</v>
      </c>
      <c r="AC587">
        <f t="shared" ref="AC587:AF588" si="361">ROUND((ES587),6)</f>
        <v>525.83000000000004</v>
      </c>
      <c r="AD587">
        <f t="shared" si="361"/>
        <v>0</v>
      </c>
      <c r="AE587">
        <f t="shared" si="361"/>
        <v>0</v>
      </c>
      <c r="AF587">
        <f t="shared" si="361"/>
        <v>0</v>
      </c>
      <c r="AG587">
        <f t="shared" si="336"/>
        <v>0</v>
      </c>
      <c r="AH587">
        <f t="shared" ref="AH587:AH608" si="362">(EW587)</f>
        <v>0</v>
      </c>
      <c r="AI587">
        <f t="shared" ref="AI587:AI608" si="363">(EX587)</f>
        <v>0</v>
      </c>
      <c r="AJ587">
        <f t="shared" si="337"/>
        <v>0</v>
      </c>
      <c r="AK587">
        <v>525.83000000000004</v>
      </c>
      <c r="AL587">
        <v>525.83000000000004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1</v>
      </c>
      <c r="AW587">
        <v>1</v>
      </c>
      <c r="AZ587">
        <v>1</v>
      </c>
      <c r="BA587">
        <v>1</v>
      </c>
      <c r="BB587">
        <v>1</v>
      </c>
      <c r="BC587">
        <v>1</v>
      </c>
      <c r="BD587" t="s">
        <v>0</v>
      </c>
      <c r="BE587" t="s">
        <v>0</v>
      </c>
      <c r="BF587" t="s">
        <v>0</v>
      </c>
      <c r="BG587" t="s">
        <v>0</v>
      </c>
      <c r="BH587">
        <v>3</v>
      </c>
      <c r="BI587">
        <v>1</v>
      </c>
      <c r="BJ587" t="s">
        <v>581</v>
      </c>
      <c r="BM587">
        <v>900</v>
      </c>
      <c r="BN587">
        <v>0</v>
      </c>
      <c r="BO587" t="s">
        <v>0</v>
      </c>
      <c r="BP587">
        <v>0</v>
      </c>
      <c r="BQ587">
        <v>90</v>
      </c>
      <c r="BR587">
        <v>0</v>
      </c>
      <c r="BS587">
        <v>1</v>
      </c>
      <c r="BT587">
        <v>1</v>
      </c>
      <c r="BU587">
        <v>1</v>
      </c>
      <c r="BV587">
        <v>1</v>
      </c>
      <c r="BW587">
        <v>1</v>
      </c>
      <c r="BX587">
        <v>1</v>
      </c>
      <c r="BY587" t="s">
        <v>0</v>
      </c>
      <c r="BZ587">
        <v>0</v>
      </c>
      <c r="CA587">
        <v>0</v>
      </c>
      <c r="CB587" t="s">
        <v>0</v>
      </c>
      <c r="CE587">
        <v>0</v>
      </c>
      <c r="CF587">
        <v>0</v>
      </c>
      <c r="CG587">
        <v>0</v>
      </c>
      <c r="CM587">
        <v>0</v>
      </c>
      <c r="CN587" t="s">
        <v>0</v>
      </c>
      <c r="CO587">
        <v>0</v>
      </c>
      <c r="CP587">
        <f t="shared" si="338"/>
        <v>102011.02</v>
      </c>
      <c r="CQ587">
        <f>ROUND(AL587,2)</f>
        <v>525.83000000000004</v>
      </c>
      <c r="CR587">
        <f>ROUND(AM587,2)</f>
        <v>0</v>
      </c>
      <c r="CS587">
        <f t="shared" ref="CS587:CS608" si="364">ROUND(AN587*BS587,2)</f>
        <v>0</v>
      </c>
      <c r="CT587">
        <f t="shared" ref="CT587:CT608" si="365">ROUND(AO587*BA587,2)</f>
        <v>0</v>
      </c>
      <c r="CU587">
        <f t="shared" si="339"/>
        <v>0</v>
      </c>
      <c r="CV587">
        <f t="shared" ref="CV587:CV608" si="366">AH587</f>
        <v>0</v>
      </c>
      <c r="CW587">
        <f t="shared" ref="CW587:CW608" si="367">AI587</f>
        <v>0</v>
      </c>
      <c r="CX587">
        <f t="shared" si="340"/>
        <v>0</v>
      </c>
      <c r="CY587">
        <f>0</f>
        <v>0</v>
      </c>
      <c r="CZ587">
        <f>0</f>
        <v>0</v>
      </c>
      <c r="DC587" t="s">
        <v>0</v>
      </c>
      <c r="DD587" t="s">
        <v>0</v>
      </c>
      <c r="DE587" t="s">
        <v>0</v>
      </c>
      <c r="DF587" t="s">
        <v>0</v>
      </c>
      <c r="DG587" t="s">
        <v>0</v>
      </c>
      <c r="DH587" t="s">
        <v>0</v>
      </c>
      <c r="DI587" t="s">
        <v>0</v>
      </c>
      <c r="DJ587" t="s">
        <v>0</v>
      </c>
      <c r="DK587" t="s">
        <v>0</v>
      </c>
      <c r="DL587" t="s">
        <v>0</v>
      </c>
      <c r="DM587" t="s">
        <v>0</v>
      </c>
      <c r="DN587">
        <v>0</v>
      </c>
      <c r="DO587">
        <v>0</v>
      </c>
      <c r="DP587">
        <v>1</v>
      </c>
      <c r="DQ587">
        <v>1</v>
      </c>
      <c r="DU587">
        <v>1013</v>
      </c>
      <c r="DV587" t="s">
        <v>180</v>
      </c>
      <c r="DW587" t="s">
        <v>180</v>
      </c>
      <c r="DX587">
        <v>1</v>
      </c>
      <c r="DZ587" t="s">
        <v>0</v>
      </c>
      <c r="EA587" t="s">
        <v>0</v>
      </c>
      <c r="EB587" t="s">
        <v>0</v>
      </c>
      <c r="EC587" t="s">
        <v>0</v>
      </c>
      <c r="EE587">
        <v>434535880</v>
      </c>
      <c r="EF587">
        <v>90</v>
      </c>
      <c r="EG587" t="s">
        <v>83</v>
      </c>
      <c r="EH587">
        <v>0</v>
      </c>
      <c r="EI587" t="s">
        <v>0</v>
      </c>
      <c r="EJ587">
        <v>1</v>
      </c>
      <c r="EK587">
        <v>900</v>
      </c>
      <c r="EL587" t="s">
        <v>83</v>
      </c>
      <c r="EM587" t="s">
        <v>84</v>
      </c>
      <c r="EO587" t="s">
        <v>0</v>
      </c>
      <c r="EQ587">
        <v>131088</v>
      </c>
      <c r="ER587">
        <v>0</v>
      </c>
      <c r="ES587">
        <v>525.83000000000004</v>
      </c>
      <c r="ET587">
        <v>0</v>
      </c>
      <c r="EU587">
        <v>0</v>
      </c>
      <c r="EV587">
        <v>0</v>
      </c>
      <c r="EW587">
        <v>0</v>
      </c>
      <c r="EX587">
        <v>0</v>
      </c>
      <c r="EY587">
        <v>0</v>
      </c>
      <c r="EZ587">
        <v>5</v>
      </c>
      <c r="FC587">
        <v>0</v>
      </c>
      <c r="FD587">
        <v>18</v>
      </c>
      <c r="FF587">
        <v>525.83000000000004</v>
      </c>
      <c r="FQ587">
        <v>0</v>
      </c>
      <c r="FR587">
        <v>0</v>
      </c>
      <c r="FS587">
        <v>0</v>
      </c>
      <c r="FX587">
        <v>0</v>
      </c>
      <c r="FY587">
        <v>0</v>
      </c>
      <c r="GA587" t="s">
        <v>0</v>
      </c>
      <c r="GD587">
        <v>1</v>
      </c>
      <c r="GF587">
        <v>550957481</v>
      </c>
      <c r="GG587">
        <v>2</v>
      </c>
      <c r="GH587">
        <v>3</v>
      </c>
      <c r="GI587">
        <v>-2</v>
      </c>
      <c r="GJ587">
        <v>0</v>
      </c>
      <c r="GK587">
        <v>0</v>
      </c>
      <c r="GL587">
        <f t="shared" si="343"/>
        <v>0</v>
      </c>
      <c r="GM587">
        <f t="shared" si="344"/>
        <v>102011.02</v>
      </c>
      <c r="GN587">
        <f t="shared" si="345"/>
        <v>102011.02</v>
      </c>
      <c r="GO587">
        <f t="shared" si="346"/>
        <v>0</v>
      </c>
      <c r="GP587">
        <f t="shared" si="347"/>
        <v>0</v>
      </c>
      <c r="GR587">
        <v>1</v>
      </c>
      <c r="GS587">
        <v>1</v>
      </c>
      <c r="GT587">
        <v>0</v>
      </c>
      <c r="GU587" t="s">
        <v>0</v>
      </c>
      <c r="GV587">
        <f t="shared" si="348"/>
        <v>0</v>
      </c>
      <c r="GW587">
        <v>1</v>
      </c>
      <c r="GX587">
        <f t="shared" si="349"/>
        <v>0</v>
      </c>
      <c r="HA587">
        <v>0</v>
      </c>
      <c r="HB587">
        <v>0</v>
      </c>
      <c r="HC587">
        <f t="shared" si="350"/>
        <v>0</v>
      </c>
      <c r="HE587" t="s">
        <v>0</v>
      </c>
      <c r="HF587" t="s">
        <v>0</v>
      </c>
      <c r="HG587">
        <f>ROUND(ROUND(AL587,2)*I587,2)</f>
        <v>102011.02</v>
      </c>
      <c r="HM587" t="s">
        <v>0</v>
      </c>
      <c r="HN587" t="s">
        <v>0</v>
      </c>
      <c r="HO587" t="s">
        <v>0</v>
      </c>
      <c r="HP587" t="s">
        <v>0</v>
      </c>
      <c r="HQ587" t="s">
        <v>0</v>
      </c>
      <c r="HS587">
        <v>0</v>
      </c>
      <c r="IK587">
        <v>0</v>
      </c>
    </row>
    <row r="588" spans="1:245" x14ac:dyDescent="0.2">
      <c r="A588">
        <v>17</v>
      </c>
      <c r="B588">
        <v>1</v>
      </c>
      <c r="E588" t="s">
        <v>101</v>
      </c>
      <c r="F588" t="s">
        <v>581</v>
      </c>
      <c r="G588" t="s">
        <v>582</v>
      </c>
      <c r="H588" t="s">
        <v>180</v>
      </c>
      <c r="I588">
        <v>0</v>
      </c>
      <c r="J588">
        <v>0</v>
      </c>
      <c r="K588">
        <v>0</v>
      </c>
      <c r="O588">
        <f t="shared" si="330"/>
        <v>0</v>
      </c>
      <c r="P588">
        <f t="shared" si="355"/>
        <v>0</v>
      </c>
      <c r="Q588">
        <f t="shared" si="356"/>
        <v>0</v>
      </c>
      <c r="R588">
        <f t="shared" si="357"/>
        <v>0</v>
      </c>
      <c r="S588">
        <f t="shared" si="358"/>
        <v>0</v>
      </c>
      <c r="T588">
        <f t="shared" si="331"/>
        <v>0</v>
      </c>
      <c r="U588">
        <f t="shared" si="359"/>
        <v>0</v>
      </c>
      <c r="V588">
        <f t="shared" si="360"/>
        <v>0</v>
      </c>
      <c r="W588">
        <f t="shared" si="332"/>
        <v>0</v>
      </c>
      <c r="X588">
        <f t="shared" si="333"/>
        <v>0</v>
      </c>
      <c r="Y588">
        <f t="shared" si="334"/>
        <v>0</v>
      </c>
      <c r="AA588">
        <v>451934638</v>
      </c>
      <c r="AB588">
        <f t="shared" si="335"/>
        <v>525.83000000000004</v>
      </c>
      <c r="AC588">
        <f t="shared" si="361"/>
        <v>525.83000000000004</v>
      </c>
      <c r="AD588">
        <f t="shared" si="361"/>
        <v>0</v>
      </c>
      <c r="AE588">
        <f t="shared" si="361"/>
        <v>0</v>
      </c>
      <c r="AF588">
        <f t="shared" si="361"/>
        <v>0</v>
      </c>
      <c r="AG588">
        <f t="shared" si="336"/>
        <v>0</v>
      </c>
      <c r="AH588">
        <f t="shared" si="362"/>
        <v>0</v>
      </c>
      <c r="AI588">
        <f t="shared" si="363"/>
        <v>0</v>
      </c>
      <c r="AJ588">
        <f t="shared" si="337"/>
        <v>0</v>
      </c>
      <c r="AK588">
        <v>525.83000000000004</v>
      </c>
      <c r="AL588">
        <v>525.83000000000004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1</v>
      </c>
      <c r="AW588">
        <v>1</v>
      </c>
      <c r="AZ588">
        <v>1</v>
      </c>
      <c r="BA588">
        <v>1</v>
      </c>
      <c r="BB588">
        <v>1</v>
      </c>
      <c r="BC588">
        <v>1</v>
      </c>
      <c r="BD588" t="s">
        <v>0</v>
      </c>
      <c r="BE588" t="s">
        <v>0</v>
      </c>
      <c r="BF588" t="s">
        <v>0</v>
      </c>
      <c r="BG588" t="s">
        <v>0</v>
      </c>
      <c r="BH588">
        <v>3</v>
      </c>
      <c r="BI588">
        <v>1</v>
      </c>
      <c r="BJ588" t="s">
        <v>581</v>
      </c>
      <c r="BM588">
        <v>900</v>
      </c>
      <c r="BN588">
        <v>0</v>
      </c>
      <c r="BO588" t="s">
        <v>0</v>
      </c>
      <c r="BP588">
        <v>0</v>
      </c>
      <c r="BQ588">
        <v>90</v>
      </c>
      <c r="BR588">
        <v>0</v>
      </c>
      <c r="BS588">
        <v>1</v>
      </c>
      <c r="BT588">
        <v>1</v>
      </c>
      <c r="BU588">
        <v>1</v>
      </c>
      <c r="BV588">
        <v>1</v>
      </c>
      <c r="BW588">
        <v>1</v>
      </c>
      <c r="BX588">
        <v>1</v>
      </c>
      <c r="BY588" t="s">
        <v>0</v>
      </c>
      <c r="BZ588">
        <v>0</v>
      </c>
      <c r="CA588">
        <v>0</v>
      </c>
      <c r="CB588" t="s">
        <v>0</v>
      </c>
      <c r="CE588">
        <v>0</v>
      </c>
      <c r="CF588">
        <v>0</v>
      </c>
      <c r="CG588">
        <v>0</v>
      </c>
      <c r="CM588">
        <v>0</v>
      </c>
      <c r="CN588" t="s">
        <v>0</v>
      </c>
      <c r="CO588">
        <v>0</v>
      </c>
      <c r="CP588">
        <f t="shared" si="338"/>
        <v>0</v>
      </c>
      <c r="CQ588">
        <f>ROUND(AL588,2)</f>
        <v>525.83000000000004</v>
      </c>
      <c r="CR588">
        <f>ROUND(AM588,2)</f>
        <v>0</v>
      </c>
      <c r="CS588">
        <f t="shared" si="364"/>
        <v>0</v>
      </c>
      <c r="CT588">
        <f t="shared" si="365"/>
        <v>0</v>
      </c>
      <c r="CU588">
        <f t="shared" si="339"/>
        <v>0</v>
      </c>
      <c r="CV588">
        <f t="shared" si="366"/>
        <v>0</v>
      </c>
      <c r="CW588">
        <f t="shared" si="367"/>
        <v>0</v>
      </c>
      <c r="CX588">
        <f t="shared" si="340"/>
        <v>0</v>
      </c>
      <c r="CY588">
        <f>0</f>
        <v>0</v>
      </c>
      <c r="CZ588">
        <f>0</f>
        <v>0</v>
      </c>
      <c r="DC588" t="s">
        <v>0</v>
      </c>
      <c r="DD588" t="s">
        <v>0</v>
      </c>
      <c r="DE588" t="s">
        <v>0</v>
      </c>
      <c r="DF588" t="s">
        <v>0</v>
      </c>
      <c r="DG588" t="s">
        <v>0</v>
      </c>
      <c r="DH588" t="s">
        <v>0</v>
      </c>
      <c r="DI588" t="s">
        <v>0</v>
      </c>
      <c r="DJ588" t="s">
        <v>0</v>
      </c>
      <c r="DK588" t="s">
        <v>0</v>
      </c>
      <c r="DL588" t="s">
        <v>0</v>
      </c>
      <c r="DM588" t="s">
        <v>0</v>
      </c>
      <c r="DN588">
        <v>0</v>
      </c>
      <c r="DO588">
        <v>0</v>
      </c>
      <c r="DP588">
        <v>1</v>
      </c>
      <c r="DQ588">
        <v>1</v>
      </c>
      <c r="DU588">
        <v>1013</v>
      </c>
      <c r="DV588" t="s">
        <v>180</v>
      </c>
      <c r="DW588" t="s">
        <v>180</v>
      </c>
      <c r="DX588">
        <v>1</v>
      </c>
      <c r="DZ588" t="s">
        <v>0</v>
      </c>
      <c r="EA588" t="s">
        <v>0</v>
      </c>
      <c r="EB588" t="s">
        <v>0</v>
      </c>
      <c r="EC588" t="s">
        <v>0</v>
      </c>
      <c r="EE588">
        <v>434535880</v>
      </c>
      <c r="EF588">
        <v>90</v>
      </c>
      <c r="EG588" t="s">
        <v>83</v>
      </c>
      <c r="EH588">
        <v>0</v>
      </c>
      <c r="EI588" t="s">
        <v>0</v>
      </c>
      <c r="EJ588">
        <v>1</v>
      </c>
      <c r="EK588">
        <v>900</v>
      </c>
      <c r="EL588" t="s">
        <v>83</v>
      </c>
      <c r="EM588" t="s">
        <v>84</v>
      </c>
      <c r="EO588" t="s">
        <v>0</v>
      </c>
      <c r="EQ588">
        <v>131088</v>
      </c>
      <c r="ER588">
        <v>0</v>
      </c>
      <c r="ES588">
        <v>525.83000000000004</v>
      </c>
      <c r="ET588">
        <v>0</v>
      </c>
      <c r="EU588">
        <v>0</v>
      </c>
      <c r="EV588">
        <v>0</v>
      </c>
      <c r="EW588">
        <v>0</v>
      </c>
      <c r="EX588">
        <v>0</v>
      </c>
      <c r="EY588">
        <v>0</v>
      </c>
      <c r="EZ588">
        <v>5</v>
      </c>
      <c r="FC588">
        <v>0</v>
      </c>
      <c r="FD588">
        <v>18</v>
      </c>
      <c r="FF588">
        <v>525.83000000000004</v>
      </c>
      <c r="FQ588">
        <v>0</v>
      </c>
      <c r="FR588">
        <v>0</v>
      </c>
      <c r="FS588">
        <v>0</v>
      </c>
      <c r="FX588">
        <v>0</v>
      </c>
      <c r="FY588">
        <v>0</v>
      </c>
      <c r="GA588" t="s">
        <v>0</v>
      </c>
      <c r="GD588">
        <v>1</v>
      </c>
      <c r="GF588">
        <v>550957481</v>
      </c>
      <c r="GG588">
        <v>2</v>
      </c>
      <c r="GH588">
        <v>3</v>
      </c>
      <c r="GI588">
        <v>-2</v>
      </c>
      <c r="GJ588">
        <v>0</v>
      </c>
      <c r="GK588">
        <v>0</v>
      </c>
      <c r="GL588">
        <f t="shared" si="343"/>
        <v>0</v>
      </c>
      <c r="GM588">
        <f t="shared" si="344"/>
        <v>0</v>
      </c>
      <c r="GN588">
        <f t="shared" si="345"/>
        <v>0</v>
      </c>
      <c r="GO588">
        <f t="shared" si="346"/>
        <v>0</v>
      </c>
      <c r="GP588">
        <f t="shared" si="347"/>
        <v>0</v>
      </c>
      <c r="GR588">
        <v>1</v>
      </c>
      <c r="GS588">
        <v>1</v>
      </c>
      <c r="GT588">
        <v>0</v>
      </c>
      <c r="GU588" t="s">
        <v>0</v>
      </c>
      <c r="GV588">
        <f t="shared" si="348"/>
        <v>0</v>
      </c>
      <c r="GW588">
        <v>1</v>
      </c>
      <c r="GX588">
        <f t="shared" si="349"/>
        <v>0</v>
      </c>
      <c r="HA588">
        <v>0</v>
      </c>
      <c r="HB588">
        <v>0</v>
      </c>
      <c r="HC588">
        <f t="shared" si="350"/>
        <v>0</v>
      </c>
      <c r="HE588" t="s">
        <v>0</v>
      </c>
      <c r="HF588" t="s">
        <v>0</v>
      </c>
      <c r="HG588">
        <f>ROUND(ROUND(AL588,2)*I588,2)</f>
        <v>0</v>
      </c>
      <c r="HM588" t="s">
        <v>0</v>
      </c>
      <c r="HN588" t="s">
        <v>0</v>
      </c>
      <c r="HO588" t="s">
        <v>0</v>
      </c>
      <c r="HP588" t="s">
        <v>0</v>
      </c>
      <c r="HQ588" t="s">
        <v>0</v>
      </c>
      <c r="HS588">
        <v>0</v>
      </c>
      <c r="IK588">
        <v>0</v>
      </c>
    </row>
    <row r="589" spans="1:245" x14ac:dyDescent="0.2">
      <c r="A589">
        <v>17</v>
      </c>
      <c r="B589">
        <v>1</v>
      </c>
      <c r="E589" t="s">
        <v>104</v>
      </c>
      <c r="F589" t="s">
        <v>268</v>
      </c>
      <c r="G589" t="s">
        <v>269</v>
      </c>
      <c r="H589" t="s">
        <v>18</v>
      </c>
      <c r="I589">
        <f>ROUND(30/50,7)</f>
        <v>0.6</v>
      </c>
      <c r="J589">
        <v>0</v>
      </c>
      <c r="K589">
        <f>ROUND(30/50,7)</f>
        <v>0.6</v>
      </c>
      <c r="O589">
        <f t="shared" si="330"/>
        <v>2434.98</v>
      </c>
      <c r="P589">
        <f t="shared" si="355"/>
        <v>2434.98</v>
      </c>
      <c r="Q589">
        <f t="shared" si="356"/>
        <v>0</v>
      </c>
      <c r="R589">
        <f t="shared" si="357"/>
        <v>0</v>
      </c>
      <c r="S589">
        <f t="shared" si="358"/>
        <v>0</v>
      </c>
      <c r="T589">
        <f t="shared" si="331"/>
        <v>0</v>
      </c>
      <c r="U589">
        <f t="shared" si="359"/>
        <v>0</v>
      </c>
      <c r="V589">
        <f t="shared" si="360"/>
        <v>0</v>
      </c>
      <c r="W589">
        <f t="shared" si="332"/>
        <v>0</v>
      </c>
      <c r="X589">
        <f t="shared" si="333"/>
        <v>0</v>
      </c>
      <c r="Y589">
        <f t="shared" si="334"/>
        <v>0</v>
      </c>
      <c r="AA589">
        <v>451934638</v>
      </c>
      <c r="AB589">
        <f t="shared" si="335"/>
        <v>2940.8</v>
      </c>
      <c r="AC589">
        <f t="shared" ref="AC589:AC608" si="368">ROUND((ES589),6)</f>
        <v>2940.8</v>
      </c>
      <c r="AD589">
        <f>ROUND((((ET589)-(EU589))+AE589),6)</f>
        <v>0</v>
      </c>
      <c r="AE589">
        <f t="shared" ref="AE589:AE608" si="369">ROUND((EU589),6)</f>
        <v>0</v>
      </c>
      <c r="AF589">
        <f t="shared" ref="AF589:AF608" si="370">ROUND((EV589),6)</f>
        <v>0</v>
      </c>
      <c r="AG589">
        <f t="shared" si="336"/>
        <v>0</v>
      </c>
      <c r="AH589">
        <f t="shared" si="362"/>
        <v>0</v>
      </c>
      <c r="AI589">
        <f t="shared" si="363"/>
        <v>0</v>
      </c>
      <c r="AJ589">
        <f t="shared" si="337"/>
        <v>0</v>
      </c>
      <c r="AK589">
        <v>2940.8</v>
      </c>
      <c r="AL589">
        <v>2940.8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1</v>
      </c>
      <c r="AW589">
        <v>1</v>
      </c>
      <c r="AZ589">
        <v>1</v>
      </c>
      <c r="BA589">
        <v>1</v>
      </c>
      <c r="BB589">
        <v>1</v>
      </c>
      <c r="BC589">
        <v>1.38</v>
      </c>
      <c r="BD589" t="s">
        <v>0</v>
      </c>
      <c r="BE589" t="s">
        <v>0</v>
      </c>
      <c r="BF589" t="s">
        <v>0</v>
      </c>
      <c r="BG589" t="s">
        <v>0</v>
      </c>
      <c r="BH589">
        <v>3</v>
      </c>
      <c r="BI589">
        <v>1</v>
      </c>
      <c r="BJ589" t="s">
        <v>270</v>
      </c>
      <c r="BM589">
        <v>500001</v>
      </c>
      <c r="BN589">
        <v>0</v>
      </c>
      <c r="BO589" t="s">
        <v>268</v>
      </c>
      <c r="BP589">
        <v>1</v>
      </c>
      <c r="BQ589">
        <v>8</v>
      </c>
      <c r="BR589">
        <v>0</v>
      </c>
      <c r="BS589">
        <v>1</v>
      </c>
      <c r="BT589">
        <v>1</v>
      </c>
      <c r="BU589">
        <v>1</v>
      </c>
      <c r="BV589">
        <v>1</v>
      </c>
      <c r="BW589">
        <v>1</v>
      </c>
      <c r="BX589">
        <v>1</v>
      </c>
      <c r="BY589" t="s">
        <v>0</v>
      </c>
      <c r="BZ589">
        <v>0</v>
      </c>
      <c r="CA589">
        <v>0</v>
      </c>
      <c r="CB589" t="s">
        <v>0</v>
      </c>
      <c r="CE589">
        <v>0</v>
      </c>
      <c r="CF589">
        <v>0</v>
      </c>
      <c r="CG589">
        <v>0</v>
      </c>
      <c r="CM589">
        <v>0</v>
      </c>
      <c r="CN589" t="s">
        <v>0</v>
      </c>
      <c r="CO589">
        <v>0</v>
      </c>
      <c r="CP589">
        <f t="shared" si="338"/>
        <v>2434.98</v>
      </c>
      <c r="CQ589">
        <f>ROUND(AL589*BC589,2)</f>
        <v>4058.3</v>
      </c>
      <c r="CR589">
        <f>ROUND(AM589*BB589,2)</f>
        <v>0</v>
      </c>
      <c r="CS589">
        <f t="shared" si="364"/>
        <v>0</v>
      </c>
      <c r="CT589">
        <f t="shared" si="365"/>
        <v>0</v>
      </c>
      <c r="CU589">
        <f t="shared" si="339"/>
        <v>0</v>
      </c>
      <c r="CV589">
        <f t="shared" si="366"/>
        <v>0</v>
      </c>
      <c r="CW589">
        <f t="shared" si="367"/>
        <v>0</v>
      </c>
      <c r="CX589">
        <f t="shared" si="340"/>
        <v>0</v>
      </c>
      <c r="CY589">
        <f>0</f>
        <v>0</v>
      </c>
      <c r="CZ589">
        <f>0</f>
        <v>0</v>
      </c>
      <c r="DC589" t="s">
        <v>0</v>
      </c>
      <c r="DD589" t="s">
        <v>0</v>
      </c>
      <c r="DE589" t="s">
        <v>0</v>
      </c>
      <c r="DF589" t="s">
        <v>0</v>
      </c>
      <c r="DG589" t="s">
        <v>0</v>
      </c>
      <c r="DH589" t="s">
        <v>0</v>
      </c>
      <c r="DI589" t="s">
        <v>0</v>
      </c>
      <c r="DJ589" t="s">
        <v>0</v>
      </c>
      <c r="DK589" t="s">
        <v>0</v>
      </c>
      <c r="DL589" t="s">
        <v>0</v>
      </c>
      <c r="DM589" t="s">
        <v>0</v>
      </c>
      <c r="DN589">
        <v>0</v>
      </c>
      <c r="DO589">
        <v>0</v>
      </c>
      <c r="DP589">
        <v>1</v>
      </c>
      <c r="DQ589">
        <v>1</v>
      </c>
      <c r="DU589">
        <v>1013</v>
      </c>
      <c r="DV589" t="s">
        <v>18</v>
      </c>
      <c r="DW589" t="s">
        <v>18</v>
      </c>
      <c r="DX589">
        <v>1</v>
      </c>
      <c r="DZ589" t="s">
        <v>0</v>
      </c>
      <c r="EA589" t="s">
        <v>0</v>
      </c>
      <c r="EB589" t="s">
        <v>0</v>
      </c>
      <c r="EC589" t="s">
        <v>0</v>
      </c>
      <c r="EE589">
        <v>434535353</v>
      </c>
      <c r="EF589">
        <v>8</v>
      </c>
      <c r="EG589" t="s">
        <v>75</v>
      </c>
      <c r="EH589">
        <v>0</v>
      </c>
      <c r="EI589" t="s">
        <v>0</v>
      </c>
      <c r="EJ589">
        <v>1</v>
      </c>
      <c r="EK589">
        <v>500001</v>
      </c>
      <c r="EL589" t="s">
        <v>76</v>
      </c>
      <c r="EM589" t="s">
        <v>77</v>
      </c>
      <c r="EO589" t="s">
        <v>0</v>
      </c>
      <c r="EQ589">
        <v>131072</v>
      </c>
      <c r="ER589">
        <v>2940.8</v>
      </c>
      <c r="ES589">
        <v>2940.8</v>
      </c>
      <c r="ET589">
        <v>0</v>
      </c>
      <c r="EU589">
        <v>0</v>
      </c>
      <c r="EV589">
        <v>0</v>
      </c>
      <c r="EW589">
        <v>0</v>
      </c>
      <c r="EX589">
        <v>0</v>
      </c>
      <c r="EY589">
        <v>0</v>
      </c>
      <c r="FQ589">
        <v>0</v>
      </c>
      <c r="FR589">
        <v>0</v>
      </c>
      <c r="FS589">
        <v>0</v>
      </c>
      <c r="FX589">
        <v>0</v>
      </c>
      <c r="FY589">
        <v>0</v>
      </c>
      <c r="GA589" t="s">
        <v>0</v>
      </c>
      <c r="GD589">
        <v>1</v>
      </c>
      <c r="GF589">
        <v>518787987</v>
      </c>
      <c r="GG589">
        <v>2</v>
      </c>
      <c r="GH589">
        <v>1</v>
      </c>
      <c r="GI589">
        <v>2</v>
      </c>
      <c r="GJ589">
        <v>0</v>
      </c>
      <c r="GK589">
        <v>0</v>
      </c>
      <c r="GL589">
        <f t="shared" si="343"/>
        <v>0</v>
      </c>
      <c r="GM589">
        <f t="shared" si="344"/>
        <v>2434.98</v>
      </c>
      <c r="GN589">
        <f t="shared" si="345"/>
        <v>2434.98</v>
      </c>
      <c r="GO589">
        <f t="shared" si="346"/>
        <v>0</v>
      </c>
      <c r="GP589">
        <f t="shared" si="347"/>
        <v>0</v>
      </c>
      <c r="GR589">
        <v>0</v>
      </c>
      <c r="GS589">
        <v>3</v>
      </c>
      <c r="GT589">
        <v>0</v>
      </c>
      <c r="GU589" t="s">
        <v>0</v>
      </c>
      <c r="GV589">
        <f t="shared" si="348"/>
        <v>0</v>
      </c>
      <c r="GW589">
        <v>1</v>
      </c>
      <c r="GX589">
        <f t="shared" si="349"/>
        <v>0</v>
      </c>
      <c r="HA589">
        <v>0</v>
      </c>
      <c r="HB589">
        <v>0</v>
      </c>
      <c r="HC589">
        <f t="shared" si="350"/>
        <v>0</v>
      </c>
      <c r="HE589" t="s">
        <v>0</v>
      </c>
      <c r="HF589" t="s">
        <v>0</v>
      </c>
      <c r="HM589" t="s">
        <v>0</v>
      </c>
      <c r="HN589" t="s">
        <v>0</v>
      </c>
      <c r="HO589" t="s">
        <v>0</v>
      </c>
      <c r="HP589" t="s">
        <v>0</v>
      </c>
      <c r="HQ589" t="s">
        <v>0</v>
      </c>
      <c r="HS589">
        <v>0</v>
      </c>
      <c r="IK589">
        <v>0</v>
      </c>
    </row>
    <row r="590" spans="1:245" x14ac:dyDescent="0.2">
      <c r="A590">
        <v>17</v>
      </c>
      <c r="B590">
        <v>1</v>
      </c>
      <c r="E590" t="s">
        <v>108</v>
      </c>
      <c r="F590" t="s">
        <v>272</v>
      </c>
      <c r="G590" t="s">
        <v>273</v>
      </c>
      <c r="H590" t="s">
        <v>81</v>
      </c>
      <c r="I590">
        <v>10</v>
      </c>
      <c r="J590">
        <v>0</v>
      </c>
      <c r="K590">
        <v>10</v>
      </c>
      <c r="O590">
        <f t="shared" si="330"/>
        <v>367.7</v>
      </c>
      <c r="P590">
        <f t="shared" si="355"/>
        <v>367.7</v>
      </c>
      <c r="Q590">
        <f t="shared" si="356"/>
        <v>0</v>
      </c>
      <c r="R590">
        <f t="shared" si="357"/>
        <v>0</v>
      </c>
      <c r="S590">
        <f t="shared" si="358"/>
        <v>0</v>
      </c>
      <c r="T590">
        <f t="shared" si="331"/>
        <v>0</v>
      </c>
      <c r="U590">
        <f t="shared" si="359"/>
        <v>0</v>
      </c>
      <c r="V590">
        <f t="shared" si="360"/>
        <v>0</v>
      </c>
      <c r="W590">
        <f t="shared" si="332"/>
        <v>0</v>
      </c>
      <c r="X590">
        <f t="shared" si="333"/>
        <v>0</v>
      </c>
      <c r="Y590">
        <f t="shared" si="334"/>
        <v>0</v>
      </c>
      <c r="AA590">
        <v>451934638</v>
      </c>
      <c r="AB590">
        <f t="shared" si="335"/>
        <v>36.770000000000003</v>
      </c>
      <c r="AC590">
        <f t="shared" si="368"/>
        <v>36.770000000000003</v>
      </c>
      <c r="AD590">
        <f>ROUND((ET590),6)</f>
        <v>0</v>
      </c>
      <c r="AE590">
        <f t="shared" si="369"/>
        <v>0</v>
      </c>
      <c r="AF590">
        <f t="shared" si="370"/>
        <v>0</v>
      </c>
      <c r="AG590">
        <f t="shared" si="336"/>
        <v>0</v>
      </c>
      <c r="AH590">
        <f t="shared" si="362"/>
        <v>0</v>
      </c>
      <c r="AI590">
        <f t="shared" si="363"/>
        <v>0</v>
      </c>
      <c r="AJ590">
        <f t="shared" si="337"/>
        <v>0</v>
      </c>
      <c r="AK590">
        <v>36.770000000000003</v>
      </c>
      <c r="AL590">
        <v>36.770000000000003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1</v>
      </c>
      <c r="AW590">
        <v>1</v>
      </c>
      <c r="AZ590">
        <v>1</v>
      </c>
      <c r="BA590">
        <v>1</v>
      </c>
      <c r="BB590">
        <v>1</v>
      </c>
      <c r="BC590">
        <v>1</v>
      </c>
      <c r="BD590" t="s">
        <v>0</v>
      </c>
      <c r="BE590" t="s">
        <v>0</v>
      </c>
      <c r="BF590" t="s">
        <v>0</v>
      </c>
      <c r="BG590" t="s">
        <v>0</v>
      </c>
      <c r="BH590">
        <v>3</v>
      </c>
      <c r="BI590">
        <v>1</v>
      </c>
      <c r="BJ590" t="s">
        <v>272</v>
      </c>
      <c r="BM590">
        <v>900</v>
      </c>
      <c r="BN590">
        <v>0</v>
      </c>
      <c r="BO590" t="s">
        <v>0</v>
      </c>
      <c r="BP590">
        <v>0</v>
      </c>
      <c r="BQ590">
        <v>90</v>
      </c>
      <c r="BR590">
        <v>0</v>
      </c>
      <c r="BS590">
        <v>1</v>
      </c>
      <c r="BT590">
        <v>1</v>
      </c>
      <c r="BU590">
        <v>1</v>
      </c>
      <c r="BV590">
        <v>1</v>
      </c>
      <c r="BW590">
        <v>1</v>
      </c>
      <c r="BX590">
        <v>1</v>
      </c>
      <c r="BY590" t="s">
        <v>0</v>
      </c>
      <c r="BZ590">
        <v>0</v>
      </c>
      <c r="CA590">
        <v>0</v>
      </c>
      <c r="CB590" t="s">
        <v>0</v>
      </c>
      <c r="CE590">
        <v>0</v>
      </c>
      <c r="CF590">
        <v>0</v>
      </c>
      <c r="CG590">
        <v>0</v>
      </c>
      <c r="CM590">
        <v>0</v>
      </c>
      <c r="CN590" t="s">
        <v>0</v>
      </c>
      <c r="CO590">
        <v>0</v>
      </c>
      <c r="CP590">
        <f t="shared" si="338"/>
        <v>367.7</v>
      </c>
      <c r="CQ590">
        <f>ROUND(AL590,2)</f>
        <v>36.770000000000003</v>
      </c>
      <c r="CR590">
        <f>ROUND(AM590,2)</f>
        <v>0</v>
      </c>
      <c r="CS590">
        <f t="shared" si="364"/>
        <v>0</v>
      </c>
      <c r="CT590">
        <f t="shared" si="365"/>
        <v>0</v>
      </c>
      <c r="CU590">
        <f t="shared" si="339"/>
        <v>0</v>
      </c>
      <c r="CV590">
        <f t="shared" si="366"/>
        <v>0</v>
      </c>
      <c r="CW590">
        <f t="shared" si="367"/>
        <v>0</v>
      </c>
      <c r="CX590">
        <f t="shared" si="340"/>
        <v>0</v>
      </c>
      <c r="CY590">
        <f>0</f>
        <v>0</v>
      </c>
      <c r="CZ590">
        <f>0</f>
        <v>0</v>
      </c>
      <c r="DC590" t="s">
        <v>0</v>
      </c>
      <c r="DD590" t="s">
        <v>0</v>
      </c>
      <c r="DE590" t="s">
        <v>0</v>
      </c>
      <c r="DF590" t="s">
        <v>0</v>
      </c>
      <c r="DG590" t="s">
        <v>0</v>
      </c>
      <c r="DH590" t="s">
        <v>0</v>
      </c>
      <c r="DI590" t="s">
        <v>0</v>
      </c>
      <c r="DJ590" t="s">
        <v>0</v>
      </c>
      <c r="DK590" t="s">
        <v>0</v>
      </c>
      <c r="DL590" t="s">
        <v>0</v>
      </c>
      <c r="DM590" t="s">
        <v>0</v>
      </c>
      <c r="DN590">
        <v>0</v>
      </c>
      <c r="DO590">
        <v>0</v>
      </c>
      <c r="DP590">
        <v>1</v>
      </c>
      <c r="DQ590">
        <v>1</v>
      </c>
      <c r="DU590">
        <v>1010</v>
      </c>
      <c r="DV590" t="s">
        <v>81</v>
      </c>
      <c r="DW590" t="s">
        <v>82</v>
      </c>
      <c r="DX590">
        <v>1</v>
      </c>
      <c r="DZ590" t="s">
        <v>0</v>
      </c>
      <c r="EA590" t="s">
        <v>0</v>
      </c>
      <c r="EB590" t="s">
        <v>0</v>
      </c>
      <c r="EC590" t="s">
        <v>0</v>
      </c>
      <c r="EE590">
        <v>434535880</v>
      </c>
      <c r="EF590">
        <v>90</v>
      </c>
      <c r="EG590" t="s">
        <v>83</v>
      </c>
      <c r="EH590">
        <v>0</v>
      </c>
      <c r="EI590" t="s">
        <v>0</v>
      </c>
      <c r="EJ590">
        <v>1</v>
      </c>
      <c r="EK590">
        <v>900</v>
      </c>
      <c r="EL590" t="s">
        <v>83</v>
      </c>
      <c r="EM590" t="s">
        <v>84</v>
      </c>
      <c r="EO590" t="s">
        <v>0</v>
      </c>
      <c r="EQ590">
        <v>131088</v>
      </c>
      <c r="ER590">
        <v>0</v>
      </c>
      <c r="ES590">
        <v>36.770000000000003</v>
      </c>
      <c r="ET590">
        <v>0</v>
      </c>
      <c r="EU590">
        <v>0</v>
      </c>
      <c r="EV590">
        <v>0</v>
      </c>
      <c r="EW590">
        <v>0</v>
      </c>
      <c r="EX590">
        <v>0</v>
      </c>
      <c r="EY590">
        <v>0</v>
      </c>
      <c r="EZ590">
        <v>5</v>
      </c>
      <c r="FC590">
        <v>0</v>
      </c>
      <c r="FD590">
        <v>18</v>
      </c>
      <c r="FF590">
        <v>36.770000000000003</v>
      </c>
      <c r="FQ590">
        <v>0</v>
      </c>
      <c r="FR590">
        <v>0</v>
      </c>
      <c r="FS590">
        <v>0</v>
      </c>
      <c r="FX590">
        <v>0</v>
      </c>
      <c r="FY590">
        <v>0</v>
      </c>
      <c r="GA590" t="s">
        <v>0</v>
      </c>
      <c r="GD590">
        <v>1</v>
      </c>
      <c r="GF590">
        <v>-1841831305</v>
      </c>
      <c r="GG590">
        <v>2</v>
      </c>
      <c r="GH590">
        <v>3</v>
      </c>
      <c r="GI590">
        <v>-2</v>
      </c>
      <c r="GJ590">
        <v>0</v>
      </c>
      <c r="GK590">
        <v>0</v>
      </c>
      <c r="GL590">
        <f t="shared" si="343"/>
        <v>0</v>
      </c>
      <c r="GM590">
        <f t="shared" si="344"/>
        <v>367.7</v>
      </c>
      <c r="GN590">
        <f t="shared" si="345"/>
        <v>367.7</v>
      </c>
      <c r="GO590">
        <f t="shared" si="346"/>
        <v>0</v>
      </c>
      <c r="GP590">
        <f t="shared" si="347"/>
        <v>0</v>
      </c>
      <c r="GR590">
        <v>1</v>
      </c>
      <c r="GS590">
        <v>1</v>
      </c>
      <c r="GT590">
        <v>0</v>
      </c>
      <c r="GU590" t="s">
        <v>0</v>
      </c>
      <c r="GV590">
        <f t="shared" si="348"/>
        <v>0</v>
      </c>
      <c r="GW590">
        <v>1</v>
      </c>
      <c r="GX590">
        <f t="shared" si="349"/>
        <v>0</v>
      </c>
      <c r="HA590">
        <v>0</v>
      </c>
      <c r="HB590">
        <v>0</v>
      </c>
      <c r="HC590">
        <f t="shared" si="350"/>
        <v>0</v>
      </c>
      <c r="HE590" t="s">
        <v>0</v>
      </c>
      <c r="HF590" t="s">
        <v>0</v>
      </c>
      <c r="HG590">
        <f>ROUND(ROUND(AL590,2)*I590,2)</f>
        <v>367.7</v>
      </c>
      <c r="HM590" t="s">
        <v>0</v>
      </c>
      <c r="HN590" t="s">
        <v>0</v>
      </c>
      <c r="HO590" t="s">
        <v>0</v>
      </c>
      <c r="HP590" t="s">
        <v>0</v>
      </c>
      <c r="HQ590" t="s">
        <v>0</v>
      </c>
      <c r="HS590">
        <v>0</v>
      </c>
      <c r="IK590">
        <v>0</v>
      </c>
    </row>
    <row r="591" spans="1:245" x14ac:dyDescent="0.2">
      <c r="A591">
        <v>17</v>
      </c>
      <c r="B591">
        <v>1</v>
      </c>
      <c r="E591" t="s">
        <v>111</v>
      </c>
      <c r="F591" t="s">
        <v>583</v>
      </c>
      <c r="G591" t="s">
        <v>584</v>
      </c>
      <c r="H591" t="s">
        <v>81</v>
      </c>
      <c r="I591">
        <v>20</v>
      </c>
      <c r="J591">
        <v>0</v>
      </c>
      <c r="K591">
        <v>20</v>
      </c>
      <c r="O591">
        <f t="shared" si="330"/>
        <v>861.4</v>
      </c>
      <c r="P591">
        <f t="shared" si="355"/>
        <v>861.4</v>
      </c>
      <c r="Q591">
        <f t="shared" si="356"/>
        <v>0</v>
      </c>
      <c r="R591">
        <f t="shared" si="357"/>
        <v>0</v>
      </c>
      <c r="S591">
        <f t="shared" si="358"/>
        <v>0</v>
      </c>
      <c r="T591">
        <f t="shared" si="331"/>
        <v>0</v>
      </c>
      <c r="U591">
        <f t="shared" si="359"/>
        <v>0</v>
      </c>
      <c r="V591">
        <f t="shared" si="360"/>
        <v>0</v>
      </c>
      <c r="W591">
        <f t="shared" si="332"/>
        <v>0</v>
      </c>
      <c r="X591">
        <f t="shared" si="333"/>
        <v>0</v>
      </c>
      <c r="Y591">
        <f t="shared" si="334"/>
        <v>0</v>
      </c>
      <c r="AA591">
        <v>451934638</v>
      </c>
      <c r="AB591">
        <f t="shared" si="335"/>
        <v>43.07</v>
      </c>
      <c r="AC591">
        <f t="shared" si="368"/>
        <v>43.07</v>
      </c>
      <c r="AD591">
        <f>ROUND((ET591),6)</f>
        <v>0</v>
      </c>
      <c r="AE591">
        <f t="shared" si="369"/>
        <v>0</v>
      </c>
      <c r="AF591">
        <f t="shared" si="370"/>
        <v>0</v>
      </c>
      <c r="AG591">
        <f t="shared" si="336"/>
        <v>0</v>
      </c>
      <c r="AH591">
        <f t="shared" si="362"/>
        <v>0</v>
      </c>
      <c r="AI591">
        <f t="shared" si="363"/>
        <v>0</v>
      </c>
      <c r="AJ591">
        <f t="shared" si="337"/>
        <v>0</v>
      </c>
      <c r="AK591">
        <v>43.07</v>
      </c>
      <c r="AL591">
        <v>43.07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1</v>
      </c>
      <c r="AW591">
        <v>1</v>
      </c>
      <c r="AZ591">
        <v>1</v>
      </c>
      <c r="BA591">
        <v>1</v>
      </c>
      <c r="BB591">
        <v>1</v>
      </c>
      <c r="BC591">
        <v>1</v>
      </c>
      <c r="BD591" t="s">
        <v>0</v>
      </c>
      <c r="BE591" t="s">
        <v>0</v>
      </c>
      <c r="BF591" t="s">
        <v>0</v>
      </c>
      <c r="BG591" t="s">
        <v>0</v>
      </c>
      <c r="BH591">
        <v>3</v>
      </c>
      <c r="BI591">
        <v>1</v>
      </c>
      <c r="BJ591" t="s">
        <v>583</v>
      </c>
      <c r="BM591">
        <v>900</v>
      </c>
      <c r="BN591">
        <v>0</v>
      </c>
      <c r="BO591" t="s">
        <v>0</v>
      </c>
      <c r="BP591">
        <v>0</v>
      </c>
      <c r="BQ591">
        <v>90</v>
      </c>
      <c r="BR591">
        <v>0</v>
      </c>
      <c r="BS591">
        <v>1</v>
      </c>
      <c r="BT591">
        <v>1</v>
      </c>
      <c r="BU591">
        <v>1</v>
      </c>
      <c r="BV591">
        <v>1</v>
      </c>
      <c r="BW591">
        <v>1</v>
      </c>
      <c r="BX591">
        <v>1</v>
      </c>
      <c r="BY591" t="s">
        <v>0</v>
      </c>
      <c r="BZ591">
        <v>0</v>
      </c>
      <c r="CA591">
        <v>0</v>
      </c>
      <c r="CB591" t="s">
        <v>0</v>
      </c>
      <c r="CE591">
        <v>0</v>
      </c>
      <c r="CF591">
        <v>0</v>
      </c>
      <c r="CG591">
        <v>0</v>
      </c>
      <c r="CM591">
        <v>0</v>
      </c>
      <c r="CN591" t="s">
        <v>0</v>
      </c>
      <c r="CO591">
        <v>0</v>
      </c>
      <c r="CP591">
        <f t="shared" si="338"/>
        <v>861.4</v>
      </c>
      <c r="CQ591">
        <f>ROUND(AL591,2)</f>
        <v>43.07</v>
      </c>
      <c r="CR591">
        <f>ROUND(AM591,2)</f>
        <v>0</v>
      </c>
      <c r="CS591">
        <f t="shared" si="364"/>
        <v>0</v>
      </c>
      <c r="CT591">
        <f t="shared" si="365"/>
        <v>0</v>
      </c>
      <c r="CU591">
        <f t="shared" si="339"/>
        <v>0</v>
      </c>
      <c r="CV591">
        <f t="shared" si="366"/>
        <v>0</v>
      </c>
      <c r="CW591">
        <f t="shared" si="367"/>
        <v>0</v>
      </c>
      <c r="CX591">
        <f t="shared" si="340"/>
        <v>0</v>
      </c>
      <c r="CY591">
        <f>0</f>
        <v>0</v>
      </c>
      <c r="CZ591">
        <f>0</f>
        <v>0</v>
      </c>
      <c r="DC591" t="s">
        <v>0</v>
      </c>
      <c r="DD591" t="s">
        <v>0</v>
      </c>
      <c r="DE591" t="s">
        <v>0</v>
      </c>
      <c r="DF591" t="s">
        <v>0</v>
      </c>
      <c r="DG591" t="s">
        <v>0</v>
      </c>
      <c r="DH591" t="s">
        <v>0</v>
      </c>
      <c r="DI591" t="s">
        <v>0</v>
      </c>
      <c r="DJ591" t="s">
        <v>0</v>
      </c>
      <c r="DK591" t="s">
        <v>0</v>
      </c>
      <c r="DL591" t="s">
        <v>0</v>
      </c>
      <c r="DM591" t="s">
        <v>0</v>
      </c>
      <c r="DN591">
        <v>0</v>
      </c>
      <c r="DO591">
        <v>0</v>
      </c>
      <c r="DP591">
        <v>1</v>
      </c>
      <c r="DQ591">
        <v>1</v>
      </c>
      <c r="DU591">
        <v>1010</v>
      </c>
      <c r="DV591" t="s">
        <v>81</v>
      </c>
      <c r="DW591" t="s">
        <v>81</v>
      </c>
      <c r="DX591">
        <v>1</v>
      </c>
      <c r="DZ591" t="s">
        <v>0</v>
      </c>
      <c r="EA591" t="s">
        <v>0</v>
      </c>
      <c r="EB591" t="s">
        <v>0</v>
      </c>
      <c r="EC591" t="s">
        <v>0</v>
      </c>
      <c r="EE591">
        <v>434535880</v>
      </c>
      <c r="EF591">
        <v>90</v>
      </c>
      <c r="EG591" t="s">
        <v>83</v>
      </c>
      <c r="EH591">
        <v>0</v>
      </c>
      <c r="EI591" t="s">
        <v>0</v>
      </c>
      <c r="EJ591">
        <v>1</v>
      </c>
      <c r="EK591">
        <v>900</v>
      </c>
      <c r="EL591" t="s">
        <v>83</v>
      </c>
      <c r="EM591" t="s">
        <v>84</v>
      </c>
      <c r="EO591" t="s">
        <v>0</v>
      </c>
      <c r="EQ591">
        <v>131088</v>
      </c>
      <c r="ER591">
        <v>0</v>
      </c>
      <c r="ES591">
        <v>43.07</v>
      </c>
      <c r="ET591">
        <v>0</v>
      </c>
      <c r="EU591">
        <v>0</v>
      </c>
      <c r="EV591">
        <v>0</v>
      </c>
      <c r="EW591">
        <v>0</v>
      </c>
      <c r="EX591">
        <v>0</v>
      </c>
      <c r="EY591">
        <v>0</v>
      </c>
      <c r="EZ591">
        <v>5</v>
      </c>
      <c r="FC591">
        <v>0</v>
      </c>
      <c r="FD591">
        <v>18</v>
      </c>
      <c r="FF591">
        <v>43.07</v>
      </c>
      <c r="FQ591">
        <v>0</v>
      </c>
      <c r="FR591">
        <v>0</v>
      </c>
      <c r="FS591">
        <v>0</v>
      </c>
      <c r="FX591">
        <v>0</v>
      </c>
      <c r="FY591">
        <v>0</v>
      </c>
      <c r="GA591" t="s">
        <v>0</v>
      </c>
      <c r="GD591">
        <v>1</v>
      </c>
      <c r="GF591">
        <v>162479447</v>
      </c>
      <c r="GG591">
        <v>2</v>
      </c>
      <c r="GH591">
        <v>3</v>
      </c>
      <c r="GI591">
        <v>-2</v>
      </c>
      <c r="GJ591">
        <v>0</v>
      </c>
      <c r="GK591">
        <v>0</v>
      </c>
      <c r="GL591">
        <f t="shared" si="343"/>
        <v>0</v>
      </c>
      <c r="GM591">
        <f t="shared" si="344"/>
        <v>861.4</v>
      </c>
      <c r="GN591">
        <f t="shared" si="345"/>
        <v>861.4</v>
      </c>
      <c r="GO591">
        <f t="shared" si="346"/>
        <v>0</v>
      </c>
      <c r="GP591">
        <f t="shared" si="347"/>
        <v>0</v>
      </c>
      <c r="GR591">
        <v>1</v>
      </c>
      <c r="GS591">
        <v>1</v>
      </c>
      <c r="GT591">
        <v>0</v>
      </c>
      <c r="GU591" t="s">
        <v>0</v>
      </c>
      <c r="GV591">
        <f t="shared" si="348"/>
        <v>0</v>
      </c>
      <c r="GW591">
        <v>1</v>
      </c>
      <c r="GX591">
        <f t="shared" si="349"/>
        <v>0</v>
      </c>
      <c r="HA591">
        <v>0</v>
      </c>
      <c r="HB591">
        <v>0</v>
      </c>
      <c r="HC591">
        <f t="shared" si="350"/>
        <v>0</v>
      </c>
      <c r="HE591" t="s">
        <v>0</v>
      </c>
      <c r="HF591" t="s">
        <v>0</v>
      </c>
      <c r="HG591">
        <f>ROUND(ROUND(AL591,2)*I591,2)</f>
        <v>861.4</v>
      </c>
      <c r="HM591" t="s">
        <v>0</v>
      </c>
      <c r="HN591" t="s">
        <v>0</v>
      </c>
      <c r="HO591" t="s">
        <v>0</v>
      </c>
      <c r="HP591" t="s">
        <v>0</v>
      </c>
      <c r="HQ591" t="s">
        <v>0</v>
      </c>
      <c r="HS591">
        <v>0</v>
      </c>
      <c r="IK591">
        <v>0</v>
      </c>
    </row>
    <row r="592" spans="1:245" x14ac:dyDescent="0.2">
      <c r="A592">
        <v>17</v>
      </c>
      <c r="B592">
        <v>1</v>
      </c>
      <c r="E592" t="s">
        <v>114</v>
      </c>
      <c r="F592" t="s">
        <v>585</v>
      </c>
      <c r="G592" t="s">
        <v>586</v>
      </c>
      <c r="H592" t="s">
        <v>198</v>
      </c>
      <c r="I592">
        <v>2</v>
      </c>
      <c r="J592">
        <v>0</v>
      </c>
      <c r="K592">
        <v>2</v>
      </c>
      <c r="O592">
        <f t="shared" si="330"/>
        <v>1487.5</v>
      </c>
      <c r="P592">
        <f t="shared" si="355"/>
        <v>1487.5</v>
      </c>
      <c r="Q592">
        <f t="shared" si="356"/>
        <v>0</v>
      </c>
      <c r="R592">
        <f t="shared" si="357"/>
        <v>0</v>
      </c>
      <c r="S592">
        <f t="shared" si="358"/>
        <v>0</v>
      </c>
      <c r="T592">
        <f t="shared" si="331"/>
        <v>0</v>
      </c>
      <c r="U592">
        <f t="shared" si="359"/>
        <v>0</v>
      </c>
      <c r="V592">
        <f t="shared" si="360"/>
        <v>0</v>
      </c>
      <c r="W592">
        <f t="shared" si="332"/>
        <v>0</v>
      </c>
      <c r="X592">
        <f t="shared" si="333"/>
        <v>0</v>
      </c>
      <c r="Y592">
        <f t="shared" si="334"/>
        <v>0</v>
      </c>
      <c r="AA592">
        <v>451934638</v>
      </c>
      <c r="AB592">
        <f t="shared" si="335"/>
        <v>576.54999999999995</v>
      </c>
      <c r="AC592">
        <f t="shared" si="368"/>
        <v>576.54999999999995</v>
      </c>
      <c r="AD592">
        <f>ROUND((((ET592)-(EU592))+AE592),6)</f>
        <v>0</v>
      </c>
      <c r="AE592">
        <f t="shared" si="369"/>
        <v>0</v>
      </c>
      <c r="AF592">
        <f t="shared" si="370"/>
        <v>0</v>
      </c>
      <c r="AG592">
        <f t="shared" si="336"/>
        <v>0</v>
      </c>
      <c r="AH592">
        <f t="shared" si="362"/>
        <v>0</v>
      </c>
      <c r="AI592">
        <f t="shared" si="363"/>
        <v>0</v>
      </c>
      <c r="AJ592">
        <f t="shared" si="337"/>
        <v>0</v>
      </c>
      <c r="AK592">
        <v>576.54999999999995</v>
      </c>
      <c r="AL592">
        <v>576.54999999999995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1</v>
      </c>
      <c r="AW592">
        <v>1</v>
      </c>
      <c r="AZ592">
        <v>1</v>
      </c>
      <c r="BA592">
        <v>1</v>
      </c>
      <c r="BB592">
        <v>1</v>
      </c>
      <c r="BC592">
        <v>1.29</v>
      </c>
      <c r="BD592" t="s">
        <v>0</v>
      </c>
      <c r="BE592" t="s">
        <v>0</v>
      </c>
      <c r="BF592" t="s">
        <v>0</v>
      </c>
      <c r="BG592" t="s">
        <v>0</v>
      </c>
      <c r="BH592">
        <v>3</v>
      </c>
      <c r="BI592">
        <v>1</v>
      </c>
      <c r="BJ592" t="s">
        <v>587</v>
      </c>
      <c r="BM592">
        <v>500001</v>
      </c>
      <c r="BN592">
        <v>0</v>
      </c>
      <c r="BO592" t="s">
        <v>585</v>
      </c>
      <c r="BP592">
        <v>1</v>
      </c>
      <c r="BQ592">
        <v>8</v>
      </c>
      <c r="BR592">
        <v>0</v>
      </c>
      <c r="BS592">
        <v>1</v>
      </c>
      <c r="BT592">
        <v>1</v>
      </c>
      <c r="BU592">
        <v>1</v>
      </c>
      <c r="BV592">
        <v>1</v>
      </c>
      <c r="BW592">
        <v>1</v>
      </c>
      <c r="BX592">
        <v>1</v>
      </c>
      <c r="BY592" t="s">
        <v>0</v>
      </c>
      <c r="BZ592">
        <v>0</v>
      </c>
      <c r="CA592">
        <v>0</v>
      </c>
      <c r="CB592" t="s">
        <v>0</v>
      </c>
      <c r="CE592">
        <v>0</v>
      </c>
      <c r="CF592">
        <v>0</v>
      </c>
      <c r="CG592">
        <v>0</v>
      </c>
      <c r="CM592">
        <v>0</v>
      </c>
      <c r="CN592" t="s">
        <v>0</v>
      </c>
      <c r="CO592">
        <v>0</v>
      </c>
      <c r="CP592">
        <f t="shared" si="338"/>
        <v>1487.5</v>
      </c>
      <c r="CQ592">
        <f>ROUND(AL592*BC592,2)</f>
        <v>743.75</v>
      </c>
      <c r="CR592">
        <f>ROUND(AM592*BB592,2)</f>
        <v>0</v>
      </c>
      <c r="CS592">
        <f t="shared" si="364"/>
        <v>0</v>
      </c>
      <c r="CT592">
        <f t="shared" si="365"/>
        <v>0</v>
      </c>
      <c r="CU592">
        <f t="shared" si="339"/>
        <v>0</v>
      </c>
      <c r="CV592">
        <f t="shared" si="366"/>
        <v>0</v>
      </c>
      <c r="CW592">
        <f t="shared" si="367"/>
        <v>0</v>
      </c>
      <c r="CX592">
        <f t="shared" si="340"/>
        <v>0</v>
      </c>
      <c r="CY592">
        <f>0</f>
        <v>0</v>
      </c>
      <c r="CZ592">
        <f>0</f>
        <v>0</v>
      </c>
      <c r="DC592" t="s">
        <v>0</v>
      </c>
      <c r="DD592" t="s">
        <v>0</v>
      </c>
      <c r="DE592" t="s">
        <v>0</v>
      </c>
      <c r="DF592" t="s">
        <v>0</v>
      </c>
      <c r="DG592" t="s">
        <v>0</v>
      </c>
      <c r="DH592" t="s">
        <v>0</v>
      </c>
      <c r="DI592" t="s">
        <v>0</v>
      </c>
      <c r="DJ592" t="s">
        <v>0</v>
      </c>
      <c r="DK592" t="s">
        <v>0</v>
      </c>
      <c r="DL592" t="s">
        <v>0</v>
      </c>
      <c r="DM592" t="s">
        <v>0</v>
      </c>
      <c r="DN592">
        <v>0</v>
      </c>
      <c r="DO592">
        <v>0</v>
      </c>
      <c r="DP592">
        <v>1</v>
      </c>
      <c r="DQ592">
        <v>1</v>
      </c>
      <c r="DU592">
        <v>1013</v>
      </c>
      <c r="DV592" t="s">
        <v>198</v>
      </c>
      <c r="DW592" t="s">
        <v>198</v>
      </c>
      <c r="DX592">
        <v>1</v>
      </c>
      <c r="DZ592" t="s">
        <v>0</v>
      </c>
      <c r="EA592" t="s">
        <v>0</v>
      </c>
      <c r="EB592" t="s">
        <v>0</v>
      </c>
      <c r="EC592" t="s">
        <v>0</v>
      </c>
      <c r="EE592">
        <v>434535353</v>
      </c>
      <c r="EF592">
        <v>8</v>
      </c>
      <c r="EG592" t="s">
        <v>75</v>
      </c>
      <c r="EH592">
        <v>0</v>
      </c>
      <c r="EI592" t="s">
        <v>0</v>
      </c>
      <c r="EJ592">
        <v>1</v>
      </c>
      <c r="EK592">
        <v>500001</v>
      </c>
      <c r="EL592" t="s">
        <v>76</v>
      </c>
      <c r="EM592" t="s">
        <v>77</v>
      </c>
      <c r="EO592" t="s">
        <v>0</v>
      </c>
      <c r="EQ592">
        <v>0</v>
      </c>
      <c r="ER592">
        <v>576.54999999999995</v>
      </c>
      <c r="ES592">
        <v>576.54999999999995</v>
      </c>
      <c r="ET592">
        <v>0</v>
      </c>
      <c r="EU592">
        <v>0</v>
      </c>
      <c r="EV592">
        <v>0</v>
      </c>
      <c r="EW592">
        <v>0</v>
      </c>
      <c r="EX592">
        <v>0</v>
      </c>
      <c r="EY592">
        <v>0</v>
      </c>
      <c r="FQ592">
        <v>0</v>
      </c>
      <c r="FR592">
        <v>0</v>
      </c>
      <c r="FS592">
        <v>0</v>
      </c>
      <c r="FX592">
        <v>0</v>
      </c>
      <c r="FY592">
        <v>0</v>
      </c>
      <c r="GA592" t="s">
        <v>0</v>
      </c>
      <c r="GD592">
        <v>1</v>
      </c>
      <c r="GF592">
        <v>-1320723543</v>
      </c>
      <c r="GG592">
        <v>2</v>
      </c>
      <c r="GH592">
        <v>1</v>
      </c>
      <c r="GI592">
        <v>2</v>
      </c>
      <c r="GJ592">
        <v>0</v>
      </c>
      <c r="GK592">
        <v>0</v>
      </c>
      <c r="GL592">
        <f t="shared" si="343"/>
        <v>0</v>
      </c>
      <c r="GM592">
        <f t="shared" si="344"/>
        <v>1487.5</v>
      </c>
      <c r="GN592">
        <f t="shared" si="345"/>
        <v>1487.5</v>
      </c>
      <c r="GO592">
        <f t="shared" si="346"/>
        <v>0</v>
      </c>
      <c r="GP592">
        <f t="shared" si="347"/>
        <v>0</v>
      </c>
      <c r="GR592">
        <v>0</v>
      </c>
      <c r="GS592">
        <v>3</v>
      </c>
      <c r="GT592">
        <v>0</v>
      </c>
      <c r="GU592" t="s">
        <v>0</v>
      </c>
      <c r="GV592">
        <f t="shared" si="348"/>
        <v>0</v>
      </c>
      <c r="GW592">
        <v>1</v>
      </c>
      <c r="GX592">
        <f t="shared" si="349"/>
        <v>0</v>
      </c>
      <c r="HA592">
        <v>0</v>
      </c>
      <c r="HB592">
        <v>0</v>
      </c>
      <c r="HC592">
        <f t="shared" si="350"/>
        <v>0</v>
      </c>
      <c r="HE592" t="s">
        <v>0</v>
      </c>
      <c r="HF592" t="s">
        <v>0</v>
      </c>
      <c r="HM592" t="s">
        <v>0</v>
      </c>
      <c r="HN592" t="s">
        <v>0</v>
      </c>
      <c r="HO592" t="s">
        <v>0</v>
      </c>
      <c r="HP592" t="s">
        <v>0</v>
      </c>
      <c r="HQ592" t="s">
        <v>0</v>
      </c>
      <c r="HS592">
        <v>0</v>
      </c>
      <c r="IK592">
        <v>0</v>
      </c>
    </row>
    <row r="593" spans="1:245" x14ac:dyDescent="0.2">
      <c r="A593">
        <v>17</v>
      </c>
      <c r="B593">
        <v>1</v>
      </c>
      <c r="E593" t="s">
        <v>117</v>
      </c>
      <c r="F593" t="s">
        <v>588</v>
      </c>
      <c r="G593" t="s">
        <v>589</v>
      </c>
      <c r="H593" t="s">
        <v>81</v>
      </c>
      <c r="I593">
        <v>7</v>
      </c>
      <c r="J593">
        <v>0</v>
      </c>
      <c r="K593">
        <v>7</v>
      </c>
      <c r="O593">
        <f t="shared" si="330"/>
        <v>3206.42</v>
      </c>
      <c r="P593">
        <f t="shared" si="355"/>
        <v>3206.42</v>
      </c>
      <c r="Q593">
        <f t="shared" si="356"/>
        <v>0</v>
      </c>
      <c r="R593">
        <f t="shared" si="357"/>
        <v>0</v>
      </c>
      <c r="S593">
        <f t="shared" si="358"/>
        <v>0</v>
      </c>
      <c r="T593">
        <f t="shared" si="331"/>
        <v>0</v>
      </c>
      <c r="U593">
        <f t="shared" si="359"/>
        <v>0</v>
      </c>
      <c r="V593">
        <f t="shared" si="360"/>
        <v>0</v>
      </c>
      <c r="W593">
        <f t="shared" si="332"/>
        <v>0</v>
      </c>
      <c r="X593">
        <f t="shared" si="333"/>
        <v>0</v>
      </c>
      <c r="Y593">
        <f t="shared" si="334"/>
        <v>0</v>
      </c>
      <c r="AA593">
        <v>451934638</v>
      </c>
      <c r="AB593">
        <f t="shared" si="335"/>
        <v>458.06</v>
      </c>
      <c r="AC593">
        <f t="shared" si="368"/>
        <v>458.06</v>
      </c>
      <c r="AD593">
        <f>ROUND((ET593),6)</f>
        <v>0</v>
      </c>
      <c r="AE593">
        <f t="shared" si="369"/>
        <v>0</v>
      </c>
      <c r="AF593">
        <f t="shared" si="370"/>
        <v>0</v>
      </c>
      <c r="AG593">
        <f t="shared" si="336"/>
        <v>0</v>
      </c>
      <c r="AH593">
        <f t="shared" si="362"/>
        <v>0</v>
      </c>
      <c r="AI593">
        <f t="shared" si="363"/>
        <v>0</v>
      </c>
      <c r="AJ593">
        <f t="shared" si="337"/>
        <v>0</v>
      </c>
      <c r="AK593">
        <v>458.06</v>
      </c>
      <c r="AL593">
        <v>458.06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1</v>
      </c>
      <c r="AW593">
        <v>1</v>
      </c>
      <c r="AZ593">
        <v>1</v>
      </c>
      <c r="BA593">
        <v>1</v>
      </c>
      <c r="BB593">
        <v>1</v>
      </c>
      <c r="BC593">
        <v>1</v>
      </c>
      <c r="BD593" t="s">
        <v>0</v>
      </c>
      <c r="BE593" t="s">
        <v>0</v>
      </c>
      <c r="BF593" t="s">
        <v>0</v>
      </c>
      <c r="BG593" t="s">
        <v>0</v>
      </c>
      <c r="BH593">
        <v>3</v>
      </c>
      <c r="BI593">
        <v>1</v>
      </c>
      <c r="BJ593" t="s">
        <v>588</v>
      </c>
      <c r="BM593">
        <v>900</v>
      </c>
      <c r="BN593">
        <v>0</v>
      </c>
      <c r="BO593" t="s">
        <v>0</v>
      </c>
      <c r="BP593">
        <v>0</v>
      </c>
      <c r="BQ593">
        <v>90</v>
      </c>
      <c r="BR593">
        <v>0</v>
      </c>
      <c r="BS593">
        <v>1</v>
      </c>
      <c r="BT593">
        <v>1</v>
      </c>
      <c r="BU593">
        <v>1</v>
      </c>
      <c r="BV593">
        <v>1</v>
      </c>
      <c r="BW593">
        <v>1</v>
      </c>
      <c r="BX593">
        <v>1</v>
      </c>
      <c r="BY593" t="s">
        <v>0</v>
      </c>
      <c r="BZ593">
        <v>0</v>
      </c>
      <c r="CA593">
        <v>0</v>
      </c>
      <c r="CB593" t="s">
        <v>0</v>
      </c>
      <c r="CE593">
        <v>0</v>
      </c>
      <c r="CF593">
        <v>0</v>
      </c>
      <c r="CG593">
        <v>0</v>
      </c>
      <c r="CM593">
        <v>0</v>
      </c>
      <c r="CN593" t="s">
        <v>0</v>
      </c>
      <c r="CO593">
        <v>0</v>
      </c>
      <c r="CP593">
        <f t="shared" si="338"/>
        <v>3206.42</v>
      </c>
      <c r="CQ593">
        <f t="shared" ref="CQ593:CR597" si="371">ROUND(AL593,2)</f>
        <v>458.06</v>
      </c>
      <c r="CR593">
        <f t="shared" si="371"/>
        <v>0</v>
      </c>
      <c r="CS593">
        <f t="shared" si="364"/>
        <v>0</v>
      </c>
      <c r="CT593">
        <f t="shared" si="365"/>
        <v>0</v>
      </c>
      <c r="CU593">
        <f t="shared" si="339"/>
        <v>0</v>
      </c>
      <c r="CV593">
        <f t="shared" si="366"/>
        <v>0</v>
      </c>
      <c r="CW593">
        <f t="shared" si="367"/>
        <v>0</v>
      </c>
      <c r="CX593">
        <f t="shared" si="340"/>
        <v>0</v>
      </c>
      <c r="CY593">
        <f>0</f>
        <v>0</v>
      </c>
      <c r="CZ593">
        <f>0</f>
        <v>0</v>
      </c>
      <c r="DC593" t="s">
        <v>0</v>
      </c>
      <c r="DD593" t="s">
        <v>0</v>
      </c>
      <c r="DE593" t="s">
        <v>0</v>
      </c>
      <c r="DF593" t="s">
        <v>0</v>
      </c>
      <c r="DG593" t="s">
        <v>0</v>
      </c>
      <c r="DH593" t="s">
        <v>0</v>
      </c>
      <c r="DI593" t="s">
        <v>0</v>
      </c>
      <c r="DJ593" t="s">
        <v>0</v>
      </c>
      <c r="DK593" t="s">
        <v>0</v>
      </c>
      <c r="DL593" t="s">
        <v>0</v>
      </c>
      <c r="DM593" t="s">
        <v>0</v>
      </c>
      <c r="DN593">
        <v>0</v>
      </c>
      <c r="DO593">
        <v>0</v>
      </c>
      <c r="DP593">
        <v>1</v>
      </c>
      <c r="DQ593">
        <v>1</v>
      </c>
      <c r="DU593">
        <v>1010</v>
      </c>
      <c r="DV593" t="s">
        <v>81</v>
      </c>
      <c r="DW593" t="s">
        <v>81</v>
      </c>
      <c r="DX593">
        <v>1</v>
      </c>
      <c r="DZ593" t="s">
        <v>0</v>
      </c>
      <c r="EA593" t="s">
        <v>0</v>
      </c>
      <c r="EB593" t="s">
        <v>0</v>
      </c>
      <c r="EC593" t="s">
        <v>0</v>
      </c>
      <c r="EE593">
        <v>434535880</v>
      </c>
      <c r="EF593">
        <v>90</v>
      </c>
      <c r="EG593" t="s">
        <v>83</v>
      </c>
      <c r="EH593">
        <v>0</v>
      </c>
      <c r="EI593" t="s">
        <v>0</v>
      </c>
      <c r="EJ593">
        <v>1</v>
      </c>
      <c r="EK593">
        <v>900</v>
      </c>
      <c r="EL593" t="s">
        <v>83</v>
      </c>
      <c r="EM593" t="s">
        <v>84</v>
      </c>
      <c r="EO593" t="s">
        <v>0</v>
      </c>
      <c r="EQ593">
        <v>131088</v>
      </c>
      <c r="ER593">
        <v>0</v>
      </c>
      <c r="ES593">
        <v>458.06</v>
      </c>
      <c r="ET593">
        <v>0</v>
      </c>
      <c r="EU593">
        <v>0</v>
      </c>
      <c r="EV593">
        <v>0</v>
      </c>
      <c r="EW593">
        <v>0</v>
      </c>
      <c r="EX593">
        <v>0</v>
      </c>
      <c r="EY593">
        <v>0</v>
      </c>
      <c r="EZ593">
        <v>5</v>
      </c>
      <c r="FC593">
        <v>0</v>
      </c>
      <c r="FD593">
        <v>18</v>
      </c>
      <c r="FF593">
        <v>458.06</v>
      </c>
      <c r="FQ593">
        <v>0</v>
      </c>
      <c r="FR593">
        <v>0</v>
      </c>
      <c r="FS593">
        <v>0</v>
      </c>
      <c r="FX593">
        <v>0</v>
      </c>
      <c r="FY593">
        <v>0</v>
      </c>
      <c r="GA593" t="s">
        <v>0</v>
      </c>
      <c r="GD593">
        <v>1</v>
      </c>
      <c r="GF593">
        <v>-1694311456</v>
      </c>
      <c r="GG593">
        <v>2</v>
      </c>
      <c r="GH593">
        <v>3</v>
      </c>
      <c r="GI593">
        <v>-2</v>
      </c>
      <c r="GJ593">
        <v>0</v>
      </c>
      <c r="GK593">
        <v>0</v>
      </c>
      <c r="GL593">
        <f t="shared" si="343"/>
        <v>0</v>
      </c>
      <c r="GM593">
        <f t="shared" si="344"/>
        <v>3206.42</v>
      </c>
      <c r="GN593">
        <f t="shared" si="345"/>
        <v>3206.42</v>
      </c>
      <c r="GO593">
        <f t="shared" si="346"/>
        <v>0</v>
      </c>
      <c r="GP593">
        <f t="shared" si="347"/>
        <v>0</v>
      </c>
      <c r="GR593">
        <v>1</v>
      </c>
      <c r="GS593">
        <v>1</v>
      </c>
      <c r="GT593">
        <v>0</v>
      </c>
      <c r="GU593" t="s">
        <v>0</v>
      </c>
      <c r="GV593">
        <f t="shared" si="348"/>
        <v>0</v>
      </c>
      <c r="GW593">
        <v>1</v>
      </c>
      <c r="GX593">
        <f t="shared" si="349"/>
        <v>0</v>
      </c>
      <c r="HA593">
        <v>0</v>
      </c>
      <c r="HB593">
        <v>0</v>
      </c>
      <c r="HC593">
        <f t="shared" si="350"/>
        <v>0</v>
      </c>
      <c r="HE593" t="s">
        <v>0</v>
      </c>
      <c r="HF593" t="s">
        <v>0</v>
      </c>
      <c r="HG593">
        <f>ROUND(ROUND(AL593,2)*I593,2)</f>
        <v>3206.42</v>
      </c>
      <c r="HM593" t="s">
        <v>0</v>
      </c>
      <c r="HN593" t="s">
        <v>0</v>
      </c>
      <c r="HO593" t="s">
        <v>0</v>
      </c>
      <c r="HP593" t="s">
        <v>0</v>
      </c>
      <c r="HQ593" t="s">
        <v>0</v>
      </c>
      <c r="HS593">
        <v>0</v>
      </c>
      <c r="IK593">
        <v>0</v>
      </c>
    </row>
    <row r="594" spans="1:245" x14ac:dyDescent="0.2">
      <c r="A594">
        <v>17</v>
      </c>
      <c r="B594">
        <v>1</v>
      </c>
      <c r="E594" t="s">
        <v>120</v>
      </c>
      <c r="F594" t="s">
        <v>275</v>
      </c>
      <c r="G594" t="s">
        <v>276</v>
      </c>
      <c r="H594" t="s">
        <v>81</v>
      </c>
      <c r="I594">
        <v>12</v>
      </c>
      <c r="J594">
        <v>0</v>
      </c>
      <c r="K594">
        <v>12</v>
      </c>
      <c r="O594">
        <f t="shared" si="330"/>
        <v>2048.7600000000002</v>
      </c>
      <c r="P594">
        <f t="shared" si="355"/>
        <v>2048.7600000000002</v>
      </c>
      <c r="Q594">
        <f t="shared" si="356"/>
        <v>0</v>
      </c>
      <c r="R594">
        <f t="shared" si="357"/>
        <v>0</v>
      </c>
      <c r="S594">
        <f t="shared" si="358"/>
        <v>0</v>
      </c>
      <c r="T594">
        <f t="shared" si="331"/>
        <v>0</v>
      </c>
      <c r="U594">
        <f t="shared" si="359"/>
        <v>0</v>
      </c>
      <c r="V594">
        <f t="shared" si="360"/>
        <v>0</v>
      </c>
      <c r="W594">
        <f t="shared" si="332"/>
        <v>0</v>
      </c>
      <c r="X594">
        <f t="shared" si="333"/>
        <v>0</v>
      </c>
      <c r="Y594">
        <f t="shared" si="334"/>
        <v>0</v>
      </c>
      <c r="AA594">
        <v>451934638</v>
      </c>
      <c r="AB594">
        <f t="shared" si="335"/>
        <v>170.73</v>
      </c>
      <c r="AC594">
        <f t="shared" si="368"/>
        <v>170.73</v>
      </c>
      <c r="AD594">
        <f>ROUND((ET594),6)</f>
        <v>0</v>
      </c>
      <c r="AE594">
        <f t="shared" si="369"/>
        <v>0</v>
      </c>
      <c r="AF594">
        <f t="shared" si="370"/>
        <v>0</v>
      </c>
      <c r="AG594">
        <f t="shared" si="336"/>
        <v>0</v>
      </c>
      <c r="AH594">
        <f t="shared" si="362"/>
        <v>0</v>
      </c>
      <c r="AI594">
        <f t="shared" si="363"/>
        <v>0</v>
      </c>
      <c r="AJ594">
        <f t="shared" si="337"/>
        <v>0</v>
      </c>
      <c r="AK594">
        <v>170.73</v>
      </c>
      <c r="AL594">
        <v>170.73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1</v>
      </c>
      <c r="AW594">
        <v>1</v>
      </c>
      <c r="AZ594">
        <v>1</v>
      </c>
      <c r="BA594">
        <v>1</v>
      </c>
      <c r="BB594">
        <v>1</v>
      </c>
      <c r="BC594">
        <v>1</v>
      </c>
      <c r="BD594" t="s">
        <v>0</v>
      </c>
      <c r="BE594" t="s">
        <v>0</v>
      </c>
      <c r="BF594" t="s">
        <v>0</v>
      </c>
      <c r="BG594" t="s">
        <v>0</v>
      </c>
      <c r="BH594">
        <v>3</v>
      </c>
      <c r="BI594">
        <v>1</v>
      </c>
      <c r="BJ594" t="s">
        <v>275</v>
      </c>
      <c r="BM594">
        <v>900</v>
      </c>
      <c r="BN594">
        <v>0</v>
      </c>
      <c r="BO594" t="s">
        <v>0</v>
      </c>
      <c r="BP594">
        <v>0</v>
      </c>
      <c r="BQ594">
        <v>90</v>
      </c>
      <c r="BR594">
        <v>0</v>
      </c>
      <c r="BS594">
        <v>1</v>
      </c>
      <c r="BT594">
        <v>1</v>
      </c>
      <c r="BU594">
        <v>1</v>
      </c>
      <c r="BV594">
        <v>1</v>
      </c>
      <c r="BW594">
        <v>1</v>
      </c>
      <c r="BX594">
        <v>1</v>
      </c>
      <c r="BY594" t="s">
        <v>0</v>
      </c>
      <c r="BZ594">
        <v>0</v>
      </c>
      <c r="CA594">
        <v>0</v>
      </c>
      <c r="CB594" t="s">
        <v>0</v>
      </c>
      <c r="CE594">
        <v>0</v>
      </c>
      <c r="CF594">
        <v>0</v>
      </c>
      <c r="CG594">
        <v>0</v>
      </c>
      <c r="CM594">
        <v>0</v>
      </c>
      <c r="CN594" t="s">
        <v>0</v>
      </c>
      <c r="CO594">
        <v>0</v>
      </c>
      <c r="CP594">
        <f t="shared" si="338"/>
        <v>2048.7600000000002</v>
      </c>
      <c r="CQ594">
        <f t="shared" si="371"/>
        <v>170.73</v>
      </c>
      <c r="CR594">
        <f t="shared" si="371"/>
        <v>0</v>
      </c>
      <c r="CS594">
        <f t="shared" si="364"/>
        <v>0</v>
      </c>
      <c r="CT594">
        <f t="shared" si="365"/>
        <v>0</v>
      </c>
      <c r="CU594">
        <f t="shared" si="339"/>
        <v>0</v>
      </c>
      <c r="CV594">
        <f t="shared" si="366"/>
        <v>0</v>
      </c>
      <c r="CW594">
        <f t="shared" si="367"/>
        <v>0</v>
      </c>
      <c r="CX594">
        <f t="shared" si="340"/>
        <v>0</v>
      </c>
      <c r="CY594">
        <f>0</f>
        <v>0</v>
      </c>
      <c r="CZ594">
        <f>0</f>
        <v>0</v>
      </c>
      <c r="DC594" t="s">
        <v>0</v>
      </c>
      <c r="DD594" t="s">
        <v>0</v>
      </c>
      <c r="DE594" t="s">
        <v>0</v>
      </c>
      <c r="DF594" t="s">
        <v>0</v>
      </c>
      <c r="DG594" t="s">
        <v>0</v>
      </c>
      <c r="DH594" t="s">
        <v>0</v>
      </c>
      <c r="DI594" t="s">
        <v>0</v>
      </c>
      <c r="DJ594" t="s">
        <v>0</v>
      </c>
      <c r="DK594" t="s">
        <v>0</v>
      </c>
      <c r="DL594" t="s">
        <v>0</v>
      </c>
      <c r="DM594" t="s">
        <v>0</v>
      </c>
      <c r="DN594">
        <v>0</v>
      </c>
      <c r="DO594">
        <v>0</v>
      </c>
      <c r="DP594">
        <v>1</v>
      </c>
      <c r="DQ594">
        <v>1</v>
      </c>
      <c r="DU594">
        <v>1010</v>
      </c>
      <c r="DV594" t="s">
        <v>81</v>
      </c>
      <c r="DW594" t="s">
        <v>82</v>
      </c>
      <c r="DX594">
        <v>1</v>
      </c>
      <c r="DZ594" t="s">
        <v>0</v>
      </c>
      <c r="EA594" t="s">
        <v>0</v>
      </c>
      <c r="EB594" t="s">
        <v>0</v>
      </c>
      <c r="EC594" t="s">
        <v>0</v>
      </c>
      <c r="EE594">
        <v>434535880</v>
      </c>
      <c r="EF594">
        <v>90</v>
      </c>
      <c r="EG594" t="s">
        <v>83</v>
      </c>
      <c r="EH594">
        <v>0</v>
      </c>
      <c r="EI594" t="s">
        <v>0</v>
      </c>
      <c r="EJ594">
        <v>1</v>
      </c>
      <c r="EK594">
        <v>900</v>
      </c>
      <c r="EL594" t="s">
        <v>83</v>
      </c>
      <c r="EM594" t="s">
        <v>84</v>
      </c>
      <c r="EO594" t="s">
        <v>0</v>
      </c>
      <c r="EQ594">
        <v>131088</v>
      </c>
      <c r="ER594">
        <v>0</v>
      </c>
      <c r="ES594">
        <v>170.73</v>
      </c>
      <c r="ET594">
        <v>0</v>
      </c>
      <c r="EU594">
        <v>0</v>
      </c>
      <c r="EV594">
        <v>0</v>
      </c>
      <c r="EW594">
        <v>0</v>
      </c>
      <c r="EX594">
        <v>0</v>
      </c>
      <c r="EY594">
        <v>0</v>
      </c>
      <c r="EZ594">
        <v>5</v>
      </c>
      <c r="FC594">
        <v>0</v>
      </c>
      <c r="FD594">
        <v>18</v>
      </c>
      <c r="FF594">
        <v>170.73</v>
      </c>
      <c r="FQ594">
        <v>0</v>
      </c>
      <c r="FR594">
        <v>0</v>
      </c>
      <c r="FS594">
        <v>0</v>
      </c>
      <c r="FX594">
        <v>0</v>
      </c>
      <c r="FY594">
        <v>0</v>
      </c>
      <c r="GA594" t="s">
        <v>0</v>
      </c>
      <c r="GD594">
        <v>1</v>
      </c>
      <c r="GF594">
        <v>1520877092</v>
      </c>
      <c r="GG594">
        <v>2</v>
      </c>
      <c r="GH594">
        <v>3</v>
      </c>
      <c r="GI594">
        <v>-2</v>
      </c>
      <c r="GJ594">
        <v>0</v>
      </c>
      <c r="GK594">
        <v>0</v>
      </c>
      <c r="GL594">
        <f t="shared" si="343"/>
        <v>0</v>
      </c>
      <c r="GM594">
        <f t="shared" si="344"/>
        <v>2048.7600000000002</v>
      </c>
      <c r="GN594">
        <f t="shared" si="345"/>
        <v>2048.7600000000002</v>
      </c>
      <c r="GO594">
        <f t="shared" si="346"/>
        <v>0</v>
      </c>
      <c r="GP594">
        <f t="shared" si="347"/>
        <v>0</v>
      </c>
      <c r="GR594">
        <v>1</v>
      </c>
      <c r="GS594">
        <v>1</v>
      </c>
      <c r="GT594">
        <v>0</v>
      </c>
      <c r="GU594" t="s">
        <v>0</v>
      </c>
      <c r="GV594">
        <f t="shared" si="348"/>
        <v>0</v>
      </c>
      <c r="GW594">
        <v>1</v>
      </c>
      <c r="GX594">
        <f t="shared" si="349"/>
        <v>0</v>
      </c>
      <c r="HA594">
        <v>0</v>
      </c>
      <c r="HB594">
        <v>0</v>
      </c>
      <c r="HC594">
        <f t="shared" si="350"/>
        <v>0</v>
      </c>
      <c r="HE594" t="s">
        <v>0</v>
      </c>
      <c r="HF594" t="s">
        <v>0</v>
      </c>
      <c r="HG594">
        <f>ROUND(ROUND(AL594,2)*I594,2)</f>
        <v>2048.7600000000002</v>
      </c>
      <c r="HM594" t="s">
        <v>0</v>
      </c>
      <c r="HN594" t="s">
        <v>0</v>
      </c>
      <c r="HO594" t="s">
        <v>0</v>
      </c>
      <c r="HP594" t="s">
        <v>0</v>
      </c>
      <c r="HQ594" t="s">
        <v>0</v>
      </c>
      <c r="HS594">
        <v>0</v>
      </c>
      <c r="IK594">
        <v>0</v>
      </c>
    </row>
    <row r="595" spans="1:245" x14ac:dyDescent="0.2">
      <c r="A595">
        <v>17</v>
      </c>
      <c r="B595">
        <v>1</v>
      </c>
      <c r="E595" t="s">
        <v>123</v>
      </c>
      <c r="F595" t="s">
        <v>590</v>
      </c>
      <c r="G595" t="s">
        <v>591</v>
      </c>
      <c r="H595" t="s">
        <v>81</v>
      </c>
      <c r="I595">
        <v>14</v>
      </c>
      <c r="J595">
        <v>0</v>
      </c>
      <c r="K595">
        <v>14</v>
      </c>
      <c r="O595">
        <f t="shared" si="330"/>
        <v>145.6</v>
      </c>
      <c r="P595">
        <f t="shared" si="355"/>
        <v>145.6</v>
      </c>
      <c r="Q595">
        <f t="shared" si="356"/>
        <v>0</v>
      </c>
      <c r="R595">
        <f t="shared" si="357"/>
        <v>0</v>
      </c>
      <c r="S595">
        <f t="shared" si="358"/>
        <v>0</v>
      </c>
      <c r="T595">
        <f t="shared" si="331"/>
        <v>0</v>
      </c>
      <c r="U595">
        <f t="shared" si="359"/>
        <v>0</v>
      </c>
      <c r="V595">
        <f t="shared" si="360"/>
        <v>0</v>
      </c>
      <c r="W595">
        <f t="shared" si="332"/>
        <v>0</v>
      </c>
      <c r="X595">
        <f t="shared" si="333"/>
        <v>0</v>
      </c>
      <c r="Y595">
        <f t="shared" si="334"/>
        <v>0</v>
      </c>
      <c r="AA595">
        <v>451934638</v>
      </c>
      <c r="AB595">
        <f t="shared" si="335"/>
        <v>10.4</v>
      </c>
      <c r="AC595">
        <f t="shared" si="368"/>
        <v>10.4</v>
      </c>
      <c r="AD595">
        <f>ROUND((ET595),6)</f>
        <v>0</v>
      </c>
      <c r="AE595">
        <f t="shared" si="369"/>
        <v>0</v>
      </c>
      <c r="AF595">
        <f t="shared" si="370"/>
        <v>0</v>
      </c>
      <c r="AG595">
        <f t="shared" si="336"/>
        <v>0</v>
      </c>
      <c r="AH595">
        <f t="shared" si="362"/>
        <v>0</v>
      </c>
      <c r="AI595">
        <f t="shared" si="363"/>
        <v>0</v>
      </c>
      <c r="AJ595">
        <f t="shared" si="337"/>
        <v>0</v>
      </c>
      <c r="AK595">
        <v>10.4</v>
      </c>
      <c r="AL595">
        <v>10.4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1</v>
      </c>
      <c r="AW595">
        <v>1</v>
      </c>
      <c r="AZ595">
        <v>1</v>
      </c>
      <c r="BA595">
        <v>1</v>
      </c>
      <c r="BB595">
        <v>1</v>
      </c>
      <c r="BC595">
        <v>1</v>
      </c>
      <c r="BD595" t="s">
        <v>0</v>
      </c>
      <c r="BE595" t="s">
        <v>0</v>
      </c>
      <c r="BF595" t="s">
        <v>0</v>
      </c>
      <c r="BG595" t="s">
        <v>0</v>
      </c>
      <c r="BH595">
        <v>3</v>
      </c>
      <c r="BI595">
        <v>1</v>
      </c>
      <c r="BJ595" t="s">
        <v>590</v>
      </c>
      <c r="BM595">
        <v>900</v>
      </c>
      <c r="BN595">
        <v>0</v>
      </c>
      <c r="BO595" t="s">
        <v>0</v>
      </c>
      <c r="BP595">
        <v>0</v>
      </c>
      <c r="BQ595">
        <v>90</v>
      </c>
      <c r="BR595">
        <v>0</v>
      </c>
      <c r="BS595">
        <v>1</v>
      </c>
      <c r="BT595">
        <v>1</v>
      </c>
      <c r="BU595">
        <v>1</v>
      </c>
      <c r="BV595">
        <v>1</v>
      </c>
      <c r="BW595">
        <v>1</v>
      </c>
      <c r="BX595">
        <v>1</v>
      </c>
      <c r="BY595" t="s">
        <v>0</v>
      </c>
      <c r="BZ595">
        <v>0</v>
      </c>
      <c r="CA595">
        <v>0</v>
      </c>
      <c r="CB595" t="s">
        <v>0</v>
      </c>
      <c r="CE595">
        <v>0</v>
      </c>
      <c r="CF595">
        <v>0</v>
      </c>
      <c r="CG595">
        <v>0</v>
      </c>
      <c r="CM595">
        <v>0</v>
      </c>
      <c r="CN595" t="s">
        <v>0</v>
      </c>
      <c r="CO595">
        <v>0</v>
      </c>
      <c r="CP595">
        <f t="shared" si="338"/>
        <v>145.6</v>
      </c>
      <c r="CQ595">
        <f t="shared" si="371"/>
        <v>10.4</v>
      </c>
      <c r="CR595">
        <f t="shared" si="371"/>
        <v>0</v>
      </c>
      <c r="CS595">
        <f t="shared" si="364"/>
        <v>0</v>
      </c>
      <c r="CT595">
        <f t="shared" si="365"/>
        <v>0</v>
      </c>
      <c r="CU595">
        <f t="shared" si="339"/>
        <v>0</v>
      </c>
      <c r="CV595">
        <f t="shared" si="366"/>
        <v>0</v>
      </c>
      <c r="CW595">
        <f t="shared" si="367"/>
        <v>0</v>
      </c>
      <c r="CX595">
        <f t="shared" si="340"/>
        <v>0</v>
      </c>
      <c r="CY595">
        <f>0</f>
        <v>0</v>
      </c>
      <c r="CZ595">
        <f>0</f>
        <v>0</v>
      </c>
      <c r="DC595" t="s">
        <v>0</v>
      </c>
      <c r="DD595" t="s">
        <v>0</v>
      </c>
      <c r="DE595" t="s">
        <v>0</v>
      </c>
      <c r="DF595" t="s">
        <v>0</v>
      </c>
      <c r="DG595" t="s">
        <v>0</v>
      </c>
      <c r="DH595" t="s">
        <v>0</v>
      </c>
      <c r="DI595" t="s">
        <v>0</v>
      </c>
      <c r="DJ595" t="s">
        <v>0</v>
      </c>
      <c r="DK595" t="s">
        <v>0</v>
      </c>
      <c r="DL595" t="s">
        <v>0</v>
      </c>
      <c r="DM595" t="s">
        <v>0</v>
      </c>
      <c r="DN595">
        <v>0</v>
      </c>
      <c r="DO595">
        <v>0</v>
      </c>
      <c r="DP595">
        <v>1</v>
      </c>
      <c r="DQ595">
        <v>1</v>
      </c>
      <c r="DU595">
        <v>1010</v>
      </c>
      <c r="DV595" t="s">
        <v>81</v>
      </c>
      <c r="DW595" t="s">
        <v>81</v>
      </c>
      <c r="DX595">
        <v>1</v>
      </c>
      <c r="DZ595" t="s">
        <v>0</v>
      </c>
      <c r="EA595" t="s">
        <v>0</v>
      </c>
      <c r="EB595" t="s">
        <v>0</v>
      </c>
      <c r="EC595" t="s">
        <v>0</v>
      </c>
      <c r="EE595">
        <v>434535880</v>
      </c>
      <c r="EF595">
        <v>90</v>
      </c>
      <c r="EG595" t="s">
        <v>83</v>
      </c>
      <c r="EH595">
        <v>0</v>
      </c>
      <c r="EI595" t="s">
        <v>0</v>
      </c>
      <c r="EJ595">
        <v>1</v>
      </c>
      <c r="EK595">
        <v>900</v>
      </c>
      <c r="EL595" t="s">
        <v>83</v>
      </c>
      <c r="EM595" t="s">
        <v>84</v>
      </c>
      <c r="EO595" t="s">
        <v>0</v>
      </c>
      <c r="EQ595">
        <v>131088</v>
      </c>
      <c r="ER595">
        <v>0</v>
      </c>
      <c r="ES595">
        <v>10.4</v>
      </c>
      <c r="ET595">
        <v>0</v>
      </c>
      <c r="EU595">
        <v>0</v>
      </c>
      <c r="EV595">
        <v>0</v>
      </c>
      <c r="EW595">
        <v>0</v>
      </c>
      <c r="EX595">
        <v>0</v>
      </c>
      <c r="EY595">
        <v>0</v>
      </c>
      <c r="EZ595">
        <v>5</v>
      </c>
      <c r="FC595">
        <v>0</v>
      </c>
      <c r="FD595">
        <v>18</v>
      </c>
      <c r="FF595">
        <v>10.4</v>
      </c>
      <c r="FQ595">
        <v>0</v>
      </c>
      <c r="FR595">
        <v>0</v>
      </c>
      <c r="FS595">
        <v>0</v>
      </c>
      <c r="FX595">
        <v>0</v>
      </c>
      <c r="FY595">
        <v>0</v>
      </c>
      <c r="GA595" t="s">
        <v>0</v>
      </c>
      <c r="GD595">
        <v>1</v>
      </c>
      <c r="GF595">
        <v>-768370056</v>
      </c>
      <c r="GG595">
        <v>2</v>
      </c>
      <c r="GH595">
        <v>3</v>
      </c>
      <c r="GI595">
        <v>-2</v>
      </c>
      <c r="GJ595">
        <v>0</v>
      </c>
      <c r="GK595">
        <v>0</v>
      </c>
      <c r="GL595">
        <f t="shared" si="343"/>
        <v>0</v>
      </c>
      <c r="GM595">
        <f t="shared" si="344"/>
        <v>145.6</v>
      </c>
      <c r="GN595">
        <f t="shared" si="345"/>
        <v>145.6</v>
      </c>
      <c r="GO595">
        <f t="shared" si="346"/>
        <v>0</v>
      </c>
      <c r="GP595">
        <f t="shared" si="347"/>
        <v>0</v>
      </c>
      <c r="GR595">
        <v>1</v>
      </c>
      <c r="GS595">
        <v>1</v>
      </c>
      <c r="GT595">
        <v>0</v>
      </c>
      <c r="GU595" t="s">
        <v>0</v>
      </c>
      <c r="GV595">
        <f t="shared" si="348"/>
        <v>0</v>
      </c>
      <c r="GW595">
        <v>1</v>
      </c>
      <c r="GX595">
        <f t="shared" si="349"/>
        <v>0</v>
      </c>
      <c r="HA595">
        <v>0</v>
      </c>
      <c r="HB595">
        <v>0</v>
      </c>
      <c r="HC595">
        <f t="shared" si="350"/>
        <v>0</v>
      </c>
      <c r="HE595" t="s">
        <v>0</v>
      </c>
      <c r="HF595" t="s">
        <v>0</v>
      </c>
      <c r="HG595">
        <f>ROUND(ROUND(AL595,2)*I595,2)</f>
        <v>145.6</v>
      </c>
      <c r="HM595" t="s">
        <v>0</v>
      </c>
      <c r="HN595" t="s">
        <v>0</v>
      </c>
      <c r="HO595" t="s">
        <v>0</v>
      </c>
      <c r="HP595" t="s">
        <v>0</v>
      </c>
      <c r="HQ595" t="s">
        <v>0</v>
      </c>
      <c r="HS595">
        <v>0</v>
      </c>
      <c r="IK595">
        <v>0</v>
      </c>
    </row>
    <row r="596" spans="1:245" x14ac:dyDescent="0.2">
      <c r="A596">
        <v>17</v>
      </c>
      <c r="B596">
        <v>1</v>
      </c>
      <c r="E596" t="s">
        <v>126</v>
      </c>
      <c r="F596" t="s">
        <v>592</v>
      </c>
      <c r="G596" t="s">
        <v>593</v>
      </c>
      <c r="H596" t="s">
        <v>81</v>
      </c>
      <c r="I596">
        <v>10</v>
      </c>
      <c r="J596">
        <v>0</v>
      </c>
      <c r="K596">
        <v>10</v>
      </c>
      <c r="O596">
        <f t="shared" si="330"/>
        <v>7301.7</v>
      </c>
      <c r="P596">
        <f t="shared" si="355"/>
        <v>7301.7</v>
      </c>
      <c r="Q596">
        <f t="shared" si="356"/>
        <v>0</v>
      </c>
      <c r="R596">
        <f t="shared" si="357"/>
        <v>0</v>
      </c>
      <c r="S596">
        <f t="shared" si="358"/>
        <v>0</v>
      </c>
      <c r="T596">
        <f t="shared" si="331"/>
        <v>0</v>
      </c>
      <c r="U596">
        <f t="shared" si="359"/>
        <v>0</v>
      </c>
      <c r="V596">
        <f t="shared" si="360"/>
        <v>0</v>
      </c>
      <c r="W596">
        <f t="shared" si="332"/>
        <v>0</v>
      </c>
      <c r="X596">
        <f t="shared" si="333"/>
        <v>0</v>
      </c>
      <c r="Y596">
        <f t="shared" si="334"/>
        <v>0</v>
      </c>
      <c r="AA596">
        <v>451934638</v>
      </c>
      <c r="AB596">
        <f t="shared" si="335"/>
        <v>730.17</v>
      </c>
      <c r="AC596">
        <f t="shared" si="368"/>
        <v>730.17</v>
      </c>
      <c r="AD596">
        <f>ROUND((ET596),6)</f>
        <v>0</v>
      </c>
      <c r="AE596">
        <f t="shared" si="369"/>
        <v>0</v>
      </c>
      <c r="AF596">
        <f t="shared" si="370"/>
        <v>0</v>
      </c>
      <c r="AG596">
        <f t="shared" si="336"/>
        <v>0</v>
      </c>
      <c r="AH596">
        <f t="shared" si="362"/>
        <v>0</v>
      </c>
      <c r="AI596">
        <f t="shared" si="363"/>
        <v>0</v>
      </c>
      <c r="AJ596">
        <f t="shared" si="337"/>
        <v>0</v>
      </c>
      <c r="AK596">
        <v>730.17</v>
      </c>
      <c r="AL596">
        <v>730.17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1</v>
      </c>
      <c r="AW596">
        <v>1</v>
      </c>
      <c r="AZ596">
        <v>1</v>
      </c>
      <c r="BA596">
        <v>1</v>
      </c>
      <c r="BB596">
        <v>1</v>
      </c>
      <c r="BC596">
        <v>1</v>
      </c>
      <c r="BD596" t="s">
        <v>0</v>
      </c>
      <c r="BE596" t="s">
        <v>0</v>
      </c>
      <c r="BF596" t="s">
        <v>0</v>
      </c>
      <c r="BG596" t="s">
        <v>0</v>
      </c>
      <c r="BH596">
        <v>3</v>
      </c>
      <c r="BI596">
        <v>1</v>
      </c>
      <c r="BJ596" t="s">
        <v>592</v>
      </c>
      <c r="BM596">
        <v>900</v>
      </c>
      <c r="BN596">
        <v>0</v>
      </c>
      <c r="BO596" t="s">
        <v>0</v>
      </c>
      <c r="BP596">
        <v>0</v>
      </c>
      <c r="BQ596">
        <v>90</v>
      </c>
      <c r="BR596">
        <v>0</v>
      </c>
      <c r="BS596">
        <v>1</v>
      </c>
      <c r="BT596">
        <v>1</v>
      </c>
      <c r="BU596">
        <v>1</v>
      </c>
      <c r="BV596">
        <v>1</v>
      </c>
      <c r="BW596">
        <v>1</v>
      </c>
      <c r="BX596">
        <v>1</v>
      </c>
      <c r="BY596" t="s">
        <v>0</v>
      </c>
      <c r="BZ596">
        <v>0</v>
      </c>
      <c r="CA596">
        <v>0</v>
      </c>
      <c r="CB596" t="s">
        <v>0</v>
      </c>
      <c r="CE596">
        <v>0</v>
      </c>
      <c r="CF596">
        <v>0</v>
      </c>
      <c r="CG596">
        <v>0</v>
      </c>
      <c r="CM596">
        <v>0</v>
      </c>
      <c r="CN596" t="s">
        <v>0</v>
      </c>
      <c r="CO596">
        <v>0</v>
      </c>
      <c r="CP596">
        <f t="shared" si="338"/>
        <v>7301.7</v>
      </c>
      <c r="CQ596">
        <f t="shared" si="371"/>
        <v>730.17</v>
      </c>
      <c r="CR596">
        <f t="shared" si="371"/>
        <v>0</v>
      </c>
      <c r="CS596">
        <f t="shared" si="364"/>
        <v>0</v>
      </c>
      <c r="CT596">
        <f t="shared" si="365"/>
        <v>0</v>
      </c>
      <c r="CU596">
        <f t="shared" si="339"/>
        <v>0</v>
      </c>
      <c r="CV596">
        <f t="shared" si="366"/>
        <v>0</v>
      </c>
      <c r="CW596">
        <f t="shared" si="367"/>
        <v>0</v>
      </c>
      <c r="CX596">
        <f t="shared" si="340"/>
        <v>0</v>
      </c>
      <c r="CY596">
        <f>0</f>
        <v>0</v>
      </c>
      <c r="CZ596">
        <f>0</f>
        <v>0</v>
      </c>
      <c r="DC596" t="s">
        <v>0</v>
      </c>
      <c r="DD596" t="s">
        <v>0</v>
      </c>
      <c r="DE596" t="s">
        <v>0</v>
      </c>
      <c r="DF596" t="s">
        <v>0</v>
      </c>
      <c r="DG596" t="s">
        <v>0</v>
      </c>
      <c r="DH596" t="s">
        <v>0</v>
      </c>
      <c r="DI596" t="s">
        <v>0</v>
      </c>
      <c r="DJ596" t="s">
        <v>0</v>
      </c>
      <c r="DK596" t="s">
        <v>0</v>
      </c>
      <c r="DL596" t="s">
        <v>0</v>
      </c>
      <c r="DM596" t="s">
        <v>0</v>
      </c>
      <c r="DN596">
        <v>0</v>
      </c>
      <c r="DO596">
        <v>0</v>
      </c>
      <c r="DP596">
        <v>1</v>
      </c>
      <c r="DQ596">
        <v>1</v>
      </c>
      <c r="DU596">
        <v>1010</v>
      </c>
      <c r="DV596" t="s">
        <v>81</v>
      </c>
      <c r="DW596" t="s">
        <v>81</v>
      </c>
      <c r="DX596">
        <v>1</v>
      </c>
      <c r="DZ596" t="s">
        <v>0</v>
      </c>
      <c r="EA596" t="s">
        <v>0</v>
      </c>
      <c r="EB596" t="s">
        <v>0</v>
      </c>
      <c r="EC596" t="s">
        <v>0</v>
      </c>
      <c r="EE596">
        <v>434535880</v>
      </c>
      <c r="EF596">
        <v>90</v>
      </c>
      <c r="EG596" t="s">
        <v>83</v>
      </c>
      <c r="EH596">
        <v>0</v>
      </c>
      <c r="EI596" t="s">
        <v>0</v>
      </c>
      <c r="EJ596">
        <v>1</v>
      </c>
      <c r="EK596">
        <v>900</v>
      </c>
      <c r="EL596" t="s">
        <v>83</v>
      </c>
      <c r="EM596" t="s">
        <v>84</v>
      </c>
      <c r="EO596" t="s">
        <v>0</v>
      </c>
      <c r="EQ596">
        <v>131088</v>
      </c>
      <c r="ER596">
        <v>0</v>
      </c>
      <c r="ES596">
        <v>730.17</v>
      </c>
      <c r="ET596">
        <v>0</v>
      </c>
      <c r="EU596">
        <v>0</v>
      </c>
      <c r="EV596">
        <v>0</v>
      </c>
      <c r="EW596">
        <v>0</v>
      </c>
      <c r="EX596">
        <v>0</v>
      </c>
      <c r="EY596">
        <v>0</v>
      </c>
      <c r="EZ596">
        <v>5</v>
      </c>
      <c r="FC596">
        <v>0</v>
      </c>
      <c r="FD596">
        <v>18</v>
      </c>
      <c r="FF596">
        <v>730.17</v>
      </c>
      <c r="FQ596">
        <v>0</v>
      </c>
      <c r="FR596">
        <v>0</v>
      </c>
      <c r="FS596">
        <v>0</v>
      </c>
      <c r="FX596">
        <v>0</v>
      </c>
      <c r="FY596">
        <v>0</v>
      </c>
      <c r="GA596" t="s">
        <v>0</v>
      </c>
      <c r="GD596">
        <v>1</v>
      </c>
      <c r="GF596">
        <v>879417986</v>
      </c>
      <c r="GG596">
        <v>2</v>
      </c>
      <c r="GH596">
        <v>3</v>
      </c>
      <c r="GI596">
        <v>-2</v>
      </c>
      <c r="GJ596">
        <v>0</v>
      </c>
      <c r="GK596">
        <v>0</v>
      </c>
      <c r="GL596">
        <f t="shared" si="343"/>
        <v>0</v>
      </c>
      <c r="GM596">
        <f t="shared" si="344"/>
        <v>7301.7</v>
      </c>
      <c r="GN596">
        <f t="shared" si="345"/>
        <v>7301.7</v>
      </c>
      <c r="GO596">
        <f t="shared" si="346"/>
        <v>0</v>
      </c>
      <c r="GP596">
        <f t="shared" si="347"/>
        <v>0</v>
      </c>
      <c r="GR596">
        <v>1</v>
      </c>
      <c r="GS596">
        <v>1</v>
      </c>
      <c r="GT596">
        <v>0</v>
      </c>
      <c r="GU596" t="s">
        <v>0</v>
      </c>
      <c r="GV596">
        <f t="shared" si="348"/>
        <v>0</v>
      </c>
      <c r="GW596">
        <v>1</v>
      </c>
      <c r="GX596">
        <f t="shared" si="349"/>
        <v>0</v>
      </c>
      <c r="HA596">
        <v>0</v>
      </c>
      <c r="HB596">
        <v>0</v>
      </c>
      <c r="HC596">
        <f t="shared" si="350"/>
        <v>0</v>
      </c>
      <c r="HE596" t="s">
        <v>0</v>
      </c>
      <c r="HF596" t="s">
        <v>0</v>
      </c>
      <c r="HG596">
        <f>ROUND(ROUND(AL596,2)*I596,2)</f>
        <v>7301.7</v>
      </c>
      <c r="HM596" t="s">
        <v>0</v>
      </c>
      <c r="HN596" t="s">
        <v>0</v>
      </c>
      <c r="HO596" t="s">
        <v>0</v>
      </c>
      <c r="HP596" t="s">
        <v>0</v>
      </c>
      <c r="HQ596" t="s">
        <v>0</v>
      </c>
      <c r="HS596">
        <v>0</v>
      </c>
      <c r="IK596">
        <v>0</v>
      </c>
    </row>
    <row r="597" spans="1:245" x14ac:dyDescent="0.2">
      <c r="A597">
        <v>17</v>
      </c>
      <c r="B597">
        <v>1</v>
      </c>
      <c r="E597" t="s">
        <v>129</v>
      </c>
      <c r="F597" t="s">
        <v>594</v>
      </c>
      <c r="G597" t="s">
        <v>595</v>
      </c>
      <c r="H597" t="s">
        <v>81</v>
      </c>
      <c r="I597">
        <v>10</v>
      </c>
      <c r="J597">
        <v>0</v>
      </c>
      <c r="K597">
        <v>10</v>
      </c>
      <c r="O597">
        <f t="shared" si="330"/>
        <v>5883.4</v>
      </c>
      <c r="P597">
        <f t="shared" si="355"/>
        <v>5883.4</v>
      </c>
      <c r="Q597">
        <f t="shared" si="356"/>
        <v>0</v>
      </c>
      <c r="R597">
        <f t="shared" si="357"/>
        <v>0</v>
      </c>
      <c r="S597">
        <f t="shared" si="358"/>
        <v>0</v>
      </c>
      <c r="T597">
        <f t="shared" si="331"/>
        <v>0</v>
      </c>
      <c r="U597">
        <f t="shared" si="359"/>
        <v>0</v>
      </c>
      <c r="V597">
        <f t="shared" si="360"/>
        <v>0</v>
      </c>
      <c r="W597">
        <f t="shared" si="332"/>
        <v>0</v>
      </c>
      <c r="X597">
        <f t="shared" si="333"/>
        <v>0</v>
      </c>
      <c r="Y597">
        <f t="shared" si="334"/>
        <v>0</v>
      </c>
      <c r="AA597">
        <v>451934638</v>
      </c>
      <c r="AB597">
        <f t="shared" si="335"/>
        <v>588.34</v>
      </c>
      <c r="AC597">
        <f t="shared" si="368"/>
        <v>588.34</v>
      </c>
      <c r="AD597">
        <f>ROUND((ET597),6)</f>
        <v>0</v>
      </c>
      <c r="AE597">
        <f t="shared" si="369"/>
        <v>0</v>
      </c>
      <c r="AF597">
        <f t="shared" si="370"/>
        <v>0</v>
      </c>
      <c r="AG597">
        <f t="shared" si="336"/>
        <v>0</v>
      </c>
      <c r="AH597">
        <f t="shared" si="362"/>
        <v>0</v>
      </c>
      <c r="AI597">
        <f t="shared" si="363"/>
        <v>0</v>
      </c>
      <c r="AJ597">
        <f t="shared" si="337"/>
        <v>0</v>
      </c>
      <c r="AK597">
        <v>588.34</v>
      </c>
      <c r="AL597">
        <v>588.34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1</v>
      </c>
      <c r="AW597">
        <v>1</v>
      </c>
      <c r="AZ597">
        <v>1</v>
      </c>
      <c r="BA597">
        <v>1</v>
      </c>
      <c r="BB597">
        <v>1</v>
      </c>
      <c r="BC597">
        <v>1</v>
      </c>
      <c r="BD597" t="s">
        <v>0</v>
      </c>
      <c r="BE597" t="s">
        <v>0</v>
      </c>
      <c r="BF597" t="s">
        <v>0</v>
      </c>
      <c r="BG597" t="s">
        <v>0</v>
      </c>
      <c r="BH597">
        <v>3</v>
      </c>
      <c r="BI597">
        <v>1</v>
      </c>
      <c r="BJ597" t="s">
        <v>594</v>
      </c>
      <c r="BM597">
        <v>900</v>
      </c>
      <c r="BN597">
        <v>0</v>
      </c>
      <c r="BO597" t="s">
        <v>0</v>
      </c>
      <c r="BP597">
        <v>0</v>
      </c>
      <c r="BQ597">
        <v>90</v>
      </c>
      <c r="BR597">
        <v>0</v>
      </c>
      <c r="BS597">
        <v>1</v>
      </c>
      <c r="BT597">
        <v>1</v>
      </c>
      <c r="BU597">
        <v>1</v>
      </c>
      <c r="BV597">
        <v>1</v>
      </c>
      <c r="BW597">
        <v>1</v>
      </c>
      <c r="BX597">
        <v>1</v>
      </c>
      <c r="BY597" t="s">
        <v>0</v>
      </c>
      <c r="BZ597">
        <v>0</v>
      </c>
      <c r="CA597">
        <v>0</v>
      </c>
      <c r="CB597" t="s">
        <v>0</v>
      </c>
      <c r="CE597">
        <v>0</v>
      </c>
      <c r="CF597">
        <v>0</v>
      </c>
      <c r="CG597">
        <v>0</v>
      </c>
      <c r="CM597">
        <v>0</v>
      </c>
      <c r="CN597" t="s">
        <v>0</v>
      </c>
      <c r="CO597">
        <v>0</v>
      </c>
      <c r="CP597">
        <f t="shared" si="338"/>
        <v>5883.4</v>
      </c>
      <c r="CQ597">
        <f t="shared" si="371"/>
        <v>588.34</v>
      </c>
      <c r="CR597">
        <f t="shared" si="371"/>
        <v>0</v>
      </c>
      <c r="CS597">
        <f t="shared" si="364"/>
        <v>0</v>
      </c>
      <c r="CT597">
        <f t="shared" si="365"/>
        <v>0</v>
      </c>
      <c r="CU597">
        <f t="shared" si="339"/>
        <v>0</v>
      </c>
      <c r="CV597">
        <f t="shared" si="366"/>
        <v>0</v>
      </c>
      <c r="CW597">
        <f t="shared" si="367"/>
        <v>0</v>
      </c>
      <c r="CX597">
        <f t="shared" si="340"/>
        <v>0</v>
      </c>
      <c r="CY597">
        <f>0</f>
        <v>0</v>
      </c>
      <c r="CZ597">
        <f>0</f>
        <v>0</v>
      </c>
      <c r="DC597" t="s">
        <v>0</v>
      </c>
      <c r="DD597" t="s">
        <v>0</v>
      </c>
      <c r="DE597" t="s">
        <v>0</v>
      </c>
      <c r="DF597" t="s">
        <v>0</v>
      </c>
      <c r="DG597" t="s">
        <v>0</v>
      </c>
      <c r="DH597" t="s">
        <v>0</v>
      </c>
      <c r="DI597" t="s">
        <v>0</v>
      </c>
      <c r="DJ597" t="s">
        <v>0</v>
      </c>
      <c r="DK597" t="s">
        <v>0</v>
      </c>
      <c r="DL597" t="s">
        <v>0</v>
      </c>
      <c r="DM597" t="s">
        <v>0</v>
      </c>
      <c r="DN597">
        <v>0</v>
      </c>
      <c r="DO597">
        <v>0</v>
      </c>
      <c r="DP597">
        <v>1</v>
      </c>
      <c r="DQ597">
        <v>1</v>
      </c>
      <c r="DU597">
        <v>1010</v>
      </c>
      <c r="DV597" t="s">
        <v>81</v>
      </c>
      <c r="DW597" t="s">
        <v>81</v>
      </c>
      <c r="DX597">
        <v>1</v>
      </c>
      <c r="DZ597" t="s">
        <v>0</v>
      </c>
      <c r="EA597" t="s">
        <v>0</v>
      </c>
      <c r="EB597" t="s">
        <v>0</v>
      </c>
      <c r="EC597" t="s">
        <v>0</v>
      </c>
      <c r="EE597">
        <v>434535880</v>
      </c>
      <c r="EF597">
        <v>90</v>
      </c>
      <c r="EG597" t="s">
        <v>83</v>
      </c>
      <c r="EH597">
        <v>0</v>
      </c>
      <c r="EI597" t="s">
        <v>0</v>
      </c>
      <c r="EJ597">
        <v>1</v>
      </c>
      <c r="EK597">
        <v>900</v>
      </c>
      <c r="EL597" t="s">
        <v>83</v>
      </c>
      <c r="EM597" t="s">
        <v>84</v>
      </c>
      <c r="EO597" t="s">
        <v>0</v>
      </c>
      <c r="EQ597">
        <v>131088</v>
      </c>
      <c r="ER597">
        <v>0</v>
      </c>
      <c r="ES597">
        <v>588.34</v>
      </c>
      <c r="ET597">
        <v>0</v>
      </c>
      <c r="EU597">
        <v>0</v>
      </c>
      <c r="EV597">
        <v>0</v>
      </c>
      <c r="EW597">
        <v>0</v>
      </c>
      <c r="EX597">
        <v>0</v>
      </c>
      <c r="EY597">
        <v>0</v>
      </c>
      <c r="EZ597">
        <v>5</v>
      </c>
      <c r="FC597">
        <v>0</v>
      </c>
      <c r="FD597">
        <v>18</v>
      </c>
      <c r="FF597">
        <v>588.34</v>
      </c>
      <c r="FQ597">
        <v>0</v>
      </c>
      <c r="FR597">
        <v>0</v>
      </c>
      <c r="FS597">
        <v>0</v>
      </c>
      <c r="FX597">
        <v>0</v>
      </c>
      <c r="FY597">
        <v>0</v>
      </c>
      <c r="GA597" t="s">
        <v>0</v>
      </c>
      <c r="GD597">
        <v>1</v>
      </c>
      <c r="GF597">
        <v>603685991</v>
      </c>
      <c r="GG597">
        <v>2</v>
      </c>
      <c r="GH597">
        <v>3</v>
      </c>
      <c r="GI597">
        <v>-2</v>
      </c>
      <c r="GJ597">
        <v>0</v>
      </c>
      <c r="GK597">
        <v>0</v>
      </c>
      <c r="GL597">
        <f t="shared" si="343"/>
        <v>0</v>
      </c>
      <c r="GM597">
        <f t="shared" si="344"/>
        <v>5883.4</v>
      </c>
      <c r="GN597">
        <f t="shared" si="345"/>
        <v>5883.4</v>
      </c>
      <c r="GO597">
        <f t="shared" si="346"/>
        <v>0</v>
      </c>
      <c r="GP597">
        <f t="shared" si="347"/>
        <v>0</v>
      </c>
      <c r="GR597">
        <v>1</v>
      </c>
      <c r="GS597">
        <v>1</v>
      </c>
      <c r="GT597">
        <v>0</v>
      </c>
      <c r="GU597" t="s">
        <v>0</v>
      </c>
      <c r="GV597">
        <f t="shared" si="348"/>
        <v>0</v>
      </c>
      <c r="GW597">
        <v>1</v>
      </c>
      <c r="GX597">
        <f t="shared" si="349"/>
        <v>0</v>
      </c>
      <c r="HA597">
        <v>0</v>
      </c>
      <c r="HB597">
        <v>0</v>
      </c>
      <c r="HC597">
        <f t="shared" si="350"/>
        <v>0</v>
      </c>
      <c r="HE597" t="s">
        <v>0</v>
      </c>
      <c r="HF597" t="s">
        <v>0</v>
      </c>
      <c r="HG597">
        <f>ROUND(ROUND(AL597,2)*I597,2)</f>
        <v>5883.4</v>
      </c>
      <c r="HM597" t="s">
        <v>0</v>
      </c>
      <c r="HN597" t="s">
        <v>0</v>
      </c>
      <c r="HO597" t="s">
        <v>0</v>
      </c>
      <c r="HP597" t="s">
        <v>0</v>
      </c>
      <c r="HQ597" t="s">
        <v>0</v>
      </c>
      <c r="HS597">
        <v>0</v>
      </c>
      <c r="IK597">
        <v>0</v>
      </c>
    </row>
    <row r="598" spans="1:245" x14ac:dyDescent="0.2">
      <c r="A598">
        <v>17</v>
      </c>
      <c r="B598">
        <v>1</v>
      </c>
      <c r="E598" t="s">
        <v>132</v>
      </c>
      <c r="F598" t="s">
        <v>596</v>
      </c>
      <c r="G598" t="s">
        <v>597</v>
      </c>
      <c r="H598" t="s">
        <v>158</v>
      </c>
      <c r="I598">
        <f>ROUND(4/100,7)</f>
        <v>0.04</v>
      </c>
      <c r="J598">
        <v>0</v>
      </c>
      <c r="K598">
        <f>ROUND(4/100,7)</f>
        <v>0.04</v>
      </c>
      <c r="O598">
        <f t="shared" si="330"/>
        <v>112.08</v>
      </c>
      <c r="P598">
        <f t="shared" si="355"/>
        <v>112.08</v>
      </c>
      <c r="Q598">
        <f t="shared" si="356"/>
        <v>0</v>
      </c>
      <c r="R598">
        <f t="shared" si="357"/>
        <v>0</v>
      </c>
      <c r="S598">
        <f t="shared" si="358"/>
        <v>0</v>
      </c>
      <c r="T598">
        <f t="shared" si="331"/>
        <v>0</v>
      </c>
      <c r="U598">
        <f t="shared" si="359"/>
        <v>0</v>
      </c>
      <c r="V598">
        <f t="shared" si="360"/>
        <v>0</v>
      </c>
      <c r="W598">
        <f t="shared" si="332"/>
        <v>0</v>
      </c>
      <c r="X598">
        <f t="shared" si="333"/>
        <v>0</v>
      </c>
      <c r="Y598">
        <f t="shared" si="334"/>
        <v>0</v>
      </c>
      <c r="AA598">
        <v>451934638</v>
      </c>
      <c r="AB598">
        <f t="shared" si="335"/>
        <v>2045.3</v>
      </c>
      <c r="AC598">
        <f t="shared" si="368"/>
        <v>2045.3</v>
      </c>
      <c r="AD598">
        <f>ROUND((((ET598)-(EU598))+AE598),6)</f>
        <v>0</v>
      </c>
      <c r="AE598">
        <f t="shared" si="369"/>
        <v>0</v>
      </c>
      <c r="AF598">
        <f t="shared" si="370"/>
        <v>0</v>
      </c>
      <c r="AG598">
        <f t="shared" si="336"/>
        <v>0</v>
      </c>
      <c r="AH598">
        <f t="shared" si="362"/>
        <v>0</v>
      </c>
      <c r="AI598">
        <f t="shared" si="363"/>
        <v>0</v>
      </c>
      <c r="AJ598">
        <f t="shared" si="337"/>
        <v>0</v>
      </c>
      <c r="AK598">
        <v>2045.3</v>
      </c>
      <c r="AL598">
        <v>2045.3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1</v>
      </c>
      <c r="AW598">
        <v>1</v>
      </c>
      <c r="AZ598">
        <v>1</v>
      </c>
      <c r="BA598">
        <v>1</v>
      </c>
      <c r="BB598">
        <v>1</v>
      </c>
      <c r="BC598">
        <v>1.37</v>
      </c>
      <c r="BD598" t="s">
        <v>0</v>
      </c>
      <c r="BE598" t="s">
        <v>0</v>
      </c>
      <c r="BF598" t="s">
        <v>0</v>
      </c>
      <c r="BG598" t="s">
        <v>0</v>
      </c>
      <c r="BH598">
        <v>3</v>
      </c>
      <c r="BI598">
        <v>2</v>
      </c>
      <c r="BJ598" t="s">
        <v>598</v>
      </c>
      <c r="BM598">
        <v>500002</v>
      </c>
      <c r="BN598">
        <v>0</v>
      </c>
      <c r="BO598" t="s">
        <v>596</v>
      </c>
      <c r="BP598">
        <v>1</v>
      </c>
      <c r="BQ598">
        <v>12</v>
      </c>
      <c r="BR598">
        <v>0</v>
      </c>
      <c r="BS598">
        <v>1</v>
      </c>
      <c r="BT598">
        <v>1</v>
      </c>
      <c r="BU598">
        <v>1</v>
      </c>
      <c r="BV598">
        <v>1</v>
      </c>
      <c r="BW598">
        <v>1</v>
      </c>
      <c r="BX598">
        <v>1</v>
      </c>
      <c r="BY598" t="s">
        <v>0</v>
      </c>
      <c r="BZ598">
        <v>0</v>
      </c>
      <c r="CA598">
        <v>0</v>
      </c>
      <c r="CB598" t="s">
        <v>0</v>
      </c>
      <c r="CE598">
        <v>0</v>
      </c>
      <c r="CF598">
        <v>0</v>
      </c>
      <c r="CG598">
        <v>0</v>
      </c>
      <c r="CM598">
        <v>0</v>
      </c>
      <c r="CN598" t="s">
        <v>0</v>
      </c>
      <c r="CO598">
        <v>0</v>
      </c>
      <c r="CP598">
        <f t="shared" si="338"/>
        <v>112.08</v>
      </c>
      <c r="CQ598">
        <f>ROUND(AL598*BC598,2)</f>
        <v>2802.06</v>
      </c>
      <c r="CR598">
        <f>ROUND(AM598*BB598,2)</f>
        <v>0</v>
      </c>
      <c r="CS598">
        <f t="shared" si="364"/>
        <v>0</v>
      </c>
      <c r="CT598">
        <f t="shared" si="365"/>
        <v>0</v>
      </c>
      <c r="CU598">
        <f t="shared" si="339"/>
        <v>0</v>
      </c>
      <c r="CV598">
        <f t="shared" si="366"/>
        <v>0</v>
      </c>
      <c r="CW598">
        <f t="shared" si="367"/>
        <v>0</v>
      </c>
      <c r="CX598">
        <f t="shared" si="340"/>
        <v>0</v>
      </c>
      <c r="CY598">
        <f>0</f>
        <v>0</v>
      </c>
      <c r="CZ598">
        <f>0</f>
        <v>0</v>
      </c>
      <c r="DC598" t="s">
        <v>0</v>
      </c>
      <c r="DD598" t="s">
        <v>0</v>
      </c>
      <c r="DE598" t="s">
        <v>0</v>
      </c>
      <c r="DF598" t="s">
        <v>0</v>
      </c>
      <c r="DG598" t="s">
        <v>0</v>
      </c>
      <c r="DH598" t="s">
        <v>0</v>
      </c>
      <c r="DI598" t="s">
        <v>0</v>
      </c>
      <c r="DJ598" t="s">
        <v>0</v>
      </c>
      <c r="DK598" t="s">
        <v>0</v>
      </c>
      <c r="DL598" t="s">
        <v>0</v>
      </c>
      <c r="DM598" t="s">
        <v>0</v>
      </c>
      <c r="DN598">
        <v>0</v>
      </c>
      <c r="DO598">
        <v>0</v>
      </c>
      <c r="DP598">
        <v>1</v>
      </c>
      <c r="DQ598">
        <v>1</v>
      </c>
      <c r="DU598">
        <v>1013</v>
      </c>
      <c r="DV598" t="s">
        <v>158</v>
      </c>
      <c r="DW598" t="s">
        <v>158</v>
      </c>
      <c r="DX598">
        <v>1</v>
      </c>
      <c r="DZ598" t="s">
        <v>0</v>
      </c>
      <c r="EA598" t="s">
        <v>0</v>
      </c>
      <c r="EB598" t="s">
        <v>0</v>
      </c>
      <c r="EC598" t="s">
        <v>0</v>
      </c>
      <c r="EE598">
        <v>434535354</v>
      </c>
      <c r="EF598">
        <v>12</v>
      </c>
      <c r="EG598" t="s">
        <v>95</v>
      </c>
      <c r="EH598">
        <v>0</v>
      </c>
      <c r="EI598" t="s">
        <v>0</v>
      </c>
      <c r="EJ598">
        <v>2</v>
      </c>
      <c r="EK598">
        <v>500002</v>
      </c>
      <c r="EL598" t="s">
        <v>96</v>
      </c>
      <c r="EM598" t="s">
        <v>97</v>
      </c>
      <c r="EO598" t="s">
        <v>0</v>
      </c>
      <c r="EQ598">
        <v>131072</v>
      </c>
      <c r="ER598">
        <v>2045.3</v>
      </c>
      <c r="ES598">
        <v>2045.3</v>
      </c>
      <c r="ET598">
        <v>0</v>
      </c>
      <c r="EU598">
        <v>0</v>
      </c>
      <c r="EV598">
        <v>0</v>
      </c>
      <c r="EW598">
        <v>0</v>
      </c>
      <c r="EX598">
        <v>0</v>
      </c>
      <c r="EY598">
        <v>0</v>
      </c>
      <c r="FQ598">
        <v>0</v>
      </c>
      <c r="FR598">
        <v>0</v>
      </c>
      <c r="FS598">
        <v>0</v>
      </c>
      <c r="FX598">
        <v>0</v>
      </c>
      <c r="FY598">
        <v>0</v>
      </c>
      <c r="GA598" t="s">
        <v>0</v>
      </c>
      <c r="GD598">
        <v>1</v>
      </c>
      <c r="GF598">
        <v>510456275</v>
      </c>
      <c r="GG598">
        <v>2</v>
      </c>
      <c r="GH598">
        <v>1</v>
      </c>
      <c r="GI598">
        <v>2</v>
      </c>
      <c r="GJ598">
        <v>0</v>
      </c>
      <c r="GK598">
        <v>0</v>
      </c>
      <c r="GL598">
        <f t="shared" si="343"/>
        <v>0</v>
      </c>
      <c r="GM598">
        <f t="shared" si="344"/>
        <v>112.08</v>
      </c>
      <c r="GN598">
        <f t="shared" si="345"/>
        <v>0</v>
      </c>
      <c r="GO598">
        <f t="shared" si="346"/>
        <v>112.08</v>
      </c>
      <c r="GP598">
        <f t="shared" si="347"/>
        <v>0</v>
      </c>
      <c r="GR598">
        <v>0</v>
      </c>
      <c r="GS598">
        <v>3</v>
      </c>
      <c r="GT598">
        <v>0</v>
      </c>
      <c r="GU598" t="s">
        <v>0</v>
      </c>
      <c r="GV598">
        <f t="shared" si="348"/>
        <v>0</v>
      </c>
      <c r="GW598">
        <v>1</v>
      </c>
      <c r="GX598">
        <f t="shared" si="349"/>
        <v>0</v>
      </c>
      <c r="HA598">
        <v>0</v>
      </c>
      <c r="HB598">
        <v>0</v>
      </c>
      <c r="HC598">
        <f t="shared" si="350"/>
        <v>0</v>
      </c>
      <c r="HE598" t="s">
        <v>0</v>
      </c>
      <c r="HF598" t="s">
        <v>0</v>
      </c>
      <c r="HM598" t="s">
        <v>0</v>
      </c>
      <c r="HN598" t="s">
        <v>0</v>
      </c>
      <c r="HO598" t="s">
        <v>0</v>
      </c>
      <c r="HP598" t="s">
        <v>0</v>
      </c>
      <c r="HQ598" t="s">
        <v>0</v>
      </c>
      <c r="HS598">
        <v>0</v>
      </c>
      <c r="IK598">
        <v>0</v>
      </c>
    </row>
    <row r="599" spans="1:245" x14ac:dyDescent="0.2">
      <c r="A599">
        <v>17</v>
      </c>
      <c r="B599">
        <v>1</v>
      </c>
      <c r="E599" t="s">
        <v>135</v>
      </c>
      <c r="F599" t="s">
        <v>599</v>
      </c>
      <c r="G599" t="s">
        <v>600</v>
      </c>
      <c r="H599" t="s">
        <v>18</v>
      </c>
      <c r="I599">
        <v>0</v>
      </c>
      <c r="J599">
        <v>0</v>
      </c>
      <c r="K599">
        <v>0</v>
      </c>
      <c r="O599">
        <f t="shared" si="330"/>
        <v>0</v>
      </c>
      <c r="P599">
        <f t="shared" si="355"/>
        <v>0</v>
      </c>
      <c r="Q599">
        <f t="shared" si="356"/>
        <v>0</v>
      </c>
      <c r="R599">
        <f t="shared" si="357"/>
        <v>0</v>
      </c>
      <c r="S599">
        <f t="shared" si="358"/>
        <v>0</v>
      </c>
      <c r="T599">
        <f t="shared" si="331"/>
        <v>0</v>
      </c>
      <c r="U599">
        <f t="shared" si="359"/>
        <v>0</v>
      </c>
      <c r="V599">
        <f t="shared" si="360"/>
        <v>0</v>
      </c>
      <c r="W599">
        <f t="shared" si="332"/>
        <v>0</v>
      </c>
      <c r="X599">
        <f t="shared" si="333"/>
        <v>0</v>
      </c>
      <c r="Y599">
        <f t="shared" si="334"/>
        <v>0</v>
      </c>
      <c r="AA599">
        <v>451934638</v>
      </c>
      <c r="AB599">
        <f t="shared" si="335"/>
        <v>599.54</v>
      </c>
      <c r="AC599">
        <f t="shared" si="368"/>
        <v>599.54</v>
      </c>
      <c r="AD599">
        <f>ROUND((((ET599)-(EU599))+AE599),6)</f>
        <v>0</v>
      </c>
      <c r="AE599">
        <f t="shared" si="369"/>
        <v>0</v>
      </c>
      <c r="AF599">
        <f t="shared" si="370"/>
        <v>0</v>
      </c>
      <c r="AG599">
        <f t="shared" si="336"/>
        <v>0</v>
      </c>
      <c r="AH599">
        <f t="shared" si="362"/>
        <v>0</v>
      </c>
      <c r="AI599">
        <f t="shared" si="363"/>
        <v>0</v>
      </c>
      <c r="AJ599">
        <f t="shared" si="337"/>
        <v>0</v>
      </c>
      <c r="AK599">
        <v>599.54</v>
      </c>
      <c r="AL599">
        <v>599.54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1</v>
      </c>
      <c r="AW599">
        <v>1</v>
      </c>
      <c r="AZ599">
        <v>1</v>
      </c>
      <c r="BA599">
        <v>1</v>
      </c>
      <c r="BB599">
        <v>1</v>
      </c>
      <c r="BC599">
        <v>1.17</v>
      </c>
      <c r="BD599" t="s">
        <v>0</v>
      </c>
      <c r="BE599" t="s">
        <v>0</v>
      </c>
      <c r="BF599" t="s">
        <v>0</v>
      </c>
      <c r="BG599" t="s">
        <v>0</v>
      </c>
      <c r="BH599">
        <v>3</v>
      </c>
      <c r="BI599">
        <v>2</v>
      </c>
      <c r="BJ599" t="s">
        <v>601</v>
      </c>
      <c r="BM599">
        <v>500002</v>
      </c>
      <c r="BN599">
        <v>0</v>
      </c>
      <c r="BO599" t="s">
        <v>599</v>
      </c>
      <c r="BP599">
        <v>1</v>
      </c>
      <c r="BQ599">
        <v>12</v>
      </c>
      <c r="BR599">
        <v>0</v>
      </c>
      <c r="BS599">
        <v>1</v>
      </c>
      <c r="BT599">
        <v>1</v>
      </c>
      <c r="BU599">
        <v>1</v>
      </c>
      <c r="BV599">
        <v>1</v>
      </c>
      <c r="BW599">
        <v>1</v>
      </c>
      <c r="BX599">
        <v>1</v>
      </c>
      <c r="BY599" t="s">
        <v>0</v>
      </c>
      <c r="BZ599">
        <v>0</v>
      </c>
      <c r="CA599">
        <v>0</v>
      </c>
      <c r="CB599" t="s">
        <v>0</v>
      </c>
      <c r="CE599">
        <v>0</v>
      </c>
      <c r="CF599">
        <v>0</v>
      </c>
      <c r="CG599">
        <v>0</v>
      </c>
      <c r="CM599">
        <v>0</v>
      </c>
      <c r="CN599" t="s">
        <v>0</v>
      </c>
      <c r="CO599">
        <v>0</v>
      </c>
      <c r="CP599">
        <f t="shared" si="338"/>
        <v>0</v>
      </c>
      <c r="CQ599">
        <f>ROUND(AL599*BC599,2)</f>
        <v>701.46</v>
      </c>
      <c r="CR599">
        <f>ROUND(AM599*BB599,2)</f>
        <v>0</v>
      </c>
      <c r="CS599">
        <f t="shared" si="364"/>
        <v>0</v>
      </c>
      <c r="CT599">
        <f t="shared" si="365"/>
        <v>0</v>
      </c>
      <c r="CU599">
        <f t="shared" si="339"/>
        <v>0</v>
      </c>
      <c r="CV599">
        <f t="shared" si="366"/>
        <v>0</v>
      </c>
      <c r="CW599">
        <f t="shared" si="367"/>
        <v>0</v>
      </c>
      <c r="CX599">
        <f t="shared" si="340"/>
        <v>0</v>
      </c>
      <c r="CY599">
        <f>0</f>
        <v>0</v>
      </c>
      <c r="CZ599">
        <f>0</f>
        <v>0</v>
      </c>
      <c r="DC599" t="s">
        <v>0</v>
      </c>
      <c r="DD599" t="s">
        <v>0</v>
      </c>
      <c r="DE599" t="s">
        <v>0</v>
      </c>
      <c r="DF599" t="s">
        <v>0</v>
      </c>
      <c r="DG599" t="s">
        <v>0</v>
      </c>
      <c r="DH599" t="s">
        <v>0</v>
      </c>
      <c r="DI599" t="s">
        <v>0</v>
      </c>
      <c r="DJ599" t="s">
        <v>0</v>
      </c>
      <c r="DK599" t="s">
        <v>0</v>
      </c>
      <c r="DL599" t="s">
        <v>0</v>
      </c>
      <c r="DM599" t="s">
        <v>0</v>
      </c>
      <c r="DN599">
        <v>0</v>
      </c>
      <c r="DO599">
        <v>0</v>
      </c>
      <c r="DP599">
        <v>1</v>
      </c>
      <c r="DQ599">
        <v>1</v>
      </c>
      <c r="DU599">
        <v>1013</v>
      </c>
      <c r="DV599" t="s">
        <v>18</v>
      </c>
      <c r="DW599" t="s">
        <v>18</v>
      </c>
      <c r="DX599">
        <v>1</v>
      </c>
      <c r="DZ599" t="s">
        <v>0</v>
      </c>
      <c r="EA599" t="s">
        <v>0</v>
      </c>
      <c r="EB599" t="s">
        <v>0</v>
      </c>
      <c r="EC599" t="s">
        <v>0</v>
      </c>
      <c r="EE599">
        <v>434535354</v>
      </c>
      <c r="EF599">
        <v>12</v>
      </c>
      <c r="EG599" t="s">
        <v>95</v>
      </c>
      <c r="EH599">
        <v>0</v>
      </c>
      <c r="EI599" t="s">
        <v>0</v>
      </c>
      <c r="EJ599">
        <v>2</v>
      </c>
      <c r="EK599">
        <v>500002</v>
      </c>
      <c r="EL599" t="s">
        <v>96</v>
      </c>
      <c r="EM599" t="s">
        <v>97</v>
      </c>
      <c r="EO599" t="s">
        <v>0</v>
      </c>
      <c r="EQ599">
        <v>131072</v>
      </c>
      <c r="ER599">
        <v>599.54</v>
      </c>
      <c r="ES599">
        <v>599.54</v>
      </c>
      <c r="ET599">
        <v>0</v>
      </c>
      <c r="EU599">
        <v>0</v>
      </c>
      <c r="EV599">
        <v>0</v>
      </c>
      <c r="EW599">
        <v>0</v>
      </c>
      <c r="EX599">
        <v>0</v>
      </c>
      <c r="EY599">
        <v>0</v>
      </c>
      <c r="FQ599">
        <v>0</v>
      </c>
      <c r="FR599">
        <v>0</v>
      </c>
      <c r="FS599">
        <v>0</v>
      </c>
      <c r="FX599">
        <v>0</v>
      </c>
      <c r="FY599">
        <v>0</v>
      </c>
      <c r="GA599" t="s">
        <v>0</v>
      </c>
      <c r="GD599">
        <v>1</v>
      </c>
      <c r="GF599">
        <v>1284571560</v>
      </c>
      <c r="GG599">
        <v>2</v>
      </c>
      <c r="GH599">
        <v>1</v>
      </c>
      <c r="GI599">
        <v>2</v>
      </c>
      <c r="GJ599">
        <v>0</v>
      </c>
      <c r="GK599">
        <v>0</v>
      </c>
      <c r="GL599">
        <f t="shared" si="343"/>
        <v>0</v>
      </c>
      <c r="GM599">
        <f t="shared" si="344"/>
        <v>0</v>
      </c>
      <c r="GN599">
        <f t="shared" si="345"/>
        <v>0</v>
      </c>
      <c r="GO599">
        <f t="shared" si="346"/>
        <v>0</v>
      </c>
      <c r="GP599">
        <f t="shared" si="347"/>
        <v>0</v>
      </c>
      <c r="GR599">
        <v>0</v>
      </c>
      <c r="GS599">
        <v>3</v>
      </c>
      <c r="GT599">
        <v>0</v>
      </c>
      <c r="GU599" t="s">
        <v>0</v>
      </c>
      <c r="GV599">
        <f t="shared" si="348"/>
        <v>0</v>
      </c>
      <c r="GW599">
        <v>1</v>
      </c>
      <c r="GX599">
        <f t="shared" si="349"/>
        <v>0</v>
      </c>
      <c r="HA599">
        <v>0</v>
      </c>
      <c r="HB599">
        <v>0</v>
      </c>
      <c r="HC599">
        <f t="shared" si="350"/>
        <v>0</v>
      </c>
      <c r="HE599" t="s">
        <v>0</v>
      </c>
      <c r="HF599" t="s">
        <v>0</v>
      </c>
      <c r="HM599" t="s">
        <v>0</v>
      </c>
      <c r="HN599" t="s">
        <v>0</v>
      </c>
      <c r="HO599" t="s">
        <v>0</v>
      </c>
      <c r="HP599" t="s">
        <v>0</v>
      </c>
      <c r="HQ599" t="s">
        <v>0</v>
      </c>
      <c r="HS599">
        <v>0</v>
      </c>
      <c r="IK599">
        <v>0</v>
      </c>
    </row>
    <row r="600" spans="1:245" x14ac:dyDescent="0.2">
      <c r="A600">
        <v>17</v>
      </c>
      <c r="B600">
        <v>1</v>
      </c>
      <c r="E600" t="s">
        <v>139</v>
      </c>
      <c r="F600" t="s">
        <v>602</v>
      </c>
      <c r="G600" t="s">
        <v>603</v>
      </c>
      <c r="H600" t="s">
        <v>18</v>
      </c>
      <c r="I600">
        <v>0</v>
      </c>
      <c r="J600">
        <v>0</v>
      </c>
      <c r="K600">
        <v>0</v>
      </c>
      <c r="O600">
        <f t="shared" si="330"/>
        <v>0</v>
      </c>
      <c r="P600">
        <f t="shared" si="355"/>
        <v>0</v>
      </c>
      <c r="Q600">
        <f t="shared" si="356"/>
        <v>0</v>
      </c>
      <c r="R600">
        <f t="shared" si="357"/>
        <v>0</v>
      </c>
      <c r="S600">
        <f t="shared" si="358"/>
        <v>0</v>
      </c>
      <c r="T600">
        <f t="shared" si="331"/>
        <v>0</v>
      </c>
      <c r="U600">
        <f t="shared" si="359"/>
        <v>0</v>
      </c>
      <c r="V600">
        <f t="shared" si="360"/>
        <v>0</v>
      </c>
      <c r="W600">
        <f t="shared" si="332"/>
        <v>0</v>
      </c>
      <c r="X600">
        <f t="shared" si="333"/>
        <v>0</v>
      </c>
      <c r="Y600">
        <f t="shared" si="334"/>
        <v>0</v>
      </c>
      <c r="AA600">
        <v>451934638</v>
      </c>
      <c r="AB600">
        <f t="shared" si="335"/>
        <v>303</v>
      </c>
      <c r="AC600">
        <f t="shared" si="368"/>
        <v>303</v>
      </c>
      <c r="AD600">
        <f>ROUND((((ET600)-(EU600))+AE600),6)</f>
        <v>0</v>
      </c>
      <c r="AE600">
        <f t="shared" si="369"/>
        <v>0</v>
      </c>
      <c r="AF600">
        <f t="shared" si="370"/>
        <v>0</v>
      </c>
      <c r="AG600">
        <f t="shared" si="336"/>
        <v>0</v>
      </c>
      <c r="AH600">
        <f t="shared" si="362"/>
        <v>0</v>
      </c>
      <c r="AI600">
        <f t="shared" si="363"/>
        <v>0</v>
      </c>
      <c r="AJ600">
        <f t="shared" si="337"/>
        <v>0</v>
      </c>
      <c r="AK600">
        <v>303</v>
      </c>
      <c r="AL600">
        <v>303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1</v>
      </c>
      <c r="AW600">
        <v>1</v>
      </c>
      <c r="AZ600">
        <v>1</v>
      </c>
      <c r="BA600">
        <v>1</v>
      </c>
      <c r="BB600">
        <v>1</v>
      </c>
      <c r="BC600">
        <v>1.24</v>
      </c>
      <c r="BD600" t="s">
        <v>0</v>
      </c>
      <c r="BE600" t="s">
        <v>0</v>
      </c>
      <c r="BF600" t="s">
        <v>0</v>
      </c>
      <c r="BG600" t="s">
        <v>0</v>
      </c>
      <c r="BH600">
        <v>3</v>
      </c>
      <c r="BI600">
        <v>2</v>
      </c>
      <c r="BJ600" t="s">
        <v>604</v>
      </c>
      <c r="BM600">
        <v>500002</v>
      </c>
      <c r="BN600">
        <v>0</v>
      </c>
      <c r="BO600" t="s">
        <v>602</v>
      </c>
      <c r="BP600">
        <v>1</v>
      </c>
      <c r="BQ600">
        <v>12</v>
      </c>
      <c r="BR600">
        <v>0</v>
      </c>
      <c r="BS600">
        <v>1</v>
      </c>
      <c r="BT600">
        <v>1</v>
      </c>
      <c r="BU600">
        <v>1</v>
      </c>
      <c r="BV600">
        <v>1</v>
      </c>
      <c r="BW600">
        <v>1</v>
      </c>
      <c r="BX600">
        <v>1</v>
      </c>
      <c r="BY600" t="s">
        <v>0</v>
      </c>
      <c r="BZ600">
        <v>0</v>
      </c>
      <c r="CA600">
        <v>0</v>
      </c>
      <c r="CB600" t="s">
        <v>0</v>
      </c>
      <c r="CE600">
        <v>0</v>
      </c>
      <c r="CF600">
        <v>0</v>
      </c>
      <c r="CG600">
        <v>0</v>
      </c>
      <c r="CM600">
        <v>0</v>
      </c>
      <c r="CN600" t="s">
        <v>0</v>
      </c>
      <c r="CO600">
        <v>0</v>
      </c>
      <c r="CP600">
        <f t="shared" si="338"/>
        <v>0</v>
      </c>
      <c r="CQ600">
        <f>ROUND(AL600*BC600,2)</f>
        <v>375.72</v>
      </c>
      <c r="CR600">
        <f>ROUND(AM600*BB600,2)</f>
        <v>0</v>
      </c>
      <c r="CS600">
        <f t="shared" si="364"/>
        <v>0</v>
      </c>
      <c r="CT600">
        <f t="shared" si="365"/>
        <v>0</v>
      </c>
      <c r="CU600">
        <f t="shared" si="339"/>
        <v>0</v>
      </c>
      <c r="CV600">
        <f t="shared" si="366"/>
        <v>0</v>
      </c>
      <c r="CW600">
        <f t="shared" si="367"/>
        <v>0</v>
      </c>
      <c r="CX600">
        <f t="shared" si="340"/>
        <v>0</v>
      </c>
      <c r="CY600">
        <f>0</f>
        <v>0</v>
      </c>
      <c r="CZ600">
        <f>0</f>
        <v>0</v>
      </c>
      <c r="DC600" t="s">
        <v>0</v>
      </c>
      <c r="DD600" t="s">
        <v>0</v>
      </c>
      <c r="DE600" t="s">
        <v>0</v>
      </c>
      <c r="DF600" t="s">
        <v>0</v>
      </c>
      <c r="DG600" t="s">
        <v>0</v>
      </c>
      <c r="DH600" t="s">
        <v>0</v>
      </c>
      <c r="DI600" t="s">
        <v>0</v>
      </c>
      <c r="DJ600" t="s">
        <v>0</v>
      </c>
      <c r="DK600" t="s">
        <v>0</v>
      </c>
      <c r="DL600" t="s">
        <v>0</v>
      </c>
      <c r="DM600" t="s">
        <v>0</v>
      </c>
      <c r="DN600">
        <v>0</v>
      </c>
      <c r="DO600">
        <v>0</v>
      </c>
      <c r="DP600">
        <v>1</v>
      </c>
      <c r="DQ600">
        <v>1</v>
      </c>
      <c r="DU600">
        <v>1013</v>
      </c>
      <c r="DV600" t="s">
        <v>18</v>
      </c>
      <c r="DW600" t="s">
        <v>18</v>
      </c>
      <c r="DX600">
        <v>1</v>
      </c>
      <c r="DZ600" t="s">
        <v>0</v>
      </c>
      <c r="EA600" t="s">
        <v>0</v>
      </c>
      <c r="EB600" t="s">
        <v>0</v>
      </c>
      <c r="EC600" t="s">
        <v>0</v>
      </c>
      <c r="EE600">
        <v>434535354</v>
      </c>
      <c r="EF600">
        <v>12</v>
      </c>
      <c r="EG600" t="s">
        <v>95</v>
      </c>
      <c r="EH600">
        <v>0</v>
      </c>
      <c r="EI600" t="s">
        <v>0</v>
      </c>
      <c r="EJ600">
        <v>2</v>
      </c>
      <c r="EK600">
        <v>500002</v>
      </c>
      <c r="EL600" t="s">
        <v>96</v>
      </c>
      <c r="EM600" t="s">
        <v>97</v>
      </c>
      <c r="EO600" t="s">
        <v>0</v>
      </c>
      <c r="EQ600">
        <v>131072</v>
      </c>
      <c r="ER600">
        <v>303</v>
      </c>
      <c r="ES600">
        <v>303</v>
      </c>
      <c r="ET600">
        <v>0</v>
      </c>
      <c r="EU600">
        <v>0</v>
      </c>
      <c r="EV600">
        <v>0</v>
      </c>
      <c r="EW600">
        <v>0</v>
      </c>
      <c r="EX600">
        <v>0</v>
      </c>
      <c r="EY600">
        <v>0</v>
      </c>
      <c r="FQ600">
        <v>0</v>
      </c>
      <c r="FR600">
        <v>0</v>
      </c>
      <c r="FS600">
        <v>0</v>
      </c>
      <c r="FX600">
        <v>0</v>
      </c>
      <c r="FY600">
        <v>0</v>
      </c>
      <c r="GA600" t="s">
        <v>0</v>
      </c>
      <c r="GD600">
        <v>1</v>
      </c>
      <c r="GF600">
        <v>884512723</v>
      </c>
      <c r="GG600">
        <v>2</v>
      </c>
      <c r="GH600">
        <v>1</v>
      </c>
      <c r="GI600">
        <v>2</v>
      </c>
      <c r="GJ600">
        <v>0</v>
      </c>
      <c r="GK600">
        <v>0</v>
      </c>
      <c r="GL600">
        <f t="shared" si="343"/>
        <v>0</v>
      </c>
      <c r="GM600">
        <f t="shared" si="344"/>
        <v>0</v>
      </c>
      <c r="GN600">
        <f t="shared" si="345"/>
        <v>0</v>
      </c>
      <c r="GO600">
        <f t="shared" si="346"/>
        <v>0</v>
      </c>
      <c r="GP600">
        <f t="shared" si="347"/>
        <v>0</v>
      </c>
      <c r="GR600">
        <v>0</v>
      </c>
      <c r="GS600">
        <v>3</v>
      </c>
      <c r="GT600">
        <v>0</v>
      </c>
      <c r="GU600" t="s">
        <v>0</v>
      </c>
      <c r="GV600">
        <f t="shared" si="348"/>
        <v>0</v>
      </c>
      <c r="GW600">
        <v>1</v>
      </c>
      <c r="GX600">
        <f t="shared" si="349"/>
        <v>0</v>
      </c>
      <c r="HA600">
        <v>0</v>
      </c>
      <c r="HB600">
        <v>0</v>
      </c>
      <c r="HC600">
        <f t="shared" si="350"/>
        <v>0</v>
      </c>
      <c r="HE600" t="s">
        <v>0</v>
      </c>
      <c r="HF600" t="s">
        <v>0</v>
      </c>
      <c r="HM600" t="s">
        <v>0</v>
      </c>
      <c r="HN600" t="s">
        <v>0</v>
      </c>
      <c r="HO600" t="s">
        <v>0</v>
      </c>
      <c r="HP600" t="s">
        <v>0</v>
      </c>
      <c r="HQ600" t="s">
        <v>0</v>
      </c>
      <c r="HS600">
        <v>0</v>
      </c>
      <c r="IK600">
        <v>0</v>
      </c>
    </row>
    <row r="601" spans="1:245" x14ac:dyDescent="0.2">
      <c r="A601">
        <v>17</v>
      </c>
      <c r="B601">
        <v>1</v>
      </c>
      <c r="E601" t="s">
        <v>143</v>
      </c>
      <c r="F601" t="s">
        <v>605</v>
      </c>
      <c r="G601" t="s">
        <v>606</v>
      </c>
      <c r="H601" t="s">
        <v>18</v>
      </c>
      <c r="I601">
        <v>0</v>
      </c>
      <c r="J601">
        <v>0</v>
      </c>
      <c r="K601">
        <v>0</v>
      </c>
      <c r="O601">
        <f t="shared" si="330"/>
        <v>0</v>
      </c>
      <c r="P601">
        <f t="shared" si="355"/>
        <v>0</v>
      </c>
      <c r="Q601">
        <f t="shared" si="356"/>
        <v>0</v>
      </c>
      <c r="R601">
        <f t="shared" si="357"/>
        <v>0</v>
      </c>
      <c r="S601">
        <f t="shared" si="358"/>
        <v>0</v>
      </c>
      <c r="T601">
        <f t="shared" si="331"/>
        <v>0</v>
      </c>
      <c r="U601">
        <f t="shared" si="359"/>
        <v>0</v>
      </c>
      <c r="V601">
        <f t="shared" si="360"/>
        <v>0</v>
      </c>
      <c r="W601">
        <f t="shared" si="332"/>
        <v>0</v>
      </c>
      <c r="X601">
        <f t="shared" si="333"/>
        <v>0</v>
      </c>
      <c r="Y601">
        <f t="shared" si="334"/>
        <v>0</v>
      </c>
      <c r="AA601">
        <v>451934638</v>
      </c>
      <c r="AB601">
        <f t="shared" si="335"/>
        <v>541.79999999999995</v>
      </c>
      <c r="AC601">
        <f t="shared" si="368"/>
        <v>541.79999999999995</v>
      </c>
      <c r="AD601">
        <f>ROUND((((ET601)-(EU601))+AE601),6)</f>
        <v>0</v>
      </c>
      <c r="AE601">
        <f t="shared" si="369"/>
        <v>0</v>
      </c>
      <c r="AF601">
        <f t="shared" si="370"/>
        <v>0</v>
      </c>
      <c r="AG601">
        <f t="shared" si="336"/>
        <v>0</v>
      </c>
      <c r="AH601">
        <f t="shared" si="362"/>
        <v>0</v>
      </c>
      <c r="AI601">
        <f t="shared" si="363"/>
        <v>0</v>
      </c>
      <c r="AJ601">
        <f t="shared" si="337"/>
        <v>0</v>
      </c>
      <c r="AK601">
        <v>541.79999999999995</v>
      </c>
      <c r="AL601">
        <v>541.79999999999995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1</v>
      </c>
      <c r="AW601">
        <v>1</v>
      </c>
      <c r="AZ601">
        <v>1</v>
      </c>
      <c r="BA601">
        <v>1</v>
      </c>
      <c r="BB601">
        <v>1</v>
      </c>
      <c r="BC601">
        <v>1.24</v>
      </c>
      <c r="BD601" t="s">
        <v>0</v>
      </c>
      <c r="BE601" t="s">
        <v>0</v>
      </c>
      <c r="BF601" t="s">
        <v>0</v>
      </c>
      <c r="BG601" t="s">
        <v>0</v>
      </c>
      <c r="BH601">
        <v>3</v>
      </c>
      <c r="BI601">
        <v>2</v>
      </c>
      <c r="BJ601" t="s">
        <v>607</v>
      </c>
      <c r="BM601">
        <v>500002</v>
      </c>
      <c r="BN601">
        <v>0</v>
      </c>
      <c r="BO601" t="s">
        <v>605</v>
      </c>
      <c r="BP601">
        <v>1</v>
      </c>
      <c r="BQ601">
        <v>12</v>
      </c>
      <c r="BR601">
        <v>0</v>
      </c>
      <c r="BS601">
        <v>1</v>
      </c>
      <c r="BT601">
        <v>1</v>
      </c>
      <c r="BU601">
        <v>1</v>
      </c>
      <c r="BV601">
        <v>1</v>
      </c>
      <c r="BW601">
        <v>1</v>
      </c>
      <c r="BX601">
        <v>1</v>
      </c>
      <c r="BY601" t="s">
        <v>0</v>
      </c>
      <c r="BZ601">
        <v>0</v>
      </c>
      <c r="CA601">
        <v>0</v>
      </c>
      <c r="CB601" t="s">
        <v>0</v>
      </c>
      <c r="CE601">
        <v>0</v>
      </c>
      <c r="CF601">
        <v>0</v>
      </c>
      <c r="CG601">
        <v>0</v>
      </c>
      <c r="CM601">
        <v>0</v>
      </c>
      <c r="CN601" t="s">
        <v>0</v>
      </c>
      <c r="CO601">
        <v>0</v>
      </c>
      <c r="CP601">
        <f t="shared" si="338"/>
        <v>0</v>
      </c>
      <c r="CQ601">
        <f>ROUND(AL601*BC601,2)</f>
        <v>671.83</v>
      </c>
      <c r="CR601">
        <f>ROUND(AM601*BB601,2)</f>
        <v>0</v>
      </c>
      <c r="CS601">
        <f t="shared" si="364"/>
        <v>0</v>
      </c>
      <c r="CT601">
        <f t="shared" si="365"/>
        <v>0</v>
      </c>
      <c r="CU601">
        <f t="shared" si="339"/>
        <v>0</v>
      </c>
      <c r="CV601">
        <f t="shared" si="366"/>
        <v>0</v>
      </c>
      <c r="CW601">
        <f t="shared" si="367"/>
        <v>0</v>
      </c>
      <c r="CX601">
        <f t="shared" si="340"/>
        <v>0</v>
      </c>
      <c r="CY601">
        <f>0</f>
        <v>0</v>
      </c>
      <c r="CZ601">
        <f>0</f>
        <v>0</v>
      </c>
      <c r="DC601" t="s">
        <v>0</v>
      </c>
      <c r="DD601" t="s">
        <v>0</v>
      </c>
      <c r="DE601" t="s">
        <v>0</v>
      </c>
      <c r="DF601" t="s">
        <v>0</v>
      </c>
      <c r="DG601" t="s">
        <v>0</v>
      </c>
      <c r="DH601" t="s">
        <v>0</v>
      </c>
      <c r="DI601" t="s">
        <v>0</v>
      </c>
      <c r="DJ601" t="s">
        <v>0</v>
      </c>
      <c r="DK601" t="s">
        <v>0</v>
      </c>
      <c r="DL601" t="s">
        <v>0</v>
      </c>
      <c r="DM601" t="s">
        <v>0</v>
      </c>
      <c r="DN601">
        <v>0</v>
      </c>
      <c r="DO601">
        <v>0</v>
      </c>
      <c r="DP601">
        <v>1</v>
      </c>
      <c r="DQ601">
        <v>1</v>
      </c>
      <c r="DU601">
        <v>1013</v>
      </c>
      <c r="DV601" t="s">
        <v>18</v>
      </c>
      <c r="DW601" t="s">
        <v>18</v>
      </c>
      <c r="DX601">
        <v>1</v>
      </c>
      <c r="DZ601" t="s">
        <v>0</v>
      </c>
      <c r="EA601" t="s">
        <v>0</v>
      </c>
      <c r="EB601" t="s">
        <v>0</v>
      </c>
      <c r="EC601" t="s">
        <v>0</v>
      </c>
      <c r="EE601">
        <v>434535354</v>
      </c>
      <c r="EF601">
        <v>12</v>
      </c>
      <c r="EG601" t="s">
        <v>95</v>
      </c>
      <c r="EH601">
        <v>0</v>
      </c>
      <c r="EI601" t="s">
        <v>0</v>
      </c>
      <c r="EJ601">
        <v>2</v>
      </c>
      <c r="EK601">
        <v>500002</v>
      </c>
      <c r="EL601" t="s">
        <v>96</v>
      </c>
      <c r="EM601" t="s">
        <v>97</v>
      </c>
      <c r="EO601" t="s">
        <v>0</v>
      </c>
      <c r="EQ601">
        <v>131072</v>
      </c>
      <c r="ER601">
        <v>541.79999999999995</v>
      </c>
      <c r="ES601">
        <v>541.79999999999995</v>
      </c>
      <c r="ET601">
        <v>0</v>
      </c>
      <c r="EU601">
        <v>0</v>
      </c>
      <c r="EV601">
        <v>0</v>
      </c>
      <c r="EW601">
        <v>0</v>
      </c>
      <c r="EX601">
        <v>0</v>
      </c>
      <c r="EY601">
        <v>0</v>
      </c>
      <c r="FQ601">
        <v>0</v>
      </c>
      <c r="FR601">
        <v>0</v>
      </c>
      <c r="FS601">
        <v>0</v>
      </c>
      <c r="FX601">
        <v>0</v>
      </c>
      <c r="FY601">
        <v>0</v>
      </c>
      <c r="GA601" t="s">
        <v>0</v>
      </c>
      <c r="GD601">
        <v>1</v>
      </c>
      <c r="GF601">
        <v>-773041748</v>
      </c>
      <c r="GG601">
        <v>2</v>
      </c>
      <c r="GH601">
        <v>1</v>
      </c>
      <c r="GI601">
        <v>2</v>
      </c>
      <c r="GJ601">
        <v>0</v>
      </c>
      <c r="GK601">
        <v>0</v>
      </c>
      <c r="GL601">
        <f t="shared" si="343"/>
        <v>0</v>
      </c>
      <c r="GM601">
        <f t="shared" si="344"/>
        <v>0</v>
      </c>
      <c r="GN601">
        <f t="shared" si="345"/>
        <v>0</v>
      </c>
      <c r="GO601">
        <f t="shared" si="346"/>
        <v>0</v>
      </c>
      <c r="GP601">
        <f t="shared" si="347"/>
        <v>0</v>
      </c>
      <c r="GR601">
        <v>0</v>
      </c>
      <c r="GS601">
        <v>3</v>
      </c>
      <c r="GT601">
        <v>0</v>
      </c>
      <c r="GU601" t="s">
        <v>0</v>
      </c>
      <c r="GV601">
        <f t="shared" si="348"/>
        <v>0</v>
      </c>
      <c r="GW601">
        <v>1</v>
      </c>
      <c r="GX601">
        <f t="shared" si="349"/>
        <v>0</v>
      </c>
      <c r="HA601">
        <v>0</v>
      </c>
      <c r="HB601">
        <v>0</v>
      </c>
      <c r="HC601">
        <f t="shared" si="350"/>
        <v>0</v>
      </c>
      <c r="HE601" t="s">
        <v>0</v>
      </c>
      <c r="HF601" t="s">
        <v>0</v>
      </c>
      <c r="HM601" t="s">
        <v>0</v>
      </c>
      <c r="HN601" t="s">
        <v>0</v>
      </c>
      <c r="HO601" t="s">
        <v>0</v>
      </c>
      <c r="HP601" t="s">
        <v>0</v>
      </c>
      <c r="HQ601" t="s">
        <v>0</v>
      </c>
      <c r="HS601">
        <v>0</v>
      </c>
      <c r="IK601">
        <v>0</v>
      </c>
    </row>
    <row r="602" spans="1:245" x14ac:dyDescent="0.2">
      <c r="A602">
        <v>17</v>
      </c>
      <c r="B602">
        <v>1</v>
      </c>
      <c r="E602" t="s">
        <v>146</v>
      </c>
      <c r="F602" t="s">
        <v>608</v>
      </c>
      <c r="G602" t="s">
        <v>609</v>
      </c>
      <c r="H602" t="s">
        <v>81</v>
      </c>
      <c r="I602">
        <f>ROUND(0.3*2+0.65*3+1*2,7)</f>
        <v>4.55</v>
      </c>
      <c r="J602">
        <v>0</v>
      </c>
      <c r="K602">
        <f>ROUND(0.3*2+0.65*3+1*2,7)</f>
        <v>4.55</v>
      </c>
      <c r="O602">
        <f t="shared" si="330"/>
        <v>1754.34</v>
      </c>
      <c r="P602">
        <f t="shared" si="355"/>
        <v>1754.34</v>
      </c>
      <c r="Q602">
        <f t="shared" si="356"/>
        <v>0</v>
      </c>
      <c r="R602">
        <f t="shared" si="357"/>
        <v>0</v>
      </c>
      <c r="S602">
        <f t="shared" si="358"/>
        <v>0</v>
      </c>
      <c r="T602">
        <f t="shared" si="331"/>
        <v>0</v>
      </c>
      <c r="U602">
        <f t="shared" si="359"/>
        <v>0</v>
      </c>
      <c r="V602">
        <f t="shared" si="360"/>
        <v>0</v>
      </c>
      <c r="W602">
        <f t="shared" si="332"/>
        <v>0</v>
      </c>
      <c r="X602">
        <f t="shared" si="333"/>
        <v>0</v>
      </c>
      <c r="Y602">
        <f t="shared" si="334"/>
        <v>0</v>
      </c>
      <c r="AA602">
        <v>451934638</v>
      </c>
      <c r="AB602">
        <f t="shared" si="335"/>
        <v>385.57</v>
      </c>
      <c r="AC602">
        <f t="shared" si="368"/>
        <v>385.57</v>
      </c>
      <c r="AD602">
        <f>ROUND((ET602),6)</f>
        <v>0</v>
      </c>
      <c r="AE602">
        <f t="shared" si="369"/>
        <v>0</v>
      </c>
      <c r="AF602">
        <f t="shared" si="370"/>
        <v>0</v>
      </c>
      <c r="AG602">
        <f t="shared" si="336"/>
        <v>0</v>
      </c>
      <c r="AH602">
        <f t="shared" si="362"/>
        <v>0</v>
      </c>
      <c r="AI602">
        <f t="shared" si="363"/>
        <v>0</v>
      </c>
      <c r="AJ602">
        <f t="shared" si="337"/>
        <v>0</v>
      </c>
      <c r="AK602">
        <v>385.57</v>
      </c>
      <c r="AL602">
        <v>385.57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1</v>
      </c>
      <c r="AW602">
        <v>1</v>
      </c>
      <c r="AZ602">
        <v>1</v>
      </c>
      <c r="BA602">
        <v>1</v>
      </c>
      <c r="BB602">
        <v>1</v>
      </c>
      <c r="BC602">
        <v>1</v>
      </c>
      <c r="BD602" t="s">
        <v>0</v>
      </c>
      <c r="BE602" t="s">
        <v>0</v>
      </c>
      <c r="BF602" t="s">
        <v>0</v>
      </c>
      <c r="BG602" t="s">
        <v>0</v>
      </c>
      <c r="BH602">
        <v>3</v>
      </c>
      <c r="BI602">
        <v>1</v>
      </c>
      <c r="BJ602" t="s">
        <v>608</v>
      </c>
      <c r="BM602">
        <v>900</v>
      </c>
      <c r="BN602">
        <v>0</v>
      </c>
      <c r="BO602" t="s">
        <v>0</v>
      </c>
      <c r="BP602">
        <v>0</v>
      </c>
      <c r="BQ602">
        <v>90</v>
      </c>
      <c r="BR602">
        <v>0</v>
      </c>
      <c r="BS602">
        <v>1</v>
      </c>
      <c r="BT602">
        <v>1</v>
      </c>
      <c r="BU602">
        <v>1</v>
      </c>
      <c r="BV602">
        <v>1</v>
      </c>
      <c r="BW602">
        <v>1</v>
      </c>
      <c r="BX602">
        <v>1</v>
      </c>
      <c r="BY602" t="s">
        <v>0</v>
      </c>
      <c r="BZ602">
        <v>0</v>
      </c>
      <c r="CA602">
        <v>0</v>
      </c>
      <c r="CB602" t="s">
        <v>0</v>
      </c>
      <c r="CE602">
        <v>0</v>
      </c>
      <c r="CF602">
        <v>0</v>
      </c>
      <c r="CG602">
        <v>0</v>
      </c>
      <c r="CM602">
        <v>0</v>
      </c>
      <c r="CN602" t="s">
        <v>0</v>
      </c>
      <c r="CO602">
        <v>0</v>
      </c>
      <c r="CP602">
        <f t="shared" si="338"/>
        <v>1754.34</v>
      </c>
      <c r="CQ602">
        <f>ROUND(AL602,2)</f>
        <v>385.57</v>
      </c>
      <c r="CR602">
        <f>ROUND(AM602,2)</f>
        <v>0</v>
      </c>
      <c r="CS602">
        <f t="shared" si="364"/>
        <v>0</v>
      </c>
      <c r="CT602">
        <f t="shared" si="365"/>
        <v>0</v>
      </c>
      <c r="CU602">
        <f t="shared" si="339"/>
        <v>0</v>
      </c>
      <c r="CV602">
        <f t="shared" si="366"/>
        <v>0</v>
      </c>
      <c r="CW602">
        <f t="shared" si="367"/>
        <v>0</v>
      </c>
      <c r="CX602">
        <f t="shared" si="340"/>
        <v>0</v>
      </c>
      <c r="CY602">
        <f>0</f>
        <v>0</v>
      </c>
      <c r="CZ602">
        <f>0</f>
        <v>0</v>
      </c>
      <c r="DC602" t="s">
        <v>0</v>
      </c>
      <c r="DD602" t="s">
        <v>0</v>
      </c>
      <c r="DE602" t="s">
        <v>0</v>
      </c>
      <c r="DF602" t="s">
        <v>0</v>
      </c>
      <c r="DG602" t="s">
        <v>0</v>
      </c>
      <c r="DH602" t="s">
        <v>0</v>
      </c>
      <c r="DI602" t="s">
        <v>0</v>
      </c>
      <c r="DJ602" t="s">
        <v>0</v>
      </c>
      <c r="DK602" t="s">
        <v>0</v>
      </c>
      <c r="DL602" t="s">
        <v>0</v>
      </c>
      <c r="DM602" t="s">
        <v>0</v>
      </c>
      <c r="DN602">
        <v>0</v>
      </c>
      <c r="DO602">
        <v>0</v>
      </c>
      <c r="DP602">
        <v>1</v>
      </c>
      <c r="DQ602">
        <v>1</v>
      </c>
      <c r="DU602">
        <v>1010</v>
      </c>
      <c r="DV602" t="s">
        <v>81</v>
      </c>
      <c r="DW602" t="s">
        <v>81</v>
      </c>
      <c r="DX602">
        <v>1</v>
      </c>
      <c r="DZ602" t="s">
        <v>0</v>
      </c>
      <c r="EA602" t="s">
        <v>0</v>
      </c>
      <c r="EB602" t="s">
        <v>0</v>
      </c>
      <c r="EC602" t="s">
        <v>0</v>
      </c>
      <c r="EE602">
        <v>434535880</v>
      </c>
      <c r="EF602">
        <v>90</v>
      </c>
      <c r="EG602" t="s">
        <v>83</v>
      </c>
      <c r="EH602">
        <v>0</v>
      </c>
      <c r="EI602" t="s">
        <v>0</v>
      </c>
      <c r="EJ602">
        <v>1</v>
      </c>
      <c r="EK602">
        <v>900</v>
      </c>
      <c r="EL602" t="s">
        <v>83</v>
      </c>
      <c r="EM602" t="s">
        <v>84</v>
      </c>
      <c r="EO602" t="s">
        <v>0</v>
      </c>
      <c r="EQ602">
        <v>131088</v>
      </c>
      <c r="ER602">
        <v>0</v>
      </c>
      <c r="ES602">
        <v>385.57</v>
      </c>
      <c r="ET602">
        <v>0</v>
      </c>
      <c r="EU602">
        <v>0</v>
      </c>
      <c r="EV602">
        <v>0</v>
      </c>
      <c r="EW602">
        <v>0</v>
      </c>
      <c r="EX602">
        <v>0</v>
      </c>
      <c r="EY602">
        <v>0</v>
      </c>
      <c r="EZ602">
        <v>5</v>
      </c>
      <c r="FC602">
        <v>0</v>
      </c>
      <c r="FD602">
        <v>18</v>
      </c>
      <c r="FF602">
        <v>385.57</v>
      </c>
      <c r="FQ602">
        <v>0</v>
      </c>
      <c r="FR602">
        <v>0</v>
      </c>
      <c r="FS602">
        <v>0</v>
      </c>
      <c r="FX602">
        <v>0</v>
      </c>
      <c r="FY602">
        <v>0</v>
      </c>
      <c r="GA602" t="s">
        <v>0</v>
      </c>
      <c r="GD602">
        <v>1</v>
      </c>
      <c r="GF602">
        <v>2046187154</v>
      </c>
      <c r="GG602">
        <v>2</v>
      </c>
      <c r="GH602">
        <v>3</v>
      </c>
      <c r="GI602">
        <v>-2</v>
      </c>
      <c r="GJ602">
        <v>0</v>
      </c>
      <c r="GK602">
        <v>0</v>
      </c>
      <c r="GL602">
        <f t="shared" si="343"/>
        <v>0</v>
      </c>
      <c r="GM602">
        <f t="shared" si="344"/>
        <v>1754.34</v>
      </c>
      <c r="GN602">
        <f t="shared" si="345"/>
        <v>1754.34</v>
      </c>
      <c r="GO602">
        <f t="shared" si="346"/>
        <v>0</v>
      </c>
      <c r="GP602">
        <f t="shared" si="347"/>
        <v>0</v>
      </c>
      <c r="GR602">
        <v>1</v>
      </c>
      <c r="GS602">
        <v>1</v>
      </c>
      <c r="GT602">
        <v>0</v>
      </c>
      <c r="GU602" t="s">
        <v>0</v>
      </c>
      <c r="GV602">
        <f t="shared" si="348"/>
        <v>0</v>
      </c>
      <c r="GW602">
        <v>1</v>
      </c>
      <c r="GX602">
        <f t="shared" si="349"/>
        <v>0</v>
      </c>
      <c r="HA602">
        <v>0</v>
      </c>
      <c r="HB602">
        <v>0</v>
      </c>
      <c r="HC602">
        <f t="shared" si="350"/>
        <v>0</v>
      </c>
      <c r="HE602" t="s">
        <v>0</v>
      </c>
      <c r="HF602" t="s">
        <v>0</v>
      </c>
      <c r="HG602">
        <f>ROUND(ROUND(AL602,2)*I602,2)</f>
        <v>1754.34</v>
      </c>
      <c r="HM602" t="s">
        <v>0</v>
      </c>
      <c r="HN602" t="s">
        <v>0</v>
      </c>
      <c r="HO602" t="s">
        <v>0</v>
      </c>
      <c r="HP602" t="s">
        <v>0</v>
      </c>
      <c r="HQ602" t="s">
        <v>0</v>
      </c>
      <c r="HS602">
        <v>0</v>
      </c>
      <c r="IK602">
        <v>0</v>
      </c>
    </row>
    <row r="603" spans="1:245" x14ac:dyDescent="0.2">
      <c r="A603">
        <v>17</v>
      </c>
      <c r="B603">
        <v>1</v>
      </c>
      <c r="E603" t="s">
        <v>149</v>
      </c>
      <c r="F603" t="s">
        <v>610</v>
      </c>
      <c r="G603" t="s">
        <v>611</v>
      </c>
      <c r="H603" t="s">
        <v>244</v>
      </c>
      <c r="I603">
        <f>ROUND(4/10,7)</f>
        <v>0.4</v>
      </c>
      <c r="J603">
        <v>0</v>
      </c>
      <c r="K603">
        <f>ROUND(4/10,7)</f>
        <v>0.4</v>
      </c>
      <c r="O603">
        <f t="shared" si="330"/>
        <v>2733.09</v>
      </c>
      <c r="P603">
        <f t="shared" si="355"/>
        <v>2733.09</v>
      </c>
      <c r="Q603">
        <f t="shared" si="356"/>
        <v>0</v>
      </c>
      <c r="R603">
        <f t="shared" si="357"/>
        <v>0</v>
      </c>
      <c r="S603">
        <f t="shared" si="358"/>
        <v>0</v>
      </c>
      <c r="T603">
        <f t="shared" si="331"/>
        <v>0</v>
      </c>
      <c r="U603">
        <f t="shared" si="359"/>
        <v>0</v>
      </c>
      <c r="V603">
        <f t="shared" si="360"/>
        <v>0</v>
      </c>
      <c r="W603">
        <f t="shared" si="332"/>
        <v>0</v>
      </c>
      <c r="X603">
        <f t="shared" si="333"/>
        <v>0</v>
      </c>
      <c r="Y603">
        <f t="shared" si="334"/>
        <v>0</v>
      </c>
      <c r="AA603">
        <v>451934638</v>
      </c>
      <c r="AB603">
        <f t="shared" si="335"/>
        <v>5296.68</v>
      </c>
      <c r="AC603">
        <f t="shared" si="368"/>
        <v>5296.68</v>
      </c>
      <c r="AD603">
        <f>ROUND((((ET603)-(EU603))+AE603),6)</f>
        <v>0</v>
      </c>
      <c r="AE603">
        <f t="shared" si="369"/>
        <v>0</v>
      </c>
      <c r="AF603">
        <f t="shared" si="370"/>
        <v>0</v>
      </c>
      <c r="AG603">
        <f t="shared" si="336"/>
        <v>0</v>
      </c>
      <c r="AH603">
        <f t="shared" si="362"/>
        <v>0</v>
      </c>
      <c r="AI603">
        <f t="shared" si="363"/>
        <v>0</v>
      </c>
      <c r="AJ603">
        <f t="shared" si="337"/>
        <v>0</v>
      </c>
      <c r="AK603">
        <v>5296.68</v>
      </c>
      <c r="AL603">
        <v>5296.68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1</v>
      </c>
      <c r="AW603">
        <v>1</v>
      </c>
      <c r="AZ603">
        <v>1</v>
      </c>
      <c r="BA603">
        <v>1</v>
      </c>
      <c r="BB603">
        <v>1</v>
      </c>
      <c r="BC603">
        <v>1.29</v>
      </c>
      <c r="BD603" t="s">
        <v>0</v>
      </c>
      <c r="BE603" t="s">
        <v>0</v>
      </c>
      <c r="BF603" t="s">
        <v>0</v>
      </c>
      <c r="BG603" t="s">
        <v>0</v>
      </c>
      <c r="BH603">
        <v>3</v>
      </c>
      <c r="BI603">
        <v>2</v>
      </c>
      <c r="BJ603" t="s">
        <v>612</v>
      </c>
      <c r="BM603">
        <v>500002</v>
      </c>
      <c r="BN603">
        <v>0</v>
      </c>
      <c r="BO603" t="s">
        <v>610</v>
      </c>
      <c r="BP603">
        <v>1</v>
      </c>
      <c r="BQ603">
        <v>12</v>
      </c>
      <c r="BR603">
        <v>0</v>
      </c>
      <c r="BS603">
        <v>1</v>
      </c>
      <c r="BT603">
        <v>1</v>
      </c>
      <c r="BU603">
        <v>1</v>
      </c>
      <c r="BV603">
        <v>1</v>
      </c>
      <c r="BW603">
        <v>1</v>
      </c>
      <c r="BX603">
        <v>1</v>
      </c>
      <c r="BY603" t="s">
        <v>0</v>
      </c>
      <c r="BZ603">
        <v>0</v>
      </c>
      <c r="CA603">
        <v>0</v>
      </c>
      <c r="CB603" t="s">
        <v>0</v>
      </c>
      <c r="CE603">
        <v>0</v>
      </c>
      <c r="CF603">
        <v>0</v>
      </c>
      <c r="CG603">
        <v>0</v>
      </c>
      <c r="CM603">
        <v>0</v>
      </c>
      <c r="CN603" t="s">
        <v>0</v>
      </c>
      <c r="CO603">
        <v>0</v>
      </c>
      <c r="CP603">
        <f t="shared" si="338"/>
        <v>2733.09</v>
      </c>
      <c r="CQ603">
        <f>ROUND(AL603*BC603,2)</f>
        <v>6832.72</v>
      </c>
      <c r="CR603">
        <f>ROUND(AM603*BB603,2)</f>
        <v>0</v>
      </c>
      <c r="CS603">
        <f t="shared" si="364"/>
        <v>0</v>
      </c>
      <c r="CT603">
        <f t="shared" si="365"/>
        <v>0</v>
      </c>
      <c r="CU603">
        <f t="shared" si="339"/>
        <v>0</v>
      </c>
      <c r="CV603">
        <f t="shared" si="366"/>
        <v>0</v>
      </c>
      <c r="CW603">
        <f t="shared" si="367"/>
        <v>0</v>
      </c>
      <c r="CX603">
        <f t="shared" si="340"/>
        <v>0</v>
      </c>
      <c r="CY603">
        <f>0</f>
        <v>0</v>
      </c>
      <c r="CZ603">
        <f>0</f>
        <v>0</v>
      </c>
      <c r="DC603" t="s">
        <v>0</v>
      </c>
      <c r="DD603" t="s">
        <v>0</v>
      </c>
      <c r="DE603" t="s">
        <v>0</v>
      </c>
      <c r="DF603" t="s">
        <v>0</v>
      </c>
      <c r="DG603" t="s">
        <v>0</v>
      </c>
      <c r="DH603" t="s">
        <v>0</v>
      </c>
      <c r="DI603" t="s">
        <v>0</v>
      </c>
      <c r="DJ603" t="s">
        <v>0</v>
      </c>
      <c r="DK603" t="s">
        <v>0</v>
      </c>
      <c r="DL603" t="s">
        <v>0</v>
      </c>
      <c r="DM603" t="s">
        <v>0</v>
      </c>
      <c r="DN603">
        <v>0</v>
      </c>
      <c r="DO603">
        <v>0</v>
      </c>
      <c r="DP603">
        <v>1</v>
      </c>
      <c r="DQ603">
        <v>1</v>
      </c>
      <c r="DU603">
        <v>1013</v>
      </c>
      <c r="DV603" t="s">
        <v>244</v>
      </c>
      <c r="DW603" t="s">
        <v>244</v>
      </c>
      <c r="DX603">
        <v>1</v>
      </c>
      <c r="DZ603" t="s">
        <v>0</v>
      </c>
      <c r="EA603" t="s">
        <v>0</v>
      </c>
      <c r="EB603" t="s">
        <v>0</v>
      </c>
      <c r="EC603" t="s">
        <v>0</v>
      </c>
      <c r="EE603">
        <v>434535354</v>
      </c>
      <c r="EF603">
        <v>12</v>
      </c>
      <c r="EG603" t="s">
        <v>95</v>
      </c>
      <c r="EH603">
        <v>0</v>
      </c>
      <c r="EI603" t="s">
        <v>0</v>
      </c>
      <c r="EJ603">
        <v>2</v>
      </c>
      <c r="EK603">
        <v>500002</v>
      </c>
      <c r="EL603" t="s">
        <v>96</v>
      </c>
      <c r="EM603" t="s">
        <v>97</v>
      </c>
      <c r="EO603" t="s">
        <v>0</v>
      </c>
      <c r="EQ603">
        <v>131072</v>
      </c>
      <c r="ER603">
        <v>5296.68</v>
      </c>
      <c r="ES603">
        <v>5296.68</v>
      </c>
      <c r="ET603">
        <v>0</v>
      </c>
      <c r="EU603">
        <v>0</v>
      </c>
      <c r="EV603">
        <v>0</v>
      </c>
      <c r="EW603">
        <v>0</v>
      </c>
      <c r="EX603">
        <v>0</v>
      </c>
      <c r="EY603">
        <v>0</v>
      </c>
      <c r="FQ603">
        <v>0</v>
      </c>
      <c r="FR603">
        <v>0</v>
      </c>
      <c r="FS603">
        <v>0</v>
      </c>
      <c r="FX603">
        <v>0</v>
      </c>
      <c r="FY603">
        <v>0</v>
      </c>
      <c r="GA603" t="s">
        <v>0</v>
      </c>
      <c r="GD603">
        <v>1</v>
      </c>
      <c r="GF603">
        <v>1250275627</v>
      </c>
      <c r="GG603">
        <v>2</v>
      </c>
      <c r="GH603">
        <v>1</v>
      </c>
      <c r="GI603">
        <v>2</v>
      </c>
      <c r="GJ603">
        <v>0</v>
      </c>
      <c r="GK603">
        <v>0</v>
      </c>
      <c r="GL603">
        <f t="shared" si="343"/>
        <v>0</v>
      </c>
      <c r="GM603">
        <f t="shared" si="344"/>
        <v>2733.09</v>
      </c>
      <c r="GN603">
        <f t="shared" si="345"/>
        <v>0</v>
      </c>
      <c r="GO603">
        <f t="shared" si="346"/>
        <v>2733.09</v>
      </c>
      <c r="GP603">
        <f t="shared" si="347"/>
        <v>0</v>
      </c>
      <c r="GR603">
        <v>0</v>
      </c>
      <c r="GS603">
        <v>3</v>
      </c>
      <c r="GT603">
        <v>0</v>
      </c>
      <c r="GU603" t="s">
        <v>0</v>
      </c>
      <c r="GV603">
        <f t="shared" si="348"/>
        <v>0</v>
      </c>
      <c r="GW603">
        <v>1</v>
      </c>
      <c r="GX603">
        <f t="shared" si="349"/>
        <v>0</v>
      </c>
      <c r="HA603">
        <v>0</v>
      </c>
      <c r="HB603">
        <v>0</v>
      </c>
      <c r="HC603">
        <f t="shared" si="350"/>
        <v>0</v>
      </c>
      <c r="HE603" t="s">
        <v>0</v>
      </c>
      <c r="HF603" t="s">
        <v>0</v>
      </c>
      <c r="HM603" t="s">
        <v>0</v>
      </c>
      <c r="HN603" t="s">
        <v>0</v>
      </c>
      <c r="HO603" t="s">
        <v>0</v>
      </c>
      <c r="HP603" t="s">
        <v>0</v>
      </c>
      <c r="HQ603" t="s">
        <v>0</v>
      </c>
      <c r="HS603">
        <v>0</v>
      </c>
      <c r="IK603">
        <v>0</v>
      </c>
    </row>
    <row r="604" spans="1:245" x14ac:dyDescent="0.2">
      <c r="A604">
        <v>17</v>
      </c>
      <c r="B604">
        <v>1</v>
      </c>
      <c r="E604" t="s">
        <v>152</v>
      </c>
      <c r="F604" t="s">
        <v>613</v>
      </c>
      <c r="G604" t="s">
        <v>614</v>
      </c>
      <c r="H604" t="s">
        <v>81</v>
      </c>
      <c r="I604">
        <v>8</v>
      </c>
      <c r="J604">
        <v>0</v>
      </c>
      <c r="K604">
        <v>8</v>
      </c>
      <c r="O604">
        <f t="shared" si="330"/>
        <v>9665.52</v>
      </c>
      <c r="P604">
        <f t="shared" si="355"/>
        <v>9665.52</v>
      </c>
      <c r="Q604">
        <f t="shared" si="356"/>
        <v>0</v>
      </c>
      <c r="R604">
        <f t="shared" si="357"/>
        <v>0</v>
      </c>
      <c r="S604">
        <f t="shared" si="358"/>
        <v>0</v>
      </c>
      <c r="T604">
        <f t="shared" si="331"/>
        <v>0</v>
      </c>
      <c r="U604">
        <f t="shared" si="359"/>
        <v>0</v>
      </c>
      <c r="V604">
        <f t="shared" si="360"/>
        <v>0</v>
      </c>
      <c r="W604">
        <f t="shared" si="332"/>
        <v>0</v>
      </c>
      <c r="X604">
        <f t="shared" si="333"/>
        <v>0</v>
      </c>
      <c r="Y604">
        <f t="shared" si="334"/>
        <v>0</v>
      </c>
      <c r="AA604">
        <v>451934638</v>
      </c>
      <c r="AB604">
        <f t="shared" si="335"/>
        <v>1208.19</v>
      </c>
      <c r="AC604">
        <f t="shared" si="368"/>
        <v>1208.19</v>
      </c>
      <c r="AD604">
        <f>ROUND((ET604),6)</f>
        <v>0</v>
      </c>
      <c r="AE604">
        <f t="shared" si="369"/>
        <v>0</v>
      </c>
      <c r="AF604">
        <f t="shared" si="370"/>
        <v>0</v>
      </c>
      <c r="AG604">
        <f t="shared" si="336"/>
        <v>0</v>
      </c>
      <c r="AH604">
        <f t="shared" si="362"/>
        <v>0</v>
      </c>
      <c r="AI604">
        <f t="shared" si="363"/>
        <v>0</v>
      </c>
      <c r="AJ604">
        <f t="shared" si="337"/>
        <v>0</v>
      </c>
      <c r="AK604">
        <v>1208.19</v>
      </c>
      <c r="AL604">
        <v>1208.19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1</v>
      </c>
      <c r="AW604">
        <v>1</v>
      </c>
      <c r="AZ604">
        <v>1</v>
      </c>
      <c r="BA604">
        <v>1</v>
      </c>
      <c r="BB604">
        <v>1</v>
      </c>
      <c r="BC604">
        <v>1</v>
      </c>
      <c r="BD604" t="s">
        <v>0</v>
      </c>
      <c r="BE604" t="s">
        <v>0</v>
      </c>
      <c r="BF604" t="s">
        <v>0</v>
      </c>
      <c r="BG604" t="s">
        <v>0</v>
      </c>
      <c r="BH604">
        <v>3</v>
      </c>
      <c r="BI604">
        <v>1</v>
      </c>
      <c r="BJ604" t="s">
        <v>613</v>
      </c>
      <c r="BM604">
        <v>900</v>
      </c>
      <c r="BN604">
        <v>0</v>
      </c>
      <c r="BO604" t="s">
        <v>0</v>
      </c>
      <c r="BP604">
        <v>0</v>
      </c>
      <c r="BQ604">
        <v>90</v>
      </c>
      <c r="BR604">
        <v>0</v>
      </c>
      <c r="BS604">
        <v>1</v>
      </c>
      <c r="BT604">
        <v>1</v>
      </c>
      <c r="BU604">
        <v>1</v>
      </c>
      <c r="BV604">
        <v>1</v>
      </c>
      <c r="BW604">
        <v>1</v>
      </c>
      <c r="BX604">
        <v>1</v>
      </c>
      <c r="BY604" t="s">
        <v>0</v>
      </c>
      <c r="BZ604">
        <v>0</v>
      </c>
      <c r="CA604">
        <v>0</v>
      </c>
      <c r="CB604" t="s">
        <v>0</v>
      </c>
      <c r="CE604">
        <v>0</v>
      </c>
      <c r="CF604">
        <v>0</v>
      </c>
      <c r="CG604">
        <v>0</v>
      </c>
      <c r="CM604">
        <v>0</v>
      </c>
      <c r="CN604" t="s">
        <v>0</v>
      </c>
      <c r="CO604">
        <v>0</v>
      </c>
      <c r="CP604">
        <f t="shared" si="338"/>
        <v>9665.52</v>
      </c>
      <c r="CQ604">
        <f t="shared" ref="CQ604:CR606" si="372">ROUND(AL604,2)</f>
        <v>1208.19</v>
      </c>
      <c r="CR604">
        <f t="shared" si="372"/>
        <v>0</v>
      </c>
      <c r="CS604">
        <f t="shared" si="364"/>
        <v>0</v>
      </c>
      <c r="CT604">
        <f t="shared" si="365"/>
        <v>0</v>
      </c>
      <c r="CU604">
        <f t="shared" si="339"/>
        <v>0</v>
      </c>
      <c r="CV604">
        <f t="shared" si="366"/>
        <v>0</v>
      </c>
      <c r="CW604">
        <f t="shared" si="367"/>
        <v>0</v>
      </c>
      <c r="CX604">
        <f t="shared" si="340"/>
        <v>0</v>
      </c>
      <c r="CY604">
        <f>0</f>
        <v>0</v>
      </c>
      <c r="CZ604">
        <f>0</f>
        <v>0</v>
      </c>
      <c r="DC604" t="s">
        <v>0</v>
      </c>
      <c r="DD604" t="s">
        <v>0</v>
      </c>
      <c r="DE604" t="s">
        <v>0</v>
      </c>
      <c r="DF604" t="s">
        <v>0</v>
      </c>
      <c r="DG604" t="s">
        <v>0</v>
      </c>
      <c r="DH604" t="s">
        <v>0</v>
      </c>
      <c r="DI604" t="s">
        <v>0</v>
      </c>
      <c r="DJ604" t="s">
        <v>0</v>
      </c>
      <c r="DK604" t="s">
        <v>0</v>
      </c>
      <c r="DL604" t="s">
        <v>0</v>
      </c>
      <c r="DM604" t="s">
        <v>0</v>
      </c>
      <c r="DN604">
        <v>0</v>
      </c>
      <c r="DO604">
        <v>0</v>
      </c>
      <c r="DP604">
        <v>1</v>
      </c>
      <c r="DQ604">
        <v>1</v>
      </c>
      <c r="DU604">
        <v>1010</v>
      </c>
      <c r="DV604" t="s">
        <v>81</v>
      </c>
      <c r="DW604" t="s">
        <v>81</v>
      </c>
      <c r="DX604">
        <v>1</v>
      </c>
      <c r="DZ604" t="s">
        <v>0</v>
      </c>
      <c r="EA604" t="s">
        <v>0</v>
      </c>
      <c r="EB604" t="s">
        <v>0</v>
      </c>
      <c r="EC604" t="s">
        <v>0</v>
      </c>
      <c r="EE604">
        <v>434535880</v>
      </c>
      <c r="EF604">
        <v>90</v>
      </c>
      <c r="EG604" t="s">
        <v>83</v>
      </c>
      <c r="EH604">
        <v>0</v>
      </c>
      <c r="EI604" t="s">
        <v>0</v>
      </c>
      <c r="EJ604">
        <v>1</v>
      </c>
      <c r="EK604">
        <v>900</v>
      </c>
      <c r="EL604" t="s">
        <v>83</v>
      </c>
      <c r="EM604" t="s">
        <v>84</v>
      </c>
      <c r="EO604" t="s">
        <v>0</v>
      </c>
      <c r="EQ604">
        <v>131088</v>
      </c>
      <c r="ER604">
        <v>0</v>
      </c>
      <c r="ES604">
        <v>1208.19</v>
      </c>
      <c r="ET604">
        <v>0</v>
      </c>
      <c r="EU604">
        <v>0</v>
      </c>
      <c r="EV604">
        <v>0</v>
      </c>
      <c r="EW604">
        <v>0</v>
      </c>
      <c r="EX604">
        <v>0</v>
      </c>
      <c r="EY604">
        <v>0</v>
      </c>
      <c r="EZ604">
        <v>5</v>
      </c>
      <c r="FC604">
        <v>0</v>
      </c>
      <c r="FD604">
        <v>18</v>
      </c>
      <c r="FF604">
        <v>1208.19</v>
      </c>
      <c r="FQ604">
        <v>0</v>
      </c>
      <c r="FR604">
        <v>0</v>
      </c>
      <c r="FS604">
        <v>0</v>
      </c>
      <c r="FX604">
        <v>0</v>
      </c>
      <c r="FY604">
        <v>0</v>
      </c>
      <c r="GA604" t="s">
        <v>0</v>
      </c>
      <c r="GD604">
        <v>1</v>
      </c>
      <c r="GF604">
        <v>-7829115</v>
      </c>
      <c r="GG604">
        <v>2</v>
      </c>
      <c r="GH604">
        <v>3</v>
      </c>
      <c r="GI604">
        <v>-2</v>
      </c>
      <c r="GJ604">
        <v>0</v>
      </c>
      <c r="GK604">
        <v>0</v>
      </c>
      <c r="GL604">
        <f t="shared" si="343"/>
        <v>0</v>
      </c>
      <c r="GM604">
        <f t="shared" si="344"/>
        <v>9665.52</v>
      </c>
      <c r="GN604">
        <f t="shared" si="345"/>
        <v>9665.52</v>
      </c>
      <c r="GO604">
        <f t="shared" si="346"/>
        <v>0</v>
      </c>
      <c r="GP604">
        <f t="shared" si="347"/>
        <v>0</v>
      </c>
      <c r="GR604">
        <v>1</v>
      </c>
      <c r="GS604">
        <v>1</v>
      </c>
      <c r="GT604">
        <v>0</v>
      </c>
      <c r="GU604" t="s">
        <v>0</v>
      </c>
      <c r="GV604">
        <f t="shared" si="348"/>
        <v>0</v>
      </c>
      <c r="GW604">
        <v>1</v>
      </c>
      <c r="GX604">
        <f t="shared" si="349"/>
        <v>0</v>
      </c>
      <c r="HA604">
        <v>0</v>
      </c>
      <c r="HB604">
        <v>0</v>
      </c>
      <c r="HC604">
        <f t="shared" si="350"/>
        <v>0</v>
      </c>
      <c r="HE604" t="s">
        <v>0</v>
      </c>
      <c r="HF604" t="s">
        <v>0</v>
      </c>
      <c r="HG604">
        <f>ROUND(ROUND(AL604,2)*I604,2)</f>
        <v>9665.52</v>
      </c>
      <c r="HM604" t="s">
        <v>0</v>
      </c>
      <c r="HN604" t="s">
        <v>0</v>
      </c>
      <c r="HO604" t="s">
        <v>0</v>
      </c>
      <c r="HP604" t="s">
        <v>0</v>
      </c>
      <c r="HQ604" t="s">
        <v>0</v>
      </c>
      <c r="HS604">
        <v>0</v>
      </c>
      <c r="IK604">
        <v>0</v>
      </c>
    </row>
    <row r="605" spans="1:245" x14ac:dyDescent="0.2">
      <c r="A605">
        <v>17</v>
      </c>
      <c r="B605">
        <v>1</v>
      </c>
      <c r="E605" t="s">
        <v>155</v>
      </c>
      <c r="F605" t="s">
        <v>615</v>
      </c>
      <c r="G605" t="s">
        <v>616</v>
      </c>
      <c r="H605" t="s">
        <v>81</v>
      </c>
      <c r="I605">
        <v>0</v>
      </c>
      <c r="J605">
        <v>0</v>
      </c>
      <c r="K605">
        <v>0</v>
      </c>
      <c r="O605">
        <f t="shared" si="330"/>
        <v>0</v>
      </c>
      <c r="P605">
        <f t="shared" si="355"/>
        <v>0</v>
      </c>
      <c r="Q605">
        <f t="shared" si="356"/>
        <v>0</v>
      </c>
      <c r="R605">
        <f t="shared" si="357"/>
        <v>0</v>
      </c>
      <c r="S605">
        <f t="shared" si="358"/>
        <v>0</v>
      </c>
      <c r="T605">
        <f t="shared" si="331"/>
        <v>0</v>
      </c>
      <c r="U605">
        <f t="shared" si="359"/>
        <v>0</v>
      </c>
      <c r="V605">
        <f t="shared" si="360"/>
        <v>0</v>
      </c>
      <c r="W605">
        <f t="shared" si="332"/>
        <v>0</v>
      </c>
      <c r="X605">
        <f t="shared" si="333"/>
        <v>0</v>
      </c>
      <c r="Y605">
        <f t="shared" si="334"/>
        <v>0</v>
      </c>
      <c r="AA605">
        <v>451934638</v>
      </c>
      <c r="AB605">
        <f t="shared" si="335"/>
        <v>327.43</v>
      </c>
      <c r="AC605">
        <f t="shared" si="368"/>
        <v>327.43</v>
      </c>
      <c r="AD605">
        <f>ROUND((ET605),6)</f>
        <v>0</v>
      </c>
      <c r="AE605">
        <f t="shared" si="369"/>
        <v>0</v>
      </c>
      <c r="AF605">
        <f t="shared" si="370"/>
        <v>0</v>
      </c>
      <c r="AG605">
        <f t="shared" si="336"/>
        <v>0</v>
      </c>
      <c r="AH605">
        <f t="shared" si="362"/>
        <v>0</v>
      </c>
      <c r="AI605">
        <f t="shared" si="363"/>
        <v>0</v>
      </c>
      <c r="AJ605">
        <f t="shared" si="337"/>
        <v>0</v>
      </c>
      <c r="AK605">
        <v>327.43</v>
      </c>
      <c r="AL605">
        <v>327.43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1</v>
      </c>
      <c r="AW605">
        <v>1</v>
      </c>
      <c r="AZ605">
        <v>1</v>
      </c>
      <c r="BA605">
        <v>1</v>
      </c>
      <c r="BB605">
        <v>1</v>
      </c>
      <c r="BC605">
        <v>1</v>
      </c>
      <c r="BD605" t="s">
        <v>0</v>
      </c>
      <c r="BE605" t="s">
        <v>0</v>
      </c>
      <c r="BF605" t="s">
        <v>0</v>
      </c>
      <c r="BG605" t="s">
        <v>0</v>
      </c>
      <c r="BH605">
        <v>3</v>
      </c>
      <c r="BI605">
        <v>1</v>
      </c>
      <c r="BJ605" t="s">
        <v>615</v>
      </c>
      <c r="BM605">
        <v>900</v>
      </c>
      <c r="BN605">
        <v>0</v>
      </c>
      <c r="BO605" t="s">
        <v>0</v>
      </c>
      <c r="BP605">
        <v>0</v>
      </c>
      <c r="BQ605">
        <v>90</v>
      </c>
      <c r="BR605">
        <v>0</v>
      </c>
      <c r="BS605">
        <v>1</v>
      </c>
      <c r="BT605">
        <v>1</v>
      </c>
      <c r="BU605">
        <v>1</v>
      </c>
      <c r="BV605">
        <v>1</v>
      </c>
      <c r="BW605">
        <v>1</v>
      </c>
      <c r="BX605">
        <v>1</v>
      </c>
      <c r="BY605" t="s">
        <v>0</v>
      </c>
      <c r="BZ605">
        <v>0</v>
      </c>
      <c r="CA605">
        <v>0</v>
      </c>
      <c r="CB605" t="s">
        <v>0</v>
      </c>
      <c r="CE605">
        <v>0</v>
      </c>
      <c r="CF605">
        <v>0</v>
      </c>
      <c r="CG605">
        <v>0</v>
      </c>
      <c r="CM605">
        <v>0</v>
      </c>
      <c r="CN605" t="s">
        <v>0</v>
      </c>
      <c r="CO605">
        <v>0</v>
      </c>
      <c r="CP605">
        <f t="shared" si="338"/>
        <v>0</v>
      </c>
      <c r="CQ605">
        <f t="shared" si="372"/>
        <v>327.43</v>
      </c>
      <c r="CR605">
        <f t="shared" si="372"/>
        <v>0</v>
      </c>
      <c r="CS605">
        <f t="shared" si="364"/>
        <v>0</v>
      </c>
      <c r="CT605">
        <f t="shared" si="365"/>
        <v>0</v>
      </c>
      <c r="CU605">
        <f t="shared" si="339"/>
        <v>0</v>
      </c>
      <c r="CV605">
        <f t="shared" si="366"/>
        <v>0</v>
      </c>
      <c r="CW605">
        <f t="shared" si="367"/>
        <v>0</v>
      </c>
      <c r="CX605">
        <f t="shared" si="340"/>
        <v>0</v>
      </c>
      <c r="CY605">
        <f>0</f>
        <v>0</v>
      </c>
      <c r="CZ605">
        <f>0</f>
        <v>0</v>
      </c>
      <c r="DC605" t="s">
        <v>0</v>
      </c>
      <c r="DD605" t="s">
        <v>0</v>
      </c>
      <c r="DE605" t="s">
        <v>0</v>
      </c>
      <c r="DF605" t="s">
        <v>0</v>
      </c>
      <c r="DG605" t="s">
        <v>0</v>
      </c>
      <c r="DH605" t="s">
        <v>0</v>
      </c>
      <c r="DI605" t="s">
        <v>0</v>
      </c>
      <c r="DJ605" t="s">
        <v>0</v>
      </c>
      <c r="DK605" t="s">
        <v>0</v>
      </c>
      <c r="DL605" t="s">
        <v>0</v>
      </c>
      <c r="DM605" t="s">
        <v>0</v>
      </c>
      <c r="DN605">
        <v>0</v>
      </c>
      <c r="DO605">
        <v>0</v>
      </c>
      <c r="DP605">
        <v>1</v>
      </c>
      <c r="DQ605">
        <v>1</v>
      </c>
      <c r="DU605">
        <v>1010</v>
      </c>
      <c r="DV605" t="s">
        <v>81</v>
      </c>
      <c r="DW605" t="s">
        <v>81</v>
      </c>
      <c r="DX605">
        <v>1</v>
      </c>
      <c r="DZ605" t="s">
        <v>0</v>
      </c>
      <c r="EA605" t="s">
        <v>0</v>
      </c>
      <c r="EB605" t="s">
        <v>0</v>
      </c>
      <c r="EC605" t="s">
        <v>0</v>
      </c>
      <c r="EE605">
        <v>434535880</v>
      </c>
      <c r="EF605">
        <v>90</v>
      </c>
      <c r="EG605" t="s">
        <v>83</v>
      </c>
      <c r="EH605">
        <v>0</v>
      </c>
      <c r="EI605" t="s">
        <v>0</v>
      </c>
      <c r="EJ605">
        <v>1</v>
      </c>
      <c r="EK605">
        <v>900</v>
      </c>
      <c r="EL605" t="s">
        <v>83</v>
      </c>
      <c r="EM605" t="s">
        <v>84</v>
      </c>
      <c r="EO605" t="s">
        <v>0</v>
      </c>
      <c r="EQ605">
        <v>131088</v>
      </c>
      <c r="ER605">
        <v>388.72</v>
      </c>
      <c r="ES605">
        <v>327.43</v>
      </c>
      <c r="ET605">
        <v>0</v>
      </c>
      <c r="EU605">
        <v>0</v>
      </c>
      <c r="EV605">
        <v>0</v>
      </c>
      <c r="EW605">
        <v>0</v>
      </c>
      <c r="EX605">
        <v>0</v>
      </c>
      <c r="EY605">
        <v>0</v>
      </c>
      <c r="EZ605">
        <v>5</v>
      </c>
      <c r="FC605">
        <v>0</v>
      </c>
      <c r="FD605">
        <v>18</v>
      </c>
      <c r="FF605">
        <v>327.43</v>
      </c>
      <c r="FQ605">
        <v>0</v>
      </c>
      <c r="FR605">
        <v>0</v>
      </c>
      <c r="FS605">
        <v>0</v>
      </c>
      <c r="FX605">
        <v>0</v>
      </c>
      <c r="FY605">
        <v>0</v>
      </c>
      <c r="GA605" t="s">
        <v>0</v>
      </c>
      <c r="GD605">
        <v>1</v>
      </c>
      <c r="GF605">
        <v>1397877443</v>
      </c>
      <c r="GG605">
        <v>2</v>
      </c>
      <c r="GH605">
        <v>3</v>
      </c>
      <c r="GI605">
        <v>-2</v>
      </c>
      <c r="GJ605">
        <v>0</v>
      </c>
      <c r="GK605">
        <v>0</v>
      </c>
      <c r="GL605">
        <f t="shared" si="343"/>
        <v>0</v>
      </c>
      <c r="GM605">
        <f t="shared" si="344"/>
        <v>0</v>
      </c>
      <c r="GN605">
        <f t="shared" si="345"/>
        <v>0</v>
      </c>
      <c r="GO605">
        <f t="shared" si="346"/>
        <v>0</v>
      </c>
      <c r="GP605">
        <f t="shared" si="347"/>
        <v>0</v>
      </c>
      <c r="GR605">
        <v>1</v>
      </c>
      <c r="GS605">
        <v>1</v>
      </c>
      <c r="GT605">
        <v>0</v>
      </c>
      <c r="GU605" t="s">
        <v>0</v>
      </c>
      <c r="GV605">
        <f t="shared" si="348"/>
        <v>0</v>
      </c>
      <c r="GW605">
        <v>1</v>
      </c>
      <c r="GX605">
        <f t="shared" si="349"/>
        <v>0</v>
      </c>
      <c r="HA605">
        <v>0</v>
      </c>
      <c r="HB605">
        <v>0</v>
      </c>
      <c r="HC605">
        <f t="shared" si="350"/>
        <v>0</v>
      </c>
      <c r="HE605" t="s">
        <v>0</v>
      </c>
      <c r="HF605" t="s">
        <v>0</v>
      </c>
      <c r="HG605">
        <f>ROUND(ROUND(AL605,2)*I605,2)</f>
        <v>0</v>
      </c>
      <c r="HM605" t="s">
        <v>0</v>
      </c>
      <c r="HN605" t="s">
        <v>0</v>
      </c>
      <c r="HO605" t="s">
        <v>0</v>
      </c>
      <c r="HP605" t="s">
        <v>0</v>
      </c>
      <c r="HQ605" t="s">
        <v>0</v>
      </c>
      <c r="HS605">
        <v>0</v>
      </c>
      <c r="IK605">
        <v>0</v>
      </c>
    </row>
    <row r="606" spans="1:245" x14ac:dyDescent="0.2">
      <c r="A606">
        <v>17</v>
      </c>
      <c r="B606">
        <v>1</v>
      </c>
      <c r="E606" t="s">
        <v>160</v>
      </c>
      <c r="F606" t="s">
        <v>617</v>
      </c>
      <c r="G606" t="s">
        <v>618</v>
      </c>
      <c r="H606" t="s">
        <v>81</v>
      </c>
      <c r="I606">
        <v>0</v>
      </c>
      <c r="J606">
        <v>0</v>
      </c>
      <c r="K606">
        <v>0</v>
      </c>
      <c r="O606">
        <f t="shared" si="330"/>
        <v>0</v>
      </c>
      <c r="P606">
        <f t="shared" si="355"/>
        <v>0</v>
      </c>
      <c r="Q606">
        <f t="shared" si="356"/>
        <v>0</v>
      </c>
      <c r="R606">
        <f t="shared" si="357"/>
        <v>0</v>
      </c>
      <c r="S606">
        <f t="shared" si="358"/>
        <v>0</v>
      </c>
      <c r="T606">
        <f t="shared" si="331"/>
        <v>0</v>
      </c>
      <c r="U606">
        <f t="shared" si="359"/>
        <v>0</v>
      </c>
      <c r="V606">
        <f t="shared" si="360"/>
        <v>0</v>
      </c>
      <c r="W606">
        <f t="shared" si="332"/>
        <v>0</v>
      </c>
      <c r="X606">
        <f t="shared" si="333"/>
        <v>0</v>
      </c>
      <c r="Y606">
        <f t="shared" si="334"/>
        <v>0</v>
      </c>
      <c r="AA606">
        <v>451934638</v>
      </c>
      <c r="AB606">
        <f t="shared" si="335"/>
        <v>382.35</v>
      </c>
      <c r="AC606">
        <f t="shared" si="368"/>
        <v>382.35</v>
      </c>
      <c r="AD606">
        <f>ROUND((ET606),6)</f>
        <v>0</v>
      </c>
      <c r="AE606">
        <f t="shared" si="369"/>
        <v>0</v>
      </c>
      <c r="AF606">
        <f t="shared" si="370"/>
        <v>0</v>
      </c>
      <c r="AG606">
        <f t="shared" si="336"/>
        <v>0</v>
      </c>
      <c r="AH606">
        <f t="shared" si="362"/>
        <v>0</v>
      </c>
      <c r="AI606">
        <f t="shared" si="363"/>
        <v>0</v>
      </c>
      <c r="AJ606">
        <f t="shared" si="337"/>
        <v>0</v>
      </c>
      <c r="AK606">
        <v>382.35</v>
      </c>
      <c r="AL606">
        <v>382.35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1</v>
      </c>
      <c r="AW606">
        <v>1</v>
      </c>
      <c r="AZ606">
        <v>1</v>
      </c>
      <c r="BA606">
        <v>1</v>
      </c>
      <c r="BB606">
        <v>1</v>
      </c>
      <c r="BC606">
        <v>1</v>
      </c>
      <c r="BD606" t="s">
        <v>0</v>
      </c>
      <c r="BE606" t="s">
        <v>0</v>
      </c>
      <c r="BF606" t="s">
        <v>0</v>
      </c>
      <c r="BG606" t="s">
        <v>0</v>
      </c>
      <c r="BH606">
        <v>3</v>
      </c>
      <c r="BI606">
        <v>1</v>
      </c>
      <c r="BJ606" t="s">
        <v>617</v>
      </c>
      <c r="BM606">
        <v>900</v>
      </c>
      <c r="BN606">
        <v>0</v>
      </c>
      <c r="BO606" t="s">
        <v>0</v>
      </c>
      <c r="BP606">
        <v>0</v>
      </c>
      <c r="BQ606">
        <v>90</v>
      </c>
      <c r="BR606">
        <v>0</v>
      </c>
      <c r="BS606">
        <v>1</v>
      </c>
      <c r="BT606">
        <v>1</v>
      </c>
      <c r="BU606">
        <v>1</v>
      </c>
      <c r="BV606">
        <v>1</v>
      </c>
      <c r="BW606">
        <v>1</v>
      </c>
      <c r="BX606">
        <v>1</v>
      </c>
      <c r="BY606" t="s">
        <v>0</v>
      </c>
      <c r="BZ606">
        <v>0</v>
      </c>
      <c r="CA606">
        <v>0</v>
      </c>
      <c r="CB606" t="s">
        <v>0</v>
      </c>
      <c r="CE606">
        <v>0</v>
      </c>
      <c r="CF606">
        <v>0</v>
      </c>
      <c r="CG606">
        <v>0</v>
      </c>
      <c r="CM606">
        <v>0</v>
      </c>
      <c r="CN606" t="s">
        <v>0</v>
      </c>
      <c r="CO606">
        <v>0</v>
      </c>
      <c r="CP606">
        <f t="shared" si="338"/>
        <v>0</v>
      </c>
      <c r="CQ606">
        <f t="shared" si="372"/>
        <v>382.35</v>
      </c>
      <c r="CR606">
        <f t="shared" si="372"/>
        <v>0</v>
      </c>
      <c r="CS606">
        <f t="shared" si="364"/>
        <v>0</v>
      </c>
      <c r="CT606">
        <f t="shared" si="365"/>
        <v>0</v>
      </c>
      <c r="CU606">
        <f t="shared" si="339"/>
        <v>0</v>
      </c>
      <c r="CV606">
        <f t="shared" si="366"/>
        <v>0</v>
      </c>
      <c r="CW606">
        <f t="shared" si="367"/>
        <v>0</v>
      </c>
      <c r="CX606">
        <f t="shared" si="340"/>
        <v>0</v>
      </c>
      <c r="CY606">
        <f>0</f>
        <v>0</v>
      </c>
      <c r="CZ606">
        <f>0</f>
        <v>0</v>
      </c>
      <c r="DC606" t="s">
        <v>0</v>
      </c>
      <c r="DD606" t="s">
        <v>0</v>
      </c>
      <c r="DE606" t="s">
        <v>0</v>
      </c>
      <c r="DF606" t="s">
        <v>0</v>
      </c>
      <c r="DG606" t="s">
        <v>0</v>
      </c>
      <c r="DH606" t="s">
        <v>0</v>
      </c>
      <c r="DI606" t="s">
        <v>0</v>
      </c>
      <c r="DJ606" t="s">
        <v>0</v>
      </c>
      <c r="DK606" t="s">
        <v>0</v>
      </c>
      <c r="DL606" t="s">
        <v>0</v>
      </c>
      <c r="DM606" t="s">
        <v>0</v>
      </c>
      <c r="DN606">
        <v>0</v>
      </c>
      <c r="DO606">
        <v>0</v>
      </c>
      <c r="DP606">
        <v>1</v>
      </c>
      <c r="DQ606">
        <v>1</v>
      </c>
      <c r="DU606">
        <v>1010</v>
      </c>
      <c r="DV606" t="s">
        <v>81</v>
      </c>
      <c r="DW606" t="s">
        <v>81</v>
      </c>
      <c r="DX606">
        <v>1</v>
      </c>
      <c r="DZ606" t="s">
        <v>0</v>
      </c>
      <c r="EA606" t="s">
        <v>0</v>
      </c>
      <c r="EB606" t="s">
        <v>0</v>
      </c>
      <c r="EC606" t="s">
        <v>0</v>
      </c>
      <c r="EE606">
        <v>434535880</v>
      </c>
      <c r="EF606">
        <v>90</v>
      </c>
      <c r="EG606" t="s">
        <v>83</v>
      </c>
      <c r="EH606">
        <v>0</v>
      </c>
      <c r="EI606" t="s">
        <v>0</v>
      </c>
      <c r="EJ606">
        <v>1</v>
      </c>
      <c r="EK606">
        <v>900</v>
      </c>
      <c r="EL606" t="s">
        <v>83</v>
      </c>
      <c r="EM606" t="s">
        <v>84</v>
      </c>
      <c r="EO606" t="s">
        <v>0</v>
      </c>
      <c r="EQ606">
        <v>131088</v>
      </c>
      <c r="ER606">
        <v>0</v>
      </c>
      <c r="ES606">
        <v>382.35</v>
      </c>
      <c r="ET606">
        <v>0</v>
      </c>
      <c r="EU606">
        <v>0</v>
      </c>
      <c r="EV606">
        <v>0</v>
      </c>
      <c r="EW606">
        <v>0</v>
      </c>
      <c r="EX606">
        <v>0</v>
      </c>
      <c r="EY606">
        <v>0</v>
      </c>
      <c r="EZ606">
        <v>5</v>
      </c>
      <c r="FC606">
        <v>0</v>
      </c>
      <c r="FD606">
        <v>18</v>
      </c>
      <c r="FF606">
        <v>382.35</v>
      </c>
      <c r="FQ606">
        <v>0</v>
      </c>
      <c r="FR606">
        <v>0</v>
      </c>
      <c r="FS606">
        <v>0</v>
      </c>
      <c r="FX606">
        <v>0</v>
      </c>
      <c r="FY606">
        <v>0</v>
      </c>
      <c r="GA606" t="s">
        <v>0</v>
      </c>
      <c r="GD606">
        <v>1</v>
      </c>
      <c r="GF606">
        <v>2063732642</v>
      </c>
      <c r="GG606">
        <v>2</v>
      </c>
      <c r="GH606">
        <v>3</v>
      </c>
      <c r="GI606">
        <v>-2</v>
      </c>
      <c r="GJ606">
        <v>0</v>
      </c>
      <c r="GK606">
        <v>0</v>
      </c>
      <c r="GL606">
        <f t="shared" si="343"/>
        <v>0</v>
      </c>
      <c r="GM606">
        <f t="shared" si="344"/>
        <v>0</v>
      </c>
      <c r="GN606">
        <f t="shared" si="345"/>
        <v>0</v>
      </c>
      <c r="GO606">
        <f t="shared" si="346"/>
        <v>0</v>
      </c>
      <c r="GP606">
        <f t="shared" si="347"/>
        <v>0</v>
      </c>
      <c r="GR606">
        <v>1</v>
      </c>
      <c r="GS606">
        <v>1</v>
      </c>
      <c r="GT606">
        <v>0</v>
      </c>
      <c r="GU606" t="s">
        <v>0</v>
      </c>
      <c r="GV606">
        <f t="shared" si="348"/>
        <v>0</v>
      </c>
      <c r="GW606">
        <v>1</v>
      </c>
      <c r="GX606">
        <f t="shared" si="349"/>
        <v>0</v>
      </c>
      <c r="HA606">
        <v>0</v>
      </c>
      <c r="HB606">
        <v>0</v>
      </c>
      <c r="HC606">
        <f t="shared" si="350"/>
        <v>0</v>
      </c>
      <c r="HE606" t="s">
        <v>0</v>
      </c>
      <c r="HF606" t="s">
        <v>0</v>
      </c>
      <c r="HG606">
        <f>ROUND(ROUND(AL606,2)*I606,2)</f>
        <v>0</v>
      </c>
      <c r="HM606" t="s">
        <v>0</v>
      </c>
      <c r="HN606" t="s">
        <v>0</v>
      </c>
      <c r="HO606" t="s">
        <v>0</v>
      </c>
      <c r="HP606" t="s">
        <v>0</v>
      </c>
      <c r="HQ606" t="s">
        <v>0</v>
      </c>
      <c r="HS606">
        <v>0</v>
      </c>
      <c r="IK606">
        <v>0</v>
      </c>
    </row>
    <row r="607" spans="1:245" x14ac:dyDescent="0.2">
      <c r="A607">
        <v>17</v>
      </c>
      <c r="B607">
        <v>1</v>
      </c>
      <c r="E607" t="s">
        <v>163</v>
      </c>
      <c r="F607" t="s">
        <v>619</v>
      </c>
      <c r="G607" t="s">
        <v>620</v>
      </c>
      <c r="H607" t="s">
        <v>142</v>
      </c>
      <c r="I607">
        <v>10</v>
      </c>
      <c r="J607">
        <v>0</v>
      </c>
      <c r="K607">
        <v>10</v>
      </c>
      <c r="O607">
        <f t="shared" si="330"/>
        <v>813.2</v>
      </c>
      <c r="P607">
        <f t="shared" si="355"/>
        <v>813.2</v>
      </c>
      <c r="Q607">
        <f t="shared" si="356"/>
        <v>0</v>
      </c>
      <c r="R607">
        <f t="shared" si="357"/>
        <v>0</v>
      </c>
      <c r="S607">
        <f t="shared" si="358"/>
        <v>0</v>
      </c>
      <c r="T607">
        <f t="shared" si="331"/>
        <v>0</v>
      </c>
      <c r="U607">
        <f t="shared" si="359"/>
        <v>0</v>
      </c>
      <c r="V607">
        <f t="shared" si="360"/>
        <v>0</v>
      </c>
      <c r="W607">
        <f t="shared" si="332"/>
        <v>0</v>
      </c>
      <c r="X607">
        <f t="shared" si="333"/>
        <v>0</v>
      </c>
      <c r="Y607">
        <f t="shared" si="334"/>
        <v>0</v>
      </c>
      <c r="AA607">
        <v>451934638</v>
      </c>
      <c r="AB607">
        <f t="shared" si="335"/>
        <v>88.39</v>
      </c>
      <c r="AC607">
        <f t="shared" si="368"/>
        <v>88.39</v>
      </c>
      <c r="AD607">
        <f>ROUND((((ET607)-(EU607))+AE607),6)</f>
        <v>0</v>
      </c>
      <c r="AE607">
        <f t="shared" si="369"/>
        <v>0</v>
      </c>
      <c r="AF607">
        <f t="shared" si="370"/>
        <v>0</v>
      </c>
      <c r="AG607">
        <f t="shared" si="336"/>
        <v>0</v>
      </c>
      <c r="AH607">
        <f t="shared" si="362"/>
        <v>0</v>
      </c>
      <c r="AI607">
        <f t="shared" si="363"/>
        <v>0</v>
      </c>
      <c r="AJ607">
        <f t="shared" si="337"/>
        <v>0</v>
      </c>
      <c r="AK607">
        <v>88.39</v>
      </c>
      <c r="AL607">
        <v>88.39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1</v>
      </c>
      <c r="AW607">
        <v>1</v>
      </c>
      <c r="AZ607">
        <v>1</v>
      </c>
      <c r="BA607">
        <v>1</v>
      </c>
      <c r="BB607">
        <v>1</v>
      </c>
      <c r="BC607">
        <v>0.92</v>
      </c>
      <c r="BD607" t="s">
        <v>0</v>
      </c>
      <c r="BE607" t="s">
        <v>0</v>
      </c>
      <c r="BF607" t="s">
        <v>0</v>
      </c>
      <c r="BG607" t="s">
        <v>0</v>
      </c>
      <c r="BH607">
        <v>3</v>
      </c>
      <c r="BI607">
        <v>1</v>
      </c>
      <c r="BJ607" t="s">
        <v>621</v>
      </c>
      <c r="BM607">
        <v>500001</v>
      </c>
      <c r="BN607">
        <v>0</v>
      </c>
      <c r="BO607" t="s">
        <v>619</v>
      </c>
      <c r="BP607">
        <v>1</v>
      </c>
      <c r="BQ607">
        <v>8</v>
      </c>
      <c r="BR607">
        <v>0</v>
      </c>
      <c r="BS607">
        <v>1</v>
      </c>
      <c r="BT607">
        <v>1</v>
      </c>
      <c r="BU607">
        <v>1</v>
      </c>
      <c r="BV607">
        <v>1</v>
      </c>
      <c r="BW607">
        <v>1</v>
      </c>
      <c r="BX607">
        <v>1</v>
      </c>
      <c r="BY607" t="s">
        <v>0</v>
      </c>
      <c r="BZ607">
        <v>0</v>
      </c>
      <c r="CA607">
        <v>0</v>
      </c>
      <c r="CB607" t="s">
        <v>0</v>
      </c>
      <c r="CE607">
        <v>0</v>
      </c>
      <c r="CF607">
        <v>0</v>
      </c>
      <c r="CG607">
        <v>0</v>
      </c>
      <c r="CM607">
        <v>0</v>
      </c>
      <c r="CN607" t="s">
        <v>0</v>
      </c>
      <c r="CO607">
        <v>0</v>
      </c>
      <c r="CP607">
        <f t="shared" si="338"/>
        <v>813.2</v>
      </c>
      <c r="CQ607">
        <f>ROUND(AL607*BC607,2)</f>
        <v>81.319999999999993</v>
      </c>
      <c r="CR607">
        <f>ROUND(AM607*BB607,2)</f>
        <v>0</v>
      </c>
      <c r="CS607">
        <f t="shared" si="364"/>
        <v>0</v>
      </c>
      <c r="CT607">
        <f t="shared" si="365"/>
        <v>0</v>
      </c>
      <c r="CU607">
        <f t="shared" si="339"/>
        <v>0</v>
      </c>
      <c r="CV607">
        <f t="shared" si="366"/>
        <v>0</v>
      </c>
      <c r="CW607">
        <f t="shared" si="367"/>
        <v>0</v>
      </c>
      <c r="CX607">
        <f t="shared" si="340"/>
        <v>0</v>
      </c>
      <c r="CY607">
        <f>0</f>
        <v>0</v>
      </c>
      <c r="CZ607">
        <f>0</f>
        <v>0</v>
      </c>
      <c r="DC607" t="s">
        <v>0</v>
      </c>
      <c r="DD607" t="s">
        <v>0</v>
      </c>
      <c r="DE607" t="s">
        <v>0</v>
      </c>
      <c r="DF607" t="s">
        <v>0</v>
      </c>
      <c r="DG607" t="s">
        <v>0</v>
      </c>
      <c r="DH607" t="s">
        <v>0</v>
      </c>
      <c r="DI607" t="s">
        <v>0</v>
      </c>
      <c r="DJ607" t="s">
        <v>0</v>
      </c>
      <c r="DK607" t="s">
        <v>0</v>
      </c>
      <c r="DL607" t="s">
        <v>0</v>
      </c>
      <c r="DM607" t="s">
        <v>0</v>
      </c>
      <c r="DN607">
        <v>0</v>
      </c>
      <c r="DO607">
        <v>0</v>
      </c>
      <c r="DP607">
        <v>1</v>
      </c>
      <c r="DQ607">
        <v>1</v>
      </c>
      <c r="DU607">
        <v>1003</v>
      </c>
      <c r="DV607" t="s">
        <v>142</v>
      </c>
      <c r="DW607" t="s">
        <v>142</v>
      </c>
      <c r="DX607">
        <v>1</v>
      </c>
      <c r="DZ607" t="s">
        <v>0</v>
      </c>
      <c r="EA607" t="s">
        <v>0</v>
      </c>
      <c r="EB607" t="s">
        <v>0</v>
      </c>
      <c r="EC607" t="s">
        <v>0</v>
      </c>
      <c r="EE607">
        <v>434535353</v>
      </c>
      <c r="EF607">
        <v>8</v>
      </c>
      <c r="EG607" t="s">
        <v>75</v>
      </c>
      <c r="EH607">
        <v>0</v>
      </c>
      <c r="EI607" t="s">
        <v>0</v>
      </c>
      <c r="EJ607">
        <v>1</v>
      </c>
      <c r="EK607">
        <v>500001</v>
      </c>
      <c r="EL607" t="s">
        <v>76</v>
      </c>
      <c r="EM607" t="s">
        <v>77</v>
      </c>
      <c r="EO607" t="s">
        <v>0</v>
      </c>
      <c r="EQ607">
        <v>131072</v>
      </c>
      <c r="ER607">
        <v>88.39</v>
      </c>
      <c r="ES607">
        <v>88.39</v>
      </c>
      <c r="ET607">
        <v>0</v>
      </c>
      <c r="EU607">
        <v>0</v>
      </c>
      <c r="EV607">
        <v>0</v>
      </c>
      <c r="EW607">
        <v>0</v>
      </c>
      <c r="EX607">
        <v>0</v>
      </c>
      <c r="EY607">
        <v>0</v>
      </c>
      <c r="FQ607">
        <v>0</v>
      </c>
      <c r="FR607">
        <v>0</v>
      </c>
      <c r="FS607">
        <v>0</v>
      </c>
      <c r="FX607">
        <v>0</v>
      </c>
      <c r="FY607">
        <v>0</v>
      </c>
      <c r="GA607" t="s">
        <v>0</v>
      </c>
      <c r="GD607">
        <v>1</v>
      </c>
      <c r="GF607">
        <v>-394867467</v>
      </c>
      <c r="GG607">
        <v>2</v>
      </c>
      <c r="GH607">
        <v>1</v>
      </c>
      <c r="GI607">
        <v>2</v>
      </c>
      <c r="GJ607">
        <v>0</v>
      </c>
      <c r="GK607">
        <v>0</v>
      </c>
      <c r="GL607">
        <f t="shared" si="343"/>
        <v>0</v>
      </c>
      <c r="GM607">
        <f t="shared" si="344"/>
        <v>813.2</v>
      </c>
      <c r="GN607">
        <f t="shared" si="345"/>
        <v>813.2</v>
      </c>
      <c r="GO607">
        <f t="shared" si="346"/>
        <v>0</v>
      </c>
      <c r="GP607">
        <f t="shared" si="347"/>
        <v>0</v>
      </c>
      <c r="GR607">
        <v>0</v>
      </c>
      <c r="GS607">
        <v>3</v>
      </c>
      <c r="GT607">
        <v>0</v>
      </c>
      <c r="GU607" t="s">
        <v>0</v>
      </c>
      <c r="GV607">
        <f t="shared" si="348"/>
        <v>0</v>
      </c>
      <c r="GW607">
        <v>1</v>
      </c>
      <c r="GX607">
        <f t="shared" si="349"/>
        <v>0</v>
      </c>
      <c r="HA607">
        <v>0</v>
      </c>
      <c r="HB607">
        <v>0</v>
      </c>
      <c r="HC607">
        <f t="shared" si="350"/>
        <v>0</v>
      </c>
      <c r="HE607" t="s">
        <v>0</v>
      </c>
      <c r="HF607" t="s">
        <v>0</v>
      </c>
      <c r="HM607" t="s">
        <v>0</v>
      </c>
      <c r="HN607" t="s">
        <v>0</v>
      </c>
      <c r="HO607" t="s">
        <v>0</v>
      </c>
      <c r="HP607" t="s">
        <v>0</v>
      </c>
      <c r="HQ607" t="s">
        <v>0</v>
      </c>
      <c r="HS607">
        <v>0</v>
      </c>
      <c r="IK607">
        <v>0</v>
      </c>
    </row>
    <row r="608" spans="1:245" x14ac:dyDescent="0.2">
      <c r="A608">
        <v>17</v>
      </c>
      <c r="B608">
        <v>1</v>
      </c>
      <c r="E608" t="s">
        <v>168</v>
      </c>
      <c r="F608" t="s">
        <v>622</v>
      </c>
      <c r="G608" t="s">
        <v>623</v>
      </c>
      <c r="H608" t="s">
        <v>142</v>
      </c>
      <c r="I608">
        <v>0</v>
      </c>
      <c r="J608">
        <v>0</v>
      </c>
      <c r="K608">
        <v>0</v>
      </c>
      <c r="O608">
        <f t="shared" si="330"/>
        <v>0</v>
      </c>
      <c r="P608">
        <f t="shared" si="355"/>
        <v>0</v>
      </c>
      <c r="Q608">
        <f t="shared" si="356"/>
        <v>0</v>
      </c>
      <c r="R608">
        <f t="shared" si="357"/>
        <v>0</v>
      </c>
      <c r="S608">
        <f t="shared" si="358"/>
        <v>0</v>
      </c>
      <c r="T608">
        <f t="shared" si="331"/>
        <v>0</v>
      </c>
      <c r="U608">
        <f t="shared" si="359"/>
        <v>0</v>
      </c>
      <c r="V608">
        <f t="shared" si="360"/>
        <v>0</v>
      </c>
      <c r="W608">
        <f t="shared" si="332"/>
        <v>0</v>
      </c>
      <c r="X608">
        <f t="shared" si="333"/>
        <v>0</v>
      </c>
      <c r="Y608">
        <f t="shared" si="334"/>
        <v>0</v>
      </c>
      <c r="AA608">
        <v>451934638</v>
      </c>
      <c r="AB608">
        <f t="shared" si="335"/>
        <v>108.77</v>
      </c>
      <c r="AC608">
        <f t="shared" si="368"/>
        <v>108.77</v>
      </c>
      <c r="AD608">
        <f>ROUND((((ET608)-(EU608))+AE608),6)</f>
        <v>0</v>
      </c>
      <c r="AE608">
        <f t="shared" si="369"/>
        <v>0</v>
      </c>
      <c r="AF608">
        <f t="shared" si="370"/>
        <v>0</v>
      </c>
      <c r="AG608">
        <f t="shared" si="336"/>
        <v>0</v>
      </c>
      <c r="AH608">
        <f t="shared" si="362"/>
        <v>0</v>
      </c>
      <c r="AI608">
        <f t="shared" si="363"/>
        <v>0</v>
      </c>
      <c r="AJ608">
        <f t="shared" si="337"/>
        <v>0</v>
      </c>
      <c r="AK608">
        <v>108.77</v>
      </c>
      <c r="AL608">
        <v>108.77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1</v>
      </c>
      <c r="AW608">
        <v>1</v>
      </c>
      <c r="AZ608">
        <v>1</v>
      </c>
      <c r="BA608">
        <v>1</v>
      </c>
      <c r="BB608">
        <v>1</v>
      </c>
      <c r="BC608">
        <v>1.07</v>
      </c>
      <c r="BD608" t="s">
        <v>0</v>
      </c>
      <c r="BE608" t="s">
        <v>0</v>
      </c>
      <c r="BF608" t="s">
        <v>0</v>
      </c>
      <c r="BG608" t="s">
        <v>0</v>
      </c>
      <c r="BH608">
        <v>3</v>
      </c>
      <c r="BI608">
        <v>1</v>
      </c>
      <c r="BJ608" t="s">
        <v>624</v>
      </c>
      <c r="BM608">
        <v>500001</v>
      </c>
      <c r="BN608">
        <v>0</v>
      </c>
      <c r="BO608" t="s">
        <v>622</v>
      </c>
      <c r="BP608">
        <v>1</v>
      </c>
      <c r="BQ608">
        <v>8</v>
      </c>
      <c r="BR608">
        <v>0</v>
      </c>
      <c r="BS608">
        <v>1</v>
      </c>
      <c r="BT608">
        <v>1</v>
      </c>
      <c r="BU608">
        <v>1</v>
      </c>
      <c r="BV608">
        <v>1</v>
      </c>
      <c r="BW608">
        <v>1</v>
      </c>
      <c r="BX608">
        <v>1</v>
      </c>
      <c r="BY608" t="s">
        <v>0</v>
      </c>
      <c r="BZ608">
        <v>0</v>
      </c>
      <c r="CA608">
        <v>0</v>
      </c>
      <c r="CB608" t="s">
        <v>0</v>
      </c>
      <c r="CE608">
        <v>0</v>
      </c>
      <c r="CF608">
        <v>0</v>
      </c>
      <c r="CG608">
        <v>0</v>
      </c>
      <c r="CM608">
        <v>0</v>
      </c>
      <c r="CN608" t="s">
        <v>0</v>
      </c>
      <c r="CO608">
        <v>0</v>
      </c>
      <c r="CP608">
        <f t="shared" si="338"/>
        <v>0</v>
      </c>
      <c r="CQ608">
        <f>ROUND(AL608*BC608,2)</f>
        <v>116.38</v>
      </c>
      <c r="CR608">
        <f>ROUND(AM608*BB608,2)</f>
        <v>0</v>
      </c>
      <c r="CS608">
        <f t="shared" si="364"/>
        <v>0</v>
      </c>
      <c r="CT608">
        <f t="shared" si="365"/>
        <v>0</v>
      </c>
      <c r="CU608">
        <f t="shared" si="339"/>
        <v>0</v>
      </c>
      <c r="CV608">
        <f t="shared" si="366"/>
        <v>0</v>
      </c>
      <c r="CW608">
        <f t="shared" si="367"/>
        <v>0</v>
      </c>
      <c r="CX608">
        <f t="shared" si="340"/>
        <v>0</v>
      </c>
      <c r="CY608">
        <f>0</f>
        <v>0</v>
      </c>
      <c r="CZ608">
        <f>0</f>
        <v>0</v>
      </c>
      <c r="DC608" t="s">
        <v>0</v>
      </c>
      <c r="DD608" t="s">
        <v>0</v>
      </c>
      <c r="DE608" t="s">
        <v>0</v>
      </c>
      <c r="DF608" t="s">
        <v>0</v>
      </c>
      <c r="DG608" t="s">
        <v>0</v>
      </c>
      <c r="DH608" t="s">
        <v>0</v>
      </c>
      <c r="DI608" t="s">
        <v>0</v>
      </c>
      <c r="DJ608" t="s">
        <v>0</v>
      </c>
      <c r="DK608" t="s">
        <v>0</v>
      </c>
      <c r="DL608" t="s">
        <v>0</v>
      </c>
      <c r="DM608" t="s">
        <v>0</v>
      </c>
      <c r="DN608">
        <v>0</v>
      </c>
      <c r="DO608">
        <v>0</v>
      </c>
      <c r="DP608">
        <v>1</v>
      </c>
      <c r="DQ608">
        <v>1</v>
      </c>
      <c r="DU608">
        <v>1003</v>
      </c>
      <c r="DV608" t="s">
        <v>142</v>
      </c>
      <c r="DW608" t="s">
        <v>142</v>
      </c>
      <c r="DX608">
        <v>1</v>
      </c>
      <c r="DZ608" t="s">
        <v>0</v>
      </c>
      <c r="EA608" t="s">
        <v>0</v>
      </c>
      <c r="EB608" t="s">
        <v>0</v>
      </c>
      <c r="EC608" t="s">
        <v>0</v>
      </c>
      <c r="EE608">
        <v>434535353</v>
      </c>
      <c r="EF608">
        <v>8</v>
      </c>
      <c r="EG608" t="s">
        <v>75</v>
      </c>
      <c r="EH608">
        <v>0</v>
      </c>
      <c r="EI608" t="s">
        <v>0</v>
      </c>
      <c r="EJ608">
        <v>1</v>
      </c>
      <c r="EK608">
        <v>500001</v>
      </c>
      <c r="EL608" t="s">
        <v>76</v>
      </c>
      <c r="EM608" t="s">
        <v>77</v>
      </c>
      <c r="EO608" t="s">
        <v>0</v>
      </c>
      <c r="EQ608">
        <v>131072</v>
      </c>
      <c r="ER608">
        <v>108.77</v>
      </c>
      <c r="ES608">
        <v>108.77</v>
      </c>
      <c r="ET608">
        <v>0</v>
      </c>
      <c r="EU608">
        <v>0</v>
      </c>
      <c r="EV608">
        <v>0</v>
      </c>
      <c r="EW608">
        <v>0</v>
      </c>
      <c r="EX608">
        <v>0</v>
      </c>
      <c r="EY608">
        <v>0</v>
      </c>
      <c r="FQ608">
        <v>0</v>
      </c>
      <c r="FR608">
        <v>0</v>
      </c>
      <c r="FS608">
        <v>0</v>
      </c>
      <c r="FX608">
        <v>0</v>
      </c>
      <c r="FY608">
        <v>0</v>
      </c>
      <c r="GA608" t="s">
        <v>0</v>
      </c>
      <c r="GD608">
        <v>1</v>
      </c>
      <c r="GF608">
        <v>-1895393245</v>
      </c>
      <c r="GG608">
        <v>2</v>
      </c>
      <c r="GH608">
        <v>1</v>
      </c>
      <c r="GI608">
        <v>2</v>
      </c>
      <c r="GJ608">
        <v>0</v>
      </c>
      <c r="GK608">
        <v>0</v>
      </c>
      <c r="GL608">
        <f t="shared" si="343"/>
        <v>0</v>
      </c>
      <c r="GM608">
        <f t="shared" si="344"/>
        <v>0</v>
      </c>
      <c r="GN608">
        <f t="shared" si="345"/>
        <v>0</v>
      </c>
      <c r="GO608">
        <f t="shared" si="346"/>
        <v>0</v>
      </c>
      <c r="GP608">
        <f t="shared" si="347"/>
        <v>0</v>
      </c>
      <c r="GR608">
        <v>0</v>
      </c>
      <c r="GS608">
        <v>3</v>
      </c>
      <c r="GT608">
        <v>0</v>
      </c>
      <c r="GU608" t="s">
        <v>0</v>
      </c>
      <c r="GV608">
        <f t="shared" si="348"/>
        <v>0</v>
      </c>
      <c r="GW608">
        <v>1</v>
      </c>
      <c r="GX608">
        <f t="shared" si="349"/>
        <v>0</v>
      </c>
      <c r="HA608">
        <v>0</v>
      </c>
      <c r="HB608">
        <v>0</v>
      </c>
      <c r="HC608">
        <f t="shared" si="350"/>
        <v>0</v>
      </c>
      <c r="HE608" t="s">
        <v>0</v>
      </c>
      <c r="HF608" t="s">
        <v>0</v>
      </c>
      <c r="HM608" t="s">
        <v>0</v>
      </c>
      <c r="HN608" t="s">
        <v>0</v>
      </c>
      <c r="HO608" t="s">
        <v>0</v>
      </c>
      <c r="HP608" t="s">
        <v>0</v>
      </c>
      <c r="HQ608" t="s">
        <v>0</v>
      </c>
      <c r="HS608">
        <v>0</v>
      </c>
      <c r="IK608">
        <v>0</v>
      </c>
    </row>
    <row r="609" spans="1:245" x14ac:dyDescent="0.2">
      <c r="A609">
        <v>17</v>
      </c>
      <c r="B609">
        <v>1</v>
      </c>
      <c r="C609">
        <f>ROW(SmtRes!A458)</f>
        <v>458</v>
      </c>
      <c r="D609">
        <f>ROW(EtalonRes!A457)</f>
        <v>457</v>
      </c>
      <c r="E609" t="s">
        <v>173</v>
      </c>
      <c r="F609" t="s">
        <v>228</v>
      </c>
      <c r="G609" t="s">
        <v>229</v>
      </c>
      <c r="H609" t="s">
        <v>230</v>
      </c>
      <c r="I609">
        <f>ROUND((0.5*0.5*0.3*2)/100,7)</f>
        <v>1.5E-3</v>
      </c>
      <c r="J609">
        <v>0</v>
      </c>
      <c r="K609">
        <f>ROUND((0.5*0.5*0.3*2)/100,7)</f>
        <v>1.5E-3</v>
      </c>
      <c r="O609">
        <f t="shared" si="330"/>
        <v>161.87</v>
      </c>
      <c r="P609">
        <f>SUMIF(SmtRes!AQ458:'SmtRes'!AQ458,"=1",SmtRes!DF458:'SmtRes'!DF458)</f>
        <v>0</v>
      </c>
      <c r="Q609">
        <f>SUMIF(SmtRes!AQ458:'SmtRes'!AQ458,"=1",SmtRes!DG458:'SmtRes'!DG458)</f>
        <v>0</v>
      </c>
      <c r="R609">
        <f>SUMIF(SmtRes!AQ458:'SmtRes'!AQ458,"=1",SmtRes!DH458:'SmtRes'!DH458)</f>
        <v>0</v>
      </c>
      <c r="S609">
        <f>SUMIF(SmtRes!AQ458:'SmtRes'!AQ458,"=1",SmtRes!DI458:'SmtRes'!DI458)</f>
        <v>161.87</v>
      </c>
      <c r="T609">
        <f t="shared" si="331"/>
        <v>0</v>
      </c>
      <c r="U609">
        <f>SUMIF(SmtRes!AQ458:'SmtRes'!AQ458,"=1",SmtRes!CV458:'SmtRes'!CV458)</f>
        <v>0.23100000000000001</v>
      </c>
      <c r="V609">
        <f>SUMIF(SmtRes!AQ458:'SmtRes'!AQ458,"=1",SmtRes!CW458:'SmtRes'!CW458)</f>
        <v>0</v>
      </c>
      <c r="W609">
        <f t="shared" si="332"/>
        <v>0</v>
      </c>
      <c r="X609">
        <f t="shared" si="333"/>
        <v>144.06</v>
      </c>
      <c r="Y609">
        <f t="shared" si="334"/>
        <v>64.75</v>
      </c>
      <c r="AA609">
        <v>451934638</v>
      </c>
      <c r="AB609">
        <f t="shared" si="335"/>
        <v>107915.5</v>
      </c>
      <c r="AC609">
        <f>ROUND((0),6)</f>
        <v>0</v>
      </c>
      <c r="AD609">
        <f>ROUND((((0)-(0))+AE609),6)</f>
        <v>0</v>
      </c>
      <c r="AE609">
        <f>ROUND((0),6)</f>
        <v>0</v>
      </c>
      <c r="AF609">
        <f>ROUND((SUM(SmtRes!BT458:'SmtRes'!BT458)),6)</f>
        <v>107915.5</v>
      </c>
      <c r="AG609">
        <f t="shared" si="336"/>
        <v>0</v>
      </c>
      <c r="AH609">
        <f>(SUM(SmtRes!BU458:'SmtRes'!BU458))</f>
        <v>154</v>
      </c>
      <c r="AI609">
        <f>(0)</f>
        <v>0</v>
      </c>
      <c r="AJ609">
        <f t="shared" si="337"/>
        <v>0</v>
      </c>
      <c r="AK609">
        <v>107915.5</v>
      </c>
      <c r="AL609">
        <v>0</v>
      </c>
      <c r="AM609">
        <v>0</v>
      </c>
      <c r="AN609">
        <v>0</v>
      </c>
      <c r="AO609">
        <v>107915.5</v>
      </c>
      <c r="AP609">
        <v>0</v>
      </c>
      <c r="AQ609">
        <v>154</v>
      </c>
      <c r="AR609">
        <v>0</v>
      </c>
      <c r="AS609">
        <v>0</v>
      </c>
      <c r="AT609">
        <v>89</v>
      </c>
      <c r="AU609">
        <v>40</v>
      </c>
      <c r="AV609">
        <v>1</v>
      </c>
      <c r="AW609">
        <v>1</v>
      </c>
      <c r="AZ609">
        <v>1</v>
      </c>
      <c r="BA609">
        <v>1</v>
      </c>
      <c r="BB609">
        <v>1</v>
      </c>
      <c r="BC609">
        <v>1</v>
      </c>
      <c r="BD609" t="s">
        <v>0</v>
      </c>
      <c r="BE609" t="s">
        <v>0</v>
      </c>
      <c r="BF609" t="s">
        <v>0</v>
      </c>
      <c r="BG609" t="s">
        <v>0</v>
      </c>
      <c r="BH609">
        <v>0</v>
      </c>
      <c r="BI609">
        <v>1</v>
      </c>
      <c r="BJ609" t="s">
        <v>231</v>
      </c>
      <c r="BM609">
        <v>1003</v>
      </c>
      <c r="BN609">
        <v>0</v>
      </c>
      <c r="BO609" t="s">
        <v>0</v>
      </c>
      <c r="BP609">
        <v>0</v>
      </c>
      <c r="BQ609">
        <v>2</v>
      </c>
      <c r="BR609">
        <v>0</v>
      </c>
      <c r="BS609">
        <v>1</v>
      </c>
      <c r="BT609">
        <v>1</v>
      </c>
      <c r="BU609">
        <v>1</v>
      </c>
      <c r="BV609">
        <v>1</v>
      </c>
      <c r="BW609">
        <v>1</v>
      </c>
      <c r="BX609">
        <v>1</v>
      </c>
      <c r="BY609" t="s">
        <v>0</v>
      </c>
      <c r="BZ609">
        <v>89</v>
      </c>
      <c r="CA609">
        <v>40</v>
      </c>
      <c r="CB609" t="s">
        <v>0</v>
      </c>
      <c r="CE609">
        <v>0</v>
      </c>
      <c r="CF609">
        <v>0</v>
      </c>
      <c r="CG609">
        <v>0</v>
      </c>
      <c r="CM609">
        <v>0</v>
      </c>
      <c r="CN609" t="s">
        <v>0</v>
      </c>
      <c r="CO609">
        <v>0</v>
      </c>
      <c r="CP609">
        <f t="shared" si="338"/>
        <v>161.87</v>
      </c>
      <c r="CQ609">
        <f>SUMIF(SmtRes!AQ458:'SmtRes'!AQ458,"=1",SmtRes!AA458:'SmtRes'!AA458)</f>
        <v>0</v>
      </c>
      <c r="CR609">
        <f>SUMIF(SmtRes!AQ458:'SmtRes'!AQ458,"=1",SmtRes!AB458:'SmtRes'!AB458)</f>
        <v>0</v>
      </c>
      <c r="CS609">
        <f>SUMIF(SmtRes!AQ458:'SmtRes'!AQ458,"=1",SmtRes!AC458:'SmtRes'!AC458)</f>
        <v>0</v>
      </c>
      <c r="CT609">
        <f>SUMIF(SmtRes!AQ458:'SmtRes'!AQ458,"=1",SmtRes!AD458:'SmtRes'!AD458)</f>
        <v>700.75</v>
      </c>
      <c r="CU609">
        <f t="shared" si="339"/>
        <v>0</v>
      </c>
      <c r="CV609">
        <f>SUMIF(SmtRes!AQ458:'SmtRes'!AQ458,"=1",SmtRes!BU458:'SmtRes'!BU458)</f>
        <v>154</v>
      </c>
      <c r="CW609">
        <f>SUMIF(SmtRes!AQ458:'SmtRes'!AQ458,"=1",SmtRes!BV458:'SmtRes'!BV458)</f>
        <v>0</v>
      </c>
      <c r="CX609">
        <f t="shared" si="340"/>
        <v>0</v>
      </c>
      <c r="CY609">
        <f>(((S609+R609)*AT609)/100)</f>
        <v>144.0643</v>
      </c>
      <c r="CZ609">
        <f>(((S609+R609)*AU609)/100)</f>
        <v>64.748000000000005</v>
      </c>
      <c r="DC609" t="s">
        <v>0</v>
      </c>
      <c r="DD609" t="s">
        <v>0</v>
      </c>
      <c r="DE609" t="s">
        <v>0</v>
      </c>
      <c r="DF609" t="s">
        <v>0</v>
      </c>
      <c r="DG609" t="s">
        <v>0</v>
      </c>
      <c r="DH609" t="s">
        <v>0</v>
      </c>
      <c r="DI609" t="s">
        <v>0</v>
      </c>
      <c r="DJ609" t="s">
        <v>0</v>
      </c>
      <c r="DK609" t="s">
        <v>0</v>
      </c>
      <c r="DL609" t="s">
        <v>0</v>
      </c>
      <c r="DM609" t="s">
        <v>0</v>
      </c>
      <c r="DN609">
        <v>0</v>
      </c>
      <c r="DO609">
        <v>0</v>
      </c>
      <c r="DP609">
        <v>1</v>
      </c>
      <c r="DQ609">
        <v>1</v>
      </c>
      <c r="DU609">
        <v>1007</v>
      </c>
      <c r="DV609" t="s">
        <v>230</v>
      </c>
      <c r="DW609" t="s">
        <v>230</v>
      </c>
      <c r="DX609">
        <v>100</v>
      </c>
      <c r="DZ609" t="s">
        <v>0</v>
      </c>
      <c r="EA609" t="s">
        <v>0</v>
      </c>
      <c r="EB609" t="s">
        <v>0</v>
      </c>
      <c r="EC609" t="s">
        <v>0</v>
      </c>
      <c r="EE609">
        <v>434535396</v>
      </c>
      <c r="EF609">
        <v>2</v>
      </c>
      <c r="EG609" t="s">
        <v>21</v>
      </c>
      <c r="EH609">
        <v>1</v>
      </c>
      <c r="EI609" t="s">
        <v>232</v>
      </c>
      <c r="EJ609">
        <v>1</v>
      </c>
      <c r="EK609">
        <v>1003</v>
      </c>
      <c r="EL609" t="s">
        <v>233</v>
      </c>
      <c r="EM609" t="s">
        <v>234</v>
      </c>
      <c r="EO609" t="s">
        <v>0</v>
      </c>
      <c r="EQ609">
        <v>131072</v>
      </c>
      <c r="ER609">
        <v>0</v>
      </c>
      <c r="ES609">
        <v>0</v>
      </c>
      <c r="ET609">
        <v>0</v>
      </c>
      <c r="EU609">
        <v>0</v>
      </c>
      <c r="EV609">
        <v>0</v>
      </c>
      <c r="EW609">
        <v>154</v>
      </c>
      <c r="EX609">
        <v>0</v>
      </c>
      <c r="EY609">
        <v>0</v>
      </c>
      <c r="FQ609">
        <v>0</v>
      </c>
      <c r="FR609">
        <v>0</v>
      </c>
      <c r="FS609">
        <v>0</v>
      </c>
      <c r="FX609">
        <v>89</v>
      </c>
      <c r="FY609">
        <v>40</v>
      </c>
      <c r="GA609" t="s">
        <v>0</v>
      </c>
      <c r="GD609">
        <v>1</v>
      </c>
      <c r="GF609">
        <v>721379007</v>
      </c>
      <c r="GG609">
        <v>2</v>
      </c>
      <c r="GH609">
        <v>1</v>
      </c>
      <c r="GI609">
        <v>-2</v>
      </c>
      <c r="GJ609">
        <v>0</v>
      </c>
      <c r="GK609">
        <v>0</v>
      </c>
      <c r="GL609">
        <f t="shared" si="343"/>
        <v>0</v>
      </c>
      <c r="GM609">
        <f t="shared" si="344"/>
        <v>370.68</v>
      </c>
      <c r="GN609">
        <f t="shared" si="345"/>
        <v>370.68</v>
      </c>
      <c r="GO609">
        <f t="shared" si="346"/>
        <v>0</v>
      </c>
      <c r="GP609">
        <f t="shared" si="347"/>
        <v>0</v>
      </c>
      <c r="GR609">
        <v>0</v>
      </c>
      <c r="GS609">
        <v>3</v>
      </c>
      <c r="GT609">
        <v>0</v>
      </c>
      <c r="GU609" t="s">
        <v>0</v>
      </c>
      <c r="GV609">
        <f t="shared" si="348"/>
        <v>0</v>
      </c>
      <c r="GW609">
        <v>1</v>
      </c>
      <c r="GX609">
        <f t="shared" si="349"/>
        <v>0</v>
      </c>
      <c r="HA609">
        <v>0</v>
      </c>
      <c r="HB609">
        <v>0</v>
      </c>
      <c r="HC609">
        <f t="shared" si="350"/>
        <v>0</v>
      </c>
      <c r="HE609" t="s">
        <v>0</v>
      </c>
      <c r="HF609" t="s">
        <v>0</v>
      </c>
      <c r="HM609" t="s">
        <v>0</v>
      </c>
      <c r="HN609" t="s">
        <v>235</v>
      </c>
      <c r="HO609" t="s">
        <v>236</v>
      </c>
      <c r="HP609" t="s">
        <v>233</v>
      </c>
      <c r="HQ609" t="s">
        <v>233</v>
      </c>
      <c r="HS609">
        <v>0</v>
      </c>
      <c r="IK609">
        <v>0</v>
      </c>
    </row>
    <row r="610" spans="1:245" x14ac:dyDescent="0.2">
      <c r="A610">
        <v>17</v>
      </c>
      <c r="B610">
        <v>1</v>
      </c>
      <c r="C610">
        <f>ROW(SmtRes!A459)</f>
        <v>459</v>
      </c>
      <c r="D610">
        <f>ROW(EtalonRes!A458)</f>
        <v>458</v>
      </c>
      <c r="E610" t="s">
        <v>177</v>
      </c>
      <c r="F610" t="s">
        <v>238</v>
      </c>
      <c r="G610" t="s">
        <v>239</v>
      </c>
      <c r="H610" t="s">
        <v>230</v>
      </c>
      <c r="I610">
        <f>ROUND((0.5*0.5*0.3*2)/100,7)</f>
        <v>1.5E-3</v>
      </c>
      <c r="J610">
        <v>0</v>
      </c>
      <c r="K610">
        <f>ROUND((0.5*0.5*0.3*2)/100,7)</f>
        <v>1.5E-3</v>
      </c>
      <c r="O610">
        <f t="shared" si="330"/>
        <v>89.18</v>
      </c>
      <c r="P610">
        <f>SUMIF(SmtRes!AQ459:'SmtRes'!AQ459,"=1",SmtRes!DF459:'SmtRes'!DF459)</f>
        <v>0</v>
      </c>
      <c r="Q610">
        <f>SUMIF(SmtRes!AQ459:'SmtRes'!AQ459,"=1",SmtRes!DG459:'SmtRes'!DG459)</f>
        <v>0</v>
      </c>
      <c r="R610">
        <f>SUMIF(SmtRes!AQ459:'SmtRes'!AQ459,"=1",SmtRes!DH459:'SmtRes'!DH459)</f>
        <v>0</v>
      </c>
      <c r="S610">
        <f>SUMIF(SmtRes!AQ459:'SmtRes'!AQ459,"=1",SmtRes!DI459:'SmtRes'!DI459)</f>
        <v>89.18</v>
      </c>
      <c r="T610">
        <f t="shared" si="331"/>
        <v>0</v>
      </c>
      <c r="U610">
        <f>SUMIF(SmtRes!AQ459:'SmtRes'!AQ459,"=1",SmtRes!CV459:'SmtRes'!CV459)</f>
        <v>0.13275000000000001</v>
      </c>
      <c r="V610">
        <f>SUMIF(SmtRes!AQ459:'SmtRes'!AQ459,"=1",SmtRes!CW459:'SmtRes'!CW459)</f>
        <v>0</v>
      </c>
      <c r="W610">
        <f t="shared" si="332"/>
        <v>0</v>
      </c>
      <c r="X610">
        <f t="shared" si="333"/>
        <v>79.37</v>
      </c>
      <c r="Y610">
        <f t="shared" si="334"/>
        <v>35.67</v>
      </c>
      <c r="AA610">
        <v>451934638</v>
      </c>
      <c r="AB610">
        <f t="shared" si="335"/>
        <v>59456.07</v>
      </c>
      <c r="AC610">
        <f>ROUND((0),6)</f>
        <v>0</v>
      </c>
      <c r="AD610">
        <f>ROUND((((0)-(0))+AE610),6)</f>
        <v>0</v>
      </c>
      <c r="AE610">
        <f>ROUND((0),6)</f>
        <v>0</v>
      </c>
      <c r="AF610">
        <f>ROUND((SUM(SmtRes!BT459:'SmtRes'!BT459)),6)</f>
        <v>59456.07</v>
      </c>
      <c r="AG610">
        <f t="shared" si="336"/>
        <v>0</v>
      </c>
      <c r="AH610">
        <f>(SUM(SmtRes!BU459:'SmtRes'!BU459))</f>
        <v>88.5</v>
      </c>
      <c r="AI610">
        <f>(0)</f>
        <v>0</v>
      </c>
      <c r="AJ610">
        <f t="shared" si="337"/>
        <v>0</v>
      </c>
      <c r="AK610">
        <v>59456.07</v>
      </c>
      <c r="AL610">
        <v>0</v>
      </c>
      <c r="AM610">
        <v>0</v>
      </c>
      <c r="AN610">
        <v>0</v>
      </c>
      <c r="AO610">
        <v>59456.07</v>
      </c>
      <c r="AP610">
        <v>0</v>
      </c>
      <c r="AQ610">
        <v>88.5</v>
      </c>
      <c r="AR610">
        <v>0</v>
      </c>
      <c r="AS610">
        <v>0</v>
      </c>
      <c r="AT610">
        <v>89</v>
      </c>
      <c r="AU610">
        <v>40</v>
      </c>
      <c r="AV610">
        <v>1</v>
      </c>
      <c r="AW610">
        <v>1</v>
      </c>
      <c r="AZ610">
        <v>1</v>
      </c>
      <c r="BA610">
        <v>1</v>
      </c>
      <c r="BB610">
        <v>1</v>
      </c>
      <c r="BC610">
        <v>1</v>
      </c>
      <c r="BD610" t="s">
        <v>0</v>
      </c>
      <c r="BE610" t="s">
        <v>0</v>
      </c>
      <c r="BF610" t="s">
        <v>0</v>
      </c>
      <c r="BG610" t="s">
        <v>0</v>
      </c>
      <c r="BH610">
        <v>0</v>
      </c>
      <c r="BI610">
        <v>1</v>
      </c>
      <c r="BJ610" t="s">
        <v>240</v>
      </c>
      <c r="BM610">
        <v>1003</v>
      </c>
      <c r="BN610">
        <v>0</v>
      </c>
      <c r="BO610" t="s">
        <v>0</v>
      </c>
      <c r="BP610">
        <v>0</v>
      </c>
      <c r="BQ610">
        <v>2</v>
      </c>
      <c r="BR610">
        <v>0</v>
      </c>
      <c r="BS610">
        <v>1</v>
      </c>
      <c r="BT610">
        <v>1</v>
      </c>
      <c r="BU610">
        <v>1</v>
      </c>
      <c r="BV610">
        <v>1</v>
      </c>
      <c r="BW610">
        <v>1</v>
      </c>
      <c r="BX610">
        <v>1</v>
      </c>
      <c r="BY610" t="s">
        <v>0</v>
      </c>
      <c r="BZ610">
        <v>89</v>
      </c>
      <c r="CA610">
        <v>40</v>
      </c>
      <c r="CB610" t="s">
        <v>0</v>
      </c>
      <c r="CE610">
        <v>0</v>
      </c>
      <c r="CF610">
        <v>0</v>
      </c>
      <c r="CG610">
        <v>0</v>
      </c>
      <c r="CM610">
        <v>0</v>
      </c>
      <c r="CN610" t="s">
        <v>0</v>
      </c>
      <c r="CO610">
        <v>0</v>
      </c>
      <c r="CP610">
        <f t="shared" si="338"/>
        <v>89.18</v>
      </c>
      <c r="CQ610">
        <f>SUMIF(SmtRes!AQ459:'SmtRes'!AQ459,"=1",SmtRes!AA459:'SmtRes'!AA459)</f>
        <v>0</v>
      </c>
      <c r="CR610">
        <f>SUMIF(SmtRes!AQ459:'SmtRes'!AQ459,"=1",SmtRes!AB459:'SmtRes'!AB459)</f>
        <v>0</v>
      </c>
      <c r="CS610">
        <f>SUMIF(SmtRes!AQ459:'SmtRes'!AQ459,"=1",SmtRes!AC459:'SmtRes'!AC459)</f>
        <v>0</v>
      </c>
      <c r="CT610">
        <f>SUMIF(SmtRes!AQ459:'SmtRes'!AQ459,"=1",SmtRes!AD459:'SmtRes'!AD459)</f>
        <v>671.82</v>
      </c>
      <c r="CU610">
        <f t="shared" si="339"/>
        <v>0</v>
      </c>
      <c r="CV610">
        <f>SUMIF(SmtRes!AQ459:'SmtRes'!AQ459,"=1",SmtRes!BU459:'SmtRes'!BU459)</f>
        <v>88.5</v>
      </c>
      <c r="CW610">
        <f>SUMIF(SmtRes!AQ459:'SmtRes'!AQ459,"=1",SmtRes!BV459:'SmtRes'!BV459)</f>
        <v>0</v>
      </c>
      <c r="CX610">
        <f t="shared" si="340"/>
        <v>0</v>
      </c>
      <c r="CY610">
        <f>(((S610+R610)*AT610)/100)</f>
        <v>79.370199999999997</v>
      </c>
      <c r="CZ610">
        <f>(((S610+R610)*AU610)/100)</f>
        <v>35.671999999999997</v>
      </c>
      <c r="DC610" t="s">
        <v>0</v>
      </c>
      <c r="DD610" t="s">
        <v>0</v>
      </c>
      <c r="DE610" t="s">
        <v>0</v>
      </c>
      <c r="DF610" t="s">
        <v>0</v>
      </c>
      <c r="DG610" t="s">
        <v>0</v>
      </c>
      <c r="DH610" t="s">
        <v>0</v>
      </c>
      <c r="DI610" t="s">
        <v>0</v>
      </c>
      <c r="DJ610" t="s">
        <v>0</v>
      </c>
      <c r="DK610" t="s">
        <v>0</v>
      </c>
      <c r="DL610" t="s">
        <v>0</v>
      </c>
      <c r="DM610" t="s">
        <v>0</v>
      </c>
      <c r="DN610">
        <v>0</v>
      </c>
      <c r="DO610">
        <v>0</v>
      </c>
      <c r="DP610">
        <v>1</v>
      </c>
      <c r="DQ610">
        <v>1</v>
      </c>
      <c r="DU610">
        <v>1007</v>
      </c>
      <c r="DV610" t="s">
        <v>230</v>
      </c>
      <c r="DW610" t="s">
        <v>230</v>
      </c>
      <c r="DX610">
        <v>100</v>
      </c>
      <c r="DZ610" t="s">
        <v>0</v>
      </c>
      <c r="EA610" t="s">
        <v>0</v>
      </c>
      <c r="EB610" t="s">
        <v>0</v>
      </c>
      <c r="EC610" t="s">
        <v>0</v>
      </c>
      <c r="EE610">
        <v>434535396</v>
      </c>
      <c r="EF610">
        <v>2</v>
      </c>
      <c r="EG610" t="s">
        <v>21</v>
      </c>
      <c r="EH610">
        <v>1</v>
      </c>
      <c r="EI610" t="s">
        <v>232</v>
      </c>
      <c r="EJ610">
        <v>1</v>
      </c>
      <c r="EK610">
        <v>1003</v>
      </c>
      <c r="EL610" t="s">
        <v>233</v>
      </c>
      <c r="EM610" t="s">
        <v>234</v>
      </c>
      <c r="EO610" t="s">
        <v>0</v>
      </c>
      <c r="EQ610">
        <v>131072</v>
      </c>
      <c r="ER610">
        <v>0</v>
      </c>
      <c r="ES610">
        <v>0</v>
      </c>
      <c r="ET610">
        <v>0</v>
      </c>
      <c r="EU610">
        <v>0</v>
      </c>
      <c r="EV610">
        <v>0</v>
      </c>
      <c r="EW610">
        <v>88.5</v>
      </c>
      <c r="EX610">
        <v>0</v>
      </c>
      <c r="EY610">
        <v>0</v>
      </c>
      <c r="FQ610">
        <v>0</v>
      </c>
      <c r="FR610">
        <v>0</v>
      </c>
      <c r="FS610">
        <v>0</v>
      </c>
      <c r="FX610">
        <v>89</v>
      </c>
      <c r="FY610">
        <v>40</v>
      </c>
      <c r="GA610" t="s">
        <v>0</v>
      </c>
      <c r="GD610">
        <v>1</v>
      </c>
      <c r="GF610">
        <v>-1371102114</v>
      </c>
      <c r="GG610">
        <v>2</v>
      </c>
      <c r="GH610">
        <v>1</v>
      </c>
      <c r="GI610">
        <v>-2</v>
      </c>
      <c r="GJ610">
        <v>0</v>
      </c>
      <c r="GK610">
        <v>0</v>
      </c>
      <c r="GL610">
        <f t="shared" si="343"/>
        <v>0</v>
      </c>
      <c r="GM610">
        <f t="shared" si="344"/>
        <v>204.22</v>
      </c>
      <c r="GN610">
        <f t="shared" si="345"/>
        <v>204.22</v>
      </c>
      <c r="GO610">
        <f t="shared" si="346"/>
        <v>0</v>
      </c>
      <c r="GP610">
        <f t="shared" si="347"/>
        <v>0</v>
      </c>
      <c r="GR610">
        <v>0</v>
      </c>
      <c r="GS610">
        <v>3</v>
      </c>
      <c r="GT610">
        <v>0</v>
      </c>
      <c r="GU610" t="s">
        <v>0</v>
      </c>
      <c r="GV610">
        <f t="shared" si="348"/>
        <v>0</v>
      </c>
      <c r="GW610">
        <v>1</v>
      </c>
      <c r="GX610">
        <f t="shared" si="349"/>
        <v>0</v>
      </c>
      <c r="HA610">
        <v>0</v>
      </c>
      <c r="HB610">
        <v>0</v>
      </c>
      <c r="HC610">
        <f t="shared" si="350"/>
        <v>0</v>
      </c>
      <c r="HE610" t="s">
        <v>0</v>
      </c>
      <c r="HF610" t="s">
        <v>0</v>
      </c>
      <c r="HM610" t="s">
        <v>0</v>
      </c>
      <c r="HN610" t="s">
        <v>235</v>
      </c>
      <c r="HO610" t="s">
        <v>236</v>
      </c>
      <c r="HP610" t="s">
        <v>233</v>
      </c>
      <c r="HQ610" t="s">
        <v>233</v>
      </c>
      <c r="HS610">
        <v>0</v>
      </c>
      <c r="IK610">
        <v>0</v>
      </c>
    </row>
    <row r="611" spans="1:245" x14ac:dyDescent="0.2">
      <c r="A611">
        <v>17</v>
      </c>
      <c r="B611">
        <v>1</v>
      </c>
      <c r="C611">
        <f>ROW(SmtRes!A467)</f>
        <v>467</v>
      </c>
      <c r="D611">
        <f>ROW(EtalonRes!A466)</f>
        <v>466</v>
      </c>
      <c r="E611" t="s">
        <v>181</v>
      </c>
      <c r="F611" t="s">
        <v>242</v>
      </c>
      <c r="G611" t="s">
        <v>243</v>
      </c>
      <c r="H611" t="s">
        <v>244</v>
      </c>
      <c r="I611">
        <f>ROUND(2/10,7)</f>
        <v>0.2</v>
      </c>
      <c r="J611">
        <v>0</v>
      </c>
      <c r="K611">
        <f>ROUND(2/10,7)</f>
        <v>0.2</v>
      </c>
      <c r="O611">
        <f t="shared" si="330"/>
        <v>2222.31</v>
      </c>
      <c r="P611">
        <f>SUMIF(SmtRes!AQ460:'SmtRes'!AQ467,"=1",SmtRes!DF460:'SmtRes'!DF467)</f>
        <v>509.54</v>
      </c>
      <c r="Q611">
        <f>SUMIF(SmtRes!AQ460:'SmtRes'!AQ467,"=1",SmtRes!DG460:'SmtRes'!DG467)</f>
        <v>82.72</v>
      </c>
      <c r="R611">
        <f>SUMIF(SmtRes!AQ460:'SmtRes'!AQ467,"=1",SmtRes!DH460:'SmtRes'!DH467)</f>
        <v>68.63</v>
      </c>
      <c r="S611">
        <f>SUMIF(SmtRes!AQ460:'SmtRes'!AQ467,"=1",SmtRes!DI460:'SmtRes'!DI467)</f>
        <v>1561.42</v>
      </c>
      <c r="T611">
        <f t="shared" si="331"/>
        <v>0</v>
      </c>
      <c r="U611">
        <f>SUMIF(SmtRes!AQ460:'SmtRes'!AQ467,"=1",SmtRes!CV460:'SmtRes'!CV467)</f>
        <v>1.8540000000000001</v>
      </c>
      <c r="V611">
        <f>SUMIF(SmtRes!AQ460:'SmtRes'!AQ467,"=1",SmtRes!CW460:'SmtRes'!CW467)</f>
        <v>6.8000000000000005E-2</v>
      </c>
      <c r="W611">
        <f t="shared" si="332"/>
        <v>0</v>
      </c>
      <c r="X611">
        <f t="shared" si="333"/>
        <v>1581.15</v>
      </c>
      <c r="Y611">
        <f t="shared" si="334"/>
        <v>831.33</v>
      </c>
      <c r="AA611">
        <v>451934638</v>
      </c>
      <c r="AB611">
        <f t="shared" si="335"/>
        <v>10791.6656</v>
      </c>
      <c r="AC611">
        <f>ROUND((SUM(SmtRes!BQ460:'SmtRes'!BQ467)),6)</f>
        <v>2570.9594999999999</v>
      </c>
      <c r="AD611">
        <f>ROUND((((SUM(SmtRes!BR460:'SmtRes'!BR467))-(SUM(SmtRes!BS460:'SmtRes'!BS467)))+AE611),6)</f>
        <v>413.60480000000001</v>
      </c>
      <c r="AE611">
        <f>ROUND((SUM(SmtRes!BS460:'SmtRes'!BS467)),6)</f>
        <v>343.1739</v>
      </c>
      <c r="AF611">
        <f>ROUND((SUM(SmtRes!BT460:'SmtRes'!BT467)),6)</f>
        <v>7807.1013000000003</v>
      </c>
      <c r="AG611">
        <f t="shared" si="336"/>
        <v>0</v>
      </c>
      <c r="AH611">
        <f>(SUM(SmtRes!BU460:'SmtRes'!BU467))</f>
        <v>9.27</v>
      </c>
      <c r="AI611">
        <f>(SUM(SmtRes!BV460:'SmtRes'!BV467))</f>
        <v>0.34</v>
      </c>
      <c r="AJ611">
        <f t="shared" si="337"/>
        <v>0</v>
      </c>
      <c r="AK611">
        <v>11134.8395</v>
      </c>
      <c r="AL611">
        <v>2570.9594999999999</v>
      </c>
      <c r="AM611">
        <v>413.60480000000001</v>
      </c>
      <c r="AN611">
        <v>343.1739</v>
      </c>
      <c r="AO611">
        <v>7807.1013000000003</v>
      </c>
      <c r="AP611">
        <v>0</v>
      </c>
      <c r="AQ611">
        <v>9.27</v>
      </c>
      <c r="AR611">
        <v>0.34</v>
      </c>
      <c r="AS611">
        <v>0</v>
      </c>
      <c r="AT611">
        <v>97</v>
      </c>
      <c r="AU611">
        <v>51</v>
      </c>
      <c r="AV611">
        <v>1</v>
      </c>
      <c r="AW611">
        <v>1</v>
      </c>
      <c r="AZ611">
        <v>1</v>
      </c>
      <c r="BA611">
        <v>1</v>
      </c>
      <c r="BB611">
        <v>1</v>
      </c>
      <c r="BC611">
        <v>1</v>
      </c>
      <c r="BD611" t="s">
        <v>0</v>
      </c>
      <c r="BE611" t="s">
        <v>0</v>
      </c>
      <c r="BF611" t="s">
        <v>0</v>
      </c>
      <c r="BG611" t="s">
        <v>0</v>
      </c>
      <c r="BH611">
        <v>0</v>
      </c>
      <c r="BI611">
        <v>2</v>
      </c>
      <c r="BJ611" t="s">
        <v>245</v>
      </c>
      <c r="BM611">
        <v>108001</v>
      </c>
      <c r="BN611">
        <v>0</v>
      </c>
      <c r="BO611" t="s">
        <v>0</v>
      </c>
      <c r="BP611">
        <v>0</v>
      </c>
      <c r="BQ611">
        <v>3</v>
      </c>
      <c r="BR611">
        <v>0</v>
      </c>
      <c r="BS611">
        <v>1</v>
      </c>
      <c r="BT611">
        <v>1</v>
      </c>
      <c r="BU611">
        <v>1</v>
      </c>
      <c r="BV611">
        <v>1</v>
      </c>
      <c r="BW611">
        <v>1</v>
      </c>
      <c r="BX611">
        <v>1</v>
      </c>
      <c r="BY611" t="s">
        <v>0</v>
      </c>
      <c r="BZ611">
        <v>97</v>
      </c>
      <c r="CA611">
        <v>51</v>
      </c>
      <c r="CB611" t="s">
        <v>0</v>
      </c>
      <c r="CE611">
        <v>0</v>
      </c>
      <c r="CF611">
        <v>0</v>
      </c>
      <c r="CG611">
        <v>0</v>
      </c>
      <c r="CM611">
        <v>0</v>
      </c>
      <c r="CN611" t="s">
        <v>0</v>
      </c>
      <c r="CO611">
        <v>0</v>
      </c>
      <c r="CP611">
        <f t="shared" si="338"/>
        <v>2222.31</v>
      </c>
      <c r="CQ611">
        <f>SUMIF(SmtRes!AQ460:'SmtRes'!AQ467,"=1",SmtRes!AA460:'SmtRes'!AA467)</f>
        <v>1354.74</v>
      </c>
      <c r="CR611">
        <f>SUMIF(SmtRes!AQ460:'SmtRes'!AQ467,"=1",SmtRes!AB460:'SmtRes'!AB467)</f>
        <v>2160.2399999999998</v>
      </c>
      <c r="CS611">
        <f>SUMIF(SmtRes!AQ460:'SmtRes'!AQ467,"=1",SmtRes!AC460:'SmtRes'!AC467)</f>
        <v>2018.67</v>
      </c>
      <c r="CT611">
        <f>SUMIF(SmtRes!AQ460:'SmtRes'!AQ467,"=1",SmtRes!AD460:'SmtRes'!AD467)</f>
        <v>842.19</v>
      </c>
      <c r="CU611">
        <f t="shared" si="339"/>
        <v>0</v>
      </c>
      <c r="CV611">
        <f>SUMIF(SmtRes!AQ460:'SmtRes'!AQ467,"=1",SmtRes!BU460:'SmtRes'!BU467)</f>
        <v>9.27</v>
      </c>
      <c r="CW611">
        <f>SUMIF(SmtRes!AQ460:'SmtRes'!AQ467,"=1",SmtRes!BV460:'SmtRes'!BV467)</f>
        <v>0.34</v>
      </c>
      <c r="CX611">
        <f t="shared" si="340"/>
        <v>0</v>
      </c>
      <c r="CY611">
        <f>(((S611+R611)*AT611)/100)</f>
        <v>1581.1485</v>
      </c>
      <c r="CZ611">
        <f>(((S611+R611)*AU611)/100)</f>
        <v>831.32550000000003</v>
      </c>
      <c r="DC611" t="s">
        <v>0</v>
      </c>
      <c r="DD611" t="s">
        <v>0</v>
      </c>
      <c r="DE611" t="s">
        <v>0</v>
      </c>
      <c r="DF611" t="s">
        <v>0</v>
      </c>
      <c r="DG611" t="s">
        <v>0</v>
      </c>
      <c r="DH611" t="s">
        <v>0</v>
      </c>
      <c r="DI611" t="s">
        <v>0</v>
      </c>
      <c r="DJ611" t="s">
        <v>0</v>
      </c>
      <c r="DK611" t="s">
        <v>0</v>
      </c>
      <c r="DL611" t="s">
        <v>0</v>
      </c>
      <c r="DM611" t="s">
        <v>0</v>
      </c>
      <c r="DN611">
        <v>0</v>
      </c>
      <c r="DO611">
        <v>0</v>
      </c>
      <c r="DP611">
        <v>1</v>
      </c>
      <c r="DQ611">
        <v>1</v>
      </c>
      <c r="DU611">
        <v>1013</v>
      </c>
      <c r="DV611" t="s">
        <v>244</v>
      </c>
      <c r="DW611" t="s">
        <v>244</v>
      </c>
      <c r="DX611">
        <v>1</v>
      </c>
      <c r="DZ611" t="s">
        <v>0</v>
      </c>
      <c r="EA611" t="s">
        <v>0</v>
      </c>
      <c r="EB611" t="s">
        <v>0</v>
      </c>
      <c r="EC611" t="s">
        <v>0</v>
      </c>
      <c r="EE611">
        <v>434535296</v>
      </c>
      <c r="EF611">
        <v>3</v>
      </c>
      <c r="EG611" t="s">
        <v>51</v>
      </c>
      <c r="EH611">
        <v>0</v>
      </c>
      <c r="EI611" t="s">
        <v>0</v>
      </c>
      <c r="EJ611">
        <v>2</v>
      </c>
      <c r="EK611">
        <v>108001</v>
      </c>
      <c r="EL611" t="s">
        <v>52</v>
      </c>
      <c r="EM611" t="s">
        <v>53</v>
      </c>
      <c r="EO611" t="s">
        <v>0</v>
      </c>
      <c r="EQ611">
        <v>131072</v>
      </c>
      <c r="ER611">
        <v>0</v>
      </c>
      <c r="ES611">
        <v>0</v>
      </c>
      <c r="ET611">
        <v>0</v>
      </c>
      <c r="EU611">
        <v>0</v>
      </c>
      <c r="EV611">
        <v>0</v>
      </c>
      <c r="EW611">
        <v>9.27</v>
      </c>
      <c r="EX611">
        <v>0.34</v>
      </c>
      <c r="EY611">
        <v>0</v>
      </c>
      <c r="FQ611">
        <v>0</v>
      </c>
      <c r="FR611">
        <v>0</v>
      </c>
      <c r="FS611">
        <v>0</v>
      </c>
      <c r="FX611">
        <v>97</v>
      </c>
      <c r="FY611">
        <v>51</v>
      </c>
      <c r="GA611" t="s">
        <v>0</v>
      </c>
      <c r="GD611">
        <v>1</v>
      </c>
      <c r="GF611">
        <v>158961265</v>
      </c>
      <c r="GG611">
        <v>2</v>
      </c>
      <c r="GH611">
        <v>1</v>
      </c>
      <c r="GI611">
        <v>-2</v>
      </c>
      <c r="GJ611">
        <v>0</v>
      </c>
      <c r="GK611">
        <v>0</v>
      </c>
      <c r="GL611">
        <f t="shared" si="343"/>
        <v>0</v>
      </c>
      <c r="GM611">
        <f t="shared" si="344"/>
        <v>4634.79</v>
      </c>
      <c r="GN611">
        <f t="shared" si="345"/>
        <v>0</v>
      </c>
      <c r="GO611">
        <f t="shared" si="346"/>
        <v>4634.79</v>
      </c>
      <c r="GP611">
        <f t="shared" si="347"/>
        <v>0</v>
      </c>
      <c r="GR611">
        <v>0</v>
      </c>
      <c r="GS611">
        <v>3</v>
      </c>
      <c r="GT611">
        <v>0</v>
      </c>
      <c r="GU611" t="s">
        <v>0</v>
      </c>
      <c r="GV611">
        <f t="shared" si="348"/>
        <v>0</v>
      </c>
      <c r="GW611">
        <v>1</v>
      </c>
      <c r="GX611">
        <f t="shared" si="349"/>
        <v>0</v>
      </c>
      <c r="HA611">
        <v>0</v>
      </c>
      <c r="HB611">
        <v>0</v>
      </c>
      <c r="HC611">
        <f t="shared" si="350"/>
        <v>0</v>
      </c>
      <c r="HE611" t="s">
        <v>0</v>
      </c>
      <c r="HF611" t="s">
        <v>0</v>
      </c>
      <c r="HM611" t="s">
        <v>0</v>
      </c>
      <c r="HN611" t="s">
        <v>55</v>
      </c>
      <c r="HO611" t="s">
        <v>56</v>
      </c>
      <c r="HP611" t="s">
        <v>52</v>
      </c>
      <c r="HQ611" t="s">
        <v>52</v>
      </c>
      <c r="HS611">
        <v>0</v>
      </c>
      <c r="IK611">
        <v>0</v>
      </c>
    </row>
    <row r="612" spans="1:245" x14ac:dyDescent="0.2">
      <c r="A612">
        <v>17</v>
      </c>
      <c r="B612">
        <v>1</v>
      </c>
      <c r="E612" t="s">
        <v>185</v>
      </c>
      <c r="F612" t="s">
        <v>247</v>
      </c>
      <c r="G612" t="s">
        <v>248</v>
      </c>
      <c r="H612" t="s">
        <v>166</v>
      </c>
      <c r="I612">
        <f>ROUND(3*3.77*2/1000,7)</f>
        <v>2.2620000000000001E-2</v>
      </c>
      <c r="J612">
        <v>0</v>
      </c>
      <c r="K612">
        <f>ROUND(3*3.77*2/1000,7)</f>
        <v>2.2620000000000001E-2</v>
      </c>
      <c r="O612">
        <f t="shared" si="330"/>
        <v>913.6</v>
      </c>
      <c r="P612">
        <f>ROUND(CQ612*I612,2)</f>
        <v>913.6</v>
      </c>
      <c r="Q612">
        <f>ROUND(CR612*I612,2)</f>
        <v>0</v>
      </c>
      <c r="R612">
        <f>ROUND(CS612*I612,2)</f>
        <v>0</v>
      </c>
      <c r="S612">
        <f>ROUND(CT612*I612,2)</f>
        <v>0</v>
      </c>
      <c r="T612">
        <f t="shared" si="331"/>
        <v>0</v>
      </c>
      <c r="U612">
        <f>ROUND(CV612*I612,7)</f>
        <v>0</v>
      </c>
      <c r="V612">
        <f>ROUND(CW612*I612,7)</f>
        <v>0</v>
      </c>
      <c r="W612">
        <f t="shared" si="332"/>
        <v>0</v>
      </c>
      <c r="X612">
        <f t="shared" si="333"/>
        <v>0</v>
      </c>
      <c r="Y612">
        <f t="shared" si="334"/>
        <v>0</v>
      </c>
      <c r="AA612">
        <v>451934638</v>
      </c>
      <c r="AB612">
        <f t="shared" si="335"/>
        <v>73435</v>
      </c>
      <c r="AC612">
        <f>ROUND((ES612),6)</f>
        <v>73435</v>
      </c>
      <c r="AD612">
        <f>ROUND((((ET612)-(EU612))+AE612),6)</f>
        <v>0</v>
      </c>
      <c r="AE612">
        <f>ROUND((EU612),6)</f>
        <v>0</v>
      </c>
      <c r="AF612">
        <f>ROUND((EV612),6)</f>
        <v>0</v>
      </c>
      <c r="AG612">
        <f t="shared" si="336"/>
        <v>0</v>
      </c>
      <c r="AH612">
        <f>(EW612)</f>
        <v>0</v>
      </c>
      <c r="AI612">
        <f>(EX612)</f>
        <v>0</v>
      </c>
      <c r="AJ612">
        <f t="shared" si="337"/>
        <v>0</v>
      </c>
      <c r="AK612">
        <v>73435</v>
      </c>
      <c r="AL612">
        <v>73435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1</v>
      </c>
      <c r="AW612">
        <v>1</v>
      </c>
      <c r="AZ612">
        <v>1</v>
      </c>
      <c r="BA612">
        <v>1</v>
      </c>
      <c r="BB612">
        <v>1</v>
      </c>
      <c r="BC612">
        <v>0.55000000000000004</v>
      </c>
      <c r="BD612" t="s">
        <v>0</v>
      </c>
      <c r="BE612" t="s">
        <v>0</v>
      </c>
      <c r="BF612" t="s">
        <v>0</v>
      </c>
      <c r="BG612" t="s">
        <v>0</v>
      </c>
      <c r="BH612">
        <v>3</v>
      </c>
      <c r="BI612">
        <v>1</v>
      </c>
      <c r="BJ612" t="s">
        <v>249</v>
      </c>
      <c r="BM612">
        <v>500001</v>
      </c>
      <c r="BN612">
        <v>0</v>
      </c>
      <c r="BO612" t="s">
        <v>247</v>
      </c>
      <c r="BP612">
        <v>1</v>
      </c>
      <c r="BQ612">
        <v>8</v>
      </c>
      <c r="BR612">
        <v>0</v>
      </c>
      <c r="BS612">
        <v>1</v>
      </c>
      <c r="BT612">
        <v>1</v>
      </c>
      <c r="BU612">
        <v>1</v>
      </c>
      <c r="BV612">
        <v>1</v>
      </c>
      <c r="BW612">
        <v>1</v>
      </c>
      <c r="BX612">
        <v>1</v>
      </c>
      <c r="BY612" t="s">
        <v>0</v>
      </c>
      <c r="BZ612">
        <v>0</v>
      </c>
      <c r="CA612">
        <v>0</v>
      </c>
      <c r="CB612" t="s">
        <v>0</v>
      </c>
      <c r="CE612">
        <v>0</v>
      </c>
      <c r="CF612">
        <v>0</v>
      </c>
      <c r="CG612">
        <v>0</v>
      </c>
      <c r="CM612">
        <v>0</v>
      </c>
      <c r="CN612" t="s">
        <v>0</v>
      </c>
      <c r="CO612">
        <v>0</v>
      </c>
      <c r="CP612">
        <f t="shared" si="338"/>
        <v>913.6</v>
      </c>
      <c r="CQ612">
        <f>ROUND(AL612*BC612,2)</f>
        <v>40389.25</v>
      </c>
      <c r="CR612">
        <f>ROUND(AM612*BB612,2)</f>
        <v>0</v>
      </c>
      <c r="CS612">
        <f>ROUND(AN612*BS612,2)</f>
        <v>0</v>
      </c>
      <c r="CT612">
        <f>ROUND(AO612*BA612,2)</f>
        <v>0</v>
      </c>
      <c r="CU612">
        <f t="shared" si="339"/>
        <v>0</v>
      </c>
      <c r="CV612">
        <f>AH612</f>
        <v>0</v>
      </c>
      <c r="CW612">
        <f>AI612</f>
        <v>0</v>
      </c>
      <c r="CX612">
        <f t="shared" si="340"/>
        <v>0</v>
      </c>
      <c r="CY612">
        <f>0</f>
        <v>0</v>
      </c>
      <c r="CZ612">
        <f>0</f>
        <v>0</v>
      </c>
      <c r="DC612" t="s">
        <v>0</v>
      </c>
      <c r="DD612" t="s">
        <v>0</v>
      </c>
      <c r="DE612" t="s">
        <v>0</v>
      </c>
      <c r="DF612" t="s">
        <v>0</v>
      </c>
      <c r="DG612" t="s">
        <v>0</v>
      </c>
      <c r="DH612" t="s">
        <v>0</v>
      </c>
      <c r="DI612" t="s">
        <v>0</v>
      </c>
      <c r="DJ612" t="s">
        <v>0</v>
      </c>
      <c r="DK612" t="s">
        <v>0</v>
      </c>
      <c r="DL612" t="s">
        <v>0</v>
      </c>
      <c r="DM612" t="s">
        <v>0</v>
      </c>
      <c r="DN612">
        <v>0</v>
      </c>
      <c r="DO612">
        <v>0</v>
      </c>
      <c r="DP612">
        <v>1</v>
      </c>
      <c r="DQ612">
        <v>1</v>
      </c>
      <c r="DU612">
        <v>1009</v>
      </c>
      <c r="DV612" t="s">
        <v>166</v>
      </c>
      <c r="DW612" t="s">
        <v>166</v>
      </c>
      <c r="DX612">
        <v>1000</v>
      </c>
      <c r="DZ612" t="s">
        <v>0</v>
      </c>
      <c r="EA612" t="s">
        <v>0</v>
      </c>
      <c r="EB612" t="s">
        <v>0</v>
      </c>
      <c r="EC612" t="s">
        <v>0</v>
      </c>
      <c r="EE612">
        <v>434535353</v>
      </c>
      <c r="EF612">
        <v>8</v>
      </c>
      <c r="EG612" t="s">
        <v>75</v>
      </c>
      <c r="EH612">
        <v>0</v>
      </c>
      <c r="EI612" t="s">
        <v>0</v>
      </c>
      <c r="EJ612">
        <v>1</v>
      </c>
      <c r="EK612">
        <v>500001</v>
      </c>
      <c r="EL612" t="s">
        <v>76</v>
      </c>
      <c r="EM612" t="s">
        <v>77</v>
      </c>
      <c r="EO612" t="s">
        <v>0</v>
      </c>
      <c r="EQ612">
        <v>131072</v>
      </c>
      <c r="ER612">
        <v>73435</v>
      </c>
      <c r="ES612">
        <v>73435</v>
      </c>
      <c r="ET612">
        <v>0</v>
      </c>
      <c r="EU612">
        <v>0</v>
      </c>
      <c r="EV612">
        <v>0</v>
      </c>
      <c r="EW612">
        <v>0</v>
      </c>
      <c r="EX612">
        <v>0</v>
      </c>
      <c r="EY612">
        <v>0</v>
      </c>
      <c r="FQ612">
        <v>0</v>
      </c>
      <c r="FR612">
        <v>0</v>
      </c>
      <c r="FS612">
        <v>0</v>
      </c>
      <c r="FX612">
        <v>0</v>
      </c>
      <c r="FY612">
        <v>0</v>
      </c>
      <c r="GA612" t="s">
        <v>0</v>
      </c>
      <c r="GD612">
        <v>1</v>
      </c>
      <c r="GF612">
        <v>566758322</v>
      </c>
      <c r="GG612">
        <v>2</v>
      </c>
      <c r="GH612">
        <v>1</v>
      </c>
      <c r="GI612">
        <v>2</v>
      </c>
      <c r="GJ612">
        <v>0</v>
      </c>
      <c r="GK612">
        <v>0</v>
      </c>
      <c r="GL612">
        <f t="shared" si="343"/>
        <v>0</v>
      </c>
      <c r="GM612">
        <f t="shared" si="344"/>
        <v>913.6</v>
      </c>
      <c r="GN612">
        <f t="shared" si="345"/>
        <v>913.6</v>
      </c>
      <c r="GO612">
        <f t="shared" si="346"/>
        <v>0</v>
      </c>
      <c r="GP612">
        <f t="shared" si="347"/>
        <v>0</v>
      </c>
      <c r="GR612">
        <v>0</v>
      </c>
      <c r="GS612">
        <v>3</v>
      </c>
      <c r="GT612">
        <v>0</v>
      </c>
      <c r="GU612" t="s">
        <v>0</v>
      </c>
      <c r="GV612">
        <f t="shared" si="348"/>
        <v>0</v>
      </c>
      <c r="GW612">
        <v>1</v>
      </c>
      <c r="GX612">
        <f t="shared" si="349"/>
        <v>0</v>
      </c>
      <c r="HA612">
        <v>0</v>
      </c>
      <c r="HB612">
        <v>0</v>
      </c>
      <c r="HC612">
        <f t="shared" si="350"/>
        <v>0</v>
      </c>
      <c r="HE612" t="s">
        <v>0</v>
      </c>
      <c r="HF612" t="s">
        <v>0</v>
      </c>
      <c r="HM612" t="s">
        <v>0</v>
      </c>
      <c r="HN612" t="s">
        <v>0</v>
      </c>
      <c r="HO612" t="s">
        <v>0</v>
      </c>
      <c r="HP612" t="s">
        <v>0</v>
      </c>
      <c r="HQ612" t="s">
        <v>0</v>
      </c>
      <c r="HS612">
        <v>0</v>
      </c>
      <c r="IK612">
        <v>0</v>
      </c>
    </row>
    <row r="613" spans="1:245" x14ac:dyDescent="0.2">
      <c r="A613">
        <v>17</v>
      </c>
      <c r="B613">
        <v>1</v>
      </c>
      <c r="C613">
        <f>ROW(SmtRes!A476)</f>
        <v>476</v>
      </c>
      <c r="D613">
        <f>ROW(EtalonRes!A475)</f>
        <v>475</v>
      </c>
      <c r="E613" t="s">
        <v>188</v>
      </c>
      <c r="F613" t="s">
        <v>260</v>
      </c>
      <c r="G613" t="s">
        <v>261</v>
      </c>
      <c r="H613" t="s">
        <v>253</v>
      </c>
      <c r="I613">
        <f>ROUND(8*2/100,7)</f>
        <v>0.16</v>
      </c>
      <c r="J613">
        <v>0</v>
      </c>
      <c r="K613">
        <f>ROUND(8*2/100,7)</f>
        <v>0.16</v>
      </c>
      <c r="O613">
        <f t="shared" si="330"/>
        <v>3143.55</v>
      </c>
      <c r="P613">
        <f>SUMIF(SmtRes!AQ468:'SmtRes'!AQ476,"=1",SmtRes!DF468:'SmtRes'!DF476)</f>
        <v>521.89</v>
      </c>
      <c r="Q613">
        <f>SUMIF(SmtRes!AQ468:'SmtRes'!AQ476,"=1",SmtRes!DG468:'SmtRes'!DG476)</f>
        <v>73.87</v>
      </c>
      <c r="R613">
        <f>SUMIF(SmtRes!AQ468:'SmtRes'!AQ476,"=1",SmtRes!DH468:'SmtRes'!DH476)</f>
        <v>54.91</v>
      </c>
      <c r="S613">
        <f>SUMIF(SmtRes!AQ468:'SmtRes'!AQ476,"=1",SmtRes!DI468:'SmtRes'!DI476)</f>
        <v>2492.88</v>
      </c>
      <c r="T613">
        <f t="shared" si="331"/>
        <v>0</v>
      </c>
      <c r="U613">
        <f>SUMIF(SmtRes!AQ468:'SmtRes'!AQ476,"=1",SmtRes!CV468:'SmtRes'!CV476)</f>
        <v>2.96</v>
      </c>
      <c r="V613">
        <f>SUMIF(SmtRes!AQ468:'SmtRes'!AQ476,"=1",SmtRes!CW468:'SmtRes'!CW476)</f>
        <v>5.4399999999999997E-2</v>
      </c>
      <c r="W613">
        <f t="shared" si="332"/>
        <v>0</v>
      </c>
      <c r="X613">
        <f t="shared" si="333"/>
        <v>2471.36</v>
      </c>
      <c r="Y613">
        <f t="shared" si="334"/>
        <v>1299.3699999999999</v>
      </c>
      <c r="AA613">
        <v>451934638</v>
      </c>
      <c r="AB613">
        <f t="shared" si="335"/>
        <v>19336.232240000001</v>
      </c>
      <c r="AC613">
        <f>ROUND((SUM(SmtRes!BQ468:'SmtRes'!BQ476)),6)</f>
        <v>3294.0184399999998</v>
      </c>
      <c r="AD613">
        <f>ROUND((((SUM(SmtRes!BR468:'SmtRes'!BR476))-(SUM(SmtRes!BS468:'SmtRes'!BS476)))+AE613),6)</f>
        <v>461.69880000000001</v>
      </c>
      <c r="AE613">
        <f>ROUND((SUM(SmtRes!BS468:'SmtRes'!BS476)),6)</f>
        <v>343.1739</v>
      </c>
      <c r="AF613">
        <f>ROUND((SUM(SmtRes!BT468:'SmtRes'!BT476)),6)</f>
        <v>15580.514999999999</v>
      </c>
      <c r="AG613">
        <f t="shared" si="336"/>
        <v>0</v>
      </c>
      <c r="AH613">
        <f>(SUM(SmtRes!BU468:'SmtRes'!BU476))</f>
        <v>18.5</v>
      </c>
      <c r="AI613">
        <f>(SUM(SmtRes!BV468:'SmtRes'!BV476))</f>
        <v>0.34</v>
      </c>
      <c r="AJ613">
        <f t="shared" si="337"/>
        <v>0</v>
      </c>
      <c r="AK613">
        <v>19679.406139999999</v>
      </c>
      <c r="AL613">
        <v>3294.0184399999998</v>
      </c>
      <c r="AM613">
        <v>461.69880000000001</v>
      </c>
      <c r="AN613">
        <v>343.1739</v>
      </c>
      <c r="AO613">
        <v>15580.514999999999</v>
      </c>
      <c r="AP613">
        <v>0</v>
      </c>
      <c r="AQ613">
        <v>18.5</v>
      </c>
      <c r="AR613">
        <v>0.34</v>
      </c>
      <c r="AS613">
        <v>0</v>
      </c>
      <c r="AT613">
        <v>97</v>
      </c>
      <c r="AU613">
        <v>51</v>
      </c>
      <c r="AV613">
        <v>1</v>
      </c>
      <c r="AW613">
        <v>1</v>
      </c>
      <c r="AZ613">
        <v>1</v>
      </c>
      <c r="BA613">
        <v>1</v>
      </c>
      <c r="BB613">
        <v>1</v>
      </c>
      <c r="BC613">
        <v>1</v>
      </c>
      <c r="BD613" t="s">
        <v>0</v>
      </c>
      <c r="BE613" t="s">
        <v>0</v>
      </c>
      <c r="BF613" t="s">
        <v>0</v>
      </c>
      <c r="BG613" t="s">
        <v>0</v>
      </c>
      <c r="BH613">
        <v>0</v>
      </c>
      <c r="BI613">
        <v>2</v>
      </c>
      <c r="BJ613" t="s">
        <v>262</v>
      </c>
      <c r="BM613">
        <v>108001</v>
      </c>
      <c r="BN613">
        <v>0</v>
      </c>
      <c r="BO613" t="s">
        <v>0</v>
      </c>
      <c r="BP613">
        <v>0</v>
      </c>
      <c r="BQ613">
        <v>3</v>
      </c>
      <c r="BR613">
        <v>0</v>
      </c>
      <c r="BS613">
        <v>1</v>
      </c>
      <c r="BT613">
        <v>1</v>
      </c>
      <c r="BU613">
        <v>1</v>
      </c>
      <c r="BV613">
        <v>1</v>
      </c>
      <c r="BW613">
        <v>1</v>
      </c>
      <c r="BX613">
        <v>1</v>
      </c>
      <c r="BY613" t="s">
        <v>0</v>
      </c>
      <c r="BZ613">
        <v>97</v>
      </c>
      <c r="CA613">
        <v>51</v>
      </c>
      <c r="CB613" t="s">
        <v>0</v>
      </c>
      <c r="CE613">
        <v>0</v>
      </c>
      <c r="CF613">
        <v>0</v>
      </c>
      <c r="CG613">
        <v>0</v>
      </c>
      <c r="CM613">
        <v>0</v>
      </c>
      <c r="CN613" t="s">
        <v>0</v>
      </c>
      <c r="CO613">
        <v>0</v>
      </c>
      <c r="CP613">
        <f t="shared" si="338"/>
        <v>3143.55</v>
      </c>
      <c r="CQ613">
        <f>SUMIF(SmtRes!AQ468:'SmtRes'!AQ476,"=1",SmtRes!AA468:'SmtRes'!AA476)</f>
        <v>48902.6</v>
      </c>
      <c r="CR613">
        <f>SUMIF(SmtRes!AQ468:'SmtRes'!AQ476,"=1",SmtRes!AB468:'SmtRes'!AB476)</f>
        <v>2160.2399999999998</v>
      </c>
      <c r="CS613">
        <f>SUMIF(SmtRes!AQ468:'SmtRes'!AQ476,"=1",SmtRes!AC468:'SmtRes'!AC476)</f>
        <v>2018.67</v>
      </c>
      <c r="CT613">
        <f>SUMIF(SmtRes!AQ468:'SmtRes'!AQ476,"=1",SmtRes!AD468:'SmtRes'!AD476)</f>
        <v>842.19</v>
      </c>
      <c r="CU613">
        <f t="shared" si="339"/>
        <v>0</v>
      </c>
      <c r="CV613">
        <f>SUMIF(SmtRes!AQ468:'SmtRes'!AQ476,"=1",SmtRes!BU468:'SmtRes'!BU476)</f>
        <v>18.5</v>
      </c>
      <c r="CW613">
        <f>SUMIF(SmtRes!AQ468:'SmtRes'!AQ476,"=1",SmtRes!BV468:'SmtRes'!BV476)</f>
        <v>0.34</v>
      </c>
      <c r="CX613">
        <f t="shared" si="340"/>
        <v>0</v>
      </c>
      <c r="CY613">
        <f>(((S613+R613)*AT613)/100)</f>
        <v>2471.3562999999999</v>
      </c>
      <c r="CZ613">
        <f>(((S613+R613)*AU613)/100)</f>
        <v>1299.3729000000001</v>
      </c>
      <c r="DC613" t="s">
        <v>0</v>
      </c>
      <c r="DD613" t="s">
        <v>0</v>
      </c>
      <c r="DE613" t="s">
        <v>0</v>
      </c>
      <c r="DF613" t="s">
        <v>0</v>
      </c>
      <c r="DG613" t="s">
        <v>0</v>
      </c>
      <c r="DH613" t="s">
        <v>0</v>
      </c>
      <c r="DI613" t="s">
        <v>0</v>
      </c>
      <c r="DJ613" t="s">
        <v>0</v>
      </c>
      <c r="DK613" t="s">
        <v>0</v>
      </c>
      <c r="DL613" t="s">
        <v>0</v>
      </c>
      <c r="DM613" t="s">
        <v>0</v>
      </c>
      <c r="DN613">
        <v>0</v>
      </c>
      <c r="DO613">
        <v>0</v>
      </c>
      <c r="DP613">
        <v>1</v>
      </c>
      <c r="DQ613">
        <v>1</v>
      </c>
      <c r="DU613">
        <v>1003</v>
      </c>
      <c r="DV613" t="s">
        <v>253</v>
      </c>
      <c r="DW613" t="s">
        <v>253</v>
      </c>
      <c r="DX613">
        <v>100</v>
      </c>
      <c r="DZ613" t="s">
        <v>0</v>
      </c>
      <c r="EA613" t="s">
        <v>0</v>
      </c>
      <c r="EB613" t="s">
        <v>0</v>
      </c>
      <c r="EC613" t="s">
        <v>0</v>
      </c>
      <c r="EE613">
        <v>434535296</v>
      </c>
      <c r="EF613">
        <v>3</v>
      </c>
      <c r="EG613" t="s">
        <v>51</v>
      </c>
      <c r="EH613">
        <v>0</v>
      </c>
      <c r="EI613" t="s">
        <v>0</v>
      </c>
      <c r="EJ613">
        <v>2</v>
      </c>
      <c r="EK613">
        <v>108001</v>
      </c>
      <c r="EL613" t="s">
        <v>52</v>
      </c>
      <c r="EM613" t="s">
        <v>53</v>
      </c>
      <c r="EO613" t="s">
        <v>0</v>
      </c>
      <c r="EQ613">
        <v>131072</v>
      </c>
      <c r="ER613">
        <v>0</v>
      </c>
      <c r="ES613">
        <v>0</v>
      </c>
      <c r="ET613">
        <v>0</v>
      </c>
      <c r="EU613">
        <v>0</v>
      </c>
      <c r="EV613">
        <v>0</v>
      </c>
      <c r="EW613">
        <v>18.5</v>
      </c>
      <c r="EX613">
        <v>0.34</v>
      </c>
      <c r="EY613">
        <v>0</v>
      </c>
      <c r="FQ613">
        <v>0</v>
      </c>
      <c r="FR613">
        <v>0</v>
      </c>
      <c r="FS613">
        <v>0</v>
      </c>
      <c r="FX613">
        <v>97</v>
      </c>
      <c r="FY613">
        <v>51</v>
      </c>
      <c r="GA613" t="s">
        <v>0</v>
      </c>
      <c r="GD613">
        <v>1</v>
      </c>
      <c r="GF613">
        <v>-644405266</v>
      </c>
      <c r="GG613">
        <v>2</v>
      </c>
      <c r="GH613">
        <v>1</v>
      </c>
      <c r="GI613">
        <v>-2</v>
      </c>
      <c r="GJ613">
        <v>0</v>
      </c>
      <c r="GK613">
        <v>0</v>
      </c>
      <c r="GL613">
        <f t="shared" si="343"/>
        <v>0</v>
      </c>
      <c r="GM613">
        <f t="shared" si="344"/>
        <v>6914.28</v>
      </c>
      <c r="GN613">
        <f t="shared" si="345"/>
        <v>0</v>
      </c>
      <c r="GO613">
        <f t="shared" si="346"/>
        <v>6914.28</v>
      </c>
      <c r="GP613">
        <f t="shared" si="347"/>
        <v>0</v>
      </c>
      <c r="GR613">
        <v>0</v>
      </c>
      <c r="GS613">
        <v>3</v>
      </c>
      <c r="GT613">
        <v>0</v>
      </c>
      <c r="GU613" t="s">
        <v>0</v>
      </c>
      <c r="GV613">
        <f t="shared" si="348"/>
        <v>0</v>
      </c>
      <c r="GW613">
        <v>1</v>
      </c>
      <c r="GX613">
        <f t="shared" si="349"/>
        <v>0</v>
      </c>
      <c r="HA613">
        <v>0</v>
      </c>
      <c r="HB613">
        <v>0</v>
      </c>
      <c r="HC613">
        <f t="shared" si="350"/>
        <v>0</v>
      </c>
      <c r="HE613" t="s">
        <v>0</v>
      </c>
      <c r="HF613" t="s">
        <v>0</v>
      </c>
      <c r="HM613" t="s">
        <v>0</v>
      </c>
      <c r="HN613" t="s">
        <v>55</v>
      </c>
      <c r="HO613" t="s">
        <v>56</v>
      </c>
      <c r="HP613" t="s">
        <v>52</v>
      </c>
      <c r="HQ613" t="s">
        <v>52</v>
      </c>
      <c r="HS613">
        <v>0</v>
      </c>
      <c r="IK613">
        <v>0</v>
      </c>
    </row>
    <row r="614" spans="1:245" x14ac:dyDescent="0.2">
      <c r="A614">
        <v>17</v>
      </c>
      <c r="B614">
        <v>1</v>
      </c>
      <c r="E614" t="s">
        <v>192</v>
      </c>
      <c r="F614" t="s">
        <v>449</v>
      </c>
      <c r="G614" t="s">
        <v>450</v>
      </c>
      <c r="H614" t="s">
        <v>166</v>
      </c>
      <c r="I614">
        <f>ROUND(8*0.888*2/1000,7)</f>
        <v>1.4208E-2</v>
      </c>
      <c r="J614">
        <v>0</v>
      </c>
      <c r="K614">
        <f>ROUND(8*0.888*2/1000,7)</f>
        <v>1.4208E-2</v>
      </c>
      <c r="O614">
        <f t="shared" si="330"/>
        <v>589.30999999999995</v>
      </c>
      <c r="P614">
        <f>ROUND(CQ614*I614,2)</f>
        <v>589.30999999999995</v>
      </c>
      <c r="Q614">
        <f>ROUND(CR614*I614,2)</f>
        <v>0</v>
      </c>
      <c r="R614">
        <f>ROUND(CS614*I614,2)</f>
        <v>0</v>
      </c>
      <c r="S614">
        <f>ROUND(CT614*I614,2)</f>
        <v>0</v>
      </c>
      <c r="T614">
        <f t="shared" si="331"/>
        <v>0</v>
      </c>
      <c r="U614">
        <f>ROUND(CV614*I614,7)</f>
        <v>0</v>
      </c>
      <c r="V614">
        <f>ROUND(CW614*I614,7)</f>
        <v>0</v>
      </c>
      <c r="W614">
        <f t="shared" si="332"/>
        <v>0</v>
      </c>
      <c r="X614">
        <f t="shared" si="333"/>
        <v>0</v>
      </c>
      <c r="Y614">
        <f t="shared" si="334"/>
        <v>0</v>
      </c>
      <c r="AA614">
        <v>451934638</v>
      </c>
      <c r="AB614">
        <f t="shared" si="335"/>
        <v>41477.56</v>
      </c>
      <c r="AC614">
        <f>ROUND((ES614),6)</f>
        <v>41477.56</v>
      </c>
      <c r="AD614">
        <f>ROUND((((ET614)-(EU614))+AE614),6)</f>
        <v>0</v>
      </c>
      <c r="AE614">
        <f>ROUND((EU614),6)</f>
        <v>0</v>
      </c>
      <c r="AF614">
        <f>ROUND((EV614),6)</f>
        <v>0</v>
      </c>
      <c r="AG614">
        <f t="shared" si="336"/>
        <v>0</v>
      </c>
      <c r="AH614">
        <f>(EW614)</f>
        <v>0</v>
      </c>
      <c r="AI614">
        <f>(EX614)</f>
        <v>0</v>
      </c>
      <c r="AJ614">
        <f t="shared" si="337"/>
        <v>0</v>
      </c>
      <c r="AK614">
        <v>41477.56</v>
      </c>
      <c r="AL614">
        <v>41477.56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1</v>
      </c>
      <c r="AW614">
        <v>1</v>
      </c>
      <c r="AZ614">
        <v>1</v>
      </c>
      <c r="BA614">
        <v>1</v>
      </c>
      <c r="BB614">
        <v>1</v>
      </c>
      <c r="BC614">
        <v>1</v>
      </c>
      <c r="BD614" t="s">
        <v>0</v>
      </c>
      <c r="BE614" t="s">
        <v>0</v>
      </c>
      <c r="BF614" t="s">
        <v>0</v>
      </c>
      <c r="BG614" t="s">
        <v>0</v>
      </c>
      <c r="BH614">
        <v>3</v>
      </c>
      <c r="BI614">
        <v>1</v>
      </c>
      <c r="BJ614" t="s">
        <v>451</v>
      </c>
      <c r="BM614">
        <v>500001</v>
      </c>
      <c r="BN614">
        <v>0</v>
      </c>
      <c r="BO614" t="s">
        <v>0</v>
      </c>
      <c r="BP614">
        <v>0</v>
      </c>
      <c r="BQ614">
        <v>8</v>
      </c>
      <c r="BR614">
        <v>0</v>
      </c>
      <c r="BS614">
        <v>1</v>
      </c>
      <c r="BT614">
        <v>1</v>
      </c>
      <c r="BU614">
        <v>1</v>
      </c>
      <c r="BV614">
        <v>1</v>
      </c>
      <c r="BW614">
        <v>1</v>
      </c>
      <c r="BX614">
        <v>1</v>
      </c>
      <c r="BY614" t="s">
        <v>0</v>
      </c>
      <c r="BZ614">
        <v>0</v>
      </c>
      <c r="CA614">
        <v>0</v>
      </c>
      <c r="CB614" t="s">
        <v>0</v>
      </c>
      <c r="CE614">
        <v>0</v>
      </c>
      <c r="CF614">
        <v>0</v>
      </c>
      <c r="CG614">
        <v>0</v>
      </c>
      <c r="CM614">
        <v>0</v>
      </c>
      <c r="CN614" t="s">
        <v>0</v>
      </c>
      <c r="CO614">
        <v>0</v>
      </c>
      <c r="CP614">
        <f t="shared" si="338"/>
        <v>589.30999999999995</v>
      </c>
      <c r="CQ614">
        <f>ROUND(AL614*BC614,2)</f>
        <v>41477.56</v>
      </c>
      <c r="CR614">
        <f>ROUND(AM614*BB614,2)</f>
        <v>0</v>
      </c>
      <c r="CS614">
        <f>ROUND(AN614*BS614,2)</f>
        <v>0</v>
      </c>
      <c r="CT614">
        <f>ROUND(AO614*BA614,2)</f>
        <v>0</v>
      </c>
      <c r="CU614">
        <f t="shared" si="339"/>
        <v>0</v>
      </c>
      <c r="CV614">
        <f>AH614</f>
        <v>0</v>
      </c>
      <c r="CW614">
        <f>AI614</f>
        <v>0</v>
      </c>
      <c r="CX614">
        <f t="shared" si="340"/>
        <v>0</v>
      </c>
      <c r="CY614">
        <f>0</f>
        <v>0</v>
      </c>
      <c r="CZ614">
        <f>0</f>
        <v>0</v>
      </c>
      <c r="DC614" t="s">
        <v>0</v>
      </c>
      <c r="DD614" t="s">
        <v>0</v>
      </c>
      <c r="DE614" t="s">
        <v>0</v>
      </c>
      <c r="DF614" t="s">
        <v>0</v>
      </c>
      <c r="DG614" t="s">
        <v>0</v>
      </c>
      <c r="DH614" t="s">
        <v>0</v>
      </c>
      <c r="DI614" t="s">
        <v>0</v>
      </c>
      <c r="DJ614" t="s">
        <v>0</v>
      </c>
      <c r="DK614" t="s">
        <v>0</v>
      </c>
      <c r="DL614" t="s">
        <v>0</v>
      </c>
      <c r="DM614" t="s">
        <v>0</v>
      </c>
      <c r="DN614">
        <v>0</v>
      </c>
      <c r="DO614">
        <v>0</v>
      </c>
      <c r="DP614">
        <v>1</v>
      </c>
      <c r="DQ614">
        <v>1</v>
      </c>
      <c r="DU614">
        <v>1009</v>
      </c>
      <c r="DV614" t="s">
        <v>166</v>
      </c>
      <c r="DW614" t="s">
        <v>166</v>
      </c>
      <c r="DX614">
        <v>1000</v>
      </c>
      <c r="DZ614" t="s">
        <v>0</v>
      </c>
      <c r="EA614" t="s">
        <v>0</v>
      </c>
      <c r="EB614" t="s">
        <v>0</v>
      </c>
      <c r="EC614" t="s">
        <v>0</v>
      </c>
      <c r="EE614">
        <v>434535353</v>
      </c>
      <c r="EF614">
        <v>8</v>
      </c>
      <c r="EG614" t="s">
        <v>75</v>
      </c>
      <c r="EH614">
        <v>0</v>
      </c>
      <c r="EI614" t="s">
        <v>0</v>
      </c>
      <c r="EJ614">
        <v>1</v>
      </c>
      <c r="EK614">
        <v>500001</v>
      </c>
      <c r="EL614" t="s">
        <v>76</v>
      </c>
      <c r="EM614" t="s">
        <v>77</v>
      </c>
      <c r="EO614" t="s">
        <v>0</v>
      </c>
      <c r="EQ614">
        <v>131072</v>
      </c>
      <c r="ER614">
        <v>41477.56</v>
      </c>
      <c r="ES614">
        <v>41477.56</v>
      </c>
      <c r="ET614">
        <v>0</v>
      </c>
      <c r="EU614">
        <v>0</v>
      </c>
      <c r="EV614">
        <v>0</v>
      </c>
      <c r="EW614">
        <v>0</v>
      </c>
      <c r="EX614">
        <v>0</v>
      </c>
      <c r="EY614">
        <v>0</v>
      </c>
      <c r="FQ614">
        <v>0</v>
      </c>
      <c r="FR614">
        <v>0</v>
      </c>
      <c r="FS614">
        <v>0</v>
      </c>
      <c r="FX614">
        <v>0</v>
      </c>
      <c r="FY614">
        <v>0</v>
      </c>
      <c r="GA614" t="s">
        <v>0</v>
      </c>
      <c r="GD614">
        <v>1</v>
      </c>
      <c r="GE614">
        <v>64493</v>
      </c>
      <c r="GF614">
        <v>950101364</v>
      </c>
      <c r="GG614">
        <v>2</v>
      </c>
      <c r="GH614">
        <v>1</v>
      </c>
      <c r="GI614">
        <v>-2</v>
      </c>
      <c r="GJ614">
        <v>0</v>
      </c>
      <c r="GK614">
        <v>0</v>
      </c>
      <c r="GL614">
        <f t="shared" si="343"/>
        <v>0</v>
      </c>
      <c r="GM614">
        <f t="shared" si="344"/>
        <v>589.30999999999995</v>
      </c>
      <c r="GN614">
        <f t="shared" si="345"/>
        <v>589.30999999999995</v>
      </c>
      <c r="GO614">
        <f t="shared" si="346"/>
        <v>0</v>
      </c>
      <c r="GP614">
        <f t="shared" si="347"/>
        <v>0</v>
      </c>
      <c r="GR614">
        <v>3</v>
      </c>
      <c r="GS614">
        <v>3</v>
      </c>
      <c r="GT614">
        <v>0</v>
      </c>
      <c r="GU614" t="s">
        <v>0</v>
      </c>
      <c r="GV614">
        <f t="shared" si="348"/>
        <v>0</v>
      </c>
      <c r="GW614">
        <v>1</v>
      </c>
      <c r="GX614">
        <f t="shared" si="349"/>
        <v>0</v>
      </c>
      <c r="HA614">
        <v>0</v>
      </c>
      <c r="HB614">
        <v>0</v>
      </c>
      <c r="HC614">
        <f t="shared" si="350"/>
        <v>0</v>
      </c>
      <c r="HE614" t="s">
        <v>0</v>
      </c>
      <c r="HF614" t="s">
        <v>0</v>
      </c>
      <c r="HM614" t="s">
        <v>0</v>
      </c>
      <c r="HN614" t="s">
        <v>0</v>
      </c>
      <c r="HO614" t="s">
        <v>0</v>
      </c>
      <c r="HP614" t="s">
        <v>0</v>
      </c>
      <c r="HQ614" t="s">
        <v>0</v>
      </c>
      <c r="HS614">
        <v>0</v>
      </c>
      <c r="IK614">
        <v>0</v>
      </c>
    </row>
    <row r="615" spans="1:245" x14ac:dyDescent="0.2">
      <c r="A615">
        <v>17</v>
      </c>
      <c r="B615">
        <v>1</v>
      </c>
      <c r="C615">
        <f>ROW(SmtRes!A478)</f>
        <v>478</v>
      </c>
      <c r="D615">
        <f>ROW(EtalonRes!A477)</f>
        <v>477</v>
      </c>
      <c r="E615" t="s">
        <v>195</v>
      </c>
      <c r="F615" t="s">
        <v>625</v>
      </c>
      <c r="G615" t="s">
        <v>626</v>
      </c>
      <c r="H615" t="s">
        <v>158</v>
      </c>
      <c r="I615">
        <v>0</v>
      </c>
      <c r="J615">
        <v>0</v>
      </c>
      <c r="K615">
        <v>0</v>
      </c>
      <c r="O615">
        <f t="shared" si="330"/>
        <v>0</v>
      </c>
      <c r="P615">
        <f>SUMIF(SmtRes!AQ477:'SmtRes'!AQ478,"=1",SmtRes!DF477:'SmtRes'!DF478)</f>
        <v>0</v>
      </c>
      <c r="Q615">
        <f>SUMIF(SmtRes!AQ477:'SmtRes'!AQ478,"=1",SmtRes!DG477:'SmtRes'!DG478)</f>
        <v>0</v>
      </c>
      <c r="R615">
        <f>SUMIF(SmtRes!AQ477:'SmtRes'!AQ478,"=1",SmtRes!DH477:'SmtRes'!DH478)</f>
        <v>0</v>
      </c>
      <c r="S615">
        <f>SUMIF(SmtRes!AQ477:'SmtRes'!AQ478,"=1",SmtRes!DI477:'SmtRes'!DI478)</f>
        <v>0</v>
      </c>
      <c r="T615">
        <f t="shared" si="331"/>
        <v>0</v>
      </c>
      <c r="U615">
        <f>SUMIF(SmtRes!AQ477:'SmtRes'!AQ478,"=1",SmtRes!CV477:'SmtRes'!CV478)</f>
        <v>0</v>
      </c>
      <c r="V615">
        <f>SUMIF(SmtRes!AQ477:'SmtRes'!AQ478,"=1",SmtRes!CW477:'SmtRes'!CW478)</f>
        <v>0</v>
      </c>
      <c r="W615">
        <f t="shared" si="332"/>
        <v>0</v>
      </c>
      <c r="X615">
        <f t="shared" si="333"/>
        <v>0</v>
      </c>
      <c r="Y615">
        <f t="shared" si="334"/>
        <v>0</v>
      </c>
      <c r="AA615">
        <v>451934638</v>
      </c>
      <c r="AB615">
        <f t="shared" si="335"/>
        <v>3820.1738399999999</v>
      </c>
      <c r="AC615">
        <f>ROUND((0),6)</f>
        <v>0</v>
      </c>
      <c r="AD615">
        <f>ROUND((((0)-(0))+AE615),6)</f>
        <v>0</v>
      </c>
      <c r="AE615">
        <f>ROUND((0),6)</f>
        <v>0</v>
      </c>
      <c r="AF615">
        <f>ROUND((SUM(SmtRes!BT477:'SmtRes'!BT478)),6)</f>
        <v>3820.1738399999999</v>
      </c>
      <c r="AG615">
        <f t="shared" si="336"/>
        <v>0</v>
      </c>
      <c r="AH615">
        <f>(SUM(SmtRes!BU477:'SmtRes'!BU478))</f>
        <v>4.5359999999999996</v>
      </c>
      <c r="AI615">
        <f>(0)</f>
        <v>0</v>
      </c>
      <c r="AJ615">
        <f t="shared" si="337"/>
        <v>0</v>
      </c>
      <c r="AK615">
        <v>12733.9128</v>
      </c>
      <c r="AL615">
        <v>0</v>
      </c>
      <c r="AM615">
        <v>0</v>
      </c>
      <c r="AN615">
        <v>0</v>
      </c>
      <c r="AO615">
        <v>12733.9128</v>
      </c>
      <c r="AP615">
        <v>0</v>
      </c>
      <c r="AQ615">
        <v>15.12</v>
      </c>
      <c r="AR615">
        <v>0</v>
      </c>
      <c r="AS615">
        <v>0</v>
      </c>
      <c r="AT615">
        <v>97</v>
      </c>
      <c r="AU615">
        <v>51</v>
      </c>
      <c r="AV615">
        <v>1</v>
      </c>
      <c r="AW615">
        <v>1</v>
      </c>
      <c r="AZ615">
        <v>1</v>
      </c>
      <c r="BA615">
        <v>1</v>
      </c>
      <c r="BB615">
        <v>1</v>
      </c>
      <c r="BC615">
        <v>1</v>
      </c>
      <c r="BD615" t="s">
        <v>0</v>
      </c>
      <c r="BE615" t="s">
        <v>0</v>
      </c>
      <c r="BF615" t="s">
        <v>0</v>
      </c>
      <c r="BG615" t="s">
        <v>0</v>
      </c>
      <c r="BH615">
        <v>0</v>
      </c>
      <c r="BI615">
        <v>2</v>
      </c>
      <c r="BJ615" t="s">
        <v>627</v>
      </c>
      <c r="BM615">
        <v>108001</v>
      </c>
      <c r="BN615">
        <v>0</v>
      </c>
      <c r="BO615" t="s">
        <v>0</v>
      </c>
      <c r="BP615">
        <v>0</v>
      </c>
      <c r="BQ615">
        <v>3</v>
      </c>
      <c r="BR615">
        <v>0</v>
      </c>
      <c r="BS615">
        <v>1</v>
      </c>
      <c r="BT615">
        <v>1</v>
      </c>
      <c r="BU615">
        <v>1</v>
      </c>
      <c r="BV615">
        <v>1</v>
      </c>
      <c r="BW615">
        <v>1</v>
      </c>
      <c r="BX615">
        <v>1</v>
      </c>
      <c r="BY615" t="s">
        <v>0</v>
      </c>
      <c r="BZ615">
        <v>97</v>
      </c>
      <c r="CA615">
        <v>51</v>
      </c>
      <c r="CB615" t="s">
        <v>0</v>
      </c>
      <c r="CE615">
        <v>0</v>
      </c>
      <c r="CF615">
        <v>0</v>
      </c>
      <c r="CG615">
        <v>0</v>
      </c>
      <c r="CM615">
        <v>0</v>
      </c>
      <c r="CN615" t="s">
        <v>628</v>
      </c>
      <c r="CO615">
        <v>0</v>
      </c>
      <c r="CP615">
        <f t="shared" si="338"/>
        <v>0</v>
      </c>
      <c r="CQ615">
        <f>SUMIF(SmtRes!AQ477:'SmtRes'!AQ478,"=1",SmtRes!AA477:'SmtRes'!AA478)</f>
        <v>0</v>
      </c>
      <c r="CR615">
        <f>SUMIF(SmtRes!AQ477:'SmtRes'!AQ478,"=1",SmtRes!AB477:'SmtRes'!AB478)</f>
        <v>0</v>
      </c>
      <c r="CS615">
        <f>SUMIF(SmtRes!AQ477:'SmtRes'!AQ478,"=1",SmtRes!AC477:'SmtRes'!AC478)</f>
        <v>0</v>
      </c>
      <c r="CT615">
        <f>SUMIF(SmtRes!AQ477:'SmtRes'!AQ478,"=1",SmtRes!AD477:'SmtRes'!AD478)</f>
        <v>842.19</v>
      </c>
      <c r="CU615">
        <f t="shared" si="339"/>
        <v>0</v>
      </c>
      <c r="CV615">
        <f>SUMIF(SmtRes!AQ477:'SmtRes'!AQ478,"=1",SmtRes!BU477:'SmtRes'!BU478)</f>
        <v>4.5359999999999996</v>
      </c>
      <c r="CW615">
        <f>SUMIF(SmtRes!AQ477:'SmtRes'!AQ478,"=1",SmtRes!BV477:'SmtRes'!BV478)</f>
        <v>0</v>
      </c>
      <c r="CX615">
        <f t="shared" si="340"/>
        <v>0</v>
      </c>
      <c r="CY615">
        <f>(((S615+R615)*AT615)/100)</f>
        <v>0</v>
      </c>
      <c r="CZ615">
        <f>(((S615+R615)*AU615)/100)</f>
        <v>0</v>
      </c>
      <c r="DB615">
        <v>28</v>
      </c>
      <c r="DC615" t="s">
        <v>0</v>
      </c>
      <c r="DD615" t="s">
        <v>629</v>
      </c>
      <c r="DE615" t="s">
        <v>630</v>
      </c>
      <c r="DF615" t="s">
        <v>630</v>
      </c>
      <c r="DG615" t="s">
        <v>630</v>
      </c>
      <c r="DH615" t="s">
        <v>0</v>
      </c>
      <c r="DI615" t="s">
        <v>630</v>
      </c>
      <c r="DJ615" t="s">
        <v>630</v>
      </c>
      <c r="DK615" t="s">
        <v>0</v>
      </c>
      <c r="DL615" t="s">
        <v>0</v>
      </c>
      <c r="DM615" t="s">
        <v>0</v>
      </c>
      <c r="DN615">
        <v>0</v>
      </c>
      <c r="DO615">
        <v>0</v>
      </c>
      <c r="DP615">
        <v>1</v>
      </c>
      <c r="DQ615">
        <v>1</v>
      </c>
      <c r="DU615">
        <v>1013</v>
      </c>
      <c r="DV615" t="s">
        <v>158</v>
      </c>
      <c r="DW615" t="s">
        <v>158</v>
      </c>
      <c r="DX615">
        <v>1</v>
      </c>
      <c r="DZ615" t="s">
        <v>0</v>
      </c>
      <c r="EA615" t="s">
        <v>0</v>
      </c>
      <c r="EB615" t="s">
        <v>0</v>
      </c>
      <c r="EC615" t="s">
        <v>0</v>
      </c>
      <c r="EE615">
        <v>434535296</v>
      </c>
      <c r="EF615">
        <v>3</v>
      </c>
      <c r="EG615" t="s">
        <v>51</v>
      </c>
      <c r="EH615">
        <v>0</v>
      </c>
      <c r="EI615" t="s">
        <v>0</v>
      </c>
      <c r="EJ615">
        <v>2</v>
      </c>
      <c r="EK615">
        <v>108001</v>
      </c>
      <c r="EL615" t="s">
        <v>52</v>
      </c>
      <c r="EM615" t="s">
        <v>53</v>
      </c>
      <c r="EO615" t="s">
        <v>631</v>
      </c>
      <c r="EQ615">
        <v>131072</v>
      </c>
      <c r="ER615">
        <v>0</v>
      </c>
      <c r="ES615">
        <v>0</v>
      </c>
      <c r="ET615">
        <v>0</v>
      </c>
      <c r="EU615">
        <v>0</v>
      </c>
      <c r="EV615">
        <v>0</v>
      </c>
      <c r="EW615">
        <v>15.12</v>
      </c>
      <c r="EX615">
        <v>0</v>
      </c>
      <c r="EY615">
        <v>0</v>
      </c>
      <c r="FQ615">
        <v>0</v>
      </c>
      <c r="FR615">
        <v>0</v>
      </c>
      <c r="FS615">
        <v>0</v>
      </c>
      <c r="FX615">
        <v>97</v>
      </c>
      <c r="FY615">
        <v>51</v>
      </c>
      <c r="GA615" t="s">
        <v>0</v>
      </c>
      <c r="GD615">
        <v>1</v>
      </c>
      <c r="GF615">
        <v>-1283167448</v>
      </c>
      <c r="GG615">
        <v>2</v>
      </c>
      <c r="GH615">
        <v>1</v>
      </c>
      <c r="GI615">
        <v>-2</v>
      </c>
      <c r="GJ615">
        <v>0</v>
      </c>
      <c r="GK615">
        <v>0</v>
      </c>
      <c r="GL615">
        <f t="shared" si="343"/>
        <v>0</v>
      </c>
      <c r="GM615">
        <f t="shared" si="344"/>
        <v>0</v>
      </c>
      <c r="GN615">
        <f t="shared" si="345"/>
        <v>0</v>
      </c>
      <c r="GO615">
        <f t="shared" si="346"/>
        <v>0</v>
      </c>
      <c r="GP615">
        <f t="shared" si="347"/>
        <v>0</v>
      </c>
      <c r="GR615">
        <v>0</v>
      </c>
      <c r="GS615">
        <v>3</v>
      </c>
      <c r="GT615">
        <v>0</v>
      </c>
      <c r="GU615" t="s">
        <v>0</v>
      </c>
      <c r="GV615">
        <f t="shared" si="348"/>
        <v>0</v>
      </c>
      <c r="GW615">
        <v>1</v>
      </c>
      <c r="GX615">
        <f t="shared" si="349"/>
        <v>0</v>
      </c>
      <c r="HA615">
        <v>0</v>
      </c>
      <c r="HB615">
        <v>0</v>
      </c>
      <c r="HC615">
        <f t="shared" si="350"/>
        <v>0</v>
      </c>
      <c r="HE615" t="s">
        <v>0</v>
      </c>
      <c r="HF615" t="s">
        <v>0</v>
      </c>
      <c r="HM615" t="s">
        <v>0</v>
      </c>
      <c r="HN615" t="s">
        <v>55</v>
      </c>
      <c r="HO615" t="s">
        <v>56</v>
      </c>
      <c r="HP615" t="s">
        <v>52</v>
      </c>
      <c r="HQ615" t="s">
        <v>52</v>
      </c>
      <c r="HS615">
        <v>0</v>
      </c>
      <c r="IK615">
        <v>0</v>
      </c>
    </row>
    <row r="616" spans="1:245" x14ac:dyDescent="0.2">
      <c r="A616">
        <v>17</v>
      </c>
      <c r="B616">
        <v>1</v>
      </c>
      <c r="C616">
        <f>ROW(SmtRes!A487)</f>
        <v>487</v>
      </c>
      <c r="D616">
        <f>ROW(EtalonRes!A486)</f>
        <v>486</v>
      </c>
      <c r="E616" t="s">
        <v>200</v>
      </c>
      <c r="F616" t="s">
        <v>189</v>
      </c>
      <c r="G616" t="s">
        <v>632</v>
      </c>
      <c r="H616" t="s">
        <v>158</v>
      </c>
      <c r="I616">
        <v>0</v>
      </c>
      <c r="J616">
        <v>0</v>
      </c>
      <c r="K616">
        <v>0</v>
      </c>
      <c r="O616">
        <f t="shared" si="330"/>
        <v>0</v>
      </c>
      <c r="P616">
        <f>SUMIF(SmtRes!AQ479:'SmtRes'!AQ487,"=1",SmtRes!DF479:'SmtRes'!DF487)</f>
        <v>0</v>
      </c>
      <c r="Q616">
        <f>SUMIF(SmtRes!AQ479:'SmtRes'!AQ487,"=1",SmtRes!DG479:'SmtRes'!DG487)</f>
        <v>0</v>
      </c>
      <c r="R616">
        <f>SUMIF(SmtRes!AQ479:'SmtRes'!AQ487,"=1",SmtRes!DH479:'SmtRes'!DH487)</f>
        <v>0</v>
      </c>
      <c r="S616">
        <f>SUMIF(SmtRes!AQ479:'SmtRes'!AQ487,"=1",SmtRes!DI479:'SmtRes'!DI487)</f>
        <v>0</v>
      </c>
      <c r="T616">
        <f t="shared" si="331"/>
        <v>0</v>
      </c>
      <c r="U616">
        <f>SUMIF(SmtRes!AQ479:'SmtRes'!AQ487,"=1",SmtRes!CV479:'SmtRes'!CV487)</f>
        <v>0</v>
      </c>
      <c r="V616">
        <f>SUMIF(SmtRes!AQ479:'SmtRes'!AQ487,"=1",SmtRes!CW479:'SmtRes'!CW487)</f>
        <v>0</v>
      </c>
      <c r="W616">
        <f t="shared" si="332"/>
        <v>0</v>
      </c>
      <c r="X616">
        <f t="shared" si="333"/>
        <v>0</v>
      </c>
      <c r="Y616">
        <f t="shared" si="334"/>
        <v>0</v>
      </c>
      <c r="AA616">
        <v>451934638</v>
      </c>
      <c r="AB616">
        <f t="shared" si="335"/>
        <v>36821.968739999997</v>
      </c>
      <c r="AC616">
        <f>ROUND((SUM(SmtRes!BQ479:'SmtRes'!BQ487)),6)</f>
        <v>1111.30474</v>
      </c>
      <c r="AD616">
        <f>ROUND((((SUM(SmtRes!BR479:'SmtRes'!BR487))-(SUM(SmtRes!BS479:'SmtRes'!BS487)))+AE616),6)</f>
        <v>218.1</v>
      </c>
      <c r="AE616">
        <f>ROUND((SUM(SmtRes!BS479:'SmtRes'!BS487)),6)</f>
        <v>201.86699999999999</v>
      </c>
      <c r="AF616">
        <f>ROUND((SUM(SmtRes!BT479:'SmtRes'!BT487)),6)</f>
        <v>35492.563999999998</v>
      </c>
      <c r="AG616">
        <f t="shared" si="336"/>
        <v>0</v>
      </c>
      <c r="AH616">
        <f>(SUM(SmtRes!BU479:'SmtRes'!BU487))</f>
        <v>41.2</v>
      </c>
      <c r="AI616">
        <f>(SUM(SmtRes!BV479:'SmtRes'!BV487))</f>
        <v>0.2</v>
      </c>
      <c r="AJ616">
        <f t="shared" si="337"/>
        <v>0</v>
      </c>
      <c r="AK616">
        <v>37023.835740000002</v>
      </c>
      <c r="AL616">
        <v>1111.30474</v>
      </c>
      <c r="AM616">
        <v>218.1</v>
      </c>
      <c r="AN616">
        <v>201.86699999999999</v>
      </c>
      <c r="AO616">
        <v>35492.563999999998</v>
      </c>
      <c r="AP616">
        <v>0</v>
      </c>
      <c r="AQ616">
        <v>41.2</v>
      </c>
      <c r="AR616">
        <v>0.2</v>
      </c>
      <c r="AS616">
        <v>0</v>
      </c>
      <c r="AT616">
        <v>97</v>
      </c>
      <c r="AU616">
        <v>51</v>
      </c>
      <c r="AV616">
        <v>1</v>
      </c>
      <c r="AW616">
        <v>1</v>
      </c>
      <c r="AZ616">
        <v>1</v>
      </c>
      <c r="BA616">
        <v>1</v>
      </c>
      <c r="BB616">
        <v>1</v>
      </c>
      <c r="BC616">
        <v>1</v>
      </c>
      <c r="BD616" t="s">
        <v>0</v>
      </c>
      <c r="BE616" t="s">
        <v>0</v>
      </c>
      <c r="BF616" t="s">
        <v>0</v>
      </c>
      <c r="BG616" t="s">
        <v>0</v>
      </c>
      <c r="BH616">
        <v>0</v>
      </c>
      <c r="BI616">
        <v>2</v>
      </c>
      <c r="BJ616" t="s">
        <v>191</v>
      </c>
      <c r="BM616">
        <v>108001</v>
      </c>
      <c r="BN616">
        <v>0</v>
      </c>
      <c r="BO616" t="s">
        <v>0</v>
      </c>
      <c r="BP616">
        <v>0</v>
      </c>
      <c r="BQ616">
        <v>3</v>
      </c>
      <c r="BR616">
        <v>0</v>
      </c>
      <c r="BS616">
        <v>1</v>
      </c>
      <c r="BT616">
        <v>1</v>
      </c>
      <c r="BU616">
        <v>1</v>
      </c>
      <c r="BV616">
        <v>1</v>
      </c>
      <c r="BW616">
        <v>1</v>
      </c>
      <c r="BX616">
        <v>1</v>
      </c>
      <c r="BY616" t="s">
        <v>0</v>
      </c>
      <c r="BZ616">
        <v>97</v>
      </c>
      <c r="CA616">
        <v>51</v>
      </c>
      <c r="CB616" t="s">
        <v>0</v>
      </c>
      <c r="CE616">
        <v>0</v>
      </c>
      <c r="CF616">
        <v>0</v>
      </c>
      <c r="CG616">
        <v>0</v>
      </c>
      <c r="CM616">
        <v>0</v>
      </c>
      <c r="CN616" t="s">
        <v>0</v>
      </c>
      <c r="CO616">
        <v>0</v>
      </c>
      <c r="CP616">
        <f t="shared" si="338"/>
        <v>0</v>
      </c>
      <c r="CQ616">
        <f>SUMIF(SmtRes!AQ479:'SmtRes'!AQ487,"=1",SmtRes!AA479:'SmtRes'!AA487)</f>
        <v>45482.53</v>
      </c>
      <c r="CR616">
        <f>SUMIF(SmtRes!AQ479:'SmtRes'!AQ487,"=1",SmtRes!AB479:'SmtRes'!AB487)</f>
        <v>2160.2399999999998</v>
      </c>
      <c r="CS616">
        <f>SUMIF(SmtRes!AQ479:'SmtRes'!AQ487,"=1",SmtRes!AC479:'SmtRes'!AC487)</f>
        <v>2018.67</v>
      </c>
      <c r="CT616">
        <f>SUMIF(SmtRes!AQ479:'SmtRes'!AQ487,"=1",SmtRes!AD479:'SmtRes'!AD487)</f>
        <v>861.47</v>
      </c>
      <c r="CU616">
        <f t="shared" si="339"/>
        <v>0</v>
      </c>
      <c r="CV616">
        <f>SUMIF(SmtRes!AQ479:'SmtRes'!AQ487,"=1",SmtRes!BU479:'SmtRes'!BU487)</f>
        <v>41.2</v>
      </c>
      <c r="CW616">
        <f>SUMIF(SmtRes!AQ479:'SmtRes'!AQ487,"=1",SmtRes!BV479:'SmtRes'!BV487)</f>
        <v>0.2</v>
      </c>
      <c r="CX616">
        <f t="shared" si="340"/>
        <v>0</v>
      </c>
      <c r="CY616">
        <f>(((S616+R616)*AT616)/100)</f>
        <v>0</v>
      </c>
      <c r="CZ616">
        <f>(((S616+R616)*AU616)/100)</f>
        <v>0</v>
      </c>
      <c r="DC616" t="s">
        <v>0</v>
      </c>
      <c r="DD616" t="s">
        <v>0</v>
      </c>
      <c r="DE616" t="s">
        <v>0</v>
      </c>
      <c r="DF616" t="s">
        <v>0</v>
      </c>
      <c r="DG616" t="s">
        <v>0</v>
      </c>
      <c r="DH616" t="s">
        <v>0</v>
      </c>
      <c r="DI616" t="s">
        <v>0</v>
      </c>
      <c r="DJ616" t="s">
        <v>0</v>
      </c>
      <c r="DK616" t="s">
        <v>0</v>
      </c>
      <c r="DL616" t="s">
        <v>0</v>
      </c>
      <c r="DM616" t="s">
        <v>0</v>
      </c>
      <c r="DN616">
        <v>0</v>
      </c>
      <c r="DO616">
        <v>0</v>
      </c>
      <c r="DP616">
        <v>1</v>
      </c>
      <c r="DQ616">
        <v>1</v>
      </c>
      <c r="DU616">
        <v>1013</v>
      </c>
      <c r="DV616" t="s">
        <v>158</v>
      </c>
      <c r="DW616" t="s">
        <v>158</v>
      </c>
      <c r="DX616">
        <v>1</v>
      </c>
      <c r="DZ616" t="s">
        <v>0</v>
      </c>
      <c r="EA616" t="s">
        <v>0</v>
      </c>
      <c r="EB616" t="s">
        <v>0</v>
      </c>
      <c r="EC616" t="s">
        <v>0</v>
      </c>
      <c r="EE616">
        <v>434535296</v>
      </c>
      <c r="EF616">
        <v>3</v>
      </c>
      <c r="EG616" t="s">
        <v>51</v>
      </c>
      <c r="EH616">
        <v>0</v>
      </c>
      <c r="EI616" t="s">
        <v>0</v>
      </c>
      <c r="EJ616">
        <v>2</v>
      </c>
      <c r="EK616">
        <v>108001</v>
      </c>
      <c r="EL616" t="s">
        <v>52</v>
      </c>
      <c r="EM616" t="s">
        <v>53</v>
      </c>
      <c r="EO616" t="s">
        <v>0</v>
      </c>
      <c r="EQ616">
        <v>131072</v>
      </c>
      <c r="ER616">
        <v>0</v>
      </c>
      <c r="ES616">
        <v>0</v>
      </c>
      <c r="ET616">
        <v>0</v>
      </c>
      <c r="EU616">
        <v>0</v>
      </c>
      <c r="EV616">
        <v>0</v>
      </c>
      <c r="EW616">
        <v>41.2</v>
      </c>
      <c r="EX616">
        <v>0.2</v>
      </c>
      <c r="EY616">
        <v>0</v>
      </c>
      <c r="FQ616">
        <v>0</v>
      </c>
      <c r="FR616">
        <v>0</v>
      </c>
      <c r="FS616">
        <v>0</v>
      </c>
      <c r="FX616">
        <v>97</v>
      </c>
      <c r="FY616">
        <v>51</v>
      </c>
      <c r="GA616" t="s">
        <v>0</v>
      </c>
      <c r="GD616">
        <v>1</v>
      </c>
      <c r="GF616">
        <v>1139599089</v>
      </c>
      <c r="GG616">
        <v>2</v>
      </c>
      <c r="GH616">
        <v>1</v>
      </c>
      <c r="GI616">
        <v>-2</v>
      </c>
      <c r="GJ616">
        <v>0</v>
      </c>
      <c r="GK616">
        <v>0</v>
      </c>
      <c r="GL616">
        <f t="shared" si="343"/>
        <v>0</v>
      </c>
      <c r="GM616">
        <f t="shared" si="344"/>
        <v>0</v>
      </c>
      <c r="GN616">
        <f t="shared" si="345"/>
        <v>0</v>
      </c>
      <c r="GO616">
        <f t="shared" si="346"/>
        <v>0</v>
      </c>
      <c r="GP616">
        <f t="shared" si="347"/>
        <v>0</v>
      </c>
      <c r="GR616">
        <v>0</v>
      </c>
      <c r="GS616">
        <v>3</v>
      </c>
      <c r="GT616">
        <v>0</v>
      </c>
      <c r="GU616" t="s">
        <v>0</v>
      </c>
      <c r="GV616">
        <f t="shared" si="348"/>
        <v>0</v>
      </c>
      <c r="GW616">
        <v>1</v>
      </c>
      <c r="GX616">
        <f t="shared" si="349"/>
        <v>0</v>
      </c>
      <c r="HA616">
        <v>0</v>
      </c>
      <c r="HB616">
        <v>0</v>
      </c>
      <c r="HC616">
        <f t="shared" si="350"/>
        <v>0</v>
      </c>
      <c r="HE616" t="s">
        <v>0</v>
      </c>
      <c r="HF616" t="s">
        <v>0</v>
      </c>
      <c r="HM616" t="s">
        <v>0</v>
      </c>
      <c r="HN616" t="s">
        <v>55</v>
      </c>
      <c r="HO616" t="s">
        <v>56</v>
      </c>
      <c r="HP616" t="s">
        <v>52</v>
      </c>
      <c r="HQ616" t="s">
        <v>52</v>
      </c>
      <c r="HS616">
        <v>0</v>
      </c>
      <c r="IK616">
        <v>0</v>
      </c>
    </row>
    <row r="617" spans="1:245" x14ac:dyDescent="0.2">
      <c r="A617">
        <v>17</v>
      </c>
      <c r="B617">
        <v>1</v>
      </c>
      <c r="C617">
        <f>ROW(SmtRes!A488)</f>
        <v>488</v>
      </c>
      <c r="D617">
        <f>ROW(EtalonRes!A487)</f>
        <v>487</v>
      </c>
      <c r="E617" t="s">
        <v>203</v>
      </c>
      <c r="F617" t="s">
        <v>308</v>
      </c>
      <c r="G617" t="s">
        <v>309</v>
      </c>
      <c r="H617" t="s">
        <v>64</v>
      </c>
      <c r="I617">
        <f>ROUND(41/100,7)</f>
        <v>0.41</v>
      </c>
      <c r="J617">
        <v>0</v>
      </c>
      <c r="K617">
        <f>ROUND(41/100,7)</f>
        <v>0.41</v>
      </c>
      <c r="O617">
        <f t="shared" si="330"/>
        <v>1389.54</v>
      </c>
      <c r="P617">
        <f>SUMIF(SmtRes!AQ488:'SmtRes'!AQ488,"=1",SmtRes!DF488:'SmtRes'!DF488)</f>
        <v>0</v>
      </c>
      <c r="Q617">
        <f>SUMIF(SmtRes!AQ488:'SmtRes'!AQ488,"=1",SmtRes!DG488:'SmtRes'!DG488)</f>
        <v>0</v>
      </c>
      <c r="R617">
        <f>SUMIF(SmtRes!AQ488:'SmtRes'!AQ488,"=1",SmtRes!DH488:'SmtRes'!DH488)</f>
        <v>0</v>
      </c>
      <c r="S617">
        <f>SUMIF(SmtRes!AQ488:'SmtRes'!AQ488,"=1",SmtRes!DI488:'SmtRes'!DI488)</f>
        <v>1389.54</v>
      </c>
      <c r="T617">
        <f t="shared" si="331"/>
        <v>0</v>
      </c>
      <c r="U617">
        <f>SUMIF(SmtRes!AQ488:'SmtRes'!AQ488,"=1",SmtRes!CV488:'SmtRes'!CV488)</f>
        <v>1.8163</v>
      </c>
      <c r="V617">
        <f>SUMIF(SmtRes!AQ488:'SmtRes'!AQ488,"=1",SmtRes!CW488:'SmtRes'!CW488)</f>
        <v>0</v>
      </c>
      <c r="W617">
        <f t="shared" si="332"/>
        <v>0</v>
      </c>
      <c r="X617">
        <f t="shared" si="333"/>
        <v>1236.69</v>
      </c>
      <c r="Y617">
        <f t="shared" si="334"/>
        <v>569.71</v>
      </c>
      <c r="AA617">
        <v>451934638</v>
      </c>
      <c r="AB617">
        <f t="shared" si="335"/>
        <v>3389.1271999999999</v>
      </c>
      <c r="AC617">
        <f>ROUND((0),6)</f>
        <v>0</v>
      </c>
      <c r="AD617">
        <f>ROUND((((0)-(0))+AE617),6)</f>
        <v>0</v>
      </c>
      <c r="AE617">
        <f>ROUND((0),6)</f>
        <v>0</v>
      </c>
      <c r="AF617">
        <f>ROUND((SUM(SmtRes!BT488:'SmtRes'!BT488)),6)</f>
        <v>3389.1271999999999</v>
      </c>
      <c r="AG617">
        <f t="shared" si="336"/>
        <v>0</v>
      </c>
      <c r="AH617">
        <f>(SUM(SmtRes!BU488:'SmtRes'!BU488))</f>
        <v>4.43</v>
      </c>
      <c r="AI617">
        <f>(0)</f>
        <v>0</v>
      </c>
      <c r="AJ617">
        <f t="shared" si="337"/>
        <v>0</v>
      </c>
      <c r="AK617">
        <v>3389.1271999999999</v>
      </c>
      <c r="AL617">
        <v>0</v>
      </c>
      <c r="AM617">
        <v>0</v>
      </c>
      <c r="AN617">
        <v>0</v>
      </c>
      <c r="AO617">
        <v>3389.1271999999999</v>
      </c>
      <c r="AP617">
        <v>0</v>
      </c>
      <c r="AQ617">
        <v>4.43</v>
      </c>
      <c r="AR617">
        <v>0</v>
      </c>
      <c r="AS617">
        <v>0</v>
      </c>
      <c r="AT617">
        <v>89</v>
      </c>
      <c r="AU617">
        <v>41</v>
      </c>
      <c r="AV617">
        <v>1</v>
      </c>
      <c r="AW617">
        <v>1</v>
      </c>
      <c r="AZ617">
        <v>1</v>
      </c>
      <c r="BA617">
        <v>1</v>
      </c>
      <c r="BB617">
        <v>1</v>
      </c>
      <c r="BC617">
        <v>1</v>
      </c>
      <c r="BD617" t="s">
        <v>0</v>
      </c>
      <c r="BE617" t="s">
        <v>0</v>
      </c>
      <c r="BF617" t="s">
        <v>0</v>
      </c>
      <c r="BG617" t="s">
        <v>0</v>
      </c>
      <c r="BH617">
        <v>0</v>
      </c>
      <c r="BI617">
        <v>1</v>
      </c>
      <c r="BJ617" t="s">
        <v>310</v>
      </c>
      <c r="BM617">
        <v>1007</v>
      </c>
      <c r="BN617">
        <v>0</v>
      </c>
      <c r="BO617" t="s">
        <v>0</v>
      </c>
      <c r="BP617">
        <v>0</v>
      </c>
      <c r="BQ617">
        <v>2</v>
      </c>
      <c r="BR617">
        <v>0</v>
      </c>
      <c r="BS617">
        <v>1</v>
      </c>
      <c r="BT617">
        <v>1</v>
      </c>
      <c r="BU617">
        <v>1</v>
      </c>
      <c r="BV617">
        <v>1</v>
      </c>
      <c r="BW617">
        <v>1</v>
      </c>
      <c r="BX617">
        <v>1</v>
      </c>
      <c r="BY617" t="s">
        <v>0</v>
      </c>
      <c r="BZ617">
        <v>89</v>
      </c>
      <c r="CA617">
        <v>41</v>
      </c>
      <c r="CB617" t="s">
        <v>0</v>
      </c>
      <c r="CE617">
        <v>0</v>
      </c>
      <c r="CF617">
        <v>0</v>
      </c>
      <c r="CG617">
        <v>0</v>
      </c>
      <c r="CM617">
        <v>0</v>
      </c>
      <c r="CN617" t="s">
        <v>0</v>
      </c>
      <c r="CO617">
        <v>0</v>
      </c>
      <c r="CP617">
        <f t="shared" si="338"/>
        <v>1389.54</v>
      </c>
      <c r="CQ617">
        <f>SUMIF(SmtRes!AQ488:'SmtRes'!AQ488,"=1",SmtRes!AA488:'SmtRes'!AA488)</f>
        <v>0</v>
      </c>
      <c r="CR617">
        <f>SUMIF(SmtRes!AQ488:'SmtRes'!AQ488,"=1",SmtRes!AB488:'SmtRes'!AB488)</f>
        <v>0</v>
      </c>
      <c r="CS617">
        <f>SUMIF(SmtRes!AQ488:'SmtRes'!AQ488,"=1",SmtRes!AC488:'SmtRes'!AC488)</f>
        <v>0</v>
      </c>
      <c r="CT617">
        <f>SUMIF(SmtRes!AQ488:'SmtRes'!AQ488,"=1",SmtRes!AD488:'SmtRes'!AD488)</f>
        <v>765.04</v>
      </c>
      <c r="CU617">
        <f t="shared" si="339"/>
        <v>0</v>
      </c>
      <c r="CV617">
        <f>SUMIF(SmtRes!AQ488:'SmtRes'!AQ488,"=1",SmtRes!BU488:'SmtRes'!BU488)</f>
        <v>4.43</v>
      </c>
      <c r="CW617">
        <f>SUMIF(SmtRes!AQ488:'SmtRes'!AQ488,"=1",SmtRes!BV488:'SmtRes'!BV488)</f>
        <v>0</v>
      </c>
      <c r="CX617">
        <f t="shared" si="340"/>
        <v>0</v>
      </c>
      <c r="CY617">
        <f>(((S617+R617)*AT617)/100)</f>
        <v>1236.6905999999999</v>
      </c>
      <c r="CZ617">
        <f>(((S617+R617)*AU617)/100)</f>
        <v>569.71140000000003</v>
      </c>
      <c r="DC617" t="s">
        <v>0</v>
      </c>
      <c r="DD617" t="s">
        <v>0</v>
      </c>
      <c r="DE617" t="s">
        <v>0</v>
      </c>
      <c r="DF617" t="s">
        <v>0</v>
      </c>
      <c r="DG617" t="s">
        <v>0</v>
      </c>
      <c r="DH617" t="s">
        <v>0</v>
      </c>
      <c r="DI617" t="s">
        <v>0</v>
      </c>
      <c r="DJ617" t="s">
        <v>0</v>
      </c>
      <c r="DK617" t="s">
        <v>0</v>
      </c>
      <c r="DL617" t="s">
        <v>0</v>
      </c>
      <c r="DM617" t="s">
        <v>0</v>
      </c>
      <c r="DN617">
        <v>0</v>
      </c>
      <c r="DO617">
        <v>0</v>
      </c>
      <c r="DP617">
        <v>1</v>
      </c>
      <c r="DQ617">
        <v>1</v>
      </c>
      <c r="DU617">
        <v>1005</v>
      </c>
      <c r="DV617" t="s">
        <v>64</v>
      </c>
      <c r="DW617" t="s">
        <v>64</v>
      </c>
      <c r="DX617">
        <v>100</v>
      </c>
      <c r="DZ617" t="s">
        <v>0</v>
      </c>
      <c r="EA617" t="s">
        <v>0</v>
      </c>
      <c r="EB617" t="s">
        <v>0</v>
      </c>
      <c r="EC617" t="s">
        <v>0</v>
      </c>
      <c r="EE617">
        <v>434535399</v>
      </c>
      <c r="EF617">
        <v>2</v>
      </c>
      <c r="EG617" t="s">
        <v>21</v>
      </c>
      <c r="EH617">
        <v>1</v>
      </c>
      <c r="EI617" t="s">
        <v>232</v>
      </c>
      <c r="EJ617">
        <v>1</v>
      </c>
      <c r="EK617">
        <v>1007</v>
      </c>
      <c r="EL617" t="s">
        <v>303</v>
      </c>
      <c r="EM617" t="s">
        <v>234</v>
      </c>
      <c r="EO617" t="s">
        <v>0</v>
      </c>
      <c r="EQ617">
        <v>131072</v>
      </c>
      <c r="ER617">
        <v>0</v>
      </c>
      <c r="ES617">
        <v>0</v>
      </c>
      <c r="ET617">
        <v>0</v>
      </c>
      <c r="EU617">
        <v>0</v>
      </c>
      <c r="EV617">
        <v>0</v>
      </c>
      <c r="EW617">
        <v>4.43</v>
      </c>
      <c r="EX617">
        <v>0</v>
      </c>
      <c r="EY617">
        <v>0</v>
      </c>
      <c r="FQ617">
        <v>0</v>
      </c>
      <c r="FR617">
        <v>0</v>
      </c>
      <c r="FS617">
        <v>0</v>
      </c>
      <c r="FX617">
        <v>89</v>
      </c>
      <c r="FY617">
        <v>41</v>
      </c>
      <c r="GA617" t="s">
        <v>0</v>
      </c>
      <c r="GD617">
        <v>1</v>
      </c>
      <c r="GF617">
        <v>1321359612</v>
      </c>
      <c r="GG617">
        <v>2</v>
      </c>
      <c r="GH617">
        <v>1</v>
      </c>
      <c r="GI617">
        <v>-2</v>
      </c>
      <c r="GJ617">
        <v>0</v>
      </c>
      <c r="GK617">
        <v>0</v>
      </c>
      <c r="GL617">
        <f t="shared" si="343"/>
        <v>0</v>
      </c>
      <c r="GM617">
        <f t="shared" si="344"/>
        <v>3195.94</v>
      </c>
      <c r="GN617">
        <f t="shared" si="345"/>
        <v>3195.94</v>
      </c>
      <c r="GO617">
        <f t="shared" si="346"/>
        <v>0</v>
      </c>
      <c r="GP617">
        <f t="shared" si="347"/>
        <v>0</v>
      </c>
      <c r="GR617">
        <v>0</v>
      </c>
      <c r="GS617">
        <v>3</v>
      </c>
      <c r="GT617">
        <v>0</v>
      </c>
      <c r="GU617" t="s">
        <v>0</v>
      </c>
      <c r="GV617">
        <f t="shared" si="348"/>
        <v>0</v>
      </c>
      <c r="GW617">
        <v>1</v>
      </c>
      <c r="GX617">
        <f t="shared" si="349"/>
        <v>0</v>
      </c>
      <c r="HA617">
        <v>0</v>
      </c>
      <c r="HB617">
        <v>0</v>
      </c>
      <c r="HC617">
        <f t="shared" si="350"/>
        <v>0</v>
      </c>
      <c r="HE617" t="s">
        <v>0</v>
      </c>
      <c r="HF617" t="s">
        <v>0</v>
      </c>
      <c r="HM617" t="s">
        <v>0</v>
      </c>
      <c r="HN617" t="s">
        <v>304</v>
      </c>
      <c r="HO617" t="s">
        <v>305</v>
      </c>
      <c r="HP617" t="s">
        <v>306</v>
      </c>
      <c r="HQ617" t="s">
        <v>306</v>
      </c>
      <c r="HS617">
        <v>0</v>
      </c>
      <c r="IK617">
        <v>0</v>
      </c>
    </row>
    <row r="619" spans="1:245" x14ac:dyDescent="0.2">
      <c r="A619" s="2">
        <v>51</v>
      </c>
      <c r="B619" s="2">
        <f>B570</f>
        <v>1</v>
      </c>
      <c r="C619" s="2">
        <f>A570</f>
        <v>4</v>
      </c>
      <c r="D619" s="2">
        <f>ROW(A570)</f>
        <v>570</v>
      </c>
      <c r="E619" s="2"/>
      <c r="F619" s="2" t="str">
        <f>IF(F570&lt;&gt;"",F570,"")</f>
        <v>Новый раздел</v>
      </c>
      <c r="G619" s="2" t="str">
        <f>IF(G570&lt;&gt;"",G570,"")</f>
        <v>СМР ВЛ-0,4кВ</v>
      </c>
      <c r="H619" s="2">
        <v>0</v>
      </c>
      <c r="I619" s="2"/>
      <c r="J619" s="2"/>
      <c r="K619" s="2"/>
      <c r="L619" s="2"/>
      <c r="M619" s="2"/>
      <c r="N619" s="2"/>
      <c r="O619" s="2">
        <f t="shared" ref="O619:T619" si="373">ROUND(AB619,2)</f>
        <v>278576.45</v>
      </c>
      <c r="P619" s="2">
        <f t="shared" si="373"/>
        <v>219631.38</v>
      </c>
      <c r="Q619" s="2">
        <f t="shared" si="373"/>
        <v>14414.56</v>
      </c>
      <c r="R619" s="2">
        <f t="shared" si="373"/>
        <v>11006.61</v>
      </c>
      <c r="S619" s="2">
        <f t="shared" si="373"/>
        <v>33523.9</v>
      </c>
      <c r="T619" s="2">
        <f t="shared" si="373"/>
        <v>0</v>
      </c>
      <c r="U619" s="2">
        <f>AH619</f>
        <v>41.165170000000003</v>
      </c>
      <c r="V619" s="2">
        <f>AI619</f>
        <v>11.903040000000001</v>
      </c>
      <c r="W619" s="2">
        <f>ROUND(AJ619,2)</f>
        <v>0</v>
      </c>
      <c r="X619" s="2">
        <f>ROUND(AK619,2)</f>
        <v>45386.07</v>
      </c>
      <c r="Y619" s="2">
        <f>ROUND(AL619,2)</f>
        <v>26028.1</v>
      </c>
      <c r="Z619" s="2"/>
      <c r="AA619" s="2"/>
      <c r="AB619" s="2">
        <f>ROUND(SUMIF(AA574:AA617,"=451934638",O574:O617),2)</f>
        <v>278576.45</v>
      </c>
      <c r="AC619" s="2">
        <f>ROUND(SUMIF(AA574:AA617,"=451934638",P574:P617),2)</f>
        <v>219631.38</v>
      </c>
      <c r="AD619" s="2">
        <f>ROUND(SUMIF(AA574:AA617,"=451934638",Q574:Q617),2)</f>
        <v>14414.56</v>
      </c>
      <c r="AE619" s="2">
        <f>ROUND(SUMIF(AA574:AA617,"=451934638",R574:R617),2)</f>
        <v>11006.61</v>
      </c>
      <c r="AF619" s="2">
        <f>ROUND(SUMIF(AA574:AA617,"=451934638",S574:S617),2)</f>
        <v>33523.9</v>
      </c>
      <c r="AG619" s="2">
        <f>ROUND(SUMIF(AA574:AA617,"=451934638",T574:T617),2)</f>
        <v>0</v>
      </c>
      <c r="AH619" s="2">
        <f>SUMIF(AA574:AA617,"=451934638",U574:U617)</f>
        <v>41.165170000000003</v>
      </c>
      <c r="AI619" s="2">
        <f>SUMIF(AA574:AA617,"=451934638",V574:V617)</f>
        <v>11.903040000000001</v>
      </c>
      <c r="AJ619" s="2">
        <f>ROUND(SUMIF(AA574:AA617,"=451934638",W574:W617),2)</f>
        <v>0</v>
      </c>
      <c r="AK619" s="2">
        <f>ROUND(SUMIF(AA574:AA617,"=451934638",X574:X617),2)</f>
        <v>45386.07</v>
      </c>
      <c r="AL619" s="2">
        <f>ROUND(SUMIF(AA574:AA617,"=451934638",Y574:Y617),2)</f>
        <v>26028.1</v>
      </c>
      <c r="AM619" s="2"/>
      <c r="AN619" s="2"/>
      <c r="AO619" s="2">
        <f t="shared" ref="AO619:BD619" si="374">ROUND(BX619,2)</f>
        <v>0</v>
      </c>
      <c r="AP619" s="2">
        <f t="shared" si="374"/>
        <v>0</v>
      </c>
      <c r="AQ619" s="2">
        <f t="shared" si="374"/>
        <v>0</v>
      </c>
      <c r="AR619" s="2">
        <f t="shared" si="374"/>
        <v>349990.62</v>
      </c>
      <c r="AS619" s="2">
        <f t="shared" si="374"/>
        <v>335596.38</v>
      </c>
      <c r="AT619" s="2">
        <f t="shared" si="374"/>
        <v>14394.24</v>
      </c>
      <c r="AU619" s="2">
        <f t="shared" si="374"/>
        <v>0</v>
      </c>
      <c r="AV619" s="2">
        <f t="shared" si="374"/>
        <v>219631.38</v>
      </c>
      <c r="AW619" s="2">
        <f t="shared" si="374"/>
        <v>219631.38</v>
      </c>
      <c r="AX619" s="2">
        <f t="shared" si="374"/>
        <v>0</v>
      </c>
      <c r="AY619" s="2">
        <f t="shared" si="374"/>
        <v>219631.38</v>
      </c>
      <c r="AZ619" s="2">
        <f t="shared" si="374"/>
        <v>0</v>
      </c>
      <c r="BA619" s="2">
        <f t="shared" si="374"/>
        <v>0</v>
      </c>
      <c r="BB619" s="2">
        <f t="shared" si="374"/>
        <v>0</v>
      </c>
      <c r="BC619" s="2">
        <f t="shared" si="374"/>
        <v>0</v>
      </c>
      <c r="BD619" s="2">
        <f t="shared" si="374"/>
        <v>0</v>
      </c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>
        <f>ROUND(SUMIF(AA574:AA617,"=451934638",FQ574:FQ617),2)</f>
        <v>0</v>
      </c>
      <c r="BY619" s="2">
        <f>ROUND(SUMIF(AA574:AA617,"=451934638",FR574:FR617),2)</f>
        <v>0</v>
      </c>
      <c r="BZ619" s="2">
        <f>ROUND(SUMIF(AA574:AA617,"=451934638",GL574:GL617),2)</f>
        <v>0</v>
      </c>
      <c r="CA619" s="2">
        <f>ROUND(SUMIF(AA574:AA617,"=451934638",GM574:GM617),2)</f>
        <v>349990.62</v>
      </c>
      <c r="CB619" s="2">
        <f>ROUND(SUMIF(AA574:AA617,"=451934638",GN574:GN617),2)</f>
        <v>335596.38</v>
      </c>
      <c r="CC619" s="2">
        <f>ROUND(SUMIF(AA574:AA617,"=451934638",GO574:GO617),2)</f>
        <v>14394.24</v>
      </c>
      <c r="CD619" s="2">
        <f>ROUND(SUMIF(AA574:AA617,"=451934638",GP574:GP617),2)</f>
        <v>0</v>
      </c>
      <c r="CE619" s="2">
        <f>AC619-BX619</f>
        <v>219631.38</v>
      </c>
      <c r="CF619" s="2">
        <f>AC619-BY619</f>
        <v>219631.38</v>
      </c>
      <c r="CG619" s="2">
        <f>BX619-BZ619</f>
        <v>0</v>
      </c>
      <c r="CH619" s="2">
        <f>AC619-BX619-BY619+BZ619</f>
        <v>219631.38</v>
      </c>
      <c r="CI619" s="2">
        <f>BY619-BZ619</f>
        <v>0</v>
      </c>
      <c r="CJ619" s="2">
        <f>ROUND(SUMIF(AA574:AA617,"=451934638",GX574:GX617),2)</f>
        <v>0</v>
      </c>
      <c r="CK619" s="2">
        <f>ROUND(SUMIF(AA574:AA617,"=451934638",GY574:GY617),2)</f>
        <v>0</v>
      </c>
      <c r="CL619" s="2">
        <f>ROUND(SUMIF(AA574:AA617,"=451934638",GZ574:GZ617),2)</f>
        <v>0</v>
      </c>
      <c r="CM619" s="2">
        <f>ROUND(SUMIF(AA574:AA617,"=451934638",HD574:HD617),2)</f>
        <v>0</v>
      </c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3"/>
      <c r="DH619" s="3"/>
      <c r="DI619" s="3"/>
      <c r="DJ619" s="3"/>
      <c r="DK619" s="3"/>
      <c r="DL619" s="3"/>
      <c r="DM619" s="3"/>
      <c r="DN619" s="3"/>
      <c r="DO619" s="3"/>
      <c r="DP619" s="3"/>
      <c r="DQ619" s="3"/>
      <c r="DR619" s="3"/>
      <c r="DS619" s="3"/>
      <c r="DT619" s="3"/>
      <c r="DU619" s="3"/>
      <c r="DV619" s="3"/>
      <c r="DW619" s="3"/>
      <c r="DX619" s="3"/>
      <c r="DY619" s="3"/>
      <c r="DZ619" s="3"/>
      <c r="EA619" s="3"/>
      <c r="EB619" s="3"/>
      <c r="EC619" s="3"/>
      <c r="ED619" s="3"/>
      <c r="EE619" s="3"/>
      <c r="EF619" s="3"/>
      <c r="EG619" s="3"/>
      <c r="EH619" s="3"/>
      <c r="EI619" s="3"/>
      <c r="EJ619" s="3"/>
      <c r="EK619" s="3"/>
      <c r="EL619" s="3"/>
      <c r="EM619" s="3"/>
      <c r="EN619" s="3"/>
      <c r="EO619" s="3"/>
      <c r="EP619" s="3"/>
      <c r="EQ619" s="3"/>
      <c r="ER619" s="3"/>
      <c r="ES619" s="3"/>
      <c r="ET619" s="3"/>
      <c r="EU619" s="3"/>
      <c r="EV619" s="3"/>
      <c r="EW619" s="3"/>
      <c r="EX619" s="3"/>
      <c r="EY619" s="3"/>
      <c r="EZ619" s="3"/>
      <c r="FA619" s="3"/>
      <c r="FB619" s="3"/>
      <c r="FC619" s="3"/>
      <c r="FD619" s="3"/>
      <c r="FE619" s="3"/>
      <c r="FF619" s="3"/>
      <c r="FG619" s="3"/>
      <c r="FH619" s="3"/>
      <c r="FI619" s="3"/>
      <c r="FJ619" s="3"/>
      <c r="FK619" s="3"/>
      <c r="FL619" s="3"/>
      <c r="FM619" s="3"/>
      <c r="FN619" s="3"/>
      <c r="FO619" s="3"/>
      <c r="FP619" s="3"/>
      <c r="FQ619" s="3"/>
      <c r="FR619" s="3"/>
      <c r="FS619" s="3"/>
      <c r="FT619" s="3"/>
      <c r="FU619" s="3"/>
      <c r="FV619" s="3"/>
      <c r="FW619" s="3"/>
      <c r="FX619" s="3"/>
      <c r="FY619" s="3"/>
      <c r="FZ619" s="3"/>
      <c r="GA619" s="3"/>
      <c r="GB619" s="3"/>
      <c r="GC619" s="3"/>
      <c r="GD619" s="3"/>
      <c r="GE619" s="3"/>
      <c r="GF619" s="3"/>
      <c r="GG619" s="3"/>
      <c r="GH619" s="3"/>
      <c r="GI619" s="3"/>
      <c r="GJ619" s="3"/>
      <c r="GK619" s="3"/>
      <c r="GL619" s="3"/>
      <c r="GM619" s="3"/>
      <c r="GN619" s="3"/>
      <c r="GO619" s="3"/>
      <c r="GP619" s="3"/>
      <c r="GQ619" s="3"/>
      <c r="GR619" s="3"/>
      <c r="GS619" s="3"/>
      <c r="GT619" s="3"/>
      <c r="GU619" s="3"/>
      <c r="GV619" s="3"/>
      <c r="GW619" s="3"/>
      <c r="GX619" s="3">
        <v>0</v>
      </c>
    </row>
    <row r="621" spans="1:245" x14ac:dyDescent="0.2">
      <c r="A621" s="4">
        <v>50</v>
      </c>
      <c r="B621" s="4">
        <v>0</v>
      </c>
      <c r="C621" s="4">
        <v>0</v>
      </c>
      <c r="D621" s="4">
        <v>1</v>
      </c>
      <c r="E621" s="4">
        <v>201</v>
      </c>
      <c r="F621" s="4">
        <f>ROUND(Source!O619,O621)</f>
        <v>278576.45</v>
      </c>
      <c r="G621" s="4" t="s">
        <v>311</v>
      </c>
      <c r="H621" s="4" t="s">
        <v>312</v>
      </c>
      <c r="I621" s="4"/>
      <c r="J621" s="4"/>
      <c r="K621" s="4">
        <v>201</v>
      </c>
      <c r="L621" s="4">
        <v>1</v>
      </c>
      <c r="M621" s="4">
        <v>3</v>
      </c>
      <c r="N621" s="4" t="s">
        <v>0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278576.45</v>
      </c>
      <c r="X621" s="4">
        <v>1</v>
      </c>
      <c r="Y621" s="4">
        <v>278576.45</v>
      </c>
      <c r="Z621" s="4"/>
      <c r="AA621" s="4"/>
      <c r="AB621" s="4"/>
    </row>
    <row r="622" spans="1:245" x14ac:dyDescent="0.2">
      <c r="A622" s="4">
        <v>50</v>
      </c>
      <c r="B622" s="4">
        <v>0</v>
      </c>
      <c r="C622" s="4">
        <v>0</v>
      </c>
      <c r="D622" s="4">
        <v>1</v>
      </c>
      <c r="E622" s="4">
        <v>202</v>
      </c>
      <c r="F622" s="4">
        <f>ROUND(Source!P619,O622)</f>
        <v>219631.38</v>
      </c>
      <c r="G622" s="4" t="s">
        <v>313</v>
      </c>
      <c r="H622" s="4" t="s">
        <v>314</v>
      </c>
      <c r="I622" s="4"/>
      <c r="J622" s="4"/>
      <c r="K622" s="4">
        <v>202</v>
      </c>
      <c r="L622" s="4">
        <v>2</v>
      </c>
      <c r="M622" s="4">
        <v>3</v>
      </c>
      <c r="N622" s="4" t="s">
        <v>0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219631.38</v>
      </c>
      <c r="X622" s="4">
        <v>1</v>
      </c>
      <c r="Y622" s="4">
        <v>219631.38</v>
      </c>
      <c r="Z622" s="4"/>
      <c r="AA622" s="4"/>
      <c r="AB622" s="4"/>
    </row>
    <row r="623" spans="1:245" x14ac:dyDescent="0.2">
      <c r="A623" s="4">
        <v>50</v>
      </c>
      <c r="B623" s="4">
        <v>0</v>
      </c>
      <c r="C623" s="4">
        <v>0</v>
      </c>
      <c r="D623" s="4">
        <v>1</v>
      </c>
      <c r="E623" s="4">
        <v>222</v>
      </c>
      <c r="F623" s="4">
        <f>ROUND(Source!AO619,O623)</f>
        <v>0</v>
      </c>
      <c r="G623" s="4" t="s">
        <v>315</v>
      </c>
      <c r="H623" s="4" t="s">
        <v>316</v>
      </c>
      <c r="I623" s="4"/>
      <c r="J623" s="4"/>
      <c r="K623" s="4">
        <v>222</v>
      </c>
      <c r="L623" s="4">
        <v>3</v>
      </c>
      <c r="M623" s="4">
        <v>3</v>
      </c>
      <c r="N623" s="4" t="s">
        <v>0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/>
      <c r="AA623" s="4"/>
      <c r="AB623" s="4"/>
    </row>
    <row r="624" spans="1:245" x14ac:dyDescent="0.2">
      <c r="A624" s="4">
        <v>50</v>
      </c>
      <c r="B624" s="4">
        <v>0</v>
      </c>
      <c r="C624" s="4">
        <v>0</v>
      </c>
      <c r="D624" s="4">
        <v>1</v>
      </c>
      <c r="E624" s="4">
        <v>225</v>
      </c>
      <c r="F624" s="4">
        <f>ROUND(Source!AV619,O624)</f>
        <v>219631.38</v>
      </c>
      <c r="G624" s="4" t="s">
        <v>317</v>
      </c>
      <c r="H624" s="4" t="s">
        <v>318</v>
      </c>
      <c r="I624" s="4"/>
      <c r="J624" s="4"/>
      <c r="K624" s="4">
        <v>225</v>
      </c>
      <c r="L624" s="4">
        <v>4</v>
      </c>
      <c r="M624" s="4">
        <v>3</v>
      </c>
      <c r="N624" s="4" t="s">
        <v>0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219631.38</v>
      </c>
      <c r="X624" s="4">
        <v>1</v>
      </c>
      <c r="Y624" s="4">
        <v>219631.38</v>
      </c>
      <c r="Z624" s="4"/>
      <c r="AA624" s="4"/>
      <c r="AB624" s="4"/>
    </row>
    <row r="625" spans="1:28" x14ac:dyDescent="0.2">
      <c r="A625" s="4">
        <v>50</v>
      </c>
      <c r="B625" s="4">
        <v>0</v>
      </c>
      <c r="C625" s="4">
        <v>0</v>
      </c>
      <c r="D625" s="4">
        <v>1</v>
      </c>
      <c r="E625" s="4">
        <v>226</v>
      </c>
      <c r="F625" s="4">
        <f>ROUND(Source!AW619,O625)</f>
        <v>219631.38</v>
      </c>
      <c r="G625" s="4" t="s">
        <v>319</v>
      </c>
      <c r="H625" s="4" t="s">
        <v>320</v>
      </c>
      <c r="I625" s="4"/>
      <c r="J625" s="4"/>
      <c r="K625" s="4">
        <v>226</v>
      </c>
      <c r="L625" s="4">
        <v>5</v>
      </c>
      <c r="M625" s="4">
        <v>3</v>
      </c>
      <c r="N625" s="4" t="s">
        <v>0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219631.38</v>
      </c>
      <c r="X625" s="4">
        <v>1</v>
      </c>
      <c r="Y625" s="4">
        <v>219631.38</v>
      </c>
      <c r="Z625" s="4"/>
      <c r="AA625" s="4"/>
      <c r="AB625" s="4"/>
    </row>
    <row r="626" spans="1:28" x14ac:dyDescent="0.2">
      <c r="A626" s="4">
        <v>50</v>
      </c>
      <c r="B626" s="4">
        <v>0</v>
      </c>
      <c r="C626" s="4">
        <v>0</v>
      </c>
      <c r="D626" s="4">
        <v>1</v>
      </c>
      <c r="E626" s="4">
        <v>227</v>
      </c>
      <c r="F626" s="4">
        <f>ROUND(Source!AX619,O626)</f>
        <v>0</v>
      </c>
      <c r="G626" s="4" t="s">
        <v>321</v>
      </c>
      <c r="H626" s="4" t="s">
        <v>322</v>
      </c>
      <c r="I626" s="4"/>
      <c r="J626" s="4"/>
      <c r="K626" s="4">
        <v>227</v>
      </c>
      <c r="L626" s="4">
        <v>6</v>
      </c>
      <c r="M626" s="4">
        <v>3</v>
      </c>
      <c r="N626" s="4" t="s">
        <v>0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8" x14ac:dyDescent="0.2">
      <c r="A627" s="4">
        <v>50</v>
      </c>
      <c r="B627" s="4">
        <v>0</v>
      </c>
      <c r="C627" s="4">
        <v>0</v>
      </c>
      <c r="D627" s="4">
        <v>1</v>
      </c>
      <c r="E627" s="4">
        <v>228</v>
      </c>
      <c r="F627" s="4">
        <f>ROUND(Source!AY619,O627)</f>
        <v>219631.38</v>
      </c>
      <c r="G627" s="4" t="s">
        <v>323</v>
      </c>
      <c r="H627" s="4" t="s">
        <v>324</v>
      </c>
      <c r="I627" s="4"/>
      <c r="J627" s="4"/>
      <c r="K627" s="4">
        <v>228</v>
      </c>
      <c r="L627" s="4">
        <v>7</v>
      </c>
      <c r="M627" s="4">
        <v>3</v>
      </c>
      <c r="N627" s="4" t="s">
        <v>0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219631.38</v>
      </c>
      <c r="X627" s="4">
        <v>1</v>
      </c>
      <c r="Y627" s="4">
        <v>219631.38</v>
      </c>
      <c r="Z627" s="4"/>
      <c r="AA627" s="4"/>
      <c r="AB627" s="4"/>
    </row>
    <row r="628" spans="1:28" x14ac:dyDescent="0.2">
      <c r="A628" s="4">
        <v>50</v>
      </c>
      <c r="B628" s="4">
        <v>0</v>
      </c>
      <c r="C628" s="4">
        <v>0</v>
      </c>
      <c r="D628" s="4">
        <v>1</v>
      </c>
      <c r="E628" s="4">
        <v>216</v>
      </c>
      <c r="F628" s="4">
        <f>ROUND(Source!AP619,O628)</f>
        <v>0</v>
      </c>
      <c r="G628" s="4" t="s">
        <v>325</v>
      </c>
      <c r="H628" s="4" t="s">
        <v>326</v>
      </c>
      <c r="I628" s="4"/>
      <c r="J628" s="4"/>
      <c r="K628" s="4">
        <v>216</v>
      </c>
      <c r="L628" s="4">
        <v>8</v>
      </c>
      <c r="M628" s="4">
        <v>3</v>
      </c>
      <c r="N628" s="4" t="s">
        <v>0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28" x14ac:dyDescent="0.2">
      <c r="A629" s="4">
        <v>50</v>
      </c>
      <c r="B629" s="4">
        <v>0</v>
      </c>
      <c r="C629" s="4">
        <v>0</v>
      </c>
      <c r="D629" s="4">
        <v>1</v>
      </c>
      <c r="E629" s="4">
        <v>223</v>
      </c>
      <c r="F629" s="4">
        <f>ROUND(Source!AQ619,O629)</f>
        <v>0</v>
      </c>
      <c r="G629" s="4" t="s">
        <v>327</v>
      </c>
      <c r="H629" s="4" t="s">
        <v>328</v>
      </c>
      <c r="I629" s="4"/>
      <c r="J629" s="4"/>
      <c r="K629" s="4">
        <v>223</v>
      </c>
      <c r="L629" s="4">
        <v>9</v>
      </c>
      <c r="M629" s="4">
        <v>3</v>
      </c>
      <c r="N629" s="4" t="s">
        <v>0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/>
      <c r="AA629" s="4"/>
      <c r="AB629" s="4"/>
    </row>
    <row r="630" spans="1:28" x14ac:dyDescent="0.2">
      <c r="A630" s="4">
        <v>50</v>
      </c>
      <c r="B630" s="4">
        <v>0</v>
      </c>
      <c r="C630" s="4">
        <v>0</v>
      </c>
      <c r="D630" s="4">
        <v>1</v>
      </c>
      <c r="E630" s="4">
        <v>229</v>
      </c>
      <c r="F630" s="4">
        <f>ROUND(Source!AZ619,O630)</f>
        <v>0</v>
      </c>
      <c r="G630" s="4" t="s">
        <v>329</v>
      </c>
      <c r="H630" s="4" t="s">
        <v>330</v>
      </c>
      <c r="I630" s="4"/>
      <c r="J630" s="4"/>
      <c r="K630" s="4">
        <v>229</v>
      </c>
      <c r="L630" s="4">
        <v>10</v>
      </c>
      <c r="M630" s="4">
        <v>3</v>
      </c>
      <c r="N630" s="4" t="s">
        <v>0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/>
      <c r="AA630" s="4"/>
      <c r="AB630" s="4"/>
    </row>
    <row r="631" spans="1:28" x14ac:dyDescent="0.2">
      <c r="A631" s="4">
        <v>50</v>
      </c>
      <c r="B631" s="4">
        <v>0</v>
      </c>
      <c r="C631" s="4">
        <v>0</v>
      </c>
      <c r="D631" s="4">
        <v>1</v>
      </c>
      <c r="E631" s="4">
        <v>203</v>
      </c>
      <c r="F631" s="4">
        <f>ROUND(Source!Q619,O631)</f>
        <v>14414.56</v>
      </c>
      <c r="G631" s="4" t="s">
        <v>331</v>
      </c>
      <c r="H631" s="4" t="s">
        <v>332</v>
      </c>
      <c r="I631" s="4"/>
      <c r="J631" s="4"/>
      <c r="K631" s="4">
        <v>203</v>
      </c>
      <c r="L631" s="4">
        <v>11</v>
      </c>
      <c r="M631" s="4">
        <v>3</v>
      </c>
      <c r="N631" s="4" t="s">
        <v>0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14414.56</v>
      </c>
      <c r="X631" s="4">
        <v>1</v>
      </c>
      <c r="Y631" s="4">
        <v>14414.56</v>
      </c>
      <c r="Z631" s="4"/>
      <c r="AA631" s="4"/>
      <c r="AB631" s="4"/>
    </row>
    <row r="632" spans="1:28" x14ac:dyDescent="0.2">
      <c r="A632" s="4">
        <v>50</v>
      </c>
      <c r="B632" s="4">
        <v>0</v>
      </c>
      <c r="C632" s="4">
        <v>0</v>
      </c>
      <c r="D632" s="4">
        <v>1</v>
      </c>
      <c r="E632" s="4">
        <v>231</v>
      </c>
      <c r="F632" s="4">
        <f>ROUND(Source!BB619,O632)</f>
        <v>0</v>
      </c>
      <c r="G632" s="4" t="s">
        <v>333</v>
      </c>
      <c r="H632" s="4" t="s">
        <v>334</v>
      </c>
      <c r="I632" s="4"/>
      <c r="J632" s="4"/>
      <c r="K632" s="4">
        <v>231</v>
      </c>
      <c r="L632" s="4">
        <v>12</v>
      </c>
      <c r="M632" s="4">
        <v>3</v>
      </c>
      <c r="N632" s="4" t="s">
        <v>0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/>
      <c r="AA632" s="4"/>
      <c r="AB632" s="4"/>
    </row>
    <row r="633" spans="1:28" x14ac:dyDescent="0.2">
      <c r="A633" s="4">
        <v>50</v>
      </c>
      <c r="B633" s="4">
        <v>0</v>
      </c>
      <c r="C633" s="4">
        <v>0</v>
      </c>
      <c r="D633" s="4">
        <v>1</v>
      </c>
      <c r="E633" s="4">
        <v>204</v>
      </c>
      <c r="F633" s="4">
        <f>ROUND(Source!R619,O633)</f>
        <v>11006.61</v>
      </c>
      <c r="G633" s="4" t="s">
        <v>335</v>
      </c>
      <c r="H633" s="4" t="s">
        <v>336</v>
      </c>
      <c r="I633" s="4"/>
      <c r="J633" s="4"/>
      <c r="K633" s="4">
        <v>204</v>
      </c>
      <c r="L633" s="4">
        <v>13</v>
      </c>
      <c r="M633" s="4">
        <v>3</v>
      </c>
      <c r="N633" s="4" t="s">
        <v>0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11006.61</v>
      </c>
      <c r="X633" s="4">
        <v>1</v>
      </c>
      <c r="Y633" s="4">
        <v>11006.61</v>
      </c>
      <c r="Z633" s="4"/>
      <c r="AA633" s="4"/>
      <c r="AB633" s="4"/>
    </row>
    <row r="634" spans="1:28" x14ac:dyDescent="0.2">
      <c r="A634" s="4">
        <v>50</v>
      </c>
      <c r="B634" s="4">
        <v>0</v>
      </c>
      <c r="C634" s="4">
        <v>0</v>
      </c>
      <c r="D634" s="4">
        <v>1</v>
      </c>
      <c r="E634" s="4">
        <v>205</v>
      </c>
      <c r="F634" s="4">
        <f>ROUND(Source!S619,O634)</f>
        <v>33523.9</v>
      </c>
      <c r="G634" s="4" t="s">
        <v>337</v>
      </c>
      <c r="H634" s="4" t="s">
        <v>338</v>
      </c>
      <c r="I634" s="4"/>
      <c r="J634" s="4"/>
      <c r="K634" s="4">
        <v>205</v>
      </c>
      <c r="L634" s="4">
        <v>14</v>
      </c>
      <c r="M634" s="4">
        <v>3</v>
      </c>
      <c r="N634" s="4" t="s">
        <v>0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33523.9</v>
      </c>
      <c r="X634" s="4">
        <v>1</v>
      </c>
      <c r="Y634" s="4">
        <v>33523.9</v>
      </c>
      <c r="Z634" s="4"/>
      <c r="AA634" s="4"/>
      <c r="AB634" s="4"/>
    </row>
    <row r="635" spans="1:28" x14ac:dyDescent="0.2">
      <c r="A635" s="4">
        <v>50</v>
      </c>
      <c r="B635" s="4">
        <v>0</v>
      </c>
      <c r="C635" s="4">
        <v>0</v>
      </c>
      <c r="D635" s="4">
        <v>1</v>
      </c>
      <c r="E635" s="4">
        <v>232</v>
      </c>
      <c r="F635" s="4">
        <f>ROUND(Source!BC619,O635)</f>
        <v>0</v>
      </c>
      <c r="G635" s="4" t="s">
        <v>339</v>
      </c>
      <c r="H635" s="4" t="s">
        <v>340</v>
      </c>
      <c r="I635" s="4"/>
      <c r="J635" s="4"/>
      <c r="K635" s="4">
        <v>232</v>
      </c>
      <c r="L635" s="4">
        <v>15</v>
      </c>
      <c r="M635" s="4">
        <v>3</v>
      </c>
      <c r="N635" s="4" t="s">
        <v>0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0</v>
      </c>
      <c r="X635" s="4">
        <v>1</v>
      </c>
      <c r="Y635" s="4">
        <v>0</v>
      </c>
      <c r="Z635" s="4"/>
      <c r="AA635" s="4"/>
      <c r="AB635" s="4"/>
    </row>
    <row r="636" spans="1:28" x14ac:dyDescent="0.2">
      <c r="A636" s="4">
        <v>50</v>
      </c>
      <c r="B636" s="4">
        <v>0</v>
      </c>
      <c r="C636" s="4">
        <v>0</v>
      </c>
      <c r="D636" s="4">
        <v>1</v>
      </c>
      <c r="E636" s="4">
        <v>214</v>
      </c>
      <c r="F636" s="4">
        <f>ROUND(Source!AS619,O636)</f>
        <v>335596.38</v>
      </c>
      <c r="G636" s="4" t="s">
        <v>341</v>
      </c>
      <c r="H636" s="4" t="s">
        <v>342</v>
      </c>
      <c r="I636" s="4"/>
      <c r="J636" s="4"/>
      <c r="K636" s="4">
        <v>214</v>
      </c>
      <c r="L636" s="4">
        <v>16</v>
      </c>
      <c r="M636" s="4">
        <v>3</v>
      </c>
      <c r="N636" s="4" t="s">
        <v>0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335596.38</v>
      </c>
      <c r="X636" s="4">
        <v>1</v>
      </c>
      <c r="Y636" s="4">
        <v>335596.38</v>
      </c>
      <c r="Z636" s="4"/>
      <c r="AA636" s="4"/>
      <c r="AB636" s="4"/>
    </row>
    <row r="637" spans="1:28" x14ac:dyDescent="0.2">
      <c r="A637" s="4">
        <v>50</v>
      </c>
      <c r="B637" s="4">
        <v>0</v>
      </c>
      <c r="C637" s="4">
        <v>0</v>
      </c>
      <c r="D637" s="4">
        <v>1</v>
      </c>
      <c r="E637" s="4">
        <v>215</v>
      </c>
      <c r="F637" s="4">
        <f>ROUND(Source!AT619,O637)</f>
        <v>14394.24</v>
      </c>
      <c r="G637" s="4" t="s">
        <v>343</v>
      </c>
      <c r="H637" s="4" t="s">
        <v>344</v>
      </c>
      <c r="I637" s="4"/>
      <c r="J637" s="4"/>
      <c r="K637" s="4">
        <v>215</v>
      </c>
      <c r="L637" s="4">
        <v>17</v>
      </c>
      <c r="M637" s="4">
        <v>3</v>
      </c>
      <c r="N637" s="4" t="s">
        <v>0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14394.24</v>
      </c>
      <c r="X637" s="4">
        <v>1</v>
      </c>
      <c r="Y637" s="4">
        <v>14394.24</v>
      </c>
      <c r="Z637" s="4"/>
      <c r="AA637" s="4"/>
      <c r="AB637" s="4"/>
    </row>
    <row r="638" spans="1:28" x14ac:dyDescent="0.2">
      <c r="A638" s="4">
        <v>50</v>
      </c>
      <c r="B638" s="4">
        <v>0</v>
      </c>
      <c r="C638" s="4">
        <v>0</v>
      </c>
      <c r="D638" s="4">
        <v>1</v>
      </c>
      <c r="E638" s="4">
        <v>217</v>
      </c>
      <c r="F638" s="4">
        <f>ROUND(Source!AU619,O638)</f>
        <v>0</v>
      </c>
      <c r="G638" s="4" t="s">
        <v>345</v>
      </c>
      <c r="H638" s="4" t="s">
        <v>346</v>
      </c>
      <c r="I638" s="4"/>
      <c r="J638" s="4"/>
      <c r="K638" s="4">
        <v>217</v>
      </c>
      <c r="L638" s="4">
        <v>18</v>
      </c>
      <c r="M638" s="4">
        <v>3</v>
      </c>
      <c r="N638" s="4" t="s">
        <v>0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0</v>
      </c>
      <c r="X638" s="4">
        <v>1</v>
      </c>
      <c r="Y638" s="4">
        <v>0</v>
      </c>
      <c r="Z638" s="4"/>
      <c r="AA638" s="4"/>
      <c r="AB638" s="4"/>
    </row>
    <row r="639" spans="1:28" x14ac:dyDescent="0.2">
      <c r="A639" s="4">
        <v>50</v>
      </c>
      <c r="B639" s="4">
        <v>0</v>
      </c>
      <c r="C639" s="4">
        <v>0</v>
      </c>
      <c r="D639" s="4">
        <v>1</v>
      </c>
      <c r="E639" s="4">
        <v>230</v>
      </c>
      <c r="F639" s="4">
        <f>ROUND(Source!BA619,O639)</f>
        <v>0</v>
      </c>
      <c r="G639" s="4" t="s">
        <v>347</v>
      </c>
      <c r="H639" s="4" t="s">
        <v>348</v>
      </c>
      <c r="I639" s="4"/>
      <c r="J639" s="4"/>
      <c r="K639" s="4">
        <v>230</v>
      </c>
      <c r="L639" s="4">
        <v>19</v>
      </c>
      <c r="M639" s="4">
        <v>3</v>
      </c>
      <c r="N639" s="4" t="s">
        <v>0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0</v>
      </c>
      <c r="X639" s="4">
        <v>1</v>
      </c>
      <c r="Y639" s="4">
        <v>0</v>
      </c>
      <c r="Z639" s="4"/>
      <c r="AA639" s="4"/>
      <c r="AB639" s="4"/>
    </row>
    <row r="640" spans="1:28" x14ac:dyDescent="0.2">
      <c r="A640" s="4">
        <v>50</v>
      </c>
      <c r="B640" s="4">
        <v>0</v>
      </c>
      <c r="C640" s="4">
        <v>0</v>
      </c>
      <c r="D640" s="4">
        <v>1</v>
      </c>
      <c r="E640" s="4">
        <v>206</v>
      </c>
      <c r="F640" s="4">
        <f>ROUND(Source!T619,O640)</f>
        <v>0</v>
      </c>
      <c r="G640" s="4" t="s">
        <v>349</v>
      </c>
      <c r="H640" s="4" t="s">
        <v>350</v>
      </c>
      <c r="I640" s="4"/>
      <c r="J640" s="4"/>
      <c r="K640" s="4">
        <v>206</v>
      </c>
      <c r="L640" s="4">
        <v>20</v>
      </c>
      <c r="M640" s="4">
        <v>3</v>
      </c>
      <c r="N640" s="4" t="s">
        <v>0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06" x14ac:dyDescent="0.2">
      <c r="A641" s="4">
        <v>50</v>
      </c>
      <c r="B641" s="4">
        <v>0</v>
      </c>
      <c r="C641" s="4">
        <v>0</v>
      </c>
      <c r="D641" s="4">
        <v>1</v>
      </c>
      <c r="E641" s="4">
        <v>207</v>
      </c>
      <c r="F641" s="4">
        <f>ROUND(Source!U619,O641)</f>
        <v>41.165170000000003</v>
      </c>
      <c r="G641" s="4" t="s">
        <v>351</v>
      </c>
      <c r="H641" s="4" t="s">
        <v>352</v>
      </c>
      <c r="I641" s="4"/>
      <c r="J641" s="4"/>
      <c r="K641" s="4">
        <v>207</v>
      </c>
      <c r="L641" s="4">
        <v>21</v>
      </c>
      <c r="M641" s="4">
        <v>3</v>
      </c>
      <c r="N641" s="4" t="s">
        <v>0</v>
      </c>
      <c r="O641" s="4">
        <v>7</v>
      </c>
      <c r="P641" s="4"/>
      <c r="Q641" s="4"/>
      <c r="R641" s="4"/>
      <c r="S641" s="4"/>
      <c r="T641" s="4"/>
      <c r="U641" s="4"/>
      <c r="V641" s="4"/>
      <c r="W641" s="4">
        <v>41.165170000000003</v>
      </c>
      <c r="X641" s="4">
        <v>1</v>
      </c>
      <c r="Y641" s="4">
        <v>41.165170000000003</v>
      </c>
      <c r="Z641" s="4"/>
      <c r="AA641" s="4"/>
      <c r="AB641" s="4"/>
    </row>
    <row r="642" spans="1:206" x14ac:dyDescent="0.2">
      <c r="A642" s="4">
        <v>50</v>
      </c>
      <c r="B642" s="4">
        <v>0</v>
      </c>
      <c r="C642" s="4">
        <v>0</v>
      </c>
      <c r="D642" s="4">
        <v>1</v>
      </c>
      <c r="E642" s="4">
        <v>208</v>
      </c>
      <c r="F642" s="4">
        <f>ROUND(Source!V619,O642)</f>
        <v>11.903040000000001</v>
      </c>
      <c r="G642" s="4" t="s">
        <v>353</v>
      </c>
      <c r="H642" s="4" t="s">
        <v>354</v>
      </c>
      <c r="I642" s="4"/>
      <c r="J642" s="4"/>
      <c r="K642" s="4">
        <v>208</v>
      </c>
      <c r="L642" s="4">
        <v>22</v>
      </c>
      <c r="M642" s="4">
        <v>3</v>
      </c>
      <c r="N642" s="4" t="s">
        <v>0</v>
      </c>
      <c r="O642" s="4">
        <v>7</v>
      </c>
      <c r="P642" s="4"/>
      <c r="Q642" s="4"/>
      <c r="R642" s="4"/>
      <c r="S642" s="4"/>
      <c r="T642" s="4"/>
      <c r="U642" s="4"/>
      <c r="V642" s="4"/>
      <c r="W642" s="4">
        <v>11.903040000000001</v>
      </c>
      <c r="X642" s="4">
        <v>1</v>
      </c>
      <c r="Y642" s="4">
        <v>11.903040000000001</v>
      </c>
      <c r="Z642" s="4"/>
      <c r="AA642" s="4"/>
      <c r="AB642" s="4"/>
    </row>
    <row r="643" spans="1:206" x14ac:dyDescent="0.2">
      <c r="A643" s="4">
        <v>50</v>
      </c>
      <c r="B643" s="4">
        <v>0</v>
      </c>
      <c r="C643" s="4">
        <v>0</v>
      </c>
      <c r="D643" s="4">
        <v>1</v>
      </c>
      <c r="E643" s="4">
        <v>209</v>
      </c>
      <c r="F643" s="4">
        <f>ROUND(Source!W619,O643)</f>
        <v>0</v>
      </c>
      <c r="G643" s="4" t="s">
        <v>355</v>
      </c>
      <c r="H643" s="4" t="s">
        <v>356</v>
      </c>
      <c r="I643" s="4"/>
      <c r="J643" s="4"/>
      <c r="K643" s="4">
        <v>209</v>
      </c>
      <c r="L643" s="4">
        <v>23</v>
      </c>
      <c r="M643" s="4">
        <v>3</v>
      </c>
      <c r="N643" s="4" t="s">
        <v>0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206" x14ac:dyDescent="0.2">
      <c r="A644" s="4">
        <v>50</v>
      </c>
      <c r="B644" s="4">
        <v>0</v>
      </c>
      <c r="C644" s="4">
        <v>0</v>
      </c>
      <c r="D644" s="4">
        <v>1</v>
      </c>
      <c r="E644" s="4">
        <v>233</v>
      </c>
      <c r="F644" s="4">
        <f>ROUND(Source!BD619,O644)</f>
        <v>0</v>
      </c>
      <c r="G644" s="4" t="s">
        <v>357</v>
      </c>
      <c r="H644" s="4" t="s">
        <v>358</v>
      </c>
      <c r="I644" s="4"/>
      <c r="J644" s="4"/>
      <c r="K644" s="4">
        <v>233</v>
      </c>
      <c r="L644" s="4">
        <v>24</v>
      </c>
      <c r="M644" s="4">
        <v>3</v>
      </c>
      <c r="N644" s="4" t="s">
        <v>0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0</v>
      </c>
      <c r="X644" s="4">
        <v>1</v>
      </c>
      <c r="Y644" s="4">
        <v>0</v>
      </c>
      <c r="Z644" s="4"/>
      <c r="AA644" s="4"/>
      <c r="AB644" s="4"/>
    </row>
    <row r="645" spans="1:206" x14ac:dyDescent="0.2">
      <c r="A645" s="4">
        <v>50</v>
      </c>
      <c r="B645" s="4">
        <v>0</v>
      </c>
      <c r="C645" s="4">
        <v>0</v>
      </c>
      <c r="D645" s="4">
        <v>1</v>
      </c>
      <c r="E645" s="4">
        <v>210</v>
      </c>
      <c r="F645" s="4">
        <f>ROUND(Source!X619,O645)</f>
        <v>45386.07</v>
      </c>
      <c r="G645" s="4" t="s">
        <v>359</v>
      </c>
      <c r="H645" s="4" t="s">
        <v>360</v>
      </c>
      <c r="I645" s="4"/>
      <c r="J645" s="4"/>
      <c r="K645" s="4">
        <v>210</v>
      </c>
      <c r="L645" s="4">
        <v>25</v>
      </c>
      <c r="M645" s="4">
        <v>3</v>
      </c>
      <c r="N645" s="4" t="s">
        <v>0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45386.07</v>
      </c>
      <c r="X645" s="4">
        <v>1</v>
      </c>
      <c r="Y645" s="4">
        <v>45386.07</v>
      </c>
      <c r="Z645" s="4"/>
      <c r="AA645" s="4"/>
      <c r="AB645" s="4"/>
    </row>
    <row r="646" spans="1:206" x14ac:dyDescent="0.2">
      <c r="A646" s="4">
        <v>50</v>
      </c>
      <c r="B646" s="4">
        <v>0</v>
      </c>
      <c r="C646" s="4">
        <v>0</v>
      </c>
      <c r="D646" s="4">
        <v>1</v>
      </c>
      <c r="E646" s="4">
        <v>211</v>
      </c>
      <c r="F646" s="4">
        <f>ROUND(Source!Y619,O646)</f>
        <v>26028.1</v>
      </c>
      <c r="G646" s="4" t="s">
        <v>361</v>
      </c>
      <c r="H646" s="4" t="s">
        <v>362</v>
      </c>
      <c r="I646" s="4"/>
      <c r="J646" s="4"/>
      <c r="K646" s="4">
        <v>211</v>
      </c>
      <c r="L646" s="4">
        <v>26</v>
      </c>
      <c r="M646" s="4">
        <v>3</v>
      </c>
      <c r="N646" s="4" t="s">
        <v>0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26028.1</v>
      </c>
      <c r="X646" s="4">
        <v>1</v>
      </c>
      <c r="Y646" s="4">
        <v>26028.1</v>
      </c>
      <c r="Z646" s="4"/>
      <c r="AA646" s="4"/>
      <c r="AB646" s="4"/>
    </row>
    <row r="647" spans="1:206" x14ac:dyDescent="0.2">
      <c r="A647" s="4">
        <v>50</v>
      </c>
      <c r="B647" s="4">
        <v>0</v>
      </c>
      <c r="C647" s="4">
        <v>0</v>
      </c>
      <c r="D647" s="4">
        <v>1</v>
      </c>
      <c r="E647" s="4">
        <v>224</v>
      </c>
      <c r="F647" s="4">
        <f>ROUND(Source!AR619,O647)</f>
        <v>349990.62</v>
      </c>
      <c r="G647" s="4" t="s">
        <v>363</v>
      </c>
      <c r="H647" s="4" t="s">
        <v>364</v>
      </c>
      <c r="I647" s="4"/>
      <c r="J647" s="4"/>
      <c r="K647" s="4">
        <v>224</v>
      </c>
      <c r="L647" s="4">
        <v>27</v>
      </c>
      <c r="M647" s="4">
        <v>3</v>
      </c>
      <c r="N647" s="4" t="s">
        <v>0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349990.62</v>
      </c>
      <c r="X647" s="4">
        <v>1</v>
      </c>
      <c r="Y647" s="4">
        <v>349990.62</v>
      </c>
      <c r="Z647" s="4"/>
      <c r="AA647" s="4"/>
      <c r="AB647" s="4"/>
    </row>
    <row r="649" spans="1:206" x14ac:dyDescent="0.2">
      <c r="A649" s="2">
        <v>51</v>
      </c>
      <c r="B649" s="2">
        <f>B566</f>
        <v>1</v>
      </c>
      <c r="C649" s="2">
        <f>A566</f>
        <v>3</v>
      </c>
      <c r="D649" s="2">
        <f>ROW(A566)</f>
        <v>566</v>
      </c>
      <c r="E649" s="2"/>
      <c r="F649" s="2" t="str">
        <f>IF(F566&lt;&gt;"",F566,"")</f>
        <v>02-01-04</v>
      </c>
      <c r="G649" s="2" t="str">
        <f>IF(G566&lt;&gt;"",G566,"")</f>
        <v>СМР ВЛ-0,4кВ</v>
      </c>
      <c r="H649" s="2">
        <v>0</v>
      </c>
      <c r="I649" s="2"/>
      <c r="J649" s="2"/>
      <c r="K649" s="2"/>
      <c r="L649" s="2"/>
      <c r="M649" s="2"/>
      <c r="N649" s="2"/>
      <c r="O649" s="2">
        <f t="shared" ref="O649:T649" si="375">ROUND(O619+AB649,2)</f>
        <v>278576.45</v>
      </c>
      <c r="P649" s="2">
        <f t="shared" si="375"/>
        <v>219631.38</v>
      </c>
      <c r="Q649" s="2">
        <f t="shared" si="375"/>
        <v>14414.56</v>
      </c>
      <c r="R649" s="2">
        <f t="shared" si="375"/>
        <v>11006.61</v>
      </c>
      <c r="S649" s="2">
        <f t="shared" si="375"/>
        <v>33523.9</v>
      </c>
      <c r="T649" s="2">
        <f t="shared" si="375"/>
        <v>0</v>
      </c>
      <c r="U649" s="2">
        <f>U619+AH649</f>
        <v>41.165170000000003</v>
      </c>
      <c r="V649" s="2">
        <f>V619+AI649</f>
        <v>11.903040000000001</v>
      </c>
      <c r="W649" s="2">
        <f>ROUND(W619+AJ649,2)</f>
        <v>0</v>
      </c>
      <c r="X649" s="2">
        <f>ROUND(X619+AK649,2)</f>
        <v>45386.07</v>
      </c>
      <c r="Y649" s="2">
        <f>ROUND(Y619+AL649,2)</f>
        <v>26028.1</v>
      </c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>
        <f t="shared" ref="AO649:BD649" si="376">ROUND(AO619+BX649,2)</f>
        <v>0</v>
      </c>
      <c r="AP649" s="2">
        <f t="shared" si="376"/>
        <v>0</v>
      </c>
      <c r="AQ649" s="2">
        <f t="shared" si="376"/>
        <v>0</v>
      </c>
      <c r="AR649" s="2">
        <f t="shared" si="376"/>
        <v>349990.62</v>
      </c>
      <c r="AS649" s="2">
        <f t="shared" si="376"/>
        <v>335596.38</v>
      </c>
      <c r="AT649" s="2">
        <f t="shared" si="376"/>
        <v>14394.24</v>
      </c>
      <c r="AU649" s="2">
        <f t="shared" si="376"/>
        <v>0</v>
      </c>
      <c r="AV649" s="2">
        <f t="shared" si="376"/>
        <v>219631.38</v>
      </c>
      <c r="AW649" s="2">
        <f t="shared" si="376"/>
        <v>219631.38</v>
      </c>
      <c r="AX649" s="2">
        <f t="shared" si="376"/>
        <v>0</v>
      </c>
      <c r="AY649" s="2">
        <f t="shared" si="376"/>
        <v>219631.38</v>
      </c>
      <c r="AZ649" s="2">
        <f t="shared" si="376"/>
        <v>0</v>
      </c>
      <c r="BA649" s="2">
        <f t="shared" si="376"/>
        <v>0</v>
      </c>
      <c r="BB649" s="2">
        <f t="shared" si="376"/>
        <v>0</v>
      </c>
      <c r="BC649" s="2">
        <f t="shared" si="376"/>
        <v>0</v>
      </c>
      <c r="BD649" s="2">
        <f t="shared" si="376"/>
        <v>0</v>
      </c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3"/>
      <c r="DH649" s="3"/>
      <c r="DI649" s="3"/>
      <c r="DJ649" s="3"/>
      <c r="DK649" s="3"/>
      <c r="DL649" s="3"/>
      <c r="DM649" s="3"/>
      <c r="DN649" s="3"/>
      <c r="DO649" s="3"/>
      <c r="DP649" s="3"/>
      <c r="DQ649" s="3"/>
      <c r="DR649" s="3"/>
      <c r="DS649" s="3"/>
      <c r="DT649" s="3"/>
      <c r="DU649" s="3"/>
      <c r="DV649" s="3"/>
      <c r="DW649" s="3"/>
      <c r="DX649" s="3"/>
      <c r="DY649" s="3"/>
      <c r="DZ649" s="3"/>
      <c r="EA649" s="3"/>
      <c r="EB649" s="3"/>
      <c r="EC649" s="3"/>
      <c r="ED649" s="3"/>
      <c r="EE649" s="3"/>
      <c r="EF649" s="3"/>
      <c r="EG649" s="3"/>
      <c r="EH649" s="3"/>
      <c r="EI649" s="3"/>
      <c r="EJ649" s="3"/>
      <c r="EK649" s="3"/>
      <c r="EL649" s="3"/>
      <c r="EM649" s="3"/>
      <c r="EN649" s="3"/>
      <c r="EO649" s="3"/>
      <c r="EP649" s="3"/>
      <c r="EQ649" s="3"/>
      <c r="ER649" s="3"/>
      <c r="ES649" s="3"/>
      <c r="ET649" s="3"/>
      <c r="EU649" s="3"/>
      <c r="EV649" s="3"/>
      <c r="EW649" s="3"/>
      <c r="EX649" s="3"/>
      <c r="EY649" s="3"/>
      <c r="EZ649" s="3"/>
      <c r="FA649" s="3"/>
      <c r="FB649" s="3"/>
      <c r="FC649" s="3"/>
      <c r="FD649" s="3"/>
      <c r="FE649" s="3"/>
      <c r="FF649" s="3"/>
      <c r="FG649" s="3"/>
      <c r="FH649" s="3"/>
      <c r="FI649" s="3"/>
      <c r="FJ649" s="3"/>
      <c r="FK649" s="3"/>
      <c r="FL649" s="3"/>
      <c r="FM649" s="3"/>
      <c r="FN649" s="3"/>
      <c r="FO649" s="3"/>
      <c r="FP649" s="3"/>
      <c r="FQ649" s="3"/>
      <c r="FR649" s="3"/>
      <c r="FS649" s="3"/>
      <c r="FT649" s="3"/>
      <c r="FU649" s="3"/>
      <c r="FV649" s="3"/>
      <c r="FW649" s="3"/>
      <c r="FX649" s="3"/>
      <c r="FY649" s="3"/>
      <c r="FZ649" s="3"/>
      <c r="GA649" s="3"/>
      <c r="GB649" s="3"/>
      <c r="GC649" s="3"/>
      <c r="GD649" s="3"/>
      <c r="GE649" s="3"/>
      <c r="GF649" s="3"/>
      <c r="GG649" s="3"/>
      <c r="GH649" s="3"/>
      <c r="GI649" s="3"/>
      <c r="GJ649" s="3"/>
      <c r="GK649" s="3"/>
      <c r="GL649" s="3"/>
      <c r="GM649" s="3"/>
      <c r="GN649" s="3"/>
      <c r="GO649" s="3"/>
      <c r="GP649" s="3"/>
      <c r="GQ649" s="3"/>
      <c r="GR649" s="3"/>
      <c r="GS649" s="3"/>
      <c r="GT649" s="3"/>
      <c r="GU649" s="3"/>
      <c r="GV649" s="3"/>
      <c r="GW649" s="3"/>
      <c r="GX649" s="3">
        <v>0</v>
      </c>
    </row>
    <row r="651" spans="1:206" x14ac:dyDescent="0.2">
      <c r="A651" s="4">
        <v>50</v>
      </c>
      <c r="B651" s="4">
        <v>0</v>
      </c>
      <c r="C651" s="4">
        <v>0</v>
      </c>
      <c r="D651" s="4">
        <v>1</v>
      </c>
      <c r="E651" s="4">
        <v>201</v>
      </c>
      <c r="F651" s="4">
        <f>ROUND(Source!O649,O651)</f>
        <v>278576.45</v>
      </c>
      <c r="G651" s="4" t="s">
        <v>311</v>
      </c>
      <c r="H651" s="4" t="s">
        <v>312</v>
      </c>
      <c r="I651" s="4"/>
      <c r="J651" s="4"/>
      <c r="K651" s="4">
        <v>201</v>
      </c>
      <c r="L651" s="4">
        <v>1</v>
      </c>
      <c r="M651" s="4">
        <v>3</v>
      </c>
      <c r="N651" s="4" t="s">
        <v>0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278576.45</v>
      </c>
      <c r="X651" s="4">
        <v>1</v>
      </c>
      <c r="Y651" s="4">
        <v>278576.45</v>
      </c>
      <c r="Z651" s="4"/>
      <c r="AA651" s="4"/>
      <c r="AB651" s="4"/>
    </row>
    <row r="652" spans="1:206" x14ac:dyDescent="0.2">
      <c r="A652" s="4">
        <v>50</v>
      </c>
      <c r="B652" s="4">
        <v>0</v>
      </c>
      <c r="C652" s="4">
        <v>0</v>
      </c>
      <c r="D652" s="4">
        <v>1</v>
      </c>
      <c r="E652" s="4">
        <v>202</v>
      </c>
      <c r="F652" s="4">
        <f>ROUND(Source!P649,O652)</f>
        <v>219631.38</v>
      </c>
      <c r="G652" s="4" t="s">
        <v>313</v>
      </c>
      <c r="H652" s="4" t="s">
        <v>314</v>
      </c>
      <c r="I652" s="4"/>
      <c r="J652" s="4"/>
      <c r="K652" s="4">
        <v>202</v>
      </c>
      <c r="L652" s="4">
        <v>2</v>
      </c>
      <c r="M652" s="4">
        <v>3</v>
      </c>
      <c r="N652" s="4" t="s">
        <v>0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219631.38</v>
      </c>
      <c r="X652" s="4">
        <v>1</v>
      </c>
      <c r="Y652" s="4">
        <v>219631.38</v>
      </c>
      <c r="Z652" s="4"/>
      <c r="AA652" s="4"/>
      <c r="AB652" s="4"/>
    </row>
    <row r="653" spans="1:206" x14ac:dyDescent="0.2">
      <c r="A653" s="4">
        <v>50</v>
      </c>
      <c r="B653" s="4">
        <v>0</v>
      </c>
      <c r="C653" s="4">
        <v>0</v>
      </c>
      <c r="D653" s="4">
        <v>1</v>
      </c>
      <c r="E653" s="4">
        <v>222</v>
      </c>
      <c r="F653" s="4">
        <f>ROUND(Source!AO649,O653)</f>
        <v>0</v>
      </c>
      <c r="G653" s="4" t="s">
        <v>315</v>
      </c>
      <c r="H653" s="4" t="s">
        <v>316</v>
      </c>
      <c r="I653" s="4"/>
      <c r="J653" s="4"/>
      <c r="K653" s="4">
        <v>222</v>
      </c>
      <c r="L653" s="4">
        <v>3</v>
      </c>
      <c r="M653" s="4">
        <v>3</v>
      </c>
      <c r="N653" s="4" t="s">
        <v>0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0</v>
      </c>
      <c r="X653" s="4">
        <v>1</v>
      </c>
      <c r="Y653" s="4">
        <v>0</v>
      </c>
      <c r="Z653" s="4"/>
      <c r="AA653" s="4"/>
      <c r="AB653" s="4"/>
    </row>
    <row r="654" spans="1:206" x14ac:dyDescent="0.2">
      <c r="A654" s="4">
        <v>50</v>
      </c>
      <c r="B654" s="4">
        <v>0</v>
      </c>
      <c r="C654" s="4">
        <v>0</v>
      </c>
      <c r="D654" s="4">
        <v>1</v>
      </c>
      <c r="E654" s="4">
        <v>225</v>
      </c>
      <c r="F654" s="4">
        <f>ROUND(Source!AV649,O654)</f>
        <v>219631.38</v>
      </c>
      <c r="G654" s="4" t="s">
        <v>317</v>
      </c>
      <c r="H654" s="4" t="s">
        <v>318</v>
      </c>
      <c r="I654" s="4"/>
      <c r="J654" s="4"/>
      <c r="K654" s="4">
        <v>225</v>
      </c>
      <c r="L654" s="4">
        <v>4</v>
      </c>
      <c r="M654" s="4">
        <v>3</v>
      </c>
      <c r="N654" s="4" t="s">
        <v>0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219631.38</v>
      </c>
      <c r="X654" s="4">
        <v>1</v>
      </c>
      <c r="Y654" s="4">
        <v>219631.38</v>
      </c>
      <c r="Z654" s="4"/>
      <c r="AA654" s="4"/>
      <c r="AB654" s="4"/>
    </row>
    <row r="655" spans="1:206" x14ac:dyDescent="0.2">
      <c r="A655" s="4">
        <v>50</v>
      </c>
      <c r="B655" s="4">
        <v>0</v>
      </c>
      <c r="C655" s="4">
        <v>0</v>
      </c>
      <c r="D655" s="4">
        <v>1</v>
      </c>
      <c r="E655" s="4">
        <v>226</v>
      </c>
      <c r="F655" s="4">
        <f>ROUND(Source!AW649,O655)</f>
        <v>219631.38</v>
      </c>
      <c r="G655" s="4" t="s">
        <v>319</v>
      </c>
      <c r="H655" s="4" t="s">
        <v>320</v>
      </c>
      <c r="I655" s="4"/>
      <c r="J655" s="4"/>
      <c r="K655" s="4">
        <v>226</v>
      </c>
      <c r="L655" s="4">
        <v>5</v>
      </c>
      <c r="M655" s="4">
        <v>3</v>
      </c>
      <c r="N655" s="4" t="s">
        <v>0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219631.38</v>
      </c>
      <c r="X655" s="4">
        <v>1</v>
      </c>
      <c r="Y655" s="4">
        <v>219631.38</v>
      </c>
      <c r="Z655" s="4"/>
      <c r="AA655" s="4"/>
      <c r="AB655" s="4"/>
    </row>
    <row r="656" spans="1:206" x14ac:dyDescent="0.2">
      <c r="A656" s="4">
        <v>50</v>
      </c>
      <c r="B656" s="4">
        <v>0</v>
      </c>
      <c r="C656" s="4">
        <v>0</v>
      </c>
      <c r="D656" s="4">
        <v>1</v>
      </c>
      <c r="E656" s="4">
        <v>227</v>
      </c>
      <c r="F656" s="4">
        <f>ROUND(Source!AX649,O656)</f>
        <v>0</v>
      </c>
      <c r="G656" s="4" t="s">
        <v>321</v>
      </c>
      <c r="H656" s="4" t="s">
        <v>322</v>
      </c>
      <c r="I656" s="4"/>
      <c r="J656" s="4"/>
      <c r="K656" s="4">
        <v>227</v>
      </c>
      <c r="L656" s="4">
        <v>6</v>
      </c>
      <c r="M656" s="4">
        <v>3</v>
      </c>
      <c r="N656" s="4" t="s">
        <v>0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0</v>
      </c>
      <c r="X656" s="4">
        <v>1</v>
      </c>
      <c r="Y656" s="4">
        <v>0</v>
      </c>
      <c r="Z656" s="4"/>
      <c r="AA656" s="4"/>
      <c r="AB656" s="4"/>
    </row>
    <row r="657" spans="1:28" x14ac:dyDescent="0.2">
      <c r="A657" s="4">
        <v>50</v>
      </c>
      <c r="B657" s="4">
        <v>0</v>
      </c>
      <c r="C657" s="4">
        <v>0</v>
      </c>
      <c r="D657" s="4">
        <v>1</v>
      </c>
      <c r="E657" s="4">
        <v>228</v>
      </c>
      <c r="F657" s="4">
        <f>ROUND(Source!AY649,O657)</f>
        <v>219631.38</v>
      </c>
      <c r="G657" s="4" t="s">
        <v>323</v>
      </c>
      <c r="H657" s="4" t="s">
        <v>324</v>
      </c>
      <c r="I657" s="4"/>
      <c r="J657" s="4"/>
      <c r="K657" s="4">
        <v>228</v>
      </c>
      <c r="L657" s="4">
        <v>7</v>
      </c>
      <c r="M657" s="4">
        <v>3</v>
      </c>
      <c r="N657" s="4" t="s">
        <v>0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219631.38</v>
      </c>
      <c r="X657" s="4">
        <v>1</v>
      </c>
      <c r="Y657" s="4">
        <v>219631.38</v>
      </c>
      <c r="Z657" s="4"/>
      <c r="AA657" s="4"/>
      <c r="AB657" s="4"/>
    </row>
    <row r="658" spans="1:28" x14ac:dyDescent="0.2">
      <c r="A658" s="4">
        <v>50</v>
      </c>
      <c r="B658" s="4">
        <v>0</v>
      </c>
      <c r="C658" s="4">
        <v>0</v>
      </c>
      <c r="D658" s="4">
        <v>1</v>
      </c>
      <c r="E658" s="4">
        <v>216</v>
      </c>
      <c r="F658" s="4">
        <f>ROUND(Source!AP649,O658)</f>
        <v>0</v>
      </c>
      <c r="G658" s="4" t="s">
        <v>325</v>
      </c>
      <c r="H658" s="4" t="s">
        <v>326</v>
      </c>
      <c r="I658" s="4"/>
      <c r="J658" s="4"/>
      <c r="K658" s="4">
        <v>216</v>
      </c>
      <c r="L658" s="4">
        <v>8</v>
      </c>
      <c r="M658" s="4">
        <v>3</v>
      </c>
      <c r="N658" s="4" t="s">
        <v>0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0</v>
      </c>
      <c r="X658" s="4">
        <v>1</v>
      </c>
      <c r="Y658" s="4">
        <v>0</v>
      </c>
      <c r="Z658" s="4"/>
      <c r="AA658" s="4"/>
      <c r="AB658" s="4"/>
    </row>
    <row r="659" spans="1:28" x14ac:dyDescent="0.2">
      <c r="A659" s="4">
        <v>50</v>
      </c>
      <c r="B659" s="4">
        <v>0</v>
      </c>
      <c r="C659" s="4">
        <v>0</v>
      </c>
      <c r="D659" s="4">
        <v>1</v>
      </c>
      <c r="E659" s="4">
        <v>223</v>
      </c>
      <c r="F659" s="4">
        <f>ROUND(Source!AQ649,O659)</f>
        <v>0</v>
      </c>
      <c r="G659" s="4" t="s">
        <v>327</v>
      </c>
      <c r="H659" s="4" t="s">
        <v>328</v>
      </c>
      <c r="I659" s="4"/>
      <c r="J659" s="4"/>
      <c r="K659" s="4">
        <v>223</v>
      </c>
      <c r="L659" s="4">
        <v>9</v>
      </c>
      <c r="M659" s="4">
        <v>3</v>
      </c>
      <c r="N659" s="4" t="s">
        <v>0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0</v>
      </c>
      <c r="X659" s="4">
        <v>1</v>
      </c>
      <c r="Y659" s="4">
        <v>0</v>
      </c>
      <c r="Z659" s="4"/>
      <c r="AA659" s="4"/>
      <c r="AB659" s="4"/>
    </row>
    <row r="660" spans="1:28" x14ac:dyDescent="0.2">
      <c r="A660" s="4">
        <v>50</v>
      </c>
      <c r="B660" s="4">
        <v>0</v>
      </c>
      <c r="C660" s="4">
        <v>0</v>
      </c>
      <c r="D660" s="4">
        <v>1</v>
      </c>
      <c r="E660" s="4">
        <v>229</v>
      </c>
      <c r="F660" s="4">
        <f>ROUND(Source!AZ649,O660)</f>
        <v>0</v>
      </c>
      <c r="G660" s="4" t="s">
        <v>329</v>
      </c>
      <c r="H660" s="4" t="s">
        <v>330</v>
      </c>
      <c r="I660" s="4"/>
      <c r="J660" s="4"/>
      <c r="K660" s="4">
        <v>229</v>
      </c>
      <c r="L660" s="4">
        <v>10</v>
      </c>
      <c r="M660" s="4">
        <v>3</v>
      </c>
      <c r="N660" s="4" t="s">
        <v>0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0</v>
      </c>
      <c r="X660" s="4">
        <v>1</v>
      </c>
      <c r="Y660" s="4">
        <v>0</v>
      </c>
      <c r="Z660" s="4"/>
      <c r="AA660" s="4"/>
      <c r="AB660" s="4"/>
    </row>
    <row r="661" spans="1:28" x14ac:dyDescent="0.2">
      <c r="A661" s="4">
        <v>50</v>
      </c>
      <c r="B661" s="4">
        <v>0</v>
      </c>
      <c r="C661" s="4">
        <v>0</v>
      </c>
      <c r="D661" s="4">
        <v>1</v>
      </c>
      <c r="E661" s="4">
        <v>203</v>
      </c>
      <c r="F661" s="4">
        <f>ROUND(Source!Q649,O661)</f>
        <v>14414.56</v>
      </c>
      <c r="G661" s="4" t="s">
        <v>331</v>
      </c>
      <c r="H661" s="4" t="s">
        <v>332</v>
      </c>
      <c r="I661" s="4"/>
      <c r="J661" s="4"/>
      <c r="K661" s="4">
        <v>203</v>
      </c>
      <c r="L661" s="4">
        <v>11</v>
      </c>
      <c r="M661" s="4">
        <v>3</v>
      </c>
      <c r="N661" s="4" t="s">
        <v>0</v>
      </c>
      <c r="O661" s="4">
        <v>2</v>
      </c>
      <c r="P661" s="4"/>
      <c r="Q661" s="4"/>
      <c r="R661" s="4"/>
      <c r="S661" s="4"/>
      <c r="T661" s="4"/>
      <c r="U661" s="4"/>
      <c r="V661" s="4"/>
      <c r="W661" s="4">
        <v>14414.56</v>
      </c>
      <c r="X661" s="4">
        <v>1</v>
      </c>
      <c r="Y661" s="4">
        <v>14414.56</v>
      </c>
      <c r="Z661" s="4"/>
      <c r="AA661" s="4"/>
      <c r="AB661" s="4"/>
    </row>
    <row r="662" spans="1:28" x14ac:dyDescent="0.2">
      <c r="A662" s="4">
        <v>50</v>
      </c>
      <c r="B662" s="4">
        <v>0</v>
      </c>
      <c r="C662" s="4">
        <v>0</v>
      </c>
      <c r="D662" s="4">
        <v>1</v>
      </c>
      <c r="E662" s="4">
        <v>231</v>
      </c>
      <c r="F662" s="4">
        <f>ROUND(Source!BB649,O662)</f>
        <v>0</v>
      </c>
      <c r="G662" s="4" t="s">
        <v>333</v>
      </c>
      <c r="H662" s="4" t="s">
        <v>334</v>
      </c>
      <c r="I662" s="4"/>
      <c r="J662" s="4"/>
      <c r="K662" s="4">
        <v>231</v>
      </c>
      <c r="L662" s="4">
        <v>12</v>
      </c>
      <c r="M662" s="4">
        <v>3</v>
      </c>
      <c r="N662" s="4" t="s">
        <v>0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0</v>
      </c>
      <c r="X662" s="4">
        <v>1</v>
      </c>
      <c r="Y662" s="4">
        <v>0</v>
      </c>
      <c r="Z662" s="4"/>
      <c r="AA662" s="4"/>
      <c r="AB662" s="4"/>
    </row>
    <row r="663" spans="1:28" x14ac:dyDescent="0.2">
      <c r="A663" s="4">
        <v>50</v>
      </c>
      <c r="B663" s="4">
        <v>0</v>
      </c>
      <c r="C663" s="4">
        <v>0</v>
      </c>
      <c r="D663" s="4">
        <v>1</v>
      </c>
      <c r="E663" s="4">
        <v>204</v>
      </c>
      <c r="F663" s="4">
        <f>ROUND(Source!R649,O663)</f>
        <v>11006.61</v>
      </c>
      <c r="G663" s="4" t="s">
        <v>335</v>
      </c>
      <c r="H663" s="4" t="s">
        <v>336</v>
      </c>
      <c r="I663" s="4"/>
      <c r="J663" s="4"/>
      <c r="K663" s="4">
        <v>204</v>
      </c>
      <c r="L663" s="4">
        <v>13</v>
      </c>
      <c r="M663" s="4">
        <v>3</v>
      </c>
      <c r="N663" s="4" t="s">
        <v>0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11006.61</v>
      </c>
      <c r="X663" s="4">
        <v>1</v>
      </c>
      <c r="Y663" s="4">
        <v>11006.61</v>
      </c>
      <c r="Z663" s="4"/>
      <c r="AA663" s="4"/>
      <c r="AB663" s="4"/>
    </row>
    <row r="664" spans="1:28" x14ac:dyDescent="0.2">
      <c r="A664" s="4">
        <v>50</v>
      </c>
      <c r="B664" s="4">
        <v>0</v>
      </c>
      <c r="C664" s="4">
        <v>0</v>
      </c>
      <c r="D664" s="4">
        <v>1</v>
      </c>
      <c r="E664" s="4">
        <v>205</v>
      </c>
      <c r="F664" s="4">
        <f>ROUND(Source!S649,O664)</f>
        <v>33523.9</v>
      </c>
      <c r="G664" s="4" t="s">
        <v>337</v>
      </c>
      <c r="H664" s="4" t="s">
        <v>338</v>
      </c>
      <c r="I664" s="4"/>
      <c r="J664" s="4"/>
      <c r="K664" s="4">
        <v>205</v>
      </c>
      <c r="L664" s="4">
        <v>14</v>
      </c>
      <c r="M664" s="4">
        <v>3</v>
      </c>
      <c r="N664" s="4" t="s">
        <v>0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33523.9</v>
      </c>
      <c r="X664" s="4">
        <v>1</v>
      </c>
      <c r="Y664" s="4">
        <v>33523.9</v>
      </c>
      <c r="Z664" s="4"/>
      <c r="AA664" s="4"/>
      <c r="AB664" s="4"/>
    </row>
    <row r="665" spans="1:28" x14ac:dyDescent="0.2">
      <c r="A665" s="4">
        <v>50</v>
      </c>
      <c r="B665" s="4">
        <v>0</v>
      </c>
      <c r="C665" s="4">
        <v>0</v>
      </c>
      <c r="D665" s="4">
        <v>1</v>
      </c>
      <c r="E665" s="4">
        <v>232</v>
      </c>
      <c r="F665" s="4">
        <f>ROUND(Source!BC649,O665)</f>
        <v>0</v>
      </c>
      <c r="G665" s="4" t="s">
        <v>339</v>
      </c>
      <c r="H665" s="4" t="s">
        <v>340</v>
      </c>
      <c r="I665" s="4"/>
      <c r="J665" s="4"/>
      <c r="K665" s="4">
        <v>232</v>
      </c>
      <c r="L665" s="4">
        <v>15</v>
      </c>
      <c r="M665" s="4">
        <v>3</v>
      </c>
      <c r="N665" s="4" t="s">
        <v>0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0</v>
      </c>
      <c r="X665" s="4">
        <v>1</v>
      </c>
      <c r="Y665" s="4">
        <v>0</v>
      </c>
      <c r="Z665" s="4"/>
      <c r="AA665" s="4"/>
      <c r="AB665" s="4"/>
    </row>
    <row r="666" spans="1:28" x14ac:dyDescent="0.2">
      <c r="A666" s="4">
        <v>50</v>
      </c>
      <c r="B666" s="4">
        <v>0</v>
      </c>
      <c r="C666" s="4">
        <v>0</v>
      </c>
      <c r="D666" s="4">
        <v>1</v>
      </c>
      <c r="E666" s="4">
        <v>214</v>
      </c>
      <c r="F666" s="4">
        <f>ROUND(Source!AS649,O666)</f>
        <v>335596.38</v>
      </c>
      <c r="G666" s="4" t="s">
        <v>341</v>
      </c>
      <c r="H666" s="4" t="s">
        <v>342</v>
      </c>
      <c r="I666" s="4"/>
      <c r="J666" s="4"/>
      <c r="K666" s="4">
        <v>214</v>
      </c>
      <c r="L666" s="4">
        <v>16</v>
      </c>
      <c r="M666" s="4">
        <v>3</v>
      </c>
      <c r="N666" s="4" t="s">
        <v>0</v>
      </c>
      <c r="O666" s="4">
        <v>2</v>
      </c>
      <c r="P666" s="4"/>
      <c r="Q666" s="4"/>
      <c r="R666" s="4"/>
      <c r="S666" s="4"/>
      <c r="T666" s="4"/>
      <c r="U666" s="4"/>
      <c r="V666" s="4"/>
      <c r="W666" s="4">
        <v>335596.38</v>
      </c>
      <c r="X666" s="4">
        <v>1</v>
      </c>
      <c r="Y666" s="4">
        <v>335596.38</v>
      </c>
      <c r="Z666" s="4"/>
      <c r="AA666" s="4"/>
      <c r="AB666" s="4"/>
    </row>
    <row r="667" spans="1:28" x14ac:dyDescent="0.2">
      <c r="A667" s="4">
        <v>50</v>
      </c>
      <c r="B667" s="4">
        <v>0</v>
      </c>
      <c r="C667" s="4">
        <v>0</v>
      </c>
      <c r="D667" s="4">
        <v>1</v>
      </c>
      <c r="E667" s="4">
        <v>215</v>
      </c>
      <c r="F667" s="4">
        <f>ROUND(Source!AT649,O667)</f>
        <v>14394.24</v>
      </c>
      <c r="G667" s="4" t="s">
        <v>343</v>
      </c>
      <c r="H667" s="4" t="s">
        <v>344</v>
      </c>
      <c r="I667" s="4"/>
      <c r="J667" s="4"/>
      <c r="K667" s="4">
        <v>215</v>
      </c>
      <c r="L667" s="4">
        <v>17</v>
      </c>
      <c r="M667" s="4">
        <v>3</v>
      </c>
      <c r="N667" s="4" t="s">
        <v>0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14394.24</v>
      </c>
      <c r="X667" s="4">
        <v>1</v>
      </c>
      <c r="Y667" s="4">
        <v>14394.24</v>
      </c>
      <c r="Z667" s="4"/>
      <c r="AA667" s="4"/>
      <c r="AB667" s="4"/>
    </row>
    <row r="668" spans="1:28" x14ac:dyDescent="0.2">
      <c r="A668" s="4">
        <v>50</v>
      </c>
      <c r="B668" s="4">
        <v>0</v>
      </c>
      <c r="C668" s="4">
        <v>0</v>
      </c>
      <c r="D668" s="4">
        <v>1</v>
      </c>
      <c r="E668" s="4">
        <v>217</v>
      </c>
      <c r="F668" s="4">
        <f>ROUND(Source!AU649,O668)</f>
        <v>0</v>
      </c>
      <c r="G668" s="4" t="s">
        <v>345</v>
      </c>
      <c r="H668" s="4" t="s">
        <v>346</v>
      </c>
      <c r="I668" s="4"/>
      <c r="J668" s="4"/>
      <c r="K668" s="4">
        <v>217</v>
      </c>
      <c r="L668" s="4">
        <v>18</v>
      </c>
      <c r="M668" s="4">
        <v>3</v>
      </c>
      <c r="N668" s="4" t="s">
        <v>0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0</v>
      </c>
      <c r="X668" s="4">
        <v>1</v>
      </c>
      <c r="Y668" s="4">
        <v>0</v>
      </c>
      <c r="Z668" s="4"/>
      <c r="AA668" s="4"/>
      <c r="AB668" s="4"/>
    </row>
    <row r="669" spans="1:28" x14ac:dyDescent="0.2">
      <c r="A669" s="4">
        <v>50</v>
      </c>
      <c r="B669" s="4">
        <v>0</v>
      </c>
      <c r="C669" s="4">
        <v>0</v>
      </c>
      <c r="D669" s="4">
        <v>1</v>
      </c>
      <c r="E669" s="4">
        <v>230</v>
      </c>
      <c r="F669" s="4">
        <f>ROUND(Source!BA649,O669)</f>
        <v>0</v>
      </c>
      <c r="G669" s="4" t="s">
        <v>347</v>
      </c>
      <c r="H669" s="4" t="s">
        <v>348</v>
      </c>
      <c r="I669" s="4"/>
      <c r="J669" s="4"/>
      <c r="K669" s="4">
        <v>230</v>
      </c>
      <c r="L669" s="4">
        <v>19</v>
      </c>
      <c r="M669" s="4">
        <v>3</v>
      </c>
      <c r="N669" s="4" t="s">
        <v>0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/>
      <c r="AA669" s="4"/>
      <c r="AB669" s="4"/>
    </row>
    <row r="670" spans="1:28" x14ac:dyDescent="0.2">
      <c r="A670" s="4">
        <v>50</v>
      </c>
      <c r="B670" s="4">
        <v>0</v>
      </c>
      <c r="C670" s="4">
        <v>0</v>
      </c>
      <c r="D670" s="4">
        <v>1</v>
      </c>
      <c r="E670" s="4">
        <v>206</v>
      </c>
      <c r="F670" s="4">
        <f>ROUND(Source!T649,O670)</f>
        <v>0</v>
      </c>
      <c r="G670" s="4" t="s">
        <v>349</v>
      </c>
      <c r="H670" s="4" t="s">
        <v>350</v>
      </c>
      <c r="I670" s="4"/>
      <c r="J670" s="4"/>
      <c r="K670" s="4">
        <v>206</v>
      </c>
      <c r="L670" s="4">
        <v>20</v>
      </c>
      <c r="M670" s="4">
        <v>3</v>
      </c>
      <c r="N670" s="4" t="s">
        <v>0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0</v>
      </c>
      <c r="X670" s="4">
        <v>1</v>
      </c>
      <c r="Y670" s="4">
        <v>0</v>
      </c>
      <c r="Z670" s="4"/>
      <c r="AA670" s="4"/>
      <c r="AB670" s="4"/>
    </row>
    <row r="671" spans="1:28" x14ac:dyDescent="0.2">
      <c r="A671" s="4">
        <v>50</v>
      </c>
      <c r="B671" s="4">
        <v>0</v>
      </c>
      <c r="C671" s="4">
        <v>0</v>
      </c>
      <c r="D671" s="4">
        <v>1</v>
      </c>
      <c r="E671" s="4">
        <v>207</v>
      </c>
      <c r="F671" s="4">
        <f>ROUND(Source!U649,O671)</f>
        <v>41.165170000000003</v>
      </c>
      <c r="G671" s="4" t="s">
        <v>351</v>
      </c>
      <c r="H671" s="4" t="s">
        <v>352</v>
      </c>
      <c r="I671" s="4"/>
      <c r="J671" s="4"/>
      <c r="K671" s="4">
        <v>207</v>
      </c>
      <c r="L671" s="4">
        <v>21</v>
      </c>
      <c r="M671" s="4">
        <v>3</v>
      </c>
      <c r="N671" s="4" t="s">
        <v>0</v>
      </c>
      <c r="O671" s="4">
        <v>7</v>
      </c>
      <c r="P671" s="4"/>
      <c r="Q671" s="4"/>
      <c r="R671" s="4"/>
      <c r="S671" s="4"/>
      <c r="T671" s="4"/>
      <c r="U671" s="4"/>
      <c r="V671" s="4"/>
      <c r="W671" s="4">
        <v>41.165170000000003</v>
      </c>
      <c r="X671" s="4">
        <v>1</v>
      </c>
      <c r="Y671" s="4">
        <v>41.165170000000003</v>
      </c>
      <c r="Z671" s="4"/>
      <c r="AA671" s="4"/>
      <c r="AB671" s="4"/>
    </row>
    <row r="672" spans="1:28" x14ac:dyDescent="0.2">
      <c r="A672" s="4">
        <v>50</v>
      </c>
      <c r="B672" s="4">
        <v>0</v>
      </c>
      <c r="C672" s="4">
        <v>0</v>
      </c>
      <c r="D672" s="4">
        <v>1</v>
      </c>
      <c r="E672" s="4">
        <v>208</v>
      </c>
      <c r="F672" s="4">
        <f>ROUND(Source!V649,O672)</f>
        <v>11.903040000000001</v>
      </c>
      <c r="G672" s="4" t="s">
        <v>353</v>
      </c>
      <c r="H672" s="4" t="s">
        <v>354</v>
      </c>
      <c r="I672" s="4"/>
      <c r="J672" s="4"/>
      <c r="K672" s="4">
        <v>208</v>
      </c>
      <c r="L672" s="4">
        <v>22</v>
      </c>
      <c r="M672" s="4">
        <v>3</v>
      </c>
      <c r="N672" s="4" t="s">
        <v>0</v>
      </c>
      <c r="O672" s="4">
        <v>7</v>
      </c>
      <c r="P672" s="4"/>
      <c r="Q672" s="4"/>
      <c r="R672" s="4"/>
      <c r="S672" s="4"/>
      <c r="T672" s="4"/>
      <c r="U672" s="4"/>
      <c r="V672" s="4"/>
      <c r="W672" s="4">
        <v>11.903040000000001</v>
      </c>
      <c r="X672" s="4">
        <v>1</v>
      </c>
      <c r="Y672" s="4">
        <v>11.903040000000001</v>
      </c>
      <c r="Z672" s="4"/>
      <c r="AA672" s="4"/>
      <c r="AB672" s="4"/>
    </row>
    <row r="673" spans="1:245" x14ac:dyDescent="0.2">
      <c r="A673" s="4">
        <v>50</v>
      </c>
      <c r="B673" s="4">
        <v>0</v>
      </c>
      <c r="C673" s="4">
        <v>0</v>
      </c>
      <c r="D673" s="4">
        <v>1</v>
      </c>
      <c r="E673" s="4">
        <v>209</v>
      </c>
      <c r="F673" s="4">
        <f>ROUND(Source!W649,O673)</f>
        <v>0</v>
      </c>
      <c r="G673" s="4" t="s">
        <v>355</v>
      </c>
      <c r="H673" s="4" t="s">
        <v>356</v>
      </c>
      <c r="I673" s="4"/>
      <c r="J673" s="4"/>
      <c r="K673" s="4">
        <v>209</v>
      </c>
      <c r="L673" s="4">
        <v>23</v>
      </c>
      <c r="M673" s="4">
        <v>3</v>
      </c>
      <c r="N673" s="4" t="s">
        <v>0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0</v>
      </c>
      <c r="X673" s="4">
        <v>1</v>
      </c>
      <c r="Y673" s="4">
        <v>0</v>
      </c>
      <c r="Z673" s="4"/>
      <c r="AA673" s="4"/>
      <c r="AB673" s="4"/>
    </row>
    <row r="674" spans="1:245" x14ac:dyDescent="0.2">
      <c r="A674" s="4">
        <v>50</v>
      </c>
      <c r="B674" s="4">
        <v>0</v>
      </c>
      <c r="C674" s="4">
        <v>0</v>
      </c>
      <c r="D674" s="4">
        <v>1</v>
      </c>
      <c r="E674" s="4">
        <v>233</v>
      </c>
      <c r="F674" s="4">
        <f>ROUND(Source!BD649,O674)</f>
        <v>0</v>
      </c>
      <c r="G674" s="4" t="s">
        <v>357</v>
      </c>
      <c r="H674" s="4" t="s">
        <v>358</v>
      </c>
      <c r="I674" s="4"/>
      <c r="J674" s="4"/>
      <c r="K674" s="4">
        <v>233</v>
      </c>
      <c r="L674" s="4">
        <v>24</v>
      </c>
      <c r="M674" s="4">
        <v>3</v>
      </c>
      <c r="N674" s="4" t="s">
        <v>0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0</v>
      </c>
      <c r="X674" s="4">
        <v>1</v>
      </c>
      <c r="Y674" s="4">
        <v>0</v>
      </c>
      <c r="Z674" s="4"/>
      <c r="AA674" s="4"/>
      <c r="AB674" s="4"/>
    </row>
    <row r="675" spans="1:245" x14ac:dyDescent="0.2">
      <c r="A675" s="4">
        <v>50</v>
      </c>
      <c r="B675" s="4">
        <v>0</v>
      </c>
      <c r="C675" s="4">
        <v>0</v>
      </c>
      <c r="D675" s="4">
        <v>1</v>
      </c>
      <c r="E675" s="4">
        <v>210</v>
      </c>
      <c r="F675" s="4">
        <f>ROUND(Source!X649,O675)</f>
        <v>45386.07</v>
      </c>
      <c r="G675" s="4" t="s">
        <v>359</v>
      </c>
      <c r="H675" s="4" t="s">
        <v>360</v>
      </c>
      <c r="I675" s="4"/>
      <c r="J675" s="4"/>
      <c r="K675" s="4">
        <v>210</v>
      </c>
      <c r="L675" s="4">
        <v>25</v>
      </c>
      <c r="M675" s="4">
        <v>3</v>
      </c>
      <c r="N675" s="4" t="s">
        <v>0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45386.07</v>
      </c>
      <c r="X675" s="4">
        <v>1</v>
      </c>
      <c r="Y675" s="4">
        <v>45386.07</v>
      </c>
      <c r="Z675" s="4"/>
      <c r="AA675" s="4"/>
      <c r="AB675" s="4"/>
    </row>
    <row r="676" spans="1:245" x14ac:dyDescent="0.2">
      <c r="A676" s="4">
        <v>50</v>
      </c>
      <c r="B676" s="4">
        <v>0</v>
      </c>
      <c r="C676" s="4">
        <v>0</v>
      </c>
      <c r="D676" s="4">
        <v>1</v>
      </c>
      <c r="E676" s="4">
        <v>211</v>
      </c>
      <c r="F676" s="4">
        <f>ROUND(Source!Y649,O676)</f>
        <v>26028.1</v>
      </c>
      <c r="G676" s="4" t="s">
        <v>361</v>
      </c>
      <c r="H676" s="4" t="s">
        <v>362</v>
      </c>
      <c r="I676" s="4"/>
      <c r="J676" s="4"/>
      <c r="K676" s="4">
        <v>211</v>
      </c>
      <c r="L676" s="4">
        <v>26</v>
      </c>
      <c r="M676" s="4">
        <v>3</v>
      </c>
      <c r="N676" s="4" t="s">
        <v>0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26028.1</v>
      </c>
      <c r="X676" s="4">
        <v>1</v>
      </c>
      <c r="Y676" s="4">
        <v>26028.1</v>
      </c>
      <c r="Z676" s="4"/>
      <c r="AA676" s="4"/>
      <c r="AB676" s="4"/>
    </row>
    <row r="677" spans="1:245" x14ac:dyDescent="0.2">
      <c r="A677" s="4">
        <v>50</v>
      </c>
      <c r="B677" s="4">
        <v>0</v>
      </c>
      <c r="C677" s="4">
        <v>0</v>
      </c>
      <c r="D677" s="4">
        <v>1</v>
      </c>
      <c r="E677" s="4">
        <v>224</v>
      </c>
      <c r="F677" s="4">
        <f>ROUND(Source!AR649,O677)</f>
        <v>349990.62</v>
      </c>
      <c r="G677" s="4" t="s">
        <v>363</v>
      </c>
      <c r="H677" s="4" t="s">
        <v>364</v>
      </c>
      <c r="I677" s="4"/>
      <c r="J677" s="4"/>
      <c r="K677" s="4">
        <v>224</v>
      </c>
      <c r="L677" s="4">
        <v>27</v>
      </c>
      <c r="M677" s="4">
        <v>3</v>
      </c>
      <c r="N677" s="4" t="s">
        <v>0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349990.62</v>
      </c>
      <c r="X677" s="4">
        <v>1</v>
      </c>
      <c r="Y677" s="4">
        <v>349990.62</v>
      </c>
      <c r="Z677" s="4"/>
      <c r="AA677" s="4"/>
      <c r="AB677" s="4"/>
    </row>
    <row r="679" spans="1:245" x14ac:dyDescent="0.2">
      <c r="A679" s="1">
        <v>3</v>
      </c>
      <c r="B679" s="1">
        <v>1</v>
      </c>
      <c r="C679" s="1"/>
      <c r="D679" s="1">
        <f>ROW(A722)</f>
        <v>722</v>
      </c>
      <c r="E679" s="1"/>
      <c r="F679" s="1" t="s">
        <v>633</v>
      </c>
      <c r="G679" s="1" t="s">
        <v>634</v>
      </c>
      <c r="H679" s="1" t="s">
        <v>0</v>
      </c>
      <c r="I679" s="1">
        <v>0</v>
      </c>
      <c r="J679" s="1" t="s">
        <v>0</v>
      </c>
      <c r="K679" s="1">
        <v>-1</v>
      </c>
      <c r="L679" s="1" t="s">
        <v>633</v>
      </c>
      <c r="M679" s="1" t="s">
        <v>0</v>
      </c>
      <c r="N679" s="1"/>
      <c r="O679" s="1"/>
      <c r="P679" s="1"/>
      <c r="Q679" s="1"/>
      <c r="R679" s="1"/>
      <c r="S679" s="1">
        <v>0</v>
      </c>
      <c r="T679" s="1"/>
      <c r="U679" s="1" t="s">
        <v>0</v>
      </c>
      <c r="V679" s="1">
        <v>0</v>
      </c>
      <c r="W679" s="1"/>
      <c r="X679" s="1"/>
      <c r="Y679" s="1"/>
      <c r="Z679" s="1"/>
      <c r="AA679" s="1"/>
      <c r="AB679" s="1" t="s">
        <v>0</v>
      </c>
      <c r="AC679" s="1" t="s">
        <v>0</v>
      </c>
      <c r="AD679" s="1" t="s">
        <v>0</v>
      </c>
      <c r="AE679" s="1" t="s">
        <v>0</v>
      </c>
      <c r="AF679" s="1" t="s">
        <v>0</v>
      </c>
      <c r="AG679" s="1" t="s">
        <v>0</v>
      </c>
      <c r="AH679" s="1"/>
      <c r="AI679" s="1"/>
      <c r="AJ679" s="1"/>
      <c r="AK679" s="1"/>
      <c r="AL679" s="1"/>
      <c r="AM679" s="1"/>
      <c r="AN679" s="1"/>
      <c r="AO679" s="1"/>
      <c r="AP679" s="1" t="s">
        <v>0</v>
      </c>
      <c r="AQ679" s="1" t="s">
        <v>0</v>
      </c>
      <c r="AR679" s="1" t="s">
        <v>0</v>
      </c>
      <c r="AS679" s="1"/>
      <c r="AT679" s="1"/>
      <c r="AU679" s="1"/>
      <c r="AV679" s="1"/>
      <c r="AW679" s="1"/>
      <c r="AX679" s="1"/>
      <c r="AY679" s="1"/>
      <c r="AZ679" s="1" t="s">
        <v>0</v>
      </c>
      <c r="BA679" s="1"/>
      <c r="BB679" s="1" t="s">
        <v>0</v>
      </c>
      <c r="BC679" s="1" t="s">
        <v>0</v>
      </c>
      <c r="BD679" s="1" t="s">
        <v>0</v>
      </c>
      <c r="BE679" s="1" t="s">
        <v>0</v>
      </c>
      <c r="BF679" s="1" t="s">
        <v>0</v>
      </c>
      <c r="BG679" s="1" t="s">
        <v>0</v>
      </c>
      <c r="BH679" s="1" t="s">
        <v>0</v>
      </c>
      <c r="BI679" s="1" t="s">
        <v>0</v>
      </c>
      <c r="BJ679" s="1" t="s">
        <v>0</v>
      </c>
      <c r="BK679" s="1" t="s">
        <v>0</v>
      </c>
      <c r="BL679" s="1" t="s">
        <v>0</v>
      </c>
      <c r="BM679" s="1" t="s">
        <v>0</v>
      </c>
      <c r="BN679" s="1" t="s">
        <v>0</v>
      </c>
      <c r="BO679" s="1" t="s">
        <v>0</v>
      </c>
      <c r="BP679" s="1" t="s">
        <v>0</v>
      </c>
      <c r="BQ679" s="1"/>
      <c r="BR679" s="1"/>
      <c r="BS679" s="1"/>
      <c r="BT679" s="1"/>
      <c r="BU679" s="1"/>
      <c r="BV679" s="1"/>
      <c r="BW679" s="1"/>
      <c r="BX679" s="1">
        <v>0</v>
      </c>
      <c r="BY679" s="1"/>
      <c r="BZ679" s="1"/>
      <c r="CA679" s="1"/>
      <c r="CB679" s="1"/>
      <c r="CC679" s="1"/>
      <c r="CD679" s="1"/>
      <c r="CE679" s="1"/>
      <c r="CF679" s="1">
        <v>0</v>
      </c>
      <c r="CG679" s="1">
        <v>0</v>
      </c>
      <c r="CH679" s="1"/>
      <c r="CI679" s="1" t="s">
        <v>0</v>
      </c>
      <c r="CJ679" s="1" t="s">
        <v>0</v>
      </c>
      <c r="CK679" t="s">
        <v>0</v>
      </c>
      <c r="CL679" t="s">
        <v>0</v>
      </c>
      <c r="CM679" t="s">
        <v>0</v>
      </c>
      <c r="CN679" t="s">
        <v>0</v>
      </c>
      <c r="CO679" t="s">
        <v>0</v>
      </c>
      <c r="CP679" t="s">
        <v>0</v>
      </c>
      <c r="CQ679" t="s">
        <v>0</v>
      </c>
    </row>
    <row r="681" spans="1:245" x14ac:dyDescent="0.2">
      <c r="A681" s="2">
        <v>52</v>
      </c>
      <c r="B681" s="2">
        <f t="shared" ref="B681:G681" si="377">B722</f>
        <v>1</v>
      </c>
      <c r="C681" s="2">
        <f t="shared" si="377"/>
        <v>3</v>
      </c>
      <c r="D681" s="2">
        <f t="shared" si="377"/>
        <v>679</v>
      </c>
      <c r="E681" s="2">
        <f t="shared" si="377"/>
        <v>0</v>
      </c>
      <c r="F681" s="2" t="str">
        <f t="shared" si="377"/>
        <v>09-01-01</v>
      </c>
      <c r="G681" s="2" t="str">
        <f t="shared" si="377"/>
        <v>ПНР ВЛ-10кВ</v>
      </c>
      <c r="H681" s="2"/>
      <c r="I681" s="2"/>
      <c r="J681" s="2"/>
      <c r="K681" s="2"/>
      <c r="L681" s="2"/>
      <c r="M681" s="2"/>
      <c r="N681" s="2"/>
      <c r="O681" s="2">
        <f t="shared" ref="O681:AT681" si="378">O722</f>
        <v>12098.8</v>
      </c>
      <c r="P681" s="2">
        <f t="shared" si="378"/>
        <v>0</v>
      </c>
      <c r="Q681" s="2">
        <f t="shared" si="378"/>
        <v>0</v>
      </c>
      <c r="R681" s="2">
        <f t="shared" si="378"/>
        <v>0</v>
      </c>
      <c r="S681" s="2">
        <f t="shared" si="378"/>
        <v>12098.8</v>
      </c>
      <c r="T681" s="2">
        <f t="shared" si="378"/>
        <v>0</v>
      </c>
      <c r="U681" s="2">
        <f t="shared" si="378"/>
        <v>10.856664</v>
      </c>
      <c r="V681" s="2">
        <f t="shared" si="378"/>
        <v>0</v>
      </c>
      <c r="W681" s="2">
        <f t="shared" si="378"/>
        <v>0</v>
      </c>
      <c r="X681" s="2">
        <f t="shared" si="378"/>
        <v>8953.11</v>
      </c>
      <c r="Y681" s="2">
        <f t="shared" si="378"/>
        <v>4355.5600000000004</v>
      </c>
      <c r="Z681" s="2">
        <f t="shared" si="378"/>
        <v>0</v>
      </c>
      <c r="AA681" s="2">
        <f t="shared" si="378"/>
        <v>0</v>
      </c>
      <c r="AB681" s="2">
        <f t="shared" si="378"/>
        <v>0</v>
      </c>
      <c r="AC681" s="2">
        <f t="shared" si="378"/>
        <v>0</v>
      </c>
      <c r="AD681" s="2">
        <f t="shared" si="378"/>
        <v>0</v>
      </c>
      <c r="AE681" s="2">
        <f t="shared" si="378"/>
        <v>0</v>
      </c>
      <c r="AF681" s="2">
        <f t="shared" si="378"/>
        <v>0</v>
      </c>
      <c r="AG681" s="2">
        <f t="shared" si="378"/>
        <v>0</v>
      </c>
      <c r="AH681" s="2">
        <f t="shared" si="378"/>
        <v>0</v>
      </c>
      <c r="AI681" s="2">
        <f t="shared" si="378"/>
        <v>0</v>
      </c>
      <c r="AJ681" s="2">
        <f t="shared" si="378"/>
        <v>0</v>
      </c>
      <c r="AK681" s="2">
        <f t="shared" si="378"/>
        <v>0</v>
      </c>
      <c r="AL681" s="2">
        <f t="shared" si="378"/>
        <v>0</v>
      </c>
      <c r="AM681" s="2">
        <f t="shared" si="378"/>
        <v>0</v>
      </c>
      <c r="AN681" s="2">
        <f t="shared" si="378"/>
        <v>0</v>
      </c>
      <c r="AO681" s="2">
        <f t="shared" si="378"/>
        <v>0</v>
      </c>
      <c r="AP681" s="2">
        <f t="shared" si="378"/>
        <v>0</v>
      </c>
      <c r="AQ681" s="2">
        <f t="shared" si="378"/>
        <v>0</v>
      </c>
      <c r="AR681" s="2">
        <f t="shared" si="378"/>
        <v>25407.47</v>
      </c>
      <c r="AS681" s="2">
        <f t="shared" si="378"/>
        <v>0</v>
      </c>
      <c r="AT681" s="2">
        <f t="shared" si="378"/>
        <v>0</v>
      </c>
      <c r="AU681" s="2">
        <f t="shared" ref="AU681:BZ681" si="379">AU722</f>
        <v>25407.47</v>
      </c>
      <c r="AV681" s="2">
        <f t="shared" si="379"/>
        <v>0</v>
      </c>
      <c r="AW681" s="2">
        <f t="shared" si="379"/>
        <v>0</v>
      </c>
      <c r="AX681" s="2">
        <f t="shared" si="379"/>
        <v>0</v>
      </c>
      <c r="AY681" s="2">
        <f t="shared" si="379"/>
        <v>0</v>
      </c>
      <c r="AZ681" s="2">
        <f t="shared" si="379"/>
        <v>0</v>
      </c>
      <c r="BA681" s="2">
        <f t="shared" si="379"/>
        <v>0</v>
      </c>
      <c r="BB681" s="2">
        <f t="shared" si="379"/>
        <v>0</v>
      </c>
      <c r="BC681" s="2">
        <f t="shared" si="379"/>
        <v>0</v>
      </c>
      <c r="BD681" s="2">
        <f t="shared" si="379"/>
        <v>0</v>
      </c>
      <c r="BE681" s="2">
        <f t="shared" si="379"/>
        <v>0</v>
      </c>
      <c r="BF681" s="2">
        <f t="shared" si="379"/>
        <v>0</v>
      </c>
      <c r="BG681" s="2">
        <f t="shared" si="379"/>
        <v>0</v>
      </c>
      <c r="BH681" s="2">
        <f t="shared" si="379"/>
        <v>0</v>
      </c>
      <c r="BI681" s="2">
        <f t="shared" si="379"/>
        <v>0</v>
      </c>
      <c r="BJ681" s="2">
        <f t="shared" si="379"/>
        <v>0</v>
      </c>
      <c r="BK681" s="2">
        <f t="shared" si="379"/>
        <v>0</v>
      </c>
      <c r="BL681" s="2">
        <f t="shared" si="379"/>
        <v>0</v>
      </c>
      <c r="BM681" s="2">
        <f t="shared" si="379"/>
        <v>0</v>
      </c>
      <c r="BN681" s="2">
        <f t="shared" si="379"/>
        <v>0</v>
      </c>
      <c r="BO681" s="2">
        <f t="shared" si="379"/>
        <v>0</v>
      </c>
      <c r="BP681" s="2">
        <f t="shared" si="379"/>
        <v>0</v>
      </c>
      <c r="BQ681" s="2">
        <f t="shared" si="379"/>
        <v>0</v>
      </c>
      <c r="BR681" s="2">
        <f t="shared" si="379"/>
        <v>0</v>
      </c>
      <c r="BS681" s="2">
        <f t="shared" si="379"/>
        <v>0</v>
      </c>
      <c r="BT681" s="2">
        <f t="shared" si="379"/>
        <v>0</v>
      </c>
      <c r="BU681" s="2">
        <f t="shared" si="379"/>
        <v>0</v>
      </c>
      <c r="BV681" s="2">
        <f t="shared" si="379"/>
        <v>0</v>
      </c>
      <c r="BW681" s="2">
        <f t="shared" si="379"/>
        <v>0</v>
      </c>
      <c r="BX681" s="2">
        <f t="shared" si="379"/>
        <v>0</v>
      </c>
      <c r="BY681" s="2">
        <f t="shared" si="379"/>
        <v>0</v>
      </c>
      <c r="BZ681" s="2">
        <f t="shared" si="379"/>
        <v>0</v>
      </c>
      <c r="CA681" s="2">
        <f t="shared" ref="CA681:DF681" si="380">CA722</f>
        <v>0</v>
      </c>
      <c r="CB681" s="2">
        <f t="shared" si="380"/>
        <v>0</v>
      </c>
      <c r="CC681" s="2">
        <f t="shared" si="380"/>
        <v>0</v>
      </c>
      <c r="CD681" s="2">
        <f t="shared" si="380"/>
        <v>0</v>
      </c>
      <c r="CE681" s="2">
        <f t="shared" si="380"/>
        <v>0</v>
      </c>
      <c r="CF681" s="2">
        <f t="shared" si="380"/>
        <v>0</v>
      </c>
      <c r="CG681" s="2">
        <f t="shared" si="380"/>
        <v>0</v>
      </c>
      <c r="CH681" s="2">
        <f t="shared" si="380"/>
        <v>0</v>
      </c>
      <c r="CI681" s="2">
        <f t="shared" si="380"/>
        <v>0</v>
      </c>
      <c r="CJ681" s="2">
        <f t="shared" si="380"/>
        <v>0</v>
      </c>
      <c r="CK681" s="2">
        <f t="shared" si="380"/>
        <v>0</v>
      </c>
      <c r="CL681" s="2">
        <f t="shared" si="380"/>
        <v>0</v>
      </c>
      <c r="CM681" s="2">
        <f t="shared" si="380"/>
        <v>0</v>
      </c>
      <c r="CN681" s="2">
        <f t="shared" si="380"/>
        <v>0</v>
      </c>
      <c r="CO681" s="2">
        <f t="shared" si="380"/>
        <v>0</v>
      </c>
      <c r="CP681" s="2">
        <f t="shared" si="380"/>
        <v>0</v>
      </c>
      <c r="CQ681" s="2">
        <f t="shared" si="380"/>
        <v>0</v>
      </c>
      <c r="CR681" s="2">
        <f t="shared" si="380"/>
        <v>0</v>
      </c>
      <c r="CS681" s="2">
        <f t="shared" si="380"/>
        <v>0</v>
      </c>
      <c r="CT681" s="2">
        <f t="shared" si="380"/>
        <v>0</v>
      </c>
      <c r="CU681" s="2">
        <f t="shared" si="380"/>
        <v>0</v>
      </c>
      <c r="CV681" s="2">
        <f t="shared" si="380"/>
        <v>0</v>
      </c>
      <c r="CW681" s="2">
        <f t="shared" si="380"/>
        <v>0</v>
      </c>
      <c r="CX681" s="2">
        <f t="shared" si="380"/>
        <v>0</v>
      </c>
      <c r="CY681" s="2">
        <f t="shared" si="380"/>
        <v>0</v>
      </c>
      <c r="CZ681" s="2">
        <f t="shared" si="380"/>
        <v>0</v>
      </c>
      <c r="DA681" s="2">
        <f t="shared" si="380"/>
        <v>0</v>
      </c>
      <c r="DB681" s="2">
        <f t="shared" si="380"/>
        <v>0</v>
      </c>
      <c r="DC681" s="2">
        <f t="shared" si="380"/>
        <v>0</v>
      </c>
      <c r="DD681" s="2">
        <f t="shared" si="380"/>
        <v>0</v>
      </c>
      <c r="DE681" s="2">
        <f t="shared" si="380"/>
        <v>0</v>
      </c>
      <c r="DF681" s="2">
        <f t="shared" si="380"/>
        <v>0</v>
      </c>
      <c r="DG681" s="3">
        <f t="shared" ref="DG681:EL681" si="381">DG722</f>
        <v>0</v>
      </c>
      <c r="DH681" s="3">
        <f t="shared" si="381"/>
        <v>0</v>
      </c>
      <c r="DI681" s="3">
        <f t="shared" si="381"/>
        <v>0</v>
      </c>
      <c r="DJ681" s="3">
        <f t="shared" si="381"/>
        <v>0</v>
      </c>
      <c r="DK681" s="3">
        <f t="shared" si="381"/>
        <v>0</v>
      </c>
      <c r="DL681" s="3">
        <f t="shared" si="381"/>
        <v>0</v>
      </c>
      <c r="DM681" s="3">
        <f t="shared" si="381"/>
        <v>0</v>
      </c>
      <c r="DN681" s="3">
        <f t="shared" si="381"/>
        <v>0</v>
      </c>
      <c r="DO681" s="3">
        <f t="shared" si="381"/>
        <v>0</v>
      </c>
      <c r="DP681" s="3">
        <f t="shared" si="381"/>
        <v>0</v>
      </c>
      <c r="DQ681" s="3">
        <f t="shared" si="381"/>
        <v>0</v>
      </c>
      <c r="DR681" s="3">
        <f t="shared" si="381"/>
        <v>0</v>
      </c>
      <c r="DS681" s="3">
        <f t="shared" si="381"/>
        <v>0</v>
      </c>
      <c r="DT681" s="3">
        <f t="shared" si="381"/>
        <v>0</v>
      </c>
      <c r="DU681" s="3">
        <f t="shared" si="381"/>
        <v>0</v>
      </c>
      <c r="DV681" s="3">
        <f t="shared" si="381"/>
        <v>0</v>
      </c>
      <c r="DW681" s="3">
        <f t="shared" si="381"/>
        <v>0</v>
      </c>
      <c r="DX681" s="3">
        <f t="shared" si="381"/>
        <v>0</v>
      </c>
      <c r="DY681" s="3">
        <f t="shared" si="381"/>
        <v>0</v>
      </c>
      <c r="DZ681" s="3">
        <f t="shared" si="381"/>
        <v>0</v>
      </c>
      <c r="EA681" s="3">
        <f t="shared" si="381"/>
        <v>0</v>
      </c>
      <c r="EB681" s="3">
        <f t="shared" si="381"/>
        <v>0</v>
      </c>
      <c r="EC681" s="3">
        <f t="shared" si="381"/>
        <v>0</v>
      </c>
      <c r="ED681" s="3">
        <f t="shared" si="381"/>
        <v>0</v>
      </c>
      <c r="EE681" s="3">
        <f t="shared" si="381"/>
        <v>0</v>
      </c>
      <c r="EF681" s="3">
        <f t="shared" si="381"/>
        <v>0</v>
      </c>
      <c r="EG681" s="3">
        <f t="shared" si="381"/>
        <v>0</v>
      </c>
      <c r="EH681" s="3">
        <f t="shared" si="381"/>
        <v>0</v>
      </c>
      <c r="EI681" s="3">
        <f t="shared" si="381"/>
        <v>0</v>
      </c>
      <c r="EJ681" s="3">
        <f t="shared" si="381"/>
        <v>0</v>
      </c>
      <c r="EK681" s="3">
        <f t="shared" si="381"/>
        <v>0</v>
      </c>
      <c r="EL681" s="3">
        <f t="shared" si="381"/>
        <v>0</v>
      </c>
      <c r="EM681" s="3">
        <f t="shared" ref="EM681:FR681" si="382">EM722</f>
        <v>0</v>
      </c>
      <c r="EN681" s="3">
        <f t="shared" si="382"/>
        <v>0</v>
      </c>
      <c r="EO681" s="3">
        <f t="shared" si="382"/>
        <v>0</v>
      </c>
      <c r="EP681" s="3">
        <f t="shared" si="382"/>
        <v>0</v>
      </c>
      <c r="EQ681" s="3">
        <f t="shared" si="382"/>
        <v>0</v>
      </c>
      <c r="ER681" s="3">
        <f t="shared" si="382"/>
        <v>0</v>
      </c>
      <c r="ES681" s="3">
        <f t="shared" si="382"/>
        <v>0</v>
      </c>
      <c r="ET681" s="3">
        <f t="shared" si="382"/>
        <v>0</v>
      </c>
      <c r="EU681" s="3">
        <f t="shared" si="382"/>
        <v>0</v>
      </c>
      <c r="EV681" s="3">
        <f t="shared" si="382"/>
        <v>0</v>
      </c>
      <c r="EW681" s="3">
        <f t="shared" si="382"/>
        <v>0</v>
      </c>
      <c r="EX681" s="3">
        <f t="shared" si="382"/>
        <v>0</v>
      </c>
      <c r="EY681" s="3">
        <f t="shared" si="382"/>
        <v>0</v>
      </c>
      <c r="EZ681" s="3">
        <f t="shared" si="382"/>
        <v>0</v>
      </c>
      <c r="FA681" s="3">
        <f t="shared" si="382"/>
        <v>0</v>
      </c>
      <c r="FB681" s="3">
        <f t="shared" si="382"/>
        <v>0</v>
      </c>
      <c r="FC681" s="3">
        <f t="shared" si="382"/>
        <v>0</v>
      </c>
      <c r="FD681" s="3">
        <f t="shared" si="382"/>
        <v>0</v>
      </c>
      <c r="FE681" s="3">
        <f t="shared" si="382"/>
        <v>0</v>
      </c>
      <c r="FF681" s="3">
        <f t="shared" si="382"/>
        <v>0</v>
      </c>
      <c r="FG681" s="3">
        <f t="shared" si="382"/>
        <v>0</v>
      </c>
      <c r="FH681" s="3">
        <f t="shared" si="382"/>
        <v>0</v>
      </c>
      <c r="FI681" s="3">
        <f t="shared" si="382"/>
        <v>0</v>
      </c>
      <c r="FJ681" s="3">
        <f t="shared" si="382"/>
        <v>0</v>
      </c>
      <c r="FK681" s="3">
        <f t="shared" si="382"/>
        <v>0</v>
      </c>
      <c r="FL681" s="3">
        <f t="shared" si="382"/>
        <v>0</v>
      </c>
      <c r="FM681" s="3">
        <f t="shared" si="382"/>
        <v>0</v>
      </c>
      <c r="FN681" s="3">
        <f t="shared" si="382"/>
        <v>0</v>
      </c>
      <c r="FO681" s="3">
        <f t="shared" si="382"/>
        <v>0</v>
      </c>
      <c r="FP681" s="3">
        <f t="shared" si="382"/>
        <v>0</v>
      </c>
      <c r="FQ681" s="3">
        <f t="shared" si="382"/>
        <v>0</v>
      </c>
      <c r="FR681" s="3">
        <f t="shared" si="382"/>
        <v>0</v>
      </c>
      <c r="FS681" s="3">
        <f t="shared" ref="FS681:GX681" si="383">FS722</f>
        <v>0</v>
      </c>
      <c r="FT681" s="3">
        <f t="shared" si="383"/>
        <v>0</v>
      </c>
      <c r="FU681" s="3">
        <f t="shared" si="383"/>
        <v>0</v>
      </c>
      <c r="FV681" s="3">
        <f t="shared" si="383"/>
        <v>0</v>
      </c>
      <c r="FW681" s="3">
        <f t="shared" si="383"/>
        <v>0</v>
      </c>
      <c r="FX681" s="3">
        <f t="shared" si="383"/>
        <v>0</v>
      </c>
      <c r="FY681" s="3">
        <f t="shared" si="383"/>
        <v>0</v>
      </c>
      <c r="FZ681" s="3">
        <f t="shared" si="383"/>
        <v>0</v>
      </c>
      <c r="GA681" s="3">
        <f t="shared" si="383"/>
        <v>0</v>
      </c>
      <c r="GB681" s="3">
        <f t="shared" si="383"/>
        <v>0</v>
      </c>
      <c r="GC681" s="3">
        <f t="shared" si="383"/>
        <v>0</v>
      </c>
      <c r="GD681" s="3">
        <f t="shared" si="383"/>
        <v>0</v>
      </c>
      <c r="GE681" s="3">
        <f t="shared" si="383"/>
        <v>0</v>
      </c>
      <c r="GF681" s="3">
        <f t="shared" si="383"/>
        <v>0</v>
      </c>
      <c r="GG681" s="3">
        <f t="shared" si="383"/>
        <v>0</v>
      </c>
      <c r="GH681" s="3">
        <f t="shared" si="383"/>
        <v>0</v>
      </c>
      <c r="GI681" s="3">
        <f t="shared" si="383"/>
        <v>0</v>
      </c>
      <c r="GJ681" s="3">
        <f t="shared" si="383"/>
        <v>0</v>
      </c>
      <c r="GK681" s="3">
        <f t="shared" si="383"/>
        <v>0</v>
      </c>
      <c r="GL681" s="3">
        <f t="shared" si="383"/>
        <v>0</v>
      </c>
      <c r="GM681" s="3">
        <f t="shared" si="383"/>
        <v>0</v>
      </c>
      <c r="GN681" s="3">
        <f t="shared" si="383"/>
        <v>0</v>
      </c>
      <c r="GO681" s="3">
        <f t="shared" si="383"/>
        <v>0</v>
      </c>
      <c r="GP681" s="3">
        <f t="shared" si="383"/>
        <v>0</v>
      </c>
      <c r="GQ681" s="3">
        <f t="shared" si="383"/>
        <v>0</v>
      </c>
      <c r="GR681" s="3">
        <f t="shared" si="383"/>
        <v>0</v>
      </c>
      <c r="GS681" s="3">
        <f t="shared" si="383"/>
        <v>0</v>
      </c>
      <c r="GT681" s="3">
        <f t="shared" si="383"/>
        <v>0</v>
      </c>
      <c r="GU681" s="3">
        <f t="shared" si="383"/>
        <v>0</v>
      </c>
      <c r="GV681" s="3">
        <f t="shared" si="383"/>
        <v>0</v>
      </c>
      <c r="GW681" s="3">
        <f t="shared" si="383"/>
        <v>0</v>
      </c>
      <c r="GX681" s="3">
        <f t="shared" si="383"/>
        <v>0</v>
      </c>
    </row>
    <row r="683" spans="1:245" x14ac:dyDescent="0.2">
      <c r="A683" s="1">
        <v>4</v>
      </c>
      <c r="B683" s="1">
        <v>1</v>
      </c>
      <c r="C683" s="1"/>
      <c r="D683" s="1">
        <f>ROW(A692)</f>
        <v>692</v>
      </c>
      <c r="E683" s="1"/>
      <c r="F683" s="1" t="s">
        <v>13</v>
      </c>
      <c r="G683" s="1" t="s">
        <v>634</v>
      </c>
      <c r="H683" s="1" t="s">
        <v>0</v>
      </c>
      <c r="I683" s="1">
        <v>0</v>
      </c>
      <c r="J683" s="1"/>
      <c r="K683" s="1">
        <v>-1</v>
      </c>
      <c r="L683" s="1"/>
      <c r="M683" s="1" t="s">
        <v>0</v>
      </c>
      <c r="N683" s="1"/>
      <c r="O683" s="1"/>
      <c r="P683" s="1"/>
      <c r="Q683" s="1"/>
      <c r="R683" s="1"/>
      <c r="S683" s="1">
        <v>0</v>
      </c>
      <c r="T683" s="1"/>
      <c r="U683" s="1" t="s">
        <v>0</v>
      </c>
      <c r="V683" s="1">
        <v>0</v>
      </c>
      <c r="W683" s="1"/>
      <c r="X683" s="1"/>
      <c r="Y683" s="1"/>
      <c r="Z683" s="1"/>
      <c r="AA683" s="1"/>
      <c r="AB683" s="1" t="s">
        <v>0</v>
      </c>
      <c r="AC683" s="1" t="s">
        <v>0</v>
      </c>
      <c r="AD683" s="1" t="s">
        <v>0</v>
      </c>
      <c r="AE683" s="1" t="s">
        <v>0</v>
      </c>
      <c r="AF683" s="1" t="s">
        <v>0</v>
      </c>
      <c r="AG683" s="1" t="s">
        <v>0</v>
      </c>
      <c r="AH683" s="1"/>
      <c r="AI683" s="1"/>
      <c r="AJ683" s="1"/>
      <c r="AK683" s="1"/>
      <c r="AL683" s="1"/>
      <c r="AM683" s="1"/>
      <c r="AN683" s="1"/>
      <c r="AO683" s="1"/>
      <c r="AP683" s="1" t="s">
        <v>0</v>
      </c>
      <c r="AQ683" s="1" t="s">
        <v>0</v>
      </c>
      <c r="AR683" s="1" t="s">
        <v>0</v>
      </c>
      <c r="AS683" s="1"/>
      <c r="AT683" s="1"/>
      <c r="AU683" s="1"/>
      <c r="AV683" s="1"/>
      <c r="AW683" s="1"/>
      <c r="AX683" s="1"/>
      <c r="AY683" s="1"/>
      <c r="AZ683" s="1" t="s">
        <v>0</v>
      </c>
      <c r="BA683" s="1"/>
      <c r="BB683" s="1" t="s">
        <v>0</v>
      </c>
      <c r="BC683" s="1" t="s">
        <v>0</v>
      </c>
      <c r="BD683" s="1" t="s">
        <v>0</v>
      </c>
      <c r="BE683" s="1" t="s">
        <v>0</v>
      </c>
      <c r="BF683" s="1" t="s">
        <v>0</v>
      </c>
      <c r="BG683" s="1" t="s">
        <v>0</v>
      </c>
      <c r="BH683" s="1" t="s">
        <v>0</v>
      </c>
      <c r="BI683" s="1" t="s">
        <v>0</v>
      </c>
      <c r="BJ683" s="1" t="s">
        <v>0</v>
      </c>
      <c r="BK683" s="1" t="s">
        <v>0</v>
      </c>
      <c r="BL683" s="1" t="s">
        <v>0</v>
      </c>
      <c r="BM683" s="1" t="s">
        <v>0</v>
      </c>
      <c r="BN683" s="1" t="s">
        <v>0</v>
      </c>
      <c r="BO683" s="1" t="s">
        <v>0</v>
      </c>
      <c r="BP683" s="1" t="s">
        <v>0</v>
      </c>
      <c r="BQ683" s="1"/>
      <c r="BR683" s="1"/>
      <c r="BS683" s="1"/>
      <c r="BT683" s="1"/>
      <c r="BU683" s="1"/>
      <c r="BV683" s="1"/>
      <c r="BW683" s="1"/>
      <c r="BX683" s="1">
        <v>0</v>
      </c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>
        <v>0</v>
      </c>
    </row>
    <row r="685" spans="1:245" x14ac:dyDescent="0.2">
      <c r="A685" s="2">
        <v>52</v>
      </c>
      <c r="B685" s="2">
        <f t="shared" ref="B685:G685" si="384">B692</f>
        <v>1</v>
      </c>
      <c r="C685" s="2">
        <f t="shared" si="384"/>
        <v>4</v>
      </c>
      <c r="D685" s="2">
        <f t="shared" si="384"/>
        <v>683</v>
      </c>
      <c r="E685" s="2">
        <f t="shared" si="384"/>
        <v>0</v>
      </c>
      <c r="F685" s="2" t="str">
        <f t="shared" si="384"/>
        <v>Новый раздел</v>
      </c>
      <c r="G685" s="2" t="str">
        <f t="shared" si="384"/>
        <v>ПНР ВЛ-10кВ</v>
      </c>
      <c r="H685" s="2"/>
      <c r="I685" s="2"/>
      <c r="J685" s="2"/>
      <c r="K685" s="2"/>
      <c r="L685" s="2"/>
      <c r="M685" s="2"/>
      <c r="N685" s="2"/>
      <c r="O685" s="2">
        <f t="shared" ref="O685:AT685" si="385">O692</f>
        <v>12098.8</v>
      </c>
      <c r="P685" s="2">
        <f t="shared" si="385"/>
        <v>0</v>
      </c>
      <c r="Q685" s="2">
        <f t="shared" si="385"/>
        <v>0</v>
      </c>
      <c r="R685" s="2">
        <f t="shared" si="385"/>
        <v>0</v>
      </c>
      <c r="S685" s="2">
        <f t="shared" si="385"/>
        <v>12098.8</v>
      </c>
      <c r="T685" s="2">
        <f t="shared" si="385"/>
        <v>0</v>
      </c>
      <c r="U685" s="2">
        <f t="shared" si="385"/>
        <v>10.856664</v>
      </c>
      <c r="V685" s="2">
        <f t="shared" si="385"/>
        <v>0</v>
      </c>
      <c r="W685" s="2">
        <f t="shared" si="385"/>
        <v>0</v>
      </c>
      <c r="X685" s="2">
        <f t="shared" si="385"/>
        <v>8953.11</v>
      </c>
      <c r="Y685" s="2">
        <f t="shared" si="385"/>
        <v>4355.5600000000004</v>
      </c>
      <c r="Z685" s="2">
        <f t="shared" si="385"/>
        <v>0</v>
      </c>
      <c r="AA685" s="2">
        <f t="shared" si="385"/>
        <v>0</v>
      </c>
      <c r="AB685" s="2">
        <f t="shared" si="385"/>
        <v>12098.8</v>
      </c>
      <c r="AC685" s="2">
        <f t="shared" si="385"/>
        <v>0</v>
      </c>
      <c r="AD685" s="2">
        <f t="shared" si="385"/>
        <v>0</v>
      </c>
      <c r="AE685" s="2">
        <f t="shared" si="385"/>
        <v>0</v>
      </c>
      <c r="AF685" s="2">
        <f t="shared" si="385"/>
        <v>12098.8</v>
      </c>
      <c r="AG685" s="2">
        <f t="shared" si="385"/>
        <v>0</v>
      </c>
      <c r="AH685" s="2">
        <f t="shared" si="385"/>
        <v>10.856664</v>
      </c>
      <c r="AI685" s="2">
        <f t="shared" si="385"/>
        <v>0</v>
      </c>
      <c r="AJ685" s="2">
        <f t="shared" si="385"/>
        <v>0</v>
      </c>
      <c r="AK685" s="2">
        <f t="shared" si="385"/>
        <v>8953.11</v>
      </c>
      <c r="AL685" s="2">
        <f t="shared" si="385"/>
        <v>4355.5600000000004</v>
      </c>
      <c r="AM685" s="2">
        <f t="shared" si="385"/>
        <v>0</v>
      </c>
      <c r="AN685" s="2">
        <f t="shared" si="385"/>
        <v>0</v>
      </c>
      <c r="AO685" s="2">
        <f t="shared" si="385"/>
        <v>0</v>
      </c>
      <c r="AP685" s="2">
        <f t="shared" si="385"/>
        <v>0</v>
      </c>
      <c r="AQ685" s="2">
        <f t="shared" si="385"/>
        <v>0</v>
      </c>
      <c r="AR685" s="2">
        <f t="shared" si="385"/>
        <v>25407.47</v>
      </c>
      <c r="AS685" s="2">
        <f t="shared" si="385"/>
        <v>0</v>
      </c>
      <c r="AT685" s="2">
        <f t="shared" si="385"/>
        <v>0</v>
      </c>
      <c r="AU685" s="2">
        <f t="shared" ref="AU685:BZ685" si="386">AU692</f>
        <v>25407.47</v>
      </c>
      <c r="AV685" s="2">
        <f t="shared" si="386"/>
        <v>0</v>
      </c>
      <c r="AW685" s="2">
        <f t="shared" si="386"/>
        <v>0</v>
      </c>
      <c r="AX685" s="2">
        <f t="shared" si="386"/>
        <v>0</v>
      </c>
      <c r="AY685" s="2">
        <f t="shared" si="386"/>
        <v>0</v>
      </c>
      <c r="AZ685" s="2">
        <f t="shared" si="386"/>
        <v>0</v>
      </c>
      <c r="BA685" s="2">
        <f t="shared" si="386"/>
        <v>0</v>
      </c>
      <c r="BB685" s="2">
        <f t="shared" si="386"/>
        <v>0</v>
      </c>
      <c r="BC685" s="2">
        <f t="shared" si="386"/>
        <v>0</v>
      </c>
      <c r="BD685" s="2">
        <f t="shared" si="386"/>
        <v>0</v>
      </c>
      <c r="BE685" s="2">
        <f t="shared" si="386"/>
        <v>0</v>
      </c>
      <c r="BF685" s="2">
        <f t="shared" si="386"/>
        <v>0</v>
      </c>
      <c r="BG685" s="2">
        <f t="shared" si="386"/>
        <v>0</v>
      </c>
      <c r="BH685" s="2">
        <f t="shared" si="386"/>
        <v>0</v>
      </c>
      <c r="BI685" s="2">
        <f t="shared" si="386"/>
        <v>0</v>
      </c>
      <c r="BJ685" s="2">
        <f t="shared" si="386"/>
        <v>0</v>
      </c>
      <c r="BK685" s="2">
        <f t="shared" si="386"/>
        <v>0</v>
      </c>
      <c r="BL685" s="2">
        <f t="shared" si="386"/>
        <v>0</v>
      </c>
      <c r="BM685" s="2">
        <f t="shared" si="386"/>
        <v>0</v>
      </c>
      <c r="BN685" s="2">
        <f t="shared" si="386"/>
        <v>0</v>
      </c>
      <c r="BO685" s="2">
        <f t="shared" si="386"/>
        <v>0</v>
      </c>
      <c r="BP685" s="2">
        <f t="shared" si="386"/>
        <v>0</v>
      </c>
      <c r="BQ685" s="2">
        <f t="shared" si="386"/>
        <v>0</v>
      </c>
      <c r="BR685" s="2">
        <f t="shared" si="386"/>
        <v>0</v>
      </c>
      <c r="BS685" s="2">
        <f t="shared" si="386"/>
        <v>0</v>
      </c>
      <c r="BT685" s="2">
        <f t="shared" si="386"/>
        <v>0</v>
      </c>
      <c r="BU685" s="2">
        <f t="shared" si="386"/>
        <v>0</v>
      </c>
      <c r="BV685" s="2">
        <f t="shared" si="386"/>
        <v>0</v>
      </c>
      <c r="BW685" s="2">
        <f t="shared" si="386"/>
        <v>0</v>
      </c>
      <c r="BX685" s="2">
        <f t="shared" si="386"/>
        <v>0</v>
      </c>
      <c r="BY685" s="2">
        <f t="shared" si="386"/>
        <v>0</v>
      </c>
      <c r="BZ685" s="2">
        <f t="shared" si="386"/>
        <v>0</v>
      </c>
      <c r="CA685" s="2">
        <f t="shared" ref="CA685:DF685" si="387">CA692</f>
        <v>25407.47</v>
      </c>
      <c r="CB685" s="2">
        <f t="shared" si="387"/>
        <v>0</v>
      </c>
      <c r="CC685" s="2">
        <f t="shared" si="387"/>
        <v>0</v>
      </c>
      <c r="CD685" s="2">
        <f t="shared" si="387"/>
        <v>25407.47</v>
      </c>
      <c r="CE685" s="2">
        <f t="shared" si="387"/>
        <v>0</v>
      </c>
      <c r="CF685" s="2">
        <f t="shared" si="387"/>
        <v>0</v>
      </c>
      <c r="CG685" s="2">
        <f t="shared" si="387"/>
        <v>0</v>
      </c>
      <c r="CH685" s="2">
        <f t="shared" si="387"/>
        <v>0</v>
      </c>
      <c r="CI685" s="2">
        <f t="shared" si="387"/>
        <v>0</v>
      </c>
      <c r="CJ685" s="2">
        <f t="shared" si="387"/>
        <v>0</v>
      </c>
      <c r="CK685" s="2">
        <f t="shared" si="387"/>
        <v>0</v>
      </c>
      <c r="CL685" s="2">
        <f t="shared" si="387"/>
        <v>0</v>
      </c>
      <c r="CM685" s="2">
        <f t="shared" si="387"/>
        <v>0</v>
      </c>
      <c r="CN685" s="2">
        <f t="shared" si="387"/>
        <v>0</v>
      </c>
      <c r="CO685" s="2">
        <f t="shared" si="387"/>
        <v>0</v>
      </c>
      <c r="CP685" s="2">
        <f t="shared" si="387"/>
        <v>0</v>
      </c>
      <c r="CQ685" s="2">
        <f t="shared" si="387"/>
        <v>0</v>
      </c>
      <c r="CR685" s="2">
        <f t="shared" si="387"/>
        <v>0</v>
      </c>
      <c r="CS685" s="2">
        <f t="shared" si="387"/>
        <v>0</v>
      </c>
      <c r="CT685" s="2">
        <f t="shared" si="387"/>
        <v>0</v>
      </c>
      <c r="CU685" s="2">
        <f t="shared" si="387"/>
        <v>0</v>
      </c>
      <c r="CV685" s="2">
        <f t="shared" si="387"/>
        <v>0</v>
      </c>
      <c r="CW685" s="2">
        <f t="shared" si="387"/>
        <v>0</v>
      </c>
      <c r="CX685" s="2">
        <f t="shared" si="387"/>
        <v>0</v>
      </c>
      <c r="CY685" s="2">
        <f t="shared" si="387"/>
        <v>0</v>
      </c>
      <c r="CZ685" s="2">
        <f t="shared" si="387"/>
        <v>0</v>
      </c>
      <c r="DA685" s="2">
        <f t="shared" si="387"/>
        <v>0</v>
      </c>
      <c r="DB685" s="2">
        <f t="shared" si="387"/>
        <v>0</v>
      </c>
      <c r="DC685" s="2">
        <f t="shared" si="387"/>
        <v>0</v>
      </c>
      <c r="DD685" s="2">
        <f t="shared" si="387"/>
        <v>0</v>
      </c>
      <c r="DE685" s="2">
        <f t="shared" si="387"/>
        <v>0</v>
      </c>
      <c r="DF685" s="2">
        <f t="shared" si="387"/>
        <v>0</v>
      </c>
      <c r="DG685" s="3">
        <f t="shared" ref="DG685:EL685" si="388">DG692</f>
        <v>0</v>
      </c>
      <c r="DH685" s="3">
        <f t="shared" si="388"/>
        <v>0</v>
      </c>
      <c r="DI685" s="3">
        <f t="shared" si="388"/>
        <v>0</v>
      </c>
      <c r="DJ685" s="3">
        <f t="shared" si="388"/>
        <v>0</v>
      </c>
      <c r="DK685" s="3">
        <f t="shared" si="388"/>
        <v>0</v>
      </c>
      <c r="DL685" s="3">
        <f t="shared" si="388"/>
        <v>0</v>
      </c>
      <c r="DM685" s="3">
        <f t="shared" si="388"/>
        <v>0</v>
      </c>
      <c r="DN685" s="3">
        <f t="shared" si="388"/>
        <v>0</v>
      </c>
      <c r="DO685" s="3">
        <f t="shared" si="388"/>
        <v>0</v>
      </c>
      <c r="DP685" s="3">
        <f t="shared" si="388"/>
        <v>0</v>
      </c>
      <c r="DQ685" s="3">
        <f t="shared" si="388"/>
        <v>0</v>
      </c>
      <c r="DR685" s="3">
        <f t="shared" si="388"/>
        <v>0</v>
      </c>
      <c r="DS685" s="3">
        <f t="shared" si="388"/>
        <v>0</v>
      </c>
      <c r="DT685" s="3">
        <f t="shared" si="388"/>
        <v>0</v>
      </c>
      <c r="DU685" s="3">
        <f t="shared" si="388"/>
        <v>0</v>
      </c>
      <c r="DV685" s="3">
        <f t="shared" si="388"/>
        <v>0</v>
      </c>
      <c r="DW685" s="3">
        <f t="shared" si="388"/>
        <v>0</v>
      </c>
      <c r="DX685" s="3">
        <f t="shared" si="388"/>
        <v>0</v>
      </c>
      <c r="DY685" s="3">
        <f t="shared" si="388"/>
        <v>0</v>
      </c>
      <c r="DZ685" s="3">
        <f t="shared" si="388"/>
        <v>0</v>
      </c>
      <c r="EA685" s="3">
        <f t="shared" si="388"/>
        <v>0</v>
      </c>
      <c r="EB685" s="3">
        <f t="shared" si="388"/>
        <v>0</v>
      </c>
      <c r="EC685" s="3">
        <f t="shared" si="388"/>
        <v>0</v>
      </c>
      <c r="ED685" s="3">
        <f t="shared" si="388"/>
        <v>0</v>
      </c>
      <c r="EE685" s="3">
        <f t="shared" si="388"/>
        <v>0</v>
      </c>
      <c r="EF685" s="3">
        <f t="shared" si="388"/>
        <v>0</v>
      </c>
      <c r="EG685" s="3">
        <f t="shared" si="388"/>
        <v>0</v>
      </c>
      <c r="EH685" s="3">
        <f t="shared" si="388"/>
        <v>0</v>
      </c>
      <c r="EI685" s="3">
        <f t="shared" si="388"/>
        <v>0</v>
      </c>
      <c r="EJ685" s="3">
        <f t="shared" si="388"/>
        <v>0</v>
      </c>
      <c r="EK685" s="3">
        <f t="shared" si="388"/>
        <v>0</v>
      </c>
      <c r="EL685" s="3">
        <f t="shared" si="388"/>
        <v>0</v>
      </c>
      <c r="EM685" s="3">
        <f t="shared" ref="EM685:FR685" si="389">EM692</f>
        <v>0</v>
      </c>
      <c r="EN685" s="3">
        <f t="shared" si="389"/>
        <v>0</v>
      </c>
      <c r="EO685" s="3">
        <f t="shared" si="389"/>
        <v>0</v>
      </c>
      <c r="EP685" s="3">
        <f t="shared" si="389"/>
        <v>0</v>
      </c>
      <c r="EQ685" s="3">
        <f t="shared" si="389"/>
        <v>0</v>
      </c>
      <c r="ER685" s="3">
        <f t="shared" si="389"/>
        <v>0</v>
      </c>
      <c r="ES685" s="3">
        <f t="shared" si="389"/>
        <v>0</v>
      </c>
      <c r="ET685" s="3">
        <f t="shared" si="389"/>
        <v>0</v>
      </c>
      <c r="EU685" s="3">
        <f t="shared" si="389"/>
        <v>0</v>
      </c>
      <c r="EV685" s="3">
        <f t="shared" si="389"/>
        <v>0</v>
      </c>
      <c r="EW685" s="3">
        <f t="shared" si="389"/>
        <v>0</v>
      </c>
      <c r="EX685" s="3">
        <f t="shared" si="389"/>
        <v>0</v>
      </c>
      <c r="EY685" s="3">
        <f t="shared" si="389"/>
        <v>0</v>
      </c>
      <c r="EZ685" s="3">
        <f t="shared" si="389"/>
        <v>0</v>
      </c>
      <c r="FA685" s="3">
        <f t="shared" si="389"/>
        <v>0</v>
      </c>
      <c r="FB685" s="3">
        <f t="shared" si="389"/>
        <v>0</v>
      </c>
      <c r="FC685" s="3">
        <f t="shared" si="389"/>
        <v>0</v>
      </c>
      <c r="FD685" s="3">
        <f t="shared" si="389"/>
        <v>0</v>
      </c>
      <c r="FE685" s="3">
        <f t="shared" si="389"/>
        <v>0</v>
      </c>
      <c r="FF685" s="3">
        <f t="shared" si="389"/>
        <v>0</v>
      </c>
      <c r="FG685" s="3">
        <f t="shared" si="389"/>
        <v>0</v>
      </c>
      <c r="FH685" s="3">
        <f t="shared" si="389"/>
        <v>0</v>
      </c>
      <c r="FI685" s="3">
        <f t="shared" si="389"/>
        <v>0</v>
      </c>
      <c r="FJ685" s="3">
        <f t="shared" si="389"/>
        <v>0</v>
      </c>
      <c r="FK685" s="3">
        <f t="shared" si="389"/>
        <v>0</v>
      </c>
      <c r="FL685" s="3">
        <f t="shared" si="389"/>
        <v>0</v>
      </c>
      <c r="FM685" s="3">
        <f t="shared" si="389"/>
        <v>0</v>
      </c>
      <c r="FN685" s="3">
        <f t="shared" si="389"/>
        <v>0</v>
      </c>
      <c r="FO685" s="3">
        <f t="shared" si="389"/>
        <v>0</v>
      </c>
      <c r="FP685" s="3">
        <f t="shared" si="389"/>
        <v>0</v>
      </c>
      <c r="FQ685" s="3">
        <f t="shared" si="389"/>
        <v>0</v>
      </c>
      <c r="FR685" s="3">
        <f t="shared" si="389"/>
        <v>0</v>
      </c>
      <c r="FS685" s="3">
        <f t="shared" ref="FS685:GX685" si="390">FS692</f>
        <v>0</v>
      </c>
      <c r="FT685" s="3">
        <f t="shared" si="390"/>
        <v>0</v>
      </c>
      <c r="FU685" s="3">
        <f t="shared" si="390"/>
        <v>0</v>
      </c>
      <c r="FV685" s="3">
        <f t="shared" si="390"/>
        <v>0</v>
      </c>
      <c r="FW685" s="3">
        <f t="shared" si="390"/>
        <v>0</v>
      </c>
      <c r="FX685" s="3">
        <f t="shared" si="390"/>
        <v>0</v>
      </c>
      <c r="FY685" s="3">
        <f t="shared" si="390"/>
        <v>0</v>
      </c>
      <c r="FZ685" s="3">
        <f t="shared" si="390"/>
        <v>0</v>
      </c>
      <c r="GA685" s="3">
        <f t="shared" si="390"/>
        <v>0</v>
      </c>
      <c r="GB685" s="3">
        <f t="shared" si="390"/>
        <v>0</v>
      </c>
      <c r="GC685" s="3">
        <f t="shared" si="390"/>
        <v>0</v>
      </c>
      <c r="GD685" s="3">
        <f t="shared" si="390"/>
        <v>0</v>
      </c>
      <c r="GE685" s="3">
        <f t="shared" si="390"/>
        <v>0</v>
      </c>
      <c r="GF685" s="3">
        <f t="shared" si="390"/>
        <v>0</v>
      </c>
      <c r="GG685" s="3">
        <f t="shared" si="390"/>
        <v>0</v>
      </c>
      <c r="GH685" s="3">
        <f t="shared" si="390"/>
        <v>0</v>
      </c>
      <c r="GI685" s="3">
        <f t="shared" si="390"/>
        <v>0</v>
      </c>
      <c r="GJ685" s="3">
        <f t="shared" si="390"/>
        <v>0</v>
      </c>
      <c r="GK685" s="3">
        <f t="shared" si="390"/>
        <v>0</v>
      </c>
      <c r="GL685" s="3">
        <f t="shared" si="390"/>
        <v>0</v>
      </c>
      <c r="GM685" s="3">
        <f t="shared" si="390"/>
        <v>0</v>
      </c>
      <c r="GN685" s="3">
        <f t="shared" si="390"/>
        <v>0</v>
      </c>
      <c r="GO685" s="3">
        <f t="shared" si="390"/>
        <v>0</v>
      </c>
      <c r="GP685" s="3">
        <f t="shared" si="390"/>
        <v>0</v>
      </c>
      <c r="GQ685" s="3">
        <f t="shared" si="390"/>
        <v>0</v>
      </c>
      <c r="GR685" s="3">
        <f t="shared" si="390"/>
        <v>0</v>
      </c>
      <c r="GS685" s="3">
        <f t="shared" si="390"/>
        <v>0</v>
      </c>
      <c r="GT685" s="3">
        <f t="shared" si="390"/>
        <v>0</v>
      </c>
      <c r="GU685" s="3">
        <f t="shared" si="390"/>
        <v>0</v>
      </c>
      <c r="GV685" s="3">
        <f t="shared" si="390"/>
        <v>0</v>
      </c>
      <c r="GW685" s="3">
        <f t="shared" si="390"/>
        <v>0</v>
      </c>
      <c r="GX685" s="3">
        <f t="shared" si="390"/>
        <v>0</v>
      </c>
    </row>
    <row r="687" spans="1:245" x14ac:dyDescent="0.2">
      <c r="A687">
        <v>17</v>
      </c>
      <c r="B687">
        <v>1</v>
      </c>
      <c r="C687">
        <f>ROW(SmtRes!A490)</f>
        <v>490</v>
      </c>
      <c r="D687">
        <f>ROW(EtalonRes!A489)</f>
        <v>489</v>
      </c>
      <c r="E687" t="s">
        <v>15</v>
      </c>
      <c r="F687" t="s">
        <v>635</v>
      </c>
      <c r="G687" t="s">
        <v>636</v>
      </c>
      <c r="H687" t="s">
        <v>637</v>
      </c>
      <c r="I687">
        <f>ROUND(2/100,7)</f>
        <v>0.02</v>
      </c>
      <c r="J687">
        <v>0</v>
      </c>
      <c r="K687">
        <f>ROUND(2/100,7)</f>
        <v>0.02</v>
      </c>
      <c r="O687">
        <f>ROUND(CP687,2)</f>
        <v>347.04</v>
      </c>
      <c r="P687">
        <f>SUMIF(SmtRes!AQ489:'SmtRes'!AQ490,"=1",SmtRes!DF489:'SmtRes'!DF490)</f>
        <v>0</v>
      </c>
      <c r="Q687">
        <f>SUMIF(SmtRes!AQ489:'SmtRes'!AQ490,"=1",SmtRes!DG489:'SmtRes'!DG490)</f>
        <v>0</v>
      </c>
      <c r="R687">
        <f>SUMIF(SmtRes!AQ489:'SmtRes'!AQ490,"=1",SmtRes!DH489:'SmtRes'!DH490)</f>
        <v>0</v>
      </c>
      <c r="S687">
        <f>SUMIF(SmtRes!AQ489:'SmtRes'!AQ490,"=1",SmtRes!DI489:'SmtRes'!DI490)</f>
        <v>347.04</v>
      </c>
      <c r="T687">
        <f>ROUND(CU687*I687,2)</f>
        <v>0</v>
      </c>
      <c r="U687">
        <f>SUMIF(SmtRes!AQ489:'SmtRes'!AQ490,"=1",SmtRes!CV489:'SmtRes'!CV490)</f>
        <v>0.30326399999999998</v>
      </c>
      <c r="V687">
        <f>SUMIF(SmtRes!AQ489:'SmtRes'!AQ490,"=1",SmtRes!CW489:'SmtRes'!CW490)</f>
        <v>0</v>
      </c>
      <c r="W687">
        <f>ROUND(CX687*I687,2)</f>
        <v>0</v>
      </c>
      <c r="X687">
        <f t="shared" ref="X687:Y690" si="391">ROUND(CY687,2)</f>
        <v>256.81</v>
      </c>
      <c r="Y687">
        <f t="shared" si="391"/>
        <v>124.93</v>
      </c>
      <c r="AA687">
        <v>451934638</v>
      </c>
      <c r="AB687">
        <f>ROUND((AC687+AD687+AF687),6)</f>
        <v>17351.932104</v>
      </c>
      <c r="AC687">
        <f>ROUND((0),6)</f>
        <v>0</v>
      </c>
      <c r="AD687">
        <f>ROUND((((0)-(0))+AE687),6)</f>
        <v>0</v>
      </c>
      <c r="AE687">
        <f>ROUND((0),6)</f>
        <v>0</v>
      </c>
      <c r="AF687">
        <f>ROUND((SUM(SmtRes!BT489:'SmtRes'!BT490)),6)</f>
        <v>17351.932104</v>
      </c>
      <c r="AG687">
        <f>ROUND((AP687),6)</f>
        <v>0</v>
      </c>
      <c r="AH687">
        <f>(SUM(SmtRes!BU489:'SmtRes'!BU490))</f>
        <v>15.1632</v>
      </c>
      <c r="AI687">
        <f>(0)</f>
        <v>0</v>
      </c>
      <c r="AJ687">
        <f>(AS687)</f>
        <v>0</v>
      </c>
      <c r="AK687">
        <v>14830.7112</v>
      </c>
      <c r="AL687">
        <v>0</v>
      </c>
      <c r="AM687">
        <v>0</v>
      </c>
      <c r="AN687">
        <v>0</v>
      </c>
      <c r="AO687">
        <v>14830.7112</v>
      </c>
      <c r="AP687">
        <v>0</v>
      </c>
      <c r="AQ687">
        <v>12.96</v>
      </c>
      <c r="AR687">
        <v>0</v>
      </c>
      <c r="AS687">
        <v>0</v>
      </c>
      <c r="AT687">
        <v>74</v>
      </c>
      <c r="AU687">
        <v>36</v>
      </c>
      <c r="AV687">
        <v>1</v>
      </c>
      <c r="AW687">
        <v>1</v>
      </c>
      <c r="AZ687">
        <v>1</v>
      </c>
      <c r="BA687">
        <v>1</v>
      </c>
      <c r="BB687">
        <v>1</v>
      </c>
      <c r="BC687">
        <v>1</v>
      </c>
      <c r="BD687" t="s">
        <v>0</v>
      </c>
      <c r="BE687" t="s">
        <v>0</v>
      </c>
      <c r="BF687" t="s">
        <v>0</v>
      </c>
      <c r="BG687" t="s">
        <v>0</v>
      </c>
      <c r="BH687">
        <v>0</v>
      </c>
      <c r="BI687">
        <v>4</v>
      </c>
      <c r="BJ687" t="s">
        <v>638</v>
      </c>
      <c r="BM687">
        <v>200001</v>
      </c>
      <c r="BN687">
        <v>0</v>
      </c>
      <c r="BO687" t="s">
        <v>0</v>
      </c>
      <c r="BP687">
        <v>0</v>
      </c>
      <c r="BQ687">
        <v>4</v>
      </c>
      <c r="BR687">
        <v>0</v>
      </c>
      <c r="BS687">
        <v>1</v>
      </c>
      <c r="BT687">
        <v>1</v>
      </c>
      <c r="BU687">
        <v>1</v>
      </c>
      <c r="BV687">
        <v>1</v>
      </c>
      <c r="BW687">
        <v>1</v>
      </c>
      <c r="BX687">
        <v>1</v>
      </c>
      <c r="BY687" t="s">
        <v>0</v>
      </c>
      <c r="BZ687">
        <v>74</v>
      </c>
      <c r="CA687">
        <v>36</v>
      </c>
      <c r="CB687" t="s">
        <v>0</v>
      </c>
      <c r="CE687">
        <v>0</v>
      </c>
      <c r="CF687">
        <v>0</v>
      </c>
      <c r="CG687">
        <v>0</v>
      </c>
      <c r="CM687">
        <v>0</v>
      </c>
      <c r="CN687" t="s">
        <v>0</v>
      </c>
      <c r="CO687">
        <v>0</v>
      </c>
      <c r="CP687">
        <f>(P687+Q687+S687+R687)</f>
        <v>347.04</v>
      </c>
      <c r="CQ687">
        <f>SUMIF(SmtRes!AQ489:'SmtRes'!AQ490,"=1",SmtRes!AA489:'SmtRes'!AA490)</f>
        <v>0</v>
      </c>
      <c r="CR687">
        <f>SUMIF(SmtRes!AQ489:'SmtRes'!AQ490,"=1",SmtRes!AB489:'SmtRes'!AB490)</f>
        <v>0</v>
      </c>
      <c r="CS687">
        <f>SUMIF(SmtRes!AQ489:'SmtRes'!AQ490,"=1",SmtRes!AC489:'SmtRes'!AC490)</f>
        <v>0</v>
      </c>
      <c r="CT687">
        <f>SUMIF(SmtRes!AQ489:'SmtRes'!AQ490,"=1",SmtRes!AD489:'SmtRes'!AD490)</f>
        <v>2288.69</v>
      </c>
      <c r="CU687">
        <f>AG687</f>
        <v>0</v>
      </c>
      <c r="CV687">
        <f>SUMIF(SmtRes!AQ489:'SmtRes'!AQ490,"=1",SmtRes!BU489:'SmtRes'!BU490)</f>
        <v>15.1632</v>
      </c>
      <c r="CW687">
        <f>SUMIF(SmtRes!AQ489:'SmtRes'!AQ490,"=1",SmtRes!BV489:'SmtRes'!BV490)</f>
        <v>0</v>
      </c>
      <c r="CX687">
        <f>AJ687</f>
        <v>0</v>
      </c>
      <c r="CY687">
        <f>(((S687+R687)*AT687)/100)</f>
        <v>256.80959999999999</v>
      </c>
      <c r="CZ687">
        <f>(((S687+R687)*AU687)/100)</f>
        <v>124.9344</v>
      </c>
      <c r="DC687" t="s">
        <v>0</v>
      </c>
      <c r="DD687" t="s">
        <v>639</v>
      </c>
      <c r="DE687" t="s">
        <v>639</v>
      </c>
      <c r="DF687" t="s">
        <v>639</v>
      </c>
      <c r="DG687" t="s">
        <v>639</v>
      </c>
      <c r="DH687" t="s">
        <v>0</v>
      </c>
      <c r="DI687" t="s">
        <v>639</v>
      </c>
      <c r="DJ687" t="s">
        <v>639</v>
      </c>
      <c r="DK687" t="s">
        <v>0</v>
      </c>
      <c r="DL687" t="s">
        <v>0</v>
      </c>
      <c r="DM687" t="s">
        <v>0</v>
      </c>
      <c r="DN687">
        <v>0</v>
      </c>
      <c r="DO687">
        <v>0</v>
      </c>
      <c r="DP687">
        <v>1</v>
      </c>
      <c r="DQ687">
        <v>1</v>
      </c>
      <c r="DU687">
        <v>1013</v>
      </c>
      <c r="DV687" t="s">
        <v>637</v>
      </c>
      <c r="DW687" t="s">
        <v>637</v>
      </c>
      <c r="DX687">
        <v>1</v>
      </c>
      <c r="DZ687" t="s">
        <v>0</v>
      </c>
      <c r="EA687" t="s">
        <v>0</v>
      </c>
      <c r="EB687" t="s">
        <v>0</v>
      </c>
      <c r="EC687" t="s">
        <v>0</v>
      </c>
      <c r="EE687">
        <v>434535338</v>
      </c>
      <c r="EF687">
        <v>4</v>
      </c>
      <c r="EG687" t="s">
        <v>640</v>
      </c>
      <c r="EH687">
        <v>83</v>
      </c>
      <c r="EI687" t="s">
        <v>640</v>
      </c>
      <c r="EJ687">
        <v>4</v>
      </c>
      <c r="EK687">
        <v>200001</v>
      </c>
      <c r="EL687" t="s">
        <v>641</v>
      </c>
      <c r="EM687" t="s">
        <v>642</v>
      </c>
      <c r="EO687" t="s">
        <v>0</v>
      </c>
      <c r="EQ687">
        <v>131072</v>
      </c>
      <c r="ER687">
        <v>0</v>
      </c>
      <c r="ES687">
        <v>0</v>
      </c>
      <c r="ET687">
        <v>0</v>
      </c>
      <c r="EU687">
        <v>0</v>
      </c>
      <c r="EV687">
        <v>0</v>
      </c>
      <c r="EW687">
        <v>12.96</v>
      </c>
      <c r="EX687">
        <v>0</v>
      </c>
      <c r="EY687">
        <v>0</v>
      </c>
      <c r="FQ687">
        <v>0</v>
      </c>
      <c r="FR687">
        <v>0</v>
      </c>
      <c r="FS687">
        <v>0</v>
      </c>
      <c r="FX687">
        <v>74</v>
      </c>
      <c r="FY687">
        <v>36</v>
      </c>
      <c r="GA687" t="s">
        <v>0</v>
      </c>
      <c r="GD687">
        <v>1</v>
      </c>
      <c r="GF687">
        <v>-1375314931</v>
      </c>
      <c r="GG687">
        <v>2</v>
      </c>
      <c r="GH687">
        <v>1</v>
      </c>
      <c r="GI687">
        <v>-2</v>
      </c>
      <c r="GJ687">
        <v>0</v>
      </c>
      <c r="GK687">
        <v>0</v>
      </c>
      <c r="GL687">
        <f>ROUND(IF(AND(BH687=3,BI687=3,FS687&lt;&gt;0),P687,0),2)</f>
        <v>0</v>
      </c>
      <c r="GM687">
        <f>ROUND(O687+X687+Y687,2)+GX687</f>
        <v>728.78</v>
      </c>
      <c r="GN687">
        <f>IF(OR(BI687=0,BI687=1),GM687-GX687,0)</f>
        <v>0</v>
      </c>
      <c r="GO687">
        <f>IF(BI687=2,GM687-GX687,0)</f>
        <v>0</v>
      </c>
      <c r="GP687">
        <f>IF(BI687=4,GM687-GX687,0)</f>
        <v>728.78</v>
      </c>
      <c r="GR687">
        <v>0</v>
      </c>
      <c r="GS687">
        <v>3</v>
      </c>
      <c r="GT687">
        <v>0</v>
      </c>
      <c r="GU687" t="s">
        <v>639</v>
      </c>
      <c r="GV687">
        <f>ROUND(((GT687*ROUND(1.17,7))),6)</f>
        <v>0</v>
      </c>
      <c r="GW687">
        <v>1</v>
      </c>
      <c r="GX687">
        <f>ROUND(HC687*I687,2)</f>
        <v>0</v>
      </c>
      <c r="HA687">
        <v>0</v>
      </c>
      <c r="HB687">
        <v>0</v>
      </c>
      <c r="HC687">
        <f>GV687*GW687</f>
        <v>0</v>
      </c>
      <c r="HE687" t="s">
        <v>0</v>
      </c>
      <c r="HF687" t="s">
        <v>0</v>
      </c>
      <c r="HM687" t="s">
        <v>0</v>
      </c>
      <c r="HN687" t="s">
        <v>643</v>
      </c>
      <c r="HO687" t="s">
        <v>644</v>
      </c>
      <c r="HP687" t="s">
        <v>640</v>
      </c>
      <c r="HQ687" t="s">
        <v>640</v>
      </c>
      <c r="HS687">
        <v>0</v>
      </c>
      <c r="IK687">
        <v>0</v>
      </c>
    </row>
    <row r="688" spans="1:245" x14ac:dyDescent="0.2">
      <c r="A688">
        <v>17</v>
      </c>
      <c r="B688">
        <v>1</v>
      </c>
      <c r="C688">
        <f>ROW(SmtRes!A492)</f>
        <v>492</v>
      </c>
      <c r="D688">
        <f>ROW(EtalonRes!A491)</f>
        <v>491</v>
      </c>
      <c r="E688" t="s">
        <v>27</v>
      </c>
      <c r="F688" t="s">
        <v>645</v>
      </c>
      <c r="G688" t="s">
        <v>646</v>
      </c>
      <c r="H688" t="s">
        <v>647</v>
      </c>
      <c r="I688">
        <v>2</v>
      </c>
      <c r="J688">
        <v>0</v>
      </c>
      <c r="K688">
        <v>2</v>
      </c>
      <c r="O688">
        <f>ROUND(CP688,2)</f>
        <v>2677.76</v>
      </c>
      <c r="P688">
        <f>SUMIF(SmtRes!AQ491:'SmtRes'!AQ492,"=1",SmtRes!DF491:'SmtRes'!DF492)</f>
        <v>0</v>
      </c>
      <c r="Q688">
        <f>SUMIF(SmtRes!AQ491:'SmtRes'!AQ492,"=1",SmtRes!DG491:'SmtRes'!DG492)</f>
        <v>0</v>
      </c>
      <c r="R688">
        <f>SUMIF(SmtRes!AQ491:'SmtRes'!AQ492,"=1",SmtRes!DH491:'SmtRes'!DH492)</f>
        <v>0</v>
      </c>
      <c r="S688">
        <f>SUMIF(SmtRes!AQ491:'SmtRes'!AQ492,"=1",SmtRes!DI491:'SmtRes'!DI492)</f>
        <v>2677.76</v>
      </c>
      <c r="T688">
        <f>ROUND(CU688*I688,2)</f>
        <v>0</v>
      </c>
      <c r="U688">
        <f>SUMIF(SmtRes!AQ491:'SmtRes'!AQ492,"=1",SmtRes!CV491:'SmtRes'!CV492)</f>
        <v>2.34</v>
      </c>
      <c r="V688">
        <f>SUMIF(SmtRes!AQ491:'SmtRes'!AQ492,"=1",SmtRes!CW491:'SmtRes'!CW492)</f>
        <v>0</v>
      </c>
      <c r="W688">
        <f>ROUND(CX688*I688,2)</f>
        <v>0</v>
      </c>
      <c r="X688">
        <f t="shared" si="391"/>
        <v>1981.54</v>
      </c>
      <c r="Y688">
        <f t="shared" si="391"/>
        <v>963.99</v>
      </c>
      <c r="AA688">
        <v>451934638</v>
      </c>
      <c r="AB688">
        <f>ROUND((AC688+AD688+AF688),6)</f>
        <v>1338.88365</v>
      </c>
      <c r="AC688">
        <f>ROUND((0),6)</f>
        <v>0</v>
      </c>
      <c r="AD688">
        <f>ROUND((((0)-(0))+AE688),6)</f>
        <v>0</v>
      </c>
      <c r="AE688">
        <f>ROUND((0),6)</f>
        <v>0</v>
      </c>
      <c r="AF688">
        <f>ROUND((SUM(SmtRes!BT491:'SmtRes'!BT492)),6)</f>
        <v>1338.88365</v>
      </c>
      <c r="AG688">
        <f>ROUND((AP688),6)</f>
        <v>0</v>
      </c>
      <c r="AH688">
        <f>(SUM(SmtRes!BU491:'SmtRes'!BU492))</f>
        <v>1.17</v>
      </c>
      <c r="AI688">
        <f>(0)</f>
        <v>0</v>
      </c>
      <c r="AJ688">
        <f>(AS688)</f>
        <v>0</v>
      </c>
      <c r="AK688">
        <v>1144.345</v>
      </c>
      <c r="AL688">
        <v>0</v>
      </c>
      <c r="AM688">
        <v>0</v>
      </c>
      <c r="AN688">
        <v>0</v>
      </c>
      <c r="AO688">
        <v>1144.345</v>
      </c>
      <c r="AP688">
        <v>0</v>
      </c>
      <c r="AQ688">
        <v>1</v>
      </c>
      <c r="AR688">
        <v>0</v>
      </c>
      <c r="AS688">
        <v>0</v>
      </c>
      <c r="AT688">
        <v>74</v>
      </c>
      <c r="AU688">
        <v>36</v>
      </c>
      <c r="AV688">
        <v>1</v>
      </c>
      <c r="AW688">
        <v>1</v>
      </c>
      <c r="AZ688">
        <v>1</v>
      </c>
      <c r="BA688">
        <v>1</v>
      </c>
      <c r="BB688">
        <v>1</v>
      </c>
      <c r="BC688">
        <v>1</v>
      </c>
      <c r="BD688" t="s">
        <v>0</v>
      </c>
      <c r="BE688" t="s">
        <v>0</v>
      </c>
      <c r="BF688" t="s">
        <v>0</v>
      </c>
      <c r="BG688" t="s">
        <v>0</v>
      </c>
      <c r="BH688">
        <v>0</v>
      </c>
      <c r="BI688">
        <v>4</v>
      </c>
      <c r="BJ688" t="s">
        <v>648</v>
      </c>
      <c r="BM688">
        <v>200001</v>
      </c>
      <c r="BN688">
        <v>0</v>
      </c>
      <c r="BO688" t="s">
        <v>0</v>
      </c>
      <c r="BP688">
        <v>0</v>
      </c>
      <c r="BQ688">
        <v>4</v>
      </c>
      <c r="BR688">
        <v>0</v>
      </c>
      <c r="BS688">
        <v>1</v>
      </c>
      <c r="BT688">
        <v>1</v>
      </c>
      <c r="BU688">
        <v>1</v>
      </c>
      <c r="BV688">
        <v>1</v>
      </c>
      <c r="BW688">
        <v>1</v>
      </c>
      <c r="BX688">
        <v>1</v>
      </c>
      <c r="BY688" t="s">
        <v>0</v>
      </c>
      <c r="BZ688">
        <v>74</v>
      </c>
      <c r="CA688">
        <v>36</v>
      </c>
      <c r="CB688" t="s">
        <v>0</v>
      </c>
      <c r="CE688">
        <v>0</v>
      </c>
      <c r="CF688">
        <v>0</v>
      </c>
      <c r="CG688">
        <v>0</v>
      </c>
      <c r="CM688">
        <v>0</v>
      </c>
      <c r="CN688" t="s">
        <v>0</v>
      </c>
      <c r="CO688">
        <v>0</v>
      </c>
      <c r="CP688">
        <f>(P688+Q688+S688+R688)</f>
        <v>2677.76</v>
      </c>
      <c r="CQ688">
        <f>SUMIF(SmtRes!AQ491:'SmtRes'!AQ492,"=1",SmtRes!AA491:'SmtRes'!AA492)</f>
        <v>0</v>
      </c>
      <c r="CR688">
        <f>SUMIF(SmtRes!AQ491:'SmtRes'!AQ492,"=1",SmtRes!AB491:'SmtRes'!AB492)</f>
        <v>0</v>
      </c>
      <c r="CS688">
        <f>SUMIF(SmtRes!AQ491:'SmtRes'!AQ492,"=1",SmtRes!AC491:'SmtRes'!AC492)</f>
        <v>0</v>
      </c>
      <c r="CT688">
        <f>SUMIF(SmtRes!AQ491:'SmtRes'!AQ492,"=1",SmtRes!AD491:'SmtRes'!AD492)</f>
        <v>2288.69</v>
      </c>
      <c r="CU688">
        <f>AG688</f>
        <v>0</v>
      </c>
      <c r="CV688">
        <f>SUMIF(SmtRes!AQ491:'SmtRes'!AQ492,"=1",SmtRes!BU491:'SmtRes'!BU492)</f>
        <v>1.17</v>
      </c>
      <c r="CW688">
        <f>SUMIF(SmtRes!AQ491:'SmtRes'!AQ492,"=1",SmtRes!BV491:'SmtRes'!BV492)</f>
        <v>0</v>
      </c>
      <c r="CX688">
        <f>AJ688</f>
        <v>0</v>
      </c>
      <c r="CY688">
        <f>(((S688+R688)*AT688)/100)</f>
        <v>1981.5424</v>
      </c>
      <c r="CZ688">
        <f>(((S688+R688)*AU688)/100)</f>
        <v>963.99360000000001</v>
      </c>
      <c r="DC688" t="s">
        <v>0</v>
      </c>
      <c r="DD688" t="s">
        <v>639</v>
      </c>
      <c r="DE688" t="s">
        <v>639</v>
      </c>
      <c r="DF688" t="s">
        <v>639</v>
      </c>
      <c r="DG688" t="s">
        <v>639</v>
      </c>
      <c r="DH688" t="s">
        <v>0</v>
      </c>
      <c r="DI688" t="s">
        <v>639</v>
      </c>
      <c r="DJ688" t="s">
        <v>639</v>
      </c>
      <c r="DK688" t="s">
        <v>0</v>
      </c>
      <c r="DL688" t="s">
        <v>0</v>
      </c>
      <c r="DM688" t="s">
        <v>0</v>
      </c>
      <c r="DN688">
        <v>0</v>
      </c>
      <c r="DO688">
        <v>0</v>
      </c>
      <c r="DP688">
        <v>1</v>
      </c>
      <c r="DQ688">
        <v>1</v>
      </c>
      <c r="DU688">
        <v>1013</v>
      </c>
      <c r="DV688" t="s">
        <v>647</v>
      </c>
      <c r="DW688" t="s">
        <v>647</v>
      </c>
      <c r="DX688">
        <v>1</v>
      </c>
      <c r="DZ688" t="s">
        <v>0</v>
      </c>
      <c r="EA688" t="s">
        <v>0</v>
      </c>
      <c r="EB688" t="s">
        <v>0</v>
      </c>
      <c r="EC688" t="s">
        <v>0</v>
      </c>
      <c r="EE688">
        <v>434535338</v>
      </c>
      <c r="EF688">
        <v>4</v>
      </c>
      <c r="EG688" t="s">
        <v>640</v>
      </c>
      <c r="EH688">
        <v>83</v>
      </c>
      <c r="EI688" t="s">
        <v>640</v>
      </c>
      <c r="EJ688">
        <v>4</v>
      </c>
      <c r="EK688">
        <v>200001</v>
      </c>
      <c r="EL688" t="s">
        <v>641</v>
      </c>
      <c r="EM688" t="s">
        <v>642</v>
      </c>
      <c r="EO688" t="s">
        <v>0</v>
      </c>
      <c r="EQ688">
        <v>131072</v>
      </c>
      <c r="ER688">
        <v>0</v>
      </c>
      <c r="ES688">
        <v>0</v>
      </c>
      <c r="ET688">
        <v>0</v>
      </c>
      <c r="EU688">
        <v>0</v>
      </c>
      <c r="EV688">
        <v>0</v>
      </c>
      <c r="EW688">
        <v>1</v>
      </c>
      <c r="EX688">
        <v>0</v>
      </c>
      <c r="EY688">
        <v>0</v>
      </c>
      <c r="FQ688">
        <v>0</v>
      </c>
      <c r="FR688">
        <v>0</v>
      </c>
      <c r="FS688">
        <v>0</v>
      </c>
      <c r="FX688">
        <v>74</v>
      </c>
      <c r="FY688">
        <v>36</v>
      </c>
      <c r="GA688" t="s">
        <v>0</v>
      </c>
      <c r="GD688">
        <v>1</v>
      </c>
      <c r="GF688">
        <v>481045920</v>
      </c>
      <c r="GG688">
        <v>2</v>
      </c>
      <c r="GH688">
        <v>1</v>
      </c>
      <c r="GI688">
        <v>-2</v>
      </c>
      <c r="GJ688">
        <v>0</v>
      </c>
      <c r="GK688">
        <v>0</v>
      </c>
      <c r="GL688">
        <f>ROUND(IF(AND(BH688=3,BI688=3,FS688&lt;&gt;0),P688,0),2)</f>
        <v>0</v>
      </c>
      <c r="GM688">
        <f>ROUND(O688+X688+Y688,2)+GX688</f>
        <v>5623.29</v>
      </c>
      <c r="GN688">
        <f>IF(OR(BI688=0,BI688=1),GM688-GX688,0)</f>
        <v>0</v>
      </c>
      <c r="GO688">
        <f>IF(BI688=2,GM688-GX688,0)</f>
        <v>0</v>
      </c>
      <c r="GP688">
        <f>IF(BI688=4,GM688-GX688,0)</f>
        <v>5623.29</v>
      </c>
      <c r="GR688">
        <v>0</v>
      </c>
      <c r="GS688">
        <v>3</v>
      </c>
      <c r="GT688">
        <v>0</v>
      </c>
      <c r="GU688" t="s">
        <v>639</v>
      </c>
      <c r="GV688">
        <f>ROUND(((GT688*ROUND(1.17,7))),6)</f>
        <v>0</v>
      </c>
      <c r="GW688">
        <v>1</v>
      </c>
      <c r="GX688">
        <f>ROUND(HC688*I688,2)</f>
        <v>0</v>
      </c>
      <c r="HA688">
        <v>0</v>
      </c>
      <c r="HB688">
        <v>0</v>
      </c>
      <c r="HC688">
        <f>GV688*GW688</f>
        <v>0</v>
      </c>
      <c r="HE688" t="s">
        <v>0</v>
      </c>
      <c r="HF688" t="s">
        <v>0</v>
      </c>
      <c r="HM688" t="s">
        <v>0</v>
      </c>
      <c r="HN688" t="s">
        <v>643</v>
      </c>
      <c r="HO688" t="s">
        <v>644</v>
      </c>
      <c r="HP688" t="s">
        <v>640</v>
      </c>
      <c r="HQ688" t="s">
        <v>640</v>
      </c>
      <c r="HS688">
        <v>0</v>
      </c>
      <c r="IK688">
        <v>0</v>
      </c>
    </row>
    <row r="689" spans="1:245" x14ac:dyDescent="0.2">
      <c r="A689">
        <v>17</v>
      </c>
      <c r="B689">
        <v>1</v>
      </c>
      <c r="C689">
        <f>ROW(SmtRes!A494)</f>
        <v>494</v>
      </c>
      <c r="D689">
        <f>ROW(EtalonRes!A493)</f>
        <v>493</v>
      </c>
      <c r="E689" t="s">
        <v>31</v>
      </c>
      <c r="F689" t="s">
        <v>649</v>
      </c>
      <c r="G689" t="s">
        <v>650</v>
      </c>
      <c r="H689" t="s">
        <v>18</v>
      </c>
      <c r="I689">
        <v>1</v>
      </c>
      <c r="J689">
        <v>0</v>
      </c>
      <c r="K689">
        <v>1</v>
      </c>
      <c r="O689">
        <f>ROUND(CP689,2)</f>
        <v>2168.9899999999998</v>
      </c>
      <c r="P689">
        <f>SUMIF(SmtRes!AQ493:'SmtRes'!AQ494,"=1",SmtRes!DF493:'SmtRes'!DF494)</f>
        <v>0</v>
      </c>
      <c r="Q689">
        <f>SUMIF(SmtRes!AQ493:'SmtRes'!AQ494,"=1",SmtRes!DG493:'SmtRes'!DG494)</f>
        <v>0</v>
      </c>
      <c r="R689">
        <f>SUMIF(SmtRes!AQ493:'SmtRes'!AQ494,"=1",SmtRes!DH493:'SmtRes'!DH494)</f>
        <v>0</v>
      </c>
      <c r="S689">
        <f>SUMIF(SmtRes!AQ493:'SmtRes'!AQ494,"=1",SmtRes!DI493:'SmtRes'!DI494)</f>
        <v>2168.9899999999998</v>
      </c>
      <c r="T689">
        <f>ROUND(CU689*I689,2)</f>
        <v>0</v>
      </c>
      <c r="U689">
        <f>SUMIF(SmtRes!AQ493:'SmtRes'!AQ494,"=1",SmtRes!CV493:'SmtRes'!CV494)</f>
        <v>1.8954</v>
      </c>
      <c r="V689">
        <f>SUMIF(SmtRes!AQ493:'SmtRes'!AQ494,"=1",SmtRes!CW493:'SmtRes'!CW494)</f>
        <v>0</v>
      </c>
      <c r="W689">
        <f>ROUND(CX689*I689,2)</f>
        <v>0</v>
      </c>
      <c r="X689">
        <f t="shared" si="391"/>
        <v>1605.05</v>
      </c>
      <c r="Y689">
        <f t="shared" si="391"/>
        <v>780.84</v>
      </c>
      <c r="AA689">
        <v>451934638</v>
      </c>
      <c r="AB689">
        <f>ROUND((AC689+AD689+AF689),6)</f>
        <v>2168.9915129999999</v>
      </c>
      <c r="AC689">
        <f>ROUND((0),6)</f>
        <v>0</v>
      </c>
      <c r="AD689">
        <f>ROUND((((0)-(0))+AE689),6)</f>
        <v>0</v>
      </c>
      <c r="AE689">
        <f>ROUND((0),6)</f>
        <v>0</v>
      </c>
      <c r="AF689">
        <f>ROUND((SUM(SmtRes!BT493:'SmtRes'!BT494)),6)</f>
        <v>2168.9915129999999</v>
      </c>
      <c r="AG689">
        <f>ROUND((AP689),6)</f>
        <v>0</v>
      </c>
      <c r="AH689">
        <f>(SUM(SmtRes!BU493:'SmtRes'!BU494))</f>
        <v>1.8954</v>
      </c>
      <c r="AI689">
        <f>(0)</f>
        <v>0</v>
      </c>
      <c r="AJ689">
        <f>(AS689)</f>
        <v>0</v>
      </c>
      <c r="AK689">
        <v>1853.8389</v>
      </c>
      <c r="AL689">
        <v>0</v>
      </c>
      <c r="AM689">
        <v>0</v>
      </c>
      <c r="AN689">
        <v>0</v>
      </c>
      <c r="AO689">
        <v>1853.8389</v>
      </c>
      <c r="AP689">
        <v>0</v>
      </c>
      <c r="AQ689">
        <v>1.62</v>
      </c>
      <c r="AR689">
        <v>0</v>
      </c>
      <c r="AS689">
        <v>0</v>
      </c>
      <c r="AT689">
        <v>74</v>
      </c>
      <c r="AU689">
        <v>36</v>
      </c>
      <c r="AV689">
        <v>1</v>
      </c>
      <c r="AW689">
        <v>1</v>
      </c>
      <c r="AZ689">
        <v>1</v>
      </c>
      <c r="BA689">
        <v>1</v>
      </c>
      <c r="BB689">
        <v>1</v>
      </c>
      <c r="BC689">
        <v>1</v>
      </c>
      <c r="BD689" t="s">
        <v>0</v>
      </c>
      <c r="BE689" t="s">
        <v>0</v>
      </c>
      <c r="BF689" t="s">
        <v>0</v>
      </c>
      <c r="BG689" t="s">
        <v>0</v>
      </c>
      <c r="BH689">
        <v>0</v>
      </c>
      <c r="BI689">
        <v>4</v>
      </c>
      <c r="BJ689" t="s">
        <v>651</v>
      </c>
      <c r="BM689">
        <v>200001</v>
      </c>
      <c r="BN689">
        <v>0</v>
      </c>
      <c r="BO689" t="s">
        <v>0</v>
      </c>
      <c r="BP689">
        <v>0</v>
      </c>
      <c r="BQ689">
        <v>4</v>
      </c>
      <c r="BR689">
        <v>0</v>
      </c>
      <c r="BS689">
        <v>1</v>
      </c>
      <c r="BT689">
        <v>1</v>
      </c>
      <c r="BU689">
        <v>1</v>
      </c>
      <c r="BV689">
        <v>1</v>
      </c>
      <c r="BW689">
        <v>1</v>
      </c>
      <c r="BX689">
        <v>1</v>
      </c>
      <c r="BY689" t="s">
        <v>0</v>
      </c>
      <c r="BZ689">
        <v>74</v>
      </c>
      <c r="CA689">
        <v>36</v>
      </c>
      <c r="CB689" t="s">
        <v>0</v>
      </c>
      <c r="CE689">
        <v>0</v>
      </c>
      <c r="CF689">
        <v>0</v>
      </c>
      <c r="CG689">
        <v>0</v>
      </c>
      <c r="CM689">
        <v>0</v>
      </c>
      <c r="CN689" t="s">
        <v>0</v>
      </c>
      <c r="CO689">
        <v>0</v>
      </c>
      <c r="CP689">
        <f>(P689+Q689+S689+R689)</f>
        <v>2168.9899999999998</v>
      </c>
      <c r="CQ689">
        <f>SUMIF(SmtRes!AQ493:'SmtRes'!AQ494,"=1",SmtRes!AA493:'SmtRes'!AA494)</f>
        <v>0</v>
      </c>
      <c r="CR689">
        <f>SUMIF(SmtRes!AQ493:'SmtRes'!AQ494,"=1",SmtRes!AB493:'SmtRes'!AB494)</f>
        <v>0</v>
      </c>
      <c r="CS689">
        <f>SUMIF(SmtRes!AQ493:'SmtRes'!AQ494,"=1",SmtRes!AC493:'SmtRes'!AC494)</f>
        <v>0</v>
      </c>
      <c r="CT689">
        <f>SUMIF(SmtRes!AQ493:'SmtRes'!AQ494,"=1",SmtRes!AD493:'SmtRes'!AD494)</f>
        <v>2288.69</v>
      </c>
      <c r="CU689">
        <f>AG689</f>
        <v>0</v>
      </c>
      <c r="CV689">
        <f>SUMIF(SmtRes!AQ493:'SmtRes'!AQ494,"=1",SmtRes!BU493:'SmtRes'!BU494)</f>
        <v>1.8954</v>
      </c>
      <c r="CW689">
        <f>SUMIF(SmtRes!AQ493:'SmtRes'!AQ494,"=1",SmtRes!BV493:'SmtRes'!BV494)</f>
        <v>0</v>
      </c>
      <c r="CX689">
        <f>AJ689</f>
        <v>0</v>
      </c>
      <c r="CY689">
        <f>(((S689+R689)*AT689)/100)</f>
        <v>1605.0526</v>
      </c>
      <c r="CZ689">
        <f>(((S689+R689)*AU689)/100)</f>
        <v>780.83640000000003</v>
      </c>
      <c r="DC689" t="s">
        <v>0</v>
      </c>
      <c r="DD689" t="s">
        <v>639</v>
      </c>
      <c r="DE689" t="s">
        <v>639</v>
      </c>
      <c r="DF689" t="s">
        <v>639</v>
      </c>
      <c r="DG689" t="s">
        <v>639</v>
      </c>
      <c r="DH689" t="s">
        <v>0</v>
      </c>
      <c r="DI689" t="s">
        <v>639</v>
      </c>
      <c r="DJ689" t="s">
        <v>639</v>
      </c>
      <c r="DK689" t="s">
        <v>0</v>
      </c>
      <c r="DL689" t="s">
        <v>0</v>
      </c>
      <c r="DM689" t="s">
        <v>0</v>
      </c>
      <c r="DN689">
        <v>0</v>
      </c>
      <c r="DO689">
        <v>0</v>
      </c>
      <c r="DP689">
        <v>1</v>
      </c>
      <c r="DQ689">
        <v>1</v>
      </c>
      <c r="DU689">
        <v>1013</v>
      </c>
      <c r="DV689" t="s">
        <v>18</v>
      </c>
      <c r="DW689" t="s">
        <v>18</v>
      </c>
      <c r="DX689">
        <v>1</v>
      </c>
      <c r="DZ689" t="s">
        <v>0</v>
      </c>
      <c r="EA689" t="s">
        <v>0</v>
      </c>
      <c r="EB689" t="s">
        <v>0</v>
      </c>
      <c r="EC689" t="s">
        <v>0</v>
      </c>
      <c r="EE689">
        <v>434535338</v>
      </c>
      <c r="EF689">
        <v>4</v>
      </c>
      <c r="EG689" t="s">
        <v>640</v>
      </c>
      <c r="EH689">
        <v>83</v>
      </c>
      <c r="EI689" t="s">
        <v>640</v>
      </c>
      <c r="EJ689">
        <v>4</v>
      </c>
      <c r="EK689">
        <v>200001</v>
      </c>
      <c r="EL689" t="s">
        <v>641</v>
      </c>
      <c r="EM689" t="s">
        <v>642</v>
      </c>
      <c r="EO689" t="s">
        <v>0</v>
      </c>
      <c r="EQ689">
        <v>131072</v>
      </c>
      <c r="ER689">
        <v>0</v>
      </c>
      <c r="ES689">
        <v>0</v>
      </c>
      <c r="ET689">
        <v>0</v>
      </c>
      <c r="EU689">
        <v>0</v>
      </c>
      <c r="EV689">
        <v>0</v>
      </c>
      <c r="EW689">
        <v>1.62</v>
      </c>
      <c r="EX689">
        <v>0</v>
      </c>
      <c r="EY689">
        <v>0</v>
      </c>
      <c r="FQ689">
        <v>0</v>
      </c>
      <c r="FR689">
        <v>0</v>
      </c>
      <c r="FS689">
        <v>0</v>
      </c>
      <c r="FX689">
        <v>74</v>
      </c>
      <c r="FY689">
        <v>36</v>
      </c>
      <c r="GA689" t="s">
        <v>0</v>
      </c>
      <c r="GD689">
        <v>1</v>
      </c>
      <c r="GF689">
        <v>163478911</v>
      </c>
      <c r="GG689">
        <v>2</v>
      </c>
      <c r="GH689">
        <v>1</v>
      </c>
      <c r="GI689">
        <v>-2</v>
      </c>
      <c r="GJ689">
        <v>0</v>
      </c>
      <c r="GK689">
        <v>0</v>
      </c>
      <c r="GL689">
        <f>ROUND(IF(AND(BH689=3,BI689=3,FS689&lt;&gt;0),P689,0),2)</f>
        <v>0</v>
      </c>
      <c r="GM689">
        <f>ROUND(O689+X689+Y689,2)+GX689</f>
        <v>4554.88</v>
      </c>
      <c r="GN689">
        <f>IF(OR(BI689=0,BI689=1),GM689-GX689,0)</f>
        <v>0</v>
      </c>
      <c r="GO689">
        <f>IF(BI689=2,GM689-GX689,0)</f>
        <v>0</v>
      </c>
      <c r="GP689">
        <f>IF(BI689=4,GM689-GX689,0)</f>
        <v>4554.88</v>
      </c>
      <c r="GR689">
        <v>0</v>
      </c>
      <c r="GS689">
        <v>3</v>
      </c>
      <c r="GT689">
        <v>0</v>
      </c>
      <c r="GU689" t="s">
        <v>639</v>
      </c>
      <c r="GV689">
        <f>ROUND(((GT689*ROUND(1.17,7))),6)</f>
        <v>0</v>
      </c>
      <c r="GW689">
        <v>1</v>
      </c>
      <c r="GX689">
        <f>ROUND(HC689*I689,2)</f>
        <v>0</v>
      </c>
      <c r="HA689">
        <v>0</v>
      </c>
      <c r="HB689">
        <v>0</v>
      </c>
      <c r="HC689">
        <f>GV689*GW689</f>
        <v>0</v>
      </c>
      <c r="HE689" t="s">
        <v>0</v>
      </c>
      <c r="HF689" t="s">
        <v>0</v>
      </c>
      <c r="HM689" t="s">
        <v>0</v>
      </c>
      <c r="HN689" t="s">
        <v>643</v>
      </c>
      <c r="HO689" t="s">
        <v>644</v>
      </c>
      <c r="HP689" t="s">
        <v>640</v>
      </c>
      <c r="HQ689" t="s">
        <v>640</v>
      </c>
      <c r="HS689">
        <v>0</v>
      </c>
      <c r="IK689">
        <v>0</v>
      </c>
    </row>
    <row r="690" spans="1:245" x14ac:dyDescent="0.2">
      <c r="A690">
        <v>17</v>
      </c>
      <c r="B690">
        <v>1</v>
      </c>
      <c r="C690">
        <f>ROW(SmtRes!A497)</f>
        <v>497</v>
      </c>
      <c r="D690">
        <f>ROW(EtalonRes!A496)</f>
        <v>496</v>
      </c>
      <c r="E690" t="s">
        <v>35</v>
      </c>
      <c r="F690" t="s">
        <v>652</v>
      </c>
      <c r="G690" t="s">
        <v>653</v>
      </c>
      <c r="H690" t="s">
        <v>18</v>
      </c>
      <c r="I690">
        <v>1</v>
      </c>
      <c r="J690">
        <v>0</v>
      </c>
      <c r="K690">
        <v>1</v>
      </c>
      <c r="O690">
        <f>ROUND(CP690,2)</f>
        <v>6905.01</v>
      </c>
      <c r="P690">
        <f>SUMIF(SmtRes!AQ495:'SmtRes'!AQ497,"=1",SmtRes!DF495:'SmtRes'!DF497)</f>
        <v>0</v>
      </c>
      <c r="Q690">
        <f>SUMIF(SmtRes!AQ495:'SmtRes'!AQ497,"=1",SmtRes!DG495:'SmtRes'!DG497)</f>
        <v>0</v>
      </c>
      <c r="R690">
        <f>SUMIF(SmtRes!AQ495:'SmtRes'!AQ497,"=1",SmtRes!DH495:'SmtRes'!DH497)</f>
        <v>0</v>
      </c>
      <c r="S690">
        <f>SUMIF(SmtRes!AQ495:'SmtRes'!AQ497,"=1",SmtRes!DI495:'SmtRes'!DI497)</f>
        <v>6905.01</v>
      </c>
      <c r="T690">
        <f>ROUND(CU690*I690,2)</f>
        <v>0</v>
      </c>
      <c r="U690">
        <f>SUMIF(SmtRes!AQ495:'SmtRes'!AQ497,"=1",SmtRes!CV495:'SmtRes'!CV497)</f>
        <v>6.3179999999999996</v>
      </c>
      <c r="V690">
        <f>SUMIF(SmtRes!AQ495:'SmtRes'!AQ497,"=1",SmtRes!CW495:'SmtRes'!CW497)</f>
        <v>0</v>
      </c>
      <c r="W690">
        <f>ROUND(CX690*I690,2)</f>
        <v>0</v>
      </c>
      <c r="X690">
        <f t="shared" si="391"/>
        <v>5109.71</v>
      </c>
      <c r="Y690">
        <f t="shared" si="391"/>
        <v>2485.8000000000002</v>
      </c>
      <c r="AA690">
        <v>451934638</v>
      </c>
      <c r="AB690">
        <f>ROUND((AC690+AD690+AF690),6)</f>
        <v>6905.0053799999996</v>
      </c>
      <c r="AC690">
        <f>ROUND((0),6)</f>
        <v>0</v>
      </c>
      <c r="AD690">
        <f>ROUND((((0)-(0))+AE690),6)</f>
        <v>0</v>
      </c>
      <c r="AE690">
        <f>ROUND((0),6)</f>
        <v>0</v>
      </c>
      <c r="AF690">
        <f>ROUND((SUM(SmtRes!BT495:'SmtRes'!BT497)),6)</f>
        <v>6905.0053799999996</v>
      </c>
      <c r="AG690">
        <f>ROUND((AP690),6)</f>
        <v>0</v>
      </c>
      <c r="AH690">
        <f>(SUM(SmtRes!BU495:'SmtRes'!BU497))</f>
        <v>6.3179999999999996</v>
      </c>
      <c r="AI690">
        <f>(0)</f>
        <v>0</v>
      </c>
      <c r="AJ690">
        <f>(AS690)</f>
        <v>0</v>
      </c>
      <c r="AK690">
        <v>5901.7139999999999</v>
      </c>
      <c r="AL690">
        <v>0</v>
      </c>
      <c r="AM690">
        <v>0</v>
      </c>
      <c r="AN690">
        <v>0</v>
      </c>
      <c r="AO690">
        <v>5901.7139999999999</v>
      </c>
      <c r="AP690">
        <v>0</v>
      </c>
      <c r="AQ690">
        <v>5.4</v>
      </c>
      <c r="AR690">
        <v>0</v>
      </c>
      <c r="AS690">
        <v>0</v>
      </c>
      <c r="AT690">
        <v>74</v>
      </c>
      <c r="AU690">
        <v>36</v>
      </c>
      <c r="AV690">
        <v>1</v>
      </c>
      <c r="AW690">
        <v>1</v>
      </c>
      <c r="AZ690">
        <v>1</v>
      </c>
      <c r="BA690">
        <v>1</v>
      </c>
      <c r="BB690">
        <v>1</v>
      </c>
      <c r="BC690">
        <v>1</v>
      </c>
      <c r="BD690" t="s">
        <v>0</v>
      </c>
      <c r="BE690" t="s">
        <v>0</v>
      </c>
      <c r="BF690" t="s">
        <v>0</v>
      </c>
      <c r="BG690" t="s">
        <v>0</v>
      </c>
      <c r="BH690">
        <v>0</v>
      </c>
      <c r="BI690">
        <v>4</v>
      </c>
      <c r="BJ690" t="s">
        <v>654</v>
      </c>
      <c r="BM690">
        <v>200001</v>
      </c>
      <c r="BN690">
        <v>0</v>
      </c>
      <c r="BO690" t="s">
        <v>0</v>
      </c>
      <c r="BP690">
        <v>0</v>
      </c>
      <c r="BQ690">
        <v>4</v>
      </c>
      <c r="BR690">
        <v>0</v>
      </c>
      <c r="BS690">
        <v>1</v>
      </c>
      <c r="BT690">
        <v>1</v>
      </c>
      <c r="BU690">
        <v>1</v>
      </c>
      <c r="BV690">
        <v>1</v>
      </c>
      <c r="BW690">
        <v>1</v>
      </c>
      <c r="BX690">
        <v>1</v>
      </c>
      <c r="BY690" t="s">
        <v>0</v>
      </c>
      <c r="BZ690">
        <v>74</v>
      </c>
      <c r="CA690">
        <v>36</v>
      </c>
      <c r="CB690" t="s">
        <v>0</v>
      </c>
      <c r="CE690">
        <v>0</v>
      </c>
      <c r="CF690">
        <v>0</v>
      </c>
      <c r="CG690">
        <v>0</v>
      </c>
      <c r="CM690">
        <v>0</v>
      </c>
      <c r="CN690" t="s">
        <v>0</v>
      </c>
      <c r="CO690">
        <v>0</v>
      </c>
      <c r="CP690">
        <f>(P690+Q690+S690+R690)</f>
        <v>6905.01</v>
      </c>
      <c r="CQ690">
        <f>SUMIF(SmtRes!AQ495:'SmtRes'!AQ497,"=1",SmtRes!AA495:'SmtRes'!AA497)</f>
        <v>0</v>
      </c>
      <c r="CR690">
        <f>SUMIF(SmtRes!AQ495:'SmtRes'!AQ497,"=1",SmtRes!AB495:'SmtRes'!AB497)</f>
        <v>0</v>
      </c>
      <c r="CS690">
        <f>SUMIF(SmtRes!AQ495:'SmtRes'!AQ497,"=1",SmtRes!AC495:'SmtRes'!AC497)</f>
        <v>0</v>
      </c>
      <c r="CT690">
        <f>SUMIF(SmtRes!AQ495:'SmtRes'!AQ497,"=1",SmtRes!AD495:'SmtRes'!AD497)</f>
        <v>2944.43</v>
      </c>
      <c r="CU690">
        <f>AG690</f>
        <v>0</v>
      </c>
      <c r="CV690">
        <f>SUMIF(SmtRes!AQ495:'SmtRes'!AQ497,"=1",SmtRes!BU495:'SmtRes'!BU497)</f>
        <v>6.3179999999999996</v>
      </c>
      <c r="CW690">
        <f>SUMIF(SmtRes!AQ495:'SmtRes'!AQ497,"=1",SmtRes!BV495:'SmtRes'!BV497)</f>
        <v>0</v>
      </c>
      <c r="CX690">
        <f>AJ690</f>
        <v>0</v>
      </c>
      <c r="CY690">
        <f>(((S690+R690)*AT690)/100)</f>
        <v>5109.7074000000002</v>
      </c>
      <c r="CZ690">
        <f>(((S690+R690)*AU690)/100)</f>
        <v>2485.8036000000002</v>
      </c>
      <c r="DC690" t="s">
        <v>0</v>
      </c>
      <c r="DD690" t="s">
        <v>639</v>
      </c>
      <c r="DE690" t="s">
        <v>639</v>
      </c>
      <c r="DF690" t="s">
        <v>639</v>
      </c>
      <c r="DG690" t="s">
        <v>639</v>
      </c>
      <c r="DH690" t="s">
        <v>0</v>
      </c>
      <c r="DI690" t="s">
        <v>639</v>
      </c>
      <c r="DJ690" t="s">
        <v>639</v>
      </c>
      <c r="DK690" t="s">
        <v>0</v>
      </c>
      <c r="DL690" t="s">
        <v>0</v>
      </c>
      <c r="DM690" t="s">
        <v>0</v>
      </c>
      <c r="DN690">
        <v>0</v>
      </c>
      <c r="DO690">
        <v>0</v>
      </c>
      <c r="DP690">
        <v>1</v>
      </c>
      <c r="DQ690">
        <v>1</v>
      </c>
      <c r="DU690">
        <v>1013</v>
      </c>
      <c r="DV690" t="s">
        <v>18</v>
      </c>
      <c r="DW690" t="s">
        <v>18</v>
      </c>
      <c r="DX690">
        <v>1</v>
      </c>
      <c r="DZ690" t="s">
        <v>0</v>
      </c>
      <c r="EA690" t="s">
        <v>0</v>
      </c>
      <c r="EB690" t="s">
        <v>0</v>
      </c>
      <c r="EC690" t="s">
        <v>0</v>
      </c>
      <c r="EE690">
        <v>434535338</v>
      </c>
      <c r="EF690">
        <v>4</v>
      </c>
      <c r="EG690" t="s">
        <v>640</v>
      </c>
      <c r="EH690">
        <v>83</v>
      </c>
      <c r="EI690" t="s">
        <v>640</v>
      </c>
      <c r="EJ690">
        <v>4</v>
      </c>
      <c r="EK690">
        <v>200001</v>
      </c>
      <c r="EL690" t="s">
        <v>641</v>
      </c>
      <c r="EM690" t="s">
        <v>642</v>
      </c>
      <c r="EO690" t="s">
        <v>0</v>
      </c>
      <c r="EQ690">
        <v>131072</v>
      </c>
      <c r="ER690">
        <v>0</v>
      </c>
      <c r="ES690">
        <v>0</v>
      </c>
      <c r="ET690">
        <v>0</v>
      </c>
      <c r="EU690">
        <v>0</v>
      </c>
      <c r="EV690">
        <v>0</v>
      </c>
      <c r="EW690">
        <v>5.4</v>
      </c>
      <c r="EX690">
        <v>0</v>
      </c>
      <c r="EY690">
        <v>0</v>
      </c>
      <c r="FQ690">
        <v>0</v>
      </c>
      <c r="FR690">
        <v>0</v>
      </c>
      <c r="FS690">
        <v>0</v>
      </c>
      <c r="FX690">
        <v>74</v>
      </c>
      <c r="FY690">
        <v>36</v>
      </c>
      <c r="GA690" t="s">
        <v>0</v>
      </c>
      <c r="GD690">
        <v>1</v>
      </c>
      <c r="GF690">
        <v>-951495859</v>
      </c>
      <c r="GG690">
        <v>2</v>
      </c>
      <c r="GH690">
        <v>1</v>
      </c>
      <c r="GI690">
        <v>-2</v>
      </c>
      <c r="GJ690">
        <v>0</v>
      </c>
      <c r="GK690">
        <v>0</v>
      </c>
      <c r="GL690">
        <f>ROUND(IF(AND(BH690=3,BI690=3,FS690&lt;&gt;0),P690,0),2)</f>
        <v>0</v>
      </c>
      <c r="GM690">
        <f>ROUND(O690+X690+Y690,2)+GX690</f>
        <v>14500.52</v>
      </c>
      <c r="GN690">
        <f>IF(OR(BI690=0,BI690=1),GM690-GX690,0)</f>
        <v>0</v>
      </c>
      <c r="GO690">
        <f>IF(BI690=2,GM690-GX690,0)</f>
        <v>0</v>
      </c>
      <c r="GP690">
        <f>IF(BI690=4,GM690-GX690,0)</f>
        <v>14500.52</v>
      </c>
      <c r="GR690">
        <v>0</v>
      </c>
      <c r="GS690">
        <v>3</v>
      </c>
      <c r="GT690">
        <v>0</v>
      </c>
      <c r="GU690" t="s">
        <v>639</v>
      </c>
      <c r="GV690">
        <f>ROUND(((GT690*ROUND(1.17,7))),6)</f>
        <v>0</v>
      </c>
      <c r="GW690">
        <v>1</v>
      </c>
      <c r="GX690">
        <f>ROUND(HC690*I690,2)</f>
        <v>0</v>
      </c>
      <c r="HA690">
        <v>0</v>
      </c>
      <c r="HB690">
        <v>0</v>
      </c>
      <c r="HC690">
        <f>GV690*GW690</f>
        <v>0</v>
      </c>
      <c r="HE690" t="s">
        <v>0</v>
      </c>
      <c r="HF690" t="s">
        <v>0</v>
      </c>
      <c r="HM690" t="s">
        <v>0</v>
      </c>
      <c r="HN690" t="s">
        <v>643</v>
      </c>
      <c r="HO690" t="s">
        <v>644</v>
      </c>
      <c r="HP690" t="s">
        <v>640</v>
      </c>
      <c r="HQ690" t="s">
        <v>640</v>
      </c>
      <c r="HS690">
        <v>0</v>
      </c>
      <c r="IK690">
        <v>0</v>
      </c>
    </row>
    <row r="692" spans="1:245" x14ac:dyDescent="0.2">
      <c r="A692" s="2">
        <v>51</v>
      </c>
      <c r="B692" s="2">
        <f>B683</f>
        <v>1</v>
      </c>
      <c r="C692" s="2">
        <f>A683</f>
        <v>4</v>
      </c>
      <c r="D692" s="2">
        <f>ROW(A683)</f>
        <v>683</v>
      </c>
      <c r="E692" s="2"/>
      <c r="F692" s="2" t="str">
        <f>IF(F683&lt;&gt;"",F683,"")</f>
        <v>Новый раздел</v>
      </c>
      <c r="G692" s="2" t="str">
        <f>IF(G683&lt;&gt;"",G683,"")</f>
        <v>ПНР ВЛ-10кВ</v>
      </c>
      <c r="H692" s="2">
        <v>0</v>
      </c>
      <c r="I692" s="2"/>
      <c r="J692" s="2"/>
      <c r="K692" s="2"/>
      <c r="L692" s="2"/>
      <c r="M692" s="2"/>
      <c r="N692" s="2"/>
      <c r="O692" s="2">
        <f t="shared" ref="O692:T692" si="392">ROUND(AB692,2)</f>
        <v>12098.8</v>
      </c>
      <c r="P692" s="2">
        <f t="shared" si="392"/>
        <v>0</v>
      </c>
      <c r="Q692" s="2">
        <f t="shared" si="392"/>
        <v>0</v>
      </c>
      <c r="R692" s="2">
        <f t="shared" si="392"/>
        <v>0</v>
      </c>
      <c r="S692" s="2">
        <f t="shared" si="392"/>
        <v>12098.8</v>
      </c>
      <c r="T692" s="2">
        <f t="shared" si="392"/>
        <v>0</v>
      </c>
      <c r="U692" s="2">
        <f>AH692</f>
        <v>10.856664</v>
      </c>
      <c r="V692" s="2">
        <f>AI692</f>
        <v>0</v>
      </c>
      <c r="W692" s="2">
        <f>ROUND(AJ692,2)</f>
        <v>0</v>
      </c>
      <c r="X692" s="2">
        <f>ROUND(AK692,2)</f>
        <v>8953.11</v>
      </c>
      <c r="Y692" s="2">
        <f>ROUND(AL692,2)</f>
        <v>4355.5600000000004</v>
      </c>
      <c r="Z692" s="2"/>
      <c r="AA692" s="2"/>
      <c r="AB692" s="2">
        <f>ROUND(SUMIF(AA687:AA690,"=451934638",O687:O690),2)</f>
        <v>12098.8</v>
      </c>
      <c r="AC692" s="2">
        <f>ROUND(SUMIF(AA687:AA690,"=451934638",P687:P690),2)</f>
        <v>0</v>
      </c>
      <c r="AD692" s="2">
        <f>ROUND(SUMIF(AA687:AA690,"=451934638",Q687:Q690),2)</f>
        <v>0</v>
      </c>
      <c r="AE692" s="2">
        <f>ROUND(SUMIF(AA687:AA690,"=451934638",R687:R690),2)</f>
        <v>0</v>
      </c>
      <c r="AF692" s="2">
        <f>ROUND(SUMIF(AA687:AA690,"=451934638",S687:S690),2)</f>
        <v>12098.8</v>
      </c>
      <c r="AG692" s="2">
        <f>ROUND(SUMIF(AA687:AA690,"=451934638",T687:T690),2)</f>
        <v>0</v>
      </c>
      <c r="AH692" s="2">
        <f>SUMIF(AA687:AA690,"=451934638",U687:U690)</f>
        <v>10.856664</v>
      </c>
      <c r="AI692" s="2">
        <f>SUMIF(AA687:AA690,"=451934638",V687:V690)</f>
        <v>0</v>
      </c>
      <c r="AJ692" s="2">
        <f>ROUND(SUMIF(AA687:AA690,"=451934638",W687:W690),2)</f>
        <v>0</v>
      </c>
      <c r="AK692" s="2">
        <f>ROUND(SUMIF(AA687:AA690,"=451934638",X687:X690),2)</f>
        <v>8953.11</v>
      </c>
      <c r="AL692" s="2">
        <f>ROUND(SUMIF(AA687:AA690,"=451934638",Y687:Y690),2)</f>
        <v>4355.5600000000004</v>
      </c>
      <c r="AM692" s="2"/>
      <c r="AN692" s="2"/>
      <c r="AO692" s="2">
        <f t="shared" ref="AO692:BD692" si="393">ROUND(BX692,2)</f>
        <v>0</v>
      </c>
      <c r="AP692" s="2">
        <f t="shared" si="393"/>
        <v>0</v>
      </c>
      <c r="AQ692" s="2">
        <f t="shared" si="393"/>
        <v>0</v>
      </c>
      <c r="AR692" s="2">
        <f t="shared" si="393"/>
        <v>25407.47</v>
      </c>
      <c r="AS692" s="2">
        <f t="shared" si="393"/>
        <v>0</v>
      </c>
      <c r="AT692" s="2">
        <f t="shared" si="393"/>
        <v>0</v>
      </c>
      <c r="AU692" s="2">
        <f t="shared" si="393"/>
        <v>25407.47</v>
      </c>
      <c r="AV692" s="2">
        <f t="shared" si="393"/>
        <v>0</v>
      </c>
      <c r="AW692" s="2">
        <f t="shared" si="393"/>
        <v>0</v>
      </c>
      <c r="AX692" s="2">
        <f t="shared" si="393"/>
        <v>0</v>
      </c>
      <c r="AY692" s="2">
        <f t="shared" si="393"/>
        <v>0</v>
      </c>
      <c r="AZ692" s="2">
        <f t="shared" si="393"/>
        <v>0</v>
      </c>
      <c r="BA692" s="2">
        <f t="shared" si="393"/>
        <v>0</v>
      </c>
      <c r="BB692" s="2">
        <f t="shared" si="393"/>
        <v>0</v>
      </c>
      <c r="BC692" s="2">
        <f t="shared" si="393"/>
        <v>0</v>
      </c>
      <c r="BD692" s="2">
        <f t="shared" si="393"/>
        <v>0</v>
      </c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>
        <f>ROUND(SUMIF(AA687:AA690,"=451934638",FQ687:FQ690),2)</f>
        <v>0</v>
      </c>
      <c r="BY692" s="2">
        <f>ROUND(SUMIF(AA687:AA690,"=451934638",FR687:FR690),2)</f>
        <v>0</v>
      </c>
      <c r="BZ692" s="2">
        <f>ROUND(SUMIF(AA687:AA690,"=451934638",GL687:GL690),2)</f>
        <v>0</v>
      </c>
      <c r="CA692" s="2">
        <f>ROUND(SUMIF(AA687:AA690,"=451934638",GM687:GM690),2)</f>
        <v>25407.47</v>
      </c>
      <c r="CB692" s="2">
        <f>ROUND(SUMIF(AA687:AA690,"=451934638",GN687:GN690),2)</f>
        <v>0</v>
      </c>
      <c r="CC692" s="2">
        <f>ROUND(SUMIF(AA687:AA690,"=451934638",GO687:GO690),2)</f>
        <v>0</v>
      </c>
      <c r="CD692" s="2">
        <f>ROUND(SUMIF(AA687:AA690,"=451934638",GP687:GP690),2)</f>
        <v>25407.47</v>
      </c>
      <c r="CE692" s="2">
        <f>AC692-BX692</f>
        <v>0</v>
      </c>
      <c r="CF692" s="2">
        <f>AC692-BY692</f>
        <v>0</v>
      </c>
      <c r="CG692" s="2">
        <f>BX692-BZ692</f>
        <v>0</v>
      </c>
      <c r="CH692" s="2">
        <f>AC692-BX692-BY692+BZ692</f>
        <v>0</v>
      </c>
      <c r="CI692" s="2">
        <f>BY692-BZ692</f>
        <v>0</v>
      </c>
      <c r="CJ692" s="2">
        <f>ROUND(SUMIF(AA687:AA690,"=451934638",GX687:GX690),2)</f>
        <v>0</v>
      </c>
      <c r="CK692" s="2">
        <f>ROUND(SUMIF(AA687:AA690,"=451934638",GY687:GY690),2)</f>
        <v>0</v>
      </c>
      <c r="CL692" s="2">
        <f>ROUND(SUMIF(AA687:AA690,"=451934638",GZ687:GZ690),2)</f>
        <v>0</v>
      </c>
      <c r="CM692" s="2">
        <f>ROUND(SUMIF(AA687:AA690,"=451934638",HD687:HD690),2)</f>
        <v>0</v>
      </c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3"/>
      <c r="DH692" s="3"/>
      <c r="DI692" s="3"/>
      <c r="DJ692" s="3"/>
      <c r="DK692" s="3"/>
      <c r="DL692" s="3"/>
      <c r="DM692" s="3"/>
      <c r="DN692" s="3"/>
      <c r="DO692" s="3"/>
      <c r="DP692" s="3"/>
      <c r="DQ692" s="3"/>
      <c r="DR692" s="3"/>
      <c r="DS692" s="3"/>
      <c r="DT692" s="3"/>
      <c r="DU692" s="3"/>
      <c r="DV692" s="3"/>
      <c r="DW692" s="3"/>
      <c r="DX692" s="3"/>
      <c r="DY692" s="3"/>
      <c r="DZ692" s="3"/>
      <c r="EA692" s="3"/>
      <c r="EB692" s="3"/>
      <c r="EC692" s="3"/>
      <c r="ED692" s="3"/>
      <c r="EE692" s="3"/>
      <c r="EF692" s="3"/>
      <c r="EG692" s="3"/>
      <c r="EH692" s="3"/>
      <c r="EI692" s="3"/>
      <c r="EJ692" s="3"/>
      <c r="EK692" s="3"/>
      <c r="EL692" s="3"/>
      <c r="EM692" s="3"/>
      <c r="EN692" s="3"/>
      <c r="EO692" s="3"/>
      <c r="EP692" s="3"/>
      <c r="EQ692" s="3"/>
      <c r="ER692" s="3"/>
      <c r="ES692" s="3"/>
      <c r="ET692" s="3"/>
      <c r="EU692" s="3"/>
      <c r="EV692" s="3"/>
      <c r="EW692" s="3"/>
      <c r="EX692" s="3"/>
      <c r="EY692" s="3"/>
      <c r="EZ692" s="3"/>
      <c r="FA692" s="3"/>
      <c r="FB692" s="3"/>
      <c r="FC692" s="3"/>
      <c r="FD692" s="3"/>
      <c r="FE692" s="3"/>
      <c r="FF692" s="3"/>
      <c r="FG692" s="3"/>
      <c r="FH692" s="3"/>
      <c r="FI692" s="3"/>
      <c r="FJ692" s="3"/>
      <c r="FK692" s="3"/>
      <c r="FL692" s="3"/>
      <c r="FM692" s="3"/>
      <c r="FN692" s="3"/>
      <c r="FO692" s="3"/>
      <c r="FP692" s="3"/>
      <c r="FQ692" s="3"/>
      <c r="FR692" s="3"/>
      <c r="FS692" s="3"/>
      <c r="FT692" s="3"/>
      <c r="FU692" s="3"/>
      <c r="FV692" s="3"/>
      <c r="FW692" s="3"/>
      <c r="FX692" s="3"/>
      <c r="FY692" s="3"/>
      <c r="FZ692" s="3"/>
      <c r="GA692" s="3"/>
      <c r="GB692" s="3"/>
      <c r="GC692" s="3"/>
      <c r="GD692" s="3"/>
      <c r="GE692" s="3"/>
      <c r="GF692" s="3"/>
      <c r="GG692" s="3"/>
      <c r="GH692" s="3"/>
      <c r="GI692" s="3"/>
      <c r="GJ692" s="3"/>
      <c r="GK692" s="3"/>
      <c r="GL692" s="3"/>
      <c r="GM692" s="3"/>
      <c r="GN692" s="3"/>
      <c r="GO692" s="3"/>
      <c r="GP692" s="3"/>
      <c r="GQ692" s="3"/>
      <c r="GR692" s="3"/>
      <c r="GS692" s="3"/>
      <c r="GT692" s="3"/>
      <c r="GU692" s="3"/>
      <c r="GV692" s="3"/>
      <c r="GW692" s="3"/>
      <c r="GX692" s="3">
        <v>0</v>
      </c>
    </row>
    <row r="694" spans="1:245" x14ac:dyDescent="0.2">
      <c r="A694" s="4">
        <v>50</v>
      </c>
      <c r="B694" s="4">
        <v>0</v>
      </c>
      <c r="C694" s="4">
        <v>0</v>
      </c>
      <c r="D694" s="4">
        <v>1</v>
      </c>
      <c r="E694" s="4">
        <v>201</v>
      </c>
      <c r="F694" s="4">
        <f>ROUND(Source!O692,O694)</f>
        <v>12098.8</v>
      </c>
      <c r="G694" s="4" t="s">
        <v>311</v>
      </c>
      <c r="H694" s="4" t="s">
        <v>312</v>
      </c>
      <c r="I694" s="4"/>
      <c r="J694" s="4"/>
      <c r="K694" s="4">
        <v>201</v>
      </c>
      <c r="L694" s="4">
        <v>1</v>
      </c>
      <c r="M694" s="4">
        <v>3</v>
      </c>
      <c r="N694" s="4" t="s">
        <v>0</v>
      </c>
      <c r="O694" s="4">
        <v>2</v>
      </c>
      <c r="P694" s="4"/>
      <c r="Q694" s="4"/>
      <c r="R694" s="4"/>
      <c r="S694" s="4"/>
      <c r="T694" s="4"/>
      <c r="U694" s="4"/>
      <c r="V694" s="4"/>
      <c r="W694" s="4">
        <v>12098.8</v>
      </c>
      <c r="X694" s="4">
        <v>1</v>
      </c>
      <c r="Y694" s="4">
        <v>12098.8</v>
      </c>
      <c r="Z694" s="4"/>
      <c r="AA694" s="4"/>
      <c r="AB694" s="4"/>
    </row>
    <row r="695" spans="1:245" x14ac:dyDescent="0.2">
      <c r="A695" s="4">
        <v>50</v>
      </c>
      <c r="B695" s="4">
        <v>0</v>
      </c>
      <c r="C695" s="4">
        <v>0</v>
      </c>
      <c r="D695" s="4">
        <v>1</v>
      </c>
      <c r="E695" s="4">
        <v>202</v>
      </c>
      <c r="F695" s="4">
        <f>ROUND(Source!P692,O695)</f>
        <v>0</v>
      </c>
      <c r="G695" s="4" t="s">
        <v>313</v>
      </c>
      <c r="H695" s="4" t="s">
        <v>314</v>
      </c>
      <c r="I695" s="4"/>
      <c r="J695" s="4"/>
      <c r="K695" s="4">
        <v>202</v>
      </c>
      <c r="L695" s="4">
        <v>2</v>
      </c>
      <c r="M695" s="4">
        <v>3</v>
      </c>
      <c r="N695" s="4" t="s">
        <v>0</v>
      </c>
      <c r="O695" s="4">
        <v>2</v>
      </c>
      <c r="P695" s="4"/>
      <c r="Q695" s="4"/>
      <c r="R695" s="4"/>
      <c r="S695" s="4"/>
      <c r="T695" s="4"/>
      <c r="U695" s="4"/>
      <c r="V695" s="4"/>
      <c r="W695" s="4">
        <v>0</v>
      </c>
      <c r="X695" s="4">
        <v>1</v>
      </c>
      <c r="Y695" s="4">
        <v>0</v>
      </c>
      <c r="Z695" s="4"/>
      <c r="AA695" s="4"/>
      <c r="AB695" s="4"/>
    </row>
    <row r="696" spans="1:245" x14ac:dyDescent="0.2">
      <c r="A696" s="4">
        <v>50</v>
      </c>
      <c r="B696" s="4">
        <v>0</v>
      </c>
      <c r="C696" s="4">
        <v>0</v>
      </c>
      <c r="D696" s="4">
        <v>1</v>
      </c>
      <c r="E696" s="4">
        <v>222</v>
      </c>
      <c r="F696" s="4">
        <f>ROUND(Source!AO692,O696)</f>
        <v>0</v>
      </c>
      <c r="G696" s="4" t="s">
        <v>315</v>
      </c>
      <c r="H696" s="4" t="s">
        <v>316</v>
      </c>
      <c r="I696" s="4"/>
      <c r="J696" s="4"/>
      <c r="K696" s="4">
        <v>222</v>
      </c>
      <c r="L696" s="4">
        <v>3</v>
      </c>
      <c r="M696" s="4">
        <v>3</v>
      </c>
      <c r="N696" s="4" t="s">
        <v>0</v>
      </c>
      <c r="O696" s="4">
        <v>2</v>
      </c>
      <c r="P696" s="4"/>
      <c r="Q696" s="4"/>
      <c r="R696" s="4"/>
      <c r="S696" s="4"/>
      <c r="T696" s="4"/>
      <c r="U696" s="4"/>
      <c r="V696" s="4"/>
      <c r="W696" s="4">
        <v>0</v>
      </c>
      <c r="X696" s="4">
        <v>1</v>
      </c>
      <c r="Y696" s="4">
        <v>0</v>
      </c>
      <c r="Z696" s="4"/>
      <c r="AA696" s="4"/>
      <c r="AB696" s="4"/>
    </row>
    <row r="697" spans="1:245" x14ac:dyDescent="0.2">
      <c r="A697" s="4">
        <v>50</v>
      </c>
      <c r="B697" s="4">
        <v>0</v>
      </c>
      <c r="C697" s="4">
        <v>0</v>
      </c>
      <c r="D697" s="4">
        <v>1</v>
      </c>
      <c r="E697" s="4">
        <v>225</v>
      </c>
      <c r="F697" s="4">
        <f>ROUND(Source!AV692,O697)</f>
        <v>0</v>
      </c>
      <c r="G697" s="4" t="s">
        <v>317</v>
      </c>
      <c r="H697" s="4" t="s">
        <v>318</v>
      </c>
      <c r="I697" s="4"/>
      <c r="J697" s="4"/>
      <c r="K697" s="4">
        <v>225</v>
      </c>
      <c r="L697" s="4">
        <v>4</v>
      </c>
      <c r="M697" s="4">
        <v>3</v>
      </c>
      <c r="N697" s="4" t="s">
        <v>0</v>
      </c>
      <c r="O697" s="4">
        <v>2</v>
      </c>
      <c r="P697" s="4"/>
      <c r="Q697" s="4"/>
      <c r="R697" s="4"/>
      <c r="S697" s="4"/>
      <c r="T697" s="4"/>
      <c r="U697" s="4"/>
      <c r="V697" s="4"/>
      <c r="W697" s="4">
        <v>0</v>
      </c>
      <c r="X697" s="4">
        <v>1</v>
      </c>
      <c r="Y697" s="4">
        <v>0</v>
      </c>
      <c r="Z697" s="4"/>
      <c r="AA697" s="4"/>
      <c r="AB697" s="4"/>
    </row>
    <row r="698" spans="1:245" x14ac:dyDescent="0.2">
      <c r="A698" s="4">
        <v>50</v>
      </c>
      <c r="B698" s="4">
        <v>0</v>
      </c>
      <c r="C698" s="4">
        <v>0</v>
      </c>
      <c r="D698" s="4">
        <v>1</v>
      </c>
      <c r="E698" s="4">
        <v>226</v>
      </c>
      <c r="F698" s="4">
        <f>ROUND(Source!AW692,O698)</f>
        <v>0</v>
      </c>
      <c r="G698" s="4" t="s">
        <v>319</v>
      </c>
      <c r="H698" s="4" t="s">
        <v>320</v>
      </c>
      <c r="I698" s="4"/>
      <c r="J698" s="4"/>
      <c r="K698" s="4">
        <v>226</v>
      </c>
      <c r="L698" s="4">
        <v>5</v>
      </c>
      <c r="M698" s="4">
        <v>3</v>
      </c>
      <c r="N698" s="4" t="s">
        <v>0</v>
      </c>
      <c r="O698" s="4">
        <v>2</v>
      </c>
      <c r="P698" s="4"/>
      <c r="Q698" s="4"/>
      <c r="R698" s="4"/>
      <c r="S698" s="4"/>
      <c r="T698" s="4"/>
      <c r="U698" s="4"/>
      <c r="V698" s="4"/>
      <c r="W698" s="4">
        <v>0</v>
      </c>
      <c r="X698" s="4">
        <v>1</v>
      </c>
      <c r="Y698" s="4">
        <v>0</v>
      </c>
      <c r="Z698" s="4"/>
      <c r="AA698" s="4"/>
      <c r="AB698" s="4"/>
    </row>
    <row r="699" spans="1:245" x14ac:dyDescent="0.2">
      <c r="A699" s="4">
        <v>50</v>
      </c>
      <c r="B699" s="4">
        <v>0</v>
      </c>
      <c r="C699" s="4">
        <v>0</v>
      </c>
      <c r="D699" s="4">
        <v>1</v>
      </c>
      <c r="E699" s="4">
        <v>227</v>
      </c>
      <c r="F699" s="4">
        <f>ROUND(Source!AX692,O699)</f>
        <v>0</v>
      </c>
      <c r="G699" s="4" t="s">
        <v>321</v>
      </c>
      <c r="H699" s="4" t="s">
        <v>322</v>
      </c>
      <c r="I699" s="4"/>
      <c r="J699" s="4"/>
      <c r="K699" s="4">
        <v>227</v>
      </c>
      <c r="L699" s="4">
        <v>6</v>
      </c>
      <c r="M699" s="4">
        <v>3</v>
      </c>
      <c r="N699" s="4" t="s">
        <v>0</v>
      </c>
      <c r="O699" s="4">
        <v>2</v>
      </c>
      <c r="P699" s="4"/>
      <c r="Q699" s="4"/>
      <c r="R699" s="4"/>
      <c r="S699" s="4"/>
      <c r="T699" s="4"/>
      <c r="U699" s="4"/>
      <c r="V699" s="4"/>
      <c r="W699" s="4">
        <v>0</v>
      </c>
      <c r="X699" s="4">
        <v>1</v>
      </c>
      <c r="Y699" s="4">
        <v>0</v>
      </c>
      <c r="Z699" s="4"/>
      <c r="AA699" s="4"/>
      <c r="AB699" s="4"/>
    </row>
    <row r="700" spans="1:245" x14ac:dyDescent="0.2">
      <c r="A700" s="4">
        <v>50</v>
      </c>
      <c r="B700" s="4">
        <v>0</v>
      </c>
      <c r="C700" s="4">
        <v>0</v>
      </c>
      <c r="D700" s="4">
        <v>1</v>
      </c>
      <c r="E700" s="4">
        <v>228</v>
      </c>
      <c r="F700" s="4">
        <f>ROUND(Source!AY692,O700)</f>
        <v>0</v>
      </c>
      <c r="G700" s="4" t="s">
        <v>323</v>
      </c>
      <c r="H700" s="4" t="s">
        <v>324</v>
      </c>
      <c r="I700" s="4"/>
      <c r="J700" s="4"/>
      <c r="K700" s="4">
        <v>228</v>
      </c>
      <c r="L700" s="4">
        <v>7</v>
      </c>
      <c r="M700" s="4">
        <v>3</v>
      </c>
      <c r="N700" s="4" t="s">
        <v>0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0</v>
      </c>
      <c r="X700" s="4">
        <v>1</v>
      </c>
      <c r="Y700" s="4">
        <v>0</v>
      </c>
      <c r="Z700" s="4"/>
      <c r="AA700" s="4"/>
      <c r="AB700" s="4"/>
    </row>
    <row r="701" spans="1:245" x14ac:dyDescent="0.2">
      <c r="A701" s="4">
        <v>50</v>
      </c>
      <c r="B701" s="4">
        <v>0</v>
      </c>
      <c r="C701" s="4">
        <v>0</v>
      </c>
      <c r="D701" s="4">
        <v>1</v>
      </c>
      <c r="E701" s="4">
        <v>216</v>
      </c>
      <c r="F701" s="4">
        <f>ROUND(Source!AP692,O701)</f>
        <v>0</v>
      </c>
      <c r="G701" s="4" t="s">
        <v>325</v>
      </c>
      <c r="H701" s="4" t="s">
        <v>326</v>
      </c>
      <c r="I701" s="4"/>
      <c r="J701" s="4"/>
      <c r="K701" s="4">
        <v>216</v>
      </c>
      <c r="L701" s="4">
        <v>8</v>
      </c>
      <c r="M701" s="4">
        <v>3</v>
      </c>
      <c r="N701" s="4" t="s">
        <v>0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0</v>
      </c>
      <c r="X701" s="4">
        <v>1</v>
      </c>
      <c r="Y701" s="4">
        <v>0</v>
      </c>
      <c r="Z701" s="4"/>
      <c r="AA701" s="4"/>
      <c r="AB701" s="4"/>
    </row>
    <row r="702" spans="1:245" x14ac:dyDescent="0.2">
      <c r="A702" s="4">
        <v>50</v>
      </c>
      <c r="B702" s="4">
        <v>0</v>
      </c>
      <c r="C702" s="4">
        <v>0</v>
      </c>
      <c r="D702" s="4">
        <v>1</v>
      </c>
      <c r="E702" s="4">
        <v>223</v>
      </c>
      <c r="F702" s="4">
        <f>ROUND(Source!AQ692,O702)</f>
        <v>0</v>
      </c>
      <c r="G702" s="4" t="s">
        <v>327</v>
      </c>
      <c r="H702" s="4" t="s">
        <v>328</v>
      </c>
      <c r="I702" s="4"/>
      <c r="J702" s="4"/>
      <c r="K702" s="4">
        <v>223</v>
      </c>
      <c r="L702" s="4">
        <v>9</v>
      </c>
      <c r="M702" s="4">
        <v>3</v>
      </c>
      <c r="N702" s="4" t="s">
        <v>0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0</v>
      </c>
      <c r="X702" s="4">
        <v>1</v>
      </c>
      <c r="Y702" s="4">
        <v>0</v>
      </c>
      <c r="Z702" s="4"/>
      <c r="AA702" s="4"/>
      <c r="AB702" s="4"/>
    </row>
    <row r="703" spans="1:245" x14ac:dyDescent="0.2">
      <c r="A703" s="4">
        <v>50</v>
      </c>
      <c r="B703" s="4">
        <v>0</v>
      </c>
      <c r="C703" s="4">
        <v>0</v>
      </c>
      <c r="D703" s="4">
        <v>1</v>
      </c>
      <c r="E703" s="4">
        <v>229</v>
      </c>
      <c r="F703" s="4">
        <f>ROUND(Source!AZ692,O703)</f>
        <v>0</v>
      </c>
      <c r="G703" s="4" t="s">
        <v>329</v>
      </c>
      <c r="H703" s="4" t="s">
        <v>330</v>
      </c>
      <c r="I703" s="4"/>
      <c r="J703" s="4"/>
      <c r="K703" s="4">
        <v>229</v>
      </c>
      <c r="L703" s="4">
        <v>10</v>
      </c>
      <c r="M703" s="4">
        <v>3</v>
      </c>
      <c r="N703" s="4" t="s">
        <v>0</v>
      </c>
      <c r="O703" s="4">
        <v>2</v>
      </c>
      <c r="P703" s="4"/>
      <c r="Q703" s="4"/>
      <c r="R703" s="4"/>
      <c r="S703" s="4"/>
      <c r="T703" s="4"/>
      <c r="U703" s="4"/>
      <c r="V703" s="4"/>
      <c r="W703" s="4">
        <v>0</v>
      </c>
      <c r="X703" s="4">
        <v>1</v>
      </c>
      <c r="Y703" s="4">
        <v>0</v>
      </c>
      <c r="Z703" s="4"/>
      <c r="AA703" s="4"/>
      <c r="AB703" s="4"/>
    </row>
    <row r="704" spans="1:245" x14ac:dyDescent="0.2">
      <c r="A704" s="4">
        <v>50</v>
      </c>
      <c r="B704" s="4">
        <v>0</v>
      </c>
      <c r="C704" s="4">
        <v>0</v>
      </c>
      <c r="D704" s="4">
        <v>1</v>
      </c>
      <c r="E704" s="4">
        <v>203</v>
      </c>
      <c r="F704" s="4">
        <f>ROUND(Source!Q692,O704)</f>
        <v>0</v>
      </c>
      <c r="G704" s="4" t="s">
        <v>331</v>
      </c>
      <c r="H704" s="4" t="s">
        <v>332</v>
      </c>
      <c r="I704" s="4"/>
      <c r="J704" s="4"/>
      <c r="K704" s="4">
        <v>203</v>
      </c>
      <c r="L704" s="4">
        <v>11</v>
      </c>
      <c r="M704" s="4">
        <v>3</v>
      </c>
      <c r="N704" s="4" t="s">
        <v>0</v>
      </c>
      <c r="O704" s="4">
        <v>2</v>
      </c>
      <c r="P704" s="4"/>
      <c r="Q704" s="4"/>
      <c r="R704" s="4"/>
      <c r="S704" s="4"/>
      <c r="T704" s="4"/>
      <c r="U704" s="4"/>
      <c r="V704" s="4"/>
      <c r="W704" s="4">
        <v>0</v>
      </c>
      <c r="X704" s="4">
        <v>1</v>
      </c>
      <c r="Y704" s="4">
        <v>0</v>
      </c>
      <c r="Z704" s="4"/>
      <c r="AA704" s="4"/>
      <c r="AB704" s="4"/>
    </row>
    <row r="705" spans="1:28" x14ac:dyDescent="0.2">
      <c r="A705" s="4">
        <v>50</v>
      </c>
      <c r="B705" s="4">
        <v>0</v>
      </c>
      <c r="C705" s="4">
        <v>0</v>
      </c>
      <c r="D705" s="4">
        <v>1</v>
      </c>
      <c r="E705" s="4">
        <v>231</v>
      </c>
      <c r="F705" s="4">
        <f>ROUND(Source!BB692,O705)</f>
        <v>0</v>
      </c>
      <c r="G705" s="4" t="s">
        <v>333</v>
      </c>
      <c r="H705" s="4" t="s">
        <v>334</v>
      </c>
      <c r="I705" s="4"/>
      <c r="J705" s="4"/>
      <c r="K705" s="4">
        <v>231</v>
      </c>
      <c r="L705" s="4">
        <v>12</v>
      </c>
      <c r="M705" s="4">
        <v>3</v>
      </c>
      <c r="N705" s="4" t="s">
        <v>0</v>
      </c>
      <c r="O705" s="4">
        <v>2</v>
      </c>
      <c r="P705" s="4"/>
      <c r="Q705" s="4"/>
      <c r="R705" s="4"/>
      <c r="S705" s="4"/>
      <c r="T705" s="4"/>
      <c r="U705" s="4"/>
      <c r="V705" s="4"/>
      <c r="W705" s="4">
        <v>0</v>
      </c>
      <c r="X705" s="4">
        <v>1</v>
      </c>
      <c r="Y705" s="4">
        <v>0</v>
      </c>
      <c r="Z705" s="4"/>
      <c r="AA705" s="4"/>
      <c r="AB705" s="4"/>
    </row>
    <row r="706" spans="1:28" x14ac:dyDescent="0.2">
      <c r="A706" s="4">
        <v>50</v>
      </c>
      <c r="B706" s="4">
        <v>0</v>
      </c>
      <c r="C706" s="4">
        <v>0</v>
      </c>
      <c r="D706" s="4">
        <v>1</v>
      </c>
      <c r="E706" s="4">
        <v>204</v>
      </c>
      <c r="F706" s="4">
        <f>ROUND(Source!R692,O706)</f>
        <v>0</v>
      </c>
      <c r="G706" s="4" t="s">
        <v>335</v>
      </c>
      <c r="H706" s="4" t="s">
        <v>336</v>
      </c>
      <c r="I706" s="4"/>
      <c r="J706" s="4"/>
      <c r="K706" s="4">
        <v>204</v>
      </c>
      <c r="L706" s="4">
        <v>13</v>
      </c>
      <c r="M706" s="4">
        <v>3</v>
      </c>
      <c r="N706" s="4" t="s">
        <v>0</v>
      </c>
      <c r="O706" s="4">
        <v>2</v>
      </c>
      <c r="P706" s="4"/>
      <c r="Q706" s="4"/>
      <c r="R706" s="4"/>
      <c r="S706" s="4"/>
      <c r="T706" s="4"/>
      <c r="U706" s="4"/>
      <c r="V706" s="4"/>
      <c r="W706" s="4">
        <v>0</v>
      </c>
      <c r="X706" s="4">
        <v>1</v>
      </c>
      <c r="Y706" s="4">
        <v>0</v>
      </c>
      <c r="Z706" s="4"/>
      <c r="AA706" s="4"/>
      <c r="AB706" s="4"/>
    </row>
    <row r="707" spans="1:28" x14ac:dyDescent="0.2">
      <c r="A707" s="4">
        <v>50</v>
      </c>
      <c r="B707" s="4">
        <v>0</v>
      </c>
      <c r="C707" s="4">
        <v>0</v>
      </c>
      <c r="D707" s="4">
        <v>1</v>
      </c>
      <c r="E707" s="4">
        <v>205</v>
      </c>
      <c r="F707" s="4">
        <f>ROUND(Source!S692,O707)</f>
        <v>12098.8</v>
      </c>
      <c r="G707" s="4" t="s">
        <v>337</v>
      </c>
      <c r="H707" s="4" t="s">
        <v>338</v>
      </c>
      <c r="I707" s="4"/>
      <c r="J707" s="4"/>
      <c r="K707" s="4">
        <v>205</v>
      </c>
      <c r="L707" s="4">
        <v>14</v>
      </c>
      <c r="M707" s="4">
        <v>3</v>
      </c>
      <c r="N707" s="4" t="s">
        <v>0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12098.8</v>
      </c>
      <c r="X707" s="4">
        <v>1</v>
      </c>
      <c r="Y707" s="4">
        <v>12098.8</v>
      </c>
      <c r="Z707" s="4"/>
      <c r="AA707" s="4"/>
      <c r="AB707" s="4"/>
    </row>
    <row r="708" spans="1:28" x14ac:dyDescent="0.2">
      <c r="A708" s="4">
        <v>50</v>
      </c>
      <c r="B708" s="4">
        <v>0</v>
      </c>
      <c r="C708" s="4">
        <v>0</v>
      </c>
      <c r="D708" s="4">
        <v>1</v>
      </c>
      <c r="E708" s="4">
        <v>232</v>
      </c>
      <c r="F708" s="4">
        <f>ROUND(Source!BC692,O708)</f>
        <v>0</v>
      </c>
      <c r="G708" s="4" t="s">
        <v>339</v>
      </c>
      <c r="H708" s="4" t="s">
        <v>340</v>
      </c>
      <c r="I708" s="4"/>
      <c r="J708" s="4"/>
      <c r="K708" s="4">
        <v>232</v>
      </c>
      <c r="L708" s="4">
        <v>15</v>
      </c>
      <c r="M708" s="4">
        <v>3</v>
      </c>
      <c r="N708" s="4" t="s">
        <v>0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0</v>
      </c>
      <c r="X708" s="4">
        <v>1</v>
      </c>
      <c r="Y708" s="4">
        <v>0</v>
      </c>
      <c r="Z708" s="4"/>
      <c r="AA708" s="4"/>
      <c r="AB708" s="4"/>
    </row>
    <row r="709" spans="1:28" x14ac:dyDescent="0.2">
      <c r="A709" s="4">
        <v>50</v>
      </c>
      <c r="B709" s="4">
        <v>0</v>
      </c>
      <c r="C709" s="4">
        <v>0</v>
      </c>
      <c r="D709" s="4">
        <v>1</v>
      </c>
      <c r="E709" s="4">
        <v>214</v>
      </c>
      <c r="F709" s="4">
        <f>ROUND(Source!AS692,O709)</f>
        <v>0</v>
      </c>
      <c r="G709" s="4" t="s">
        <v>341</v>
      </c>
      <c r="H709" s="4" t="s">
        <v>342</v>
      </c>
      <c r="I709" s="4"/>
      <c r="J709" s="4"/>
      <c r="K709" s="4">
        <v>214</v>
      </c>
      <c r="L709" s="4">
        <v>16</v>
      </c>
      <c r="M709" s="4">
        <v>3</v>
      </c>
      <c r="N709" s="4" t="s">
        <v>0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0</v>
      </c>
      <c r="X709" s="4">
        <v>1</v>
      </c>
      <c r="Y709" s="4">
        <v>0</v>
      </c>
      <c r="Z709" s="4"/>
      <c r="AA709" s="4"/>
      <c r="AB709" s="4"/>
    </row>
    <row r="710" spans="1:28" x14ac:dyDescent="0.2">
      <c r="A710" s="4">
        <v>50</v>
      </c>
      <c r="B710" s="4">
        <v>0</v>
      </c>
      <c r="C710" s="4">
        <v>0</v>
      </c>
      <c r="D710" s="4">
        <v>1</v>
      </c>
      <c r="E710" s="4">
        <v>215</v>
      </c>
      <c r="F710" s="4">
        <f>ROUND(Source!AT692,O710)</f>
        <v>0</v>
      </c>
      <c r="G710" s="4" t="s">
        <v>343</v>
      </c>
      <c r="H710" s="4" t="s">
        <v>344</v>
      </c>
      <c r="I710" s="4"/>
      <c r="J710" s="4"/>
      <c r="K710" s="4">
        <v>215</v>
      </c>
      <c r="L710" s="4">
        <v>17</v>
      </c>
      <c r="M710" s="4">
        <v>3</v>
      </c>
      <c r="N710" s="4" t="s">
        <v>0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0</v>
      </c>
      <c r="X710" s="4">
        <v>1</v>
      </c>
      <c r="Y710" s="4">
        <v>0</v>
      </c>
      <c r="Z710" s="4"/>
      <c r="AA710" s="4"/>
      <c r="AB710" s="4"/>
    </row>
    <row r="711" spans="1:28" x14ac:dyDescent="0.2">
      <c r="A711" s="4">
        <v>50</v>
      </c>
      <c r="B711" s="4">
        <v>0</v>
      </c>
      <c r="C711" s="4">
        <v>0</v>
      </c>
      <c r="D711" s="4">
        <v>1</v>
      </c>
      <c r="E711" s="4">
        <v>217</v>
      </c>
      <c r="F711" s="4">
        <f>ROUND(Source!AU692,O711)</f>
        <v>25407.47</v>
      </c>
      <c r="G711" s="4" t="s">
        <v>345</v>
      </c>
      <c r="H711" s="4" t="s">
        <v>346</v>
      </c>
      <c r="I711" s="4"/>
      <c r="J711" s="4"/>
      <c r="K711" s="4">
        <v>217</v>
      </c>
      <c r="L711" s="4">
        <v>18</v>
      </c>
      <c r="M711" s="4">
        <v>3</v>
      </c>
      <c r="N711" s="4" t="s">
        <v>0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25407.47</v>
      </c>
      <c r="X711" s="4">
        <v>1</v>
      </c>
      <c r="Y711" s="4">
        <v>25407.47</v>
      </c>
      <c r="Z711" s="4"/>
      <c r="AA711" s="4"/>
      <c r="AB711" s="4"/>
    </row>
    <row r="712" spans="1:28" x14ac:dyDescent="0.2">
      <c r="A712" s="4">
        <v>50</v>
      </c>
      <c r="B712" s="4">
        <v>0</v>
      </c>
      <c r="C712" s="4">
        <v>0</v>
      </c>
      <c r="D712" s="4">
        <v>1</v>
      </c>
      <c r="E712" s="4">
        <v>230</v>
      </c>
      <c r="F712" s="4">
        <f>ROUND(Source!BA692,O712)</f>
        <v>0</v>
      </c>
      <c r="G712" s="4" t="s">
        <v>347</v>
      </c>
      <c r="H712" s="4" t="s">
        <v>348</v>
      </c>
      <c r="I712" s="4"/>
      <c r="J712" s="4"/>
      <c r="K712" s="4">
        <v>230</v>
      </c>
      <c r="L712" s="4">
        <v>19</v>
      </c>
      <c r="M712" s="4">
        <v>3</v>
      </c>
      <c r="N712" s="4" t="s">
        <v>0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0</v>
      </c>
      <c r="X712" s="4">
        <v>1</v>
      </c>
      <c r="Y712" s="4">
        <v>0</v>
      </c>
      <c r="Z712" s="4"/>
      <c r="AA712" s="4"/>
      <c r="AB712" s="4"/>
    </row>
    <row r="713" spans="1:28" x14ac:dyDescent="0.2">
      <c r="A713" s="4">
        <v>50</v>
      </c>
      <c r="B713" s="4">
        <v>0</v>
      </c>
      <c r="C713" s="4">
        <v>0</v>
      </c>
      <c r="D713" s="4">
        <v>1</v>
      </c>
      <c r="E713" s="4">
        <v>206</v>
      </c>
      <c r="F713" s="4">
        <f>ROUND(Source!T692,O713)</f>
        <v>0</v>
      </c>
      <c r="G713" s="4" t="s">
        <v>349</v>
      </c>
      <c r="H713" s="4" t="s">
        <v>350</v>
      </c>
      <c r="I713" s="4"/>
      <c r="J713" s="4"/>
      <c r="K713" s="4">
        <v>206</v>
      </c>
      <c r="L713" s="4">
        <v>20</v>
      </c>
      <c r="M713" s="4">
        <v>3</v>
      </c>
      <c r="N713" s="4" t="s">
        <v>0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0</v>
      </c>
      <c r="X713" s="4">
        <v>1</v>
      </c>
      <c r="Y713" s="4">
        <v>0</v>
      </c>
      <c r="Z713" s="4"/>
      <c r="AA713" s="4"/>
      <c r="AB713" s="4"/>
    </row>
    <row r="714" spans="1:28" x14ac:dyDescent="0.2">
      <c r="A714" s="4">
        <v>50</v>
      </c>
      <c r="B714" s="4">
        <v>0</v>
      </c>
      <c r="C714" s="4">
        <v>0</v>
      </c>
      <c r="D714" s="4">
        <v>1</v>
      </c>
      <c r="E714" s="4">
        <v>207</v>
      </c>
      <c r="F714" s="4">
        <f>ROUND(Source!U692,O714)</f>
        <v>10.856664</v>
      </c>
      <c r="G714" s="4" t="s">
        <v>351</v>
      </c>
      <c r="H714" s="4" t="s">
        <v>352</v>
      </c>
      <c r="I714" s="4"/>
      <c r="J714" s="4"/>
      <c r="K714" s="4">
        <v>207</v>
      </c>
      <c r="L714" s="4">
        <v>21</v>
      </c>
      <c r="M714" s="4">
        <v>3</v>
      </c>
      <c r="N714" s="4" t="s">
        <v>0</v>
      </c>
      <c r="O714" s="4">
        <v>7</v>
      </c>
      <c r="P714" s="4"/>
      <c r="Q714" s="4"/>
      <c r="R714" s="4"/>
      <c r="S714" s="4"/>
      <c r="T714" s="4"/>
      <c r="U714" s="4"/>
      <c r="V714" s="4"/>
      <c r="W714" s="4">
        <v>10.856664</v>
      </c>
      <c r="X714" s="4">
        <v>1</v>
      </c>
      <c r="Y714" s="4">
        <v>10.856664</v>
      </c>
      <c r="Z714" s="4"/>
      <c r="AA714" s="4"/>
      <c r="AB714" s="4"/>
    </row>
    <row r="715" spans="1:28" x14ac:dyDescent="0.2">
      <c r="A715" s="4">
        <v>50</v>
      </c>
      <c r="B715" s="4">
        <v>0</v>
      </c>
      <c r="C715" s="4">
        <v>0</v>
      </c>
      <c r="D715" s="4">
        <v>1</v>
      </c>
      <c r="E715" s="4">
        <v>208</v>
      </c>
      <c r="F715" s="4">
        <f>ROUND(Source!V692,O715)</f>
        <v>0</v>
      </c>
      <c r="G715" s="4" t="s">
        <v>353</v>
      </c>
      <c r="H715" s="4" t="s">
        <v>354</v>
      </c>
      <c r="I715" s="4"/>
      <c r="J715" s="4"/>
      <c r="K715" s="4">
        <v>208</v>
      </c>
      <c r="L715" s="4">
        <v>22</v>
      </c>
      <c r="M715" s="4">
        <v>3</v>
      </c>
      <c r="N715" s="4" t="s">
        <v>0</v>
      </c>
      <c r="O715" s="4">
        <v>7</v>
      </c>
      <c r="P715" s="4"/>
      <c r="Q715" s="4"/>
      <c r="R715" s="4"/>
      <c r="S715" s="4"/>
      <c r="T715" s="4"/>
      <c r="U715" s="4"/>
      <c r="V715" s="4"/>
      <c r="W715" s="4">
        <v>0</v>
      </c>
      <c r="X715" s="4">
        <v>1</v>
      </c>
      <c r="Y715" s="4">
        <v>0</v>
      </c>
      <c r="Z715" s="4"/>
      <c r="AA715" s="4"/>
      <c r="AB715" s="4"/>
    </row>
    <row r="716" spans="1:28" x14ac:dyDescent="0.2">
      <c r="A716" s="4">
        <v>50</v>
      </c>
      <c r="B716" s="4">
        <v>0</v>
      </c>
      <c r="C716" s="4">
        <v>0</v>
      </c>
      <c r="D716" s="4">
        <v>1</v>
      </c>
      <c r="E716" s="4">
        <v>209</v>
      </c>
      <c r="F716" s="4">
        <f>ROUND(Source!W692,O716)</f>
        <v>0</v>
      </c>
      <c r="G716" s="4" t="s">
        <v>355</v>
      </c>
      <c r="H716" s="4" t="s">
        <v>356</v>
      </c>
      <c r="I716" s="4"/>
      <c r="J716" s="4"/>
      <c r="K716" s="4">
        <v>209</v>
      </c>
      <c r="L716" s="4">
        <v>23</v>
      </c>
      <c r="M716" s="4">
        <v>3</v>
      </c>
      <c r="N716" s="4" t="s">
        <v>0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0</v>
      </c>
      <c r="X716" s="4">
        <v>1</v>
      </c>
      <c r="Y716" s="4">
        <v>0</v>
      </c>
      <c r="Z716" s="4"/>
      <c r="AA716" s="4"/>
      <c r="AB716" s="4"/>
    </row>
    <row r="717" spans="1:28" x14ac:dyDescent="0.2">
      <c r="A717" s="4">
        <v>50</v>
      </c>
      <c r="B717" s="4">
        <v>0</v>
      </c>
      <c r="C717" s="4">
        <v>0</v>
      </c>
      <c r="D717" s="4">
        <v>1</v>
      </c>
      <c r="E717" s="4">
        <v>233</v>
      </c>
      <c r="F717" s="4">
        <f>ROUND(Source!BD692,O717)</f>
        <v>0</v>
      </c>
      <c r="G717" s="4" t="s">
        <v>357</v>
      </c>
      <c r="H717" s="4" t="s">
        <v>358</v>
      </c>
      <c r="I717" s="4"/>
      <c r="J717" s="4"/>
      <c r="K717" s="4">
        <v>233</v>
      </c>
      <c r="L717" s="4">
        <v>24</v>
      </c>
      <c r="M717" s="4">
        <v>3</v>
      </c>
      <c r="N717" s="4" t="s">
        <v>0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0</v>
      </c>
      <c r="X717" s="4">
        <v>1</v>
      </c>
      <c r="Y717" s="4">
        <v>0</v>
      </c>
      <c r="Z717" s="4"/>
      <c r="AA717" s="4"/>
      <c r="AB717" s="4"/>
    </row>
    <row r="718" spans="1:28" x14ac:dyDescent="0.2">
      <c r="A718" s="4">
        <v>50</v>
      </c>
      <c r="B718" s="4">
        <v>0</v>
      </c>
      <c r="C718" s="4">
        <v>0</v>
      </c>
      <c r="D718" s="4">
        <v>1</v>
      </c>
      <c r="E718" s="4">
        <v>210</v>
      </c>
      <c r="F718" s="4">
        <f>ROUND(Source!X692,O718)</f>
        <v>8953.11</v>
      </c>
      <c r="G718" s="4" t="s">
        <v>359</v>
      </c>
      <c r="H718" s="4" t="s">
        <v>360</v>
      </c>
      <c r="I718" s="4"/>
      <c r="J718" s="4"/>
      <c r="K718" s="4">
        <v>210</v>
      </c>
      <c r="L718" s="4">
        <v>25</v>
      </c>
      <c r="M718" s="4">
        <v>3</v>
      </c>
      <c r="N718" s="4" t="s">
        <v>0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8953.11</v>
      </c>
      <c r="X718" s="4">
        <v>1</v>
      </c>
      <c r="Y718" s="4">
        <v>8953.11</v>
      </c>
      <c r="Z718" s="4"/>
      <c r="AA718" s="4"/>
      <c r="AB718" s="4"/>
    </row>
    <row r="719" spans="1:28" x14ac:dyDescent="0.2">
      <c r="A719" s="4">
        <v>50</v>
      </c>
      <c r="B719" s="4">
        <v>0</v>
      </c>
      <c r="C719" s="4">
        <v>0</v>
      </c>
      <c r="D719" s="4">
        <v>1</v>
      </c>
      <c r="E719" s="4">
        <v>211</v>
      </c>
      <c r="F719" s="4">
        <f>ROUND(Source!Y692,O719)</f>
        <v>4355.5600000000004</v>
      </c>
      <c r="G719" s="4" t="s">
        <v>361</v>
      </c>
      <c r="H719" s="4" t="s">
        <v>362</v>
      </c>
      <c r="I719" s="4"/>
      <c r="J719" s="4"/>
      <c r="K719" s="4">
        <v>211</v>
      </c>
      <c r="L719" s="4">
        <v>26</v>
      </c>
      <c r="M719" s="4">
        <v>3</v>
      </c>
      <c r="N719" s="4" t="s">
        <v>0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4355.5600000000004</v>
      </c>
      <c r="X719" s="4">
        <v>1</v>
      </c>
      <c r="Y719" s="4">
        <v>4355.5600000000004</v>
      </c>
      <c r="Z719" s="4"/>
      <c r="AA719" s="4"/>
      <c r="AB719" s="4"/>
    </row>
    <row r="720" spans="1:28" x14ac:dyDescent="0.2">
      <c r="A720" s="4">
        <v>50</v>
      </c>
      <c r="B720" s="4">
        <v>0</v>
      </c>
      <c r="C720" s="4">
        <v>0</v>
      </c>
      <c r="D720" s="4">
        <v>1</v>
      </c>
      <c r="E720" s="4">
        <v>224</v>
      </c>
      <c r="F720" s="4">
        <f>ROUND(Source!AR692,O720)</f>
        <v>25407.47</v>
      </c>
      <c r="G720" s="4" t="s">
        <v>363</v>
      </c>
      <c r="H720" s="4" t="s">
        <v>364</v>
      </c>
      <c r="I720" s="4"/>
      <c r="J720" s="4"/>
      <c r="K720" s="4">
        <v>224</v>
      </c>
      <c r="L720" s="4">
        <v>27</v>
      </c>
      <c r="M720" s="4">
        <v>3</v>
      </c>
      <c r="N720" s="4" t="s">
        <v>0</v>
      </c>
      <c r="O720" s="4">
        <v>2</v>
      </c>
      <c r="P720" s="4"/>
      <c r="Q720" s="4"/>
      <c r="R720" s="4"/>
      <c r="S720" s="4"/>
      <c r="T720" s="4"/>
      <c r="U720" s="4"/>
      <c r="V720" s="4"/>
      <c r="W720" s="4">
        <v>25407.47</v>
      </c>
      <c r="X720" s="4">
        <v>1</v>
      </c>
      <c r="Y720" s="4">
        <v>25407.47</v>
      </c>
      <c r="Z720" s="4"/>
      <c r="AA720" s="4"/>
      <c r="AB720" s="4"/>
    </row>
    <row r="722" spans="1:206" x14ac:dyDescent="0.2">
      <c r="A722" s="2">
        <v>51</v>
      </c>
      <c r="B722" s="2">
        <f>B679</f>
        <v>1</v>
      </c>
      <c r="C722" s="2">
        <f>A679</f>
        <v>3</v>
      </c>
      <c r="D722" s="2">
        <f>ROW(A679)</f>
        <v>679</v>
      </c>
      <c r="E722" s="2"/>
      <c r="F722" s="2" t="str">
        <f>IF(F679&lt;&gt;"",F679,"")</f>
        <v>09-01-01</v>
      </c>
      <c r="G722" s="2" t="str">
        <f>IF(G679&lt;&gt;"",G679,"")</f>
        <v>ПНР ВЛ-10кВ</v>
      </c>
      <c r="H722" s="2">
        <v>0</v>
      </c>
      <c r="I722" s="2"/>
      <c r="J722" s="2"/>
      <c r="K722" s="2"/>
      <c r="L722" s="2"/>
      <c r="M722" s="2"/>
      <c r="N722" s="2"/>
      <c r="O722" s="2">
        <f t="shared" ref="O722:T722" si="394">ROUND(O692+AB722,2)</f>
        <v>12098.8</v>
      </c>
      <c r="P722" s="2">
        <f t="shared" si="394"/>
        <v>0</v>
      </c>
      <c r="Q722" s="2">
        <f t="shared" si="394"/>
        <v>0</v>
      </c>
      <c r="R722" s="2">
        <f t="shared" si="394"/>
        <v>0</v>
      </c>
      <c r="S722" s="2">
        <f t="shared" si="394"/>
        <v>12098.8</v>
      </c>
      <c r="T722" s="2">
        <f t="shared" si="394"/>
        <v>0</v>
      </c>
      <c r="U722" s="2">
        <f>U692+AH722</f>
        <v>10.856664</v>
      </c>
      <c r="V722" s="2">
        <f>V692+AI722</f>
        <v>0</v>
      </c>
      <c r="W722" s="2">
        <f>ROUND(W692+AJ722,2)</f>
        <v>0</v>
      </c>
      <c r="X722" s="2">
        <f>ROUND(X692+AK722,2)</f>
        <v>8953.11</v>
      </c>
      <c r="Y722" s="2">
        <f>ROUND(Y692+AL722,2)</f>
        <v>4355.5600000000004</v>
      </c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>
        <f t="shared" ref="AO722:BD722" si="395">ROUND(AO692+BX722,2)</f>
        <v>0</v>
      </c>
      <c r="AP722" s="2">
        <f t="shared" si="395"/>
        <v>0</v>
      </c>
      <c r="AQ722" s="2">
        <f t="shared" si="395"/>
        <v>0</v>
      </c>
      <c r="AR722" s="2">
        <f t="shared" si="395"/>
        <v>25407.47</v>
      </c>
      <c r="AS722" s="2">
        <f t="shared" si="395"/>
        <v>0</v>
      </c>
      <c r="AT722" s="2">
        <f t="shared" si="395"/>
        <v>0</v>
      </c>
      <c r="AU722" s="2">
        <f t="shared" si="395"/>
        <v>25407.47</v>
      </c>
      <c r="AV722" s="2">
        <f t="shared" si="395"/>
        <v>0</v>
      </c>
      <c r="AW722" s="2">
        <f t="shared" si="395"/>
        <v>0</v>
      </c>
      <c r="AX722" s="2">
        <f t="shared" si="395"/>
        <v>0</v>
      </c>
      <c r="AY722" s="2">
        <f t="shared" si="395"/>
        <v>0</v>
      </c>
      <c r="AZ722" s="2">
        <f t="shared" si="395"/>
        <v>0</v>
      </c>
      <c r="BA722" s="2">
        <f t="shared" si="395"/>
        <v>0</v>
      </c>
      <c r="BB722" s="2">
        <f t="shared" si="395"/>
        <v>0</v>
      </c>
      <c r="BC722" s="2">
        <f t="shared" si="395"/>
        <v>0</v>
      </c>
      <c r="BD722" s="2">
        <f t="shared" si="395"/>
        <v>0</v>
      </c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3"/>
      <c r="DH722" s="3"/>
      <c r="DI722" s="3"/>
      <c r="DJ722" s="3"/>
      <c r="DK722" s="3"/>
      <c r="DL722" s="3"/>
      <c r="DM722" s="3"/>
      <c r="DN722" s="3"/>
      <c r="DO722" s="3"/>
      <c r="DP722" s="3"/>
      <c r="DQ722" s="3"/>
      <c r="DR722" s="3"/>
      <c r="DS722" s="3"/>
      <c r="DT722" s="3"/>
      <c r="DU722" s="3"/>
      <c r="DV722" s="3"/>
      <c r="DW722" s="3"/>
      <c r="DX722" s="3"/>
      <c r="DY722" s="3"/>
      <c r="DZ722" s="3"/>
      <c r="EA722" s="3"/>
      <c r="EB722" s="3"/>
      <c r="EC722" s="3"/>
      <c r="ED722" s="3"/>
      <c r="EE722" s="3"/>
      <c r="EF722" s="3"/>
      <c r="EG722" s="3"/>
      <c r="EH722" s="3"/>
      <c r="EI722" s="3"/>
      <c r="EJ722" s="3"/>
      <c r="EK722" s="3"/>
      <c r="EL722" s="3"/>
      <c r="EM722" s="3"/>
      <c r="EN722" s="3"/>
      <c r="EO722" s="3"/>
      <c r="EP722" s="3"/>
      <c r="EQ722" s="3"/>
      <c r="ER722" s="3"/>
      <c r="ES722" s="3"/>
      <c r="ET722" s="3"/>
      <c r="EU722" s="3"/>
      <c r="EV722" s="3"/>
      <c r="EW722" s="3"/>
      <c r="EX722" s="3"/>
      <c r="EY722" s="3"/>
      <c r="EZ722" s="3"/>
      <c r="FA722" s="3"/>
      <c r="FB722" s="3"/>
      <c r="FC722" s="3"/>
      <c r="FD722" s="3"/>
      <c r="FE722" s="3"/>
      <c r="FF722" s="3"/>
      <c r="FG722" s="3"/>
      <c r="FH722" s="3"/>
      <c r="FI722" s="3"/>
      <c r="FJ722" s="3"/>
      <c r="FK722" s="3"/>
      <c r="FL722" s="3"/>
      <c r="FM722" s="3"/>
      <c r="FN722" s="3"/>
      <c r="FO722" s="3"/>
      <c r="FP722" s="3"/>
      <c r="FQ722" s="3"/>
      <c r="FR722" s="3"/>
      <c r="FS722" s="3"/>
      <c r="FT722" s="3"/>
      <c r="FU722" s="3"/>
      <c r="FV722" s="3"/>
      <c r="FW722" s="3"/>
      <c r="FX722" s="3"/>
      <c r="FY722" s="3"/>
      <c r="FZ722" s="3"/>
      <c r="GA722" s="3"/>
      <c r="GB722" s="3"/>
      <c r="GC722" s="3"/>
      <c r="GD722" s="3"/>
      <c r="GE722" s="3"/>
      <c r="GF722" s="3"/>
      <c r="GG722" s="3"/>
      <c r="GH722" s="3"/>
      <c r="GI722" s="3"/>
      <c r="GJ722" s="3"/>
      <c r="GK722" s="3"/>
      <c r="GL722" s="3"/>
      <c r="GM722" s="3"/>
      <c r="GN722" s="3"/>
      <c r="GO722" s="3"/>
      <c r="GP722" s="3"/>
      <c r="GQ722" s="3"/>
      <c r="GR722" s="3"/>
      <c r="GS722" s="3"/>
      <c r="GT722" s="3"/>
      <c r="GU722" s="3"/>
      <c r="GV722" s="3"/>
      <c r="GW722" s="3"/>
      <c r="GX722" s="3">
        <v>0</v>
      </c>
    </row>
    <row r="724" spans="1:206" x14ac:dyDescent="0.2">
      <c r="A724" s="4">
        <v>50</v>
      </c>
      <c r="B724" s="4">
        <v>0</v>
      </c>
      <c r="C724" s="4">
        <v>0</v>
      </c>
      <c r="D724" s="4">
        <v>1</v>
      </c>
      <c r="E724" s="4">
        <v>201</v>
      </c>
      <c r="F724" s="4">
        <f>ROUND(Source!O722,O724)</f>
        <v>12098.8</v>
      </c>
      <c r="G724" s="4" t="s">
        <v>311</v>
      </c>
      <c r="H724" s="4" t="s">
        <v>312</v>
      </c>
      <c r="I724" s="4"/>
      <c r="J724" s="4"/>
      <c r="K724" s="4">
        <v>201</v>
      </c>
      <c r="L724" s="4">
        <v>1</v>
      </c>
      <c r="M724" s="4">
        <v>3</v>
      </c>
      <c r="N724" s="4" t="s">
        <v>0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12098.8</v>
      </c>
      <c r="X724" s="4">
        <v>1</v>
      </c>
      <c r="Y724" s="4">
        <v>12098.8</v>
      </c>
      <c r="Z724" s="4"/>
      <c r="AA724" s="4"/>
      <c r="AB724" s="4"/>
    </row>
    <row r="725" spans="1:206" x14ac:dyDescent="0.2">
      <c r="A725" s="4">
        <v>50</v>
      </c>
      <c r="B725" s="4">
        <v>0</v>
      </c>
      <c r="C725" s="4">
        <v>0</v>
      </c>
      <c r="D725" s="4">
        <v>1</v>
      </c>
      <c r="E725" s="4">
        <v>202</v>
      </c>
      <c r="F725" s="4">
        <f>ROUND(Source!P722,O725)</f>
        <v>0</v>
      </c>
      <c r="G725" s="4" t="s">
        <v>313</v>
      </c>
      <c r="H725" s="4" t="s">
        <v>314</v>
      </c>
      <c r="I725" s="4"/>
      <c r="J725" s="4"/>
      <c r="K725" s="4">
        <v>202</v>
      </c>
      <c r="L725" s="4">
        <v>2</v>
      </c>
      <c r="M725" s="4">
        <v>3</v>
      </c>
      <c r="N725" s="4" t="s">
        <v>0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0</v>
      </c>
      <c r="X725" s="4">
        <v>1</v>
      </c>
      <c r="Y725" s="4">
        <v>0</v>
      </c>
      <c r="Z725" s="4"/>
      <c r="AA725" s="4"/>
      <c r="AB725" s="4"/>
    </row>
    <row r="726" spans="1:206" x14ac:dyDescent="0.2">
      <c r="A726" s="4">
        <v>50</v>
      </c>
      <c r="B726" s="4">
        <v>0</v>
      </c>
      <c r="C726" s="4">
        <v>0</v>
      </c>
      <c r="D726" s="4">
        <v>1</v>
      </c>
      <c r="E726" s="4">
        <v>222</v>
      </c>
      <c r="F726" s="4">
        <f>ROUND(Source!AO722,O726)</f>
        <v>0</v>
      </c>
      <c r="G726" s="4" t="s">
        <v>315</v>
      </c>
      <c r="H726" s="4" t="s">
        <v>316</v>
      </c>
      <c r="I726" s="4"/>
      <c r="J726" s="4"/>
      <c r="K726" s="4">
        <v>222</v>
      </c>
      <c r="L726" s="4">
        <v>3</v>
      </c>
      <c r="M726" s="4">
        <v>3</v>
      </c>
      <c r="N726" s="4" t="s">
        <v>0</v>
      </c>
      <c r="O726" s="4">
        <v>2</v>
      </c>
      <c r="P726" s="4"/>
      <c r="Q726" s="4"/>
      <c r="R726" s="4"/>
      <c r="S726" s="4"/>
      <c r="T726" s="4"/>
      <c r="U726" s="4"/>
      <c r="V726" s="4"/>
      <c r="W726" s="4">
        <v>0</v>
      </c>
      <c r="X726" s="4">
        <v>1</v>
      </c>
      <c r="Y726" s="4">
        <v>0</v>
      </c>
      <c r="Z726" s="4"/>
      <c r="AA726" s="4"/>
      <c r="AB726" s="4"/>
    </row>
    <row r="727" spans="1:206" x14ac:dyDescent="0.2">
      <c r="A727" s="4">
        <v>50</v>
      </c>
      <c r="B727" s="4">
        <v>0</v>
      </c>
      <c r="C727" s="4">
        <v>0</v>
      </c>
      <c r="D727" s="4">
        <v>1</v>
      </c>
      <c r="E727" s="4">
        <v>225</v>
      </c>
      <c r="F727" s="4">
        <f>ROUND(Source!AV722,O727)</f>
        <v>0</v>
      </c>
      <c r="G727" s="4" t="s">
        <v>317</v>
      </c>
      <c r="H727" s="4" t="s">
        <v>318</v>
      </c>
      <c r="I727" s="4"/>
      <c r="J727" s="4"/>
      <c r="K727" s="4">
        <v>225</v>
      </c>
      <c r="L727" s="4">
        <v>4</v>
      </c>
      <c r="M727" s="4">
        <v>3</v>
      </c>
      <c r="N727" s="4" t="s">
        <v>0</v>
      </c>
      <c r="O727" s="4">
        <v>2</v>
      </c>
      <c r="P727" s="4"/>
      <c r="Q727" s="4"/>
      <c r="R727" s="4"/>
      <c r="S727" s="4"/>
      <c r="T727" s="4"/>
      <c r="U727" s="4"/>
      <c r="V727" s="4"/>
      <c r="W727" s="4">
        <v>0</v>
      </c>
      <c r="X727" s="4">
        <v>1</v>
      </c>
      <c r="Y727" s="4">
        <v>0</v>
      </c>
      <c r="Z727" s="4"/>
      <c r="AA727" s="4"/>
      <c r="AB727" s="4"/>
    </row>
    <row r="728" spans="1:206" x14ac:dyDescent="0.2">
      <c r="A728" s="4">
        <v>50</v>
      </c>
      <c r="B728" s="4">
        <v>0</v>
      </c>
      <c r="C728" s="4">
        <v>0</v>
      </c>
      <c r="D728" s="4">
        <v>1</v>
      </c>
      <c r="E728" s="4">
        <v>226</v>
      </c>
      <c r="F728" s="4">
        <f>ROUND(Source!AW722,O728)</f>
        <v>0</v>
      </c>
      <c r="G728" s="4" t="s">
        <v>319</v>
      </c>
      <c r="H728" s="4" t="s">
        <v>320</v>
      </c>
      <c r="I728" s="4"/>
      <c r="J728" s="4"/>
      <c r="K728" s="4">
        <v>226</v>
      </c>
      <c r="L728" s="4">
        <v>5</v>
      </c>
      <c r="M728" s="4">
        <v>3</v>
      </c>
      <c r="N728" s="4" t="s">
        <v>0</v>
      </c>
      <c r="O728" s="4">
        <v>2</v>
      </c>
      <c r="P728" s="4"/>
      <c r="Q728" s="4"/>
      <c r="R728" s="4"/>
      <c r="S728" s="4"/>
      <c r="T728" s="4"/>
      <c r="U728" s="4"/>
      <c r="V728" s="4"/>
      <c r="W728" s="4">
        <v>0</v>
      </c>
      <c r="X728" s="4">
        <v>1</v>
      </c>
      <c r="Y728" s="4">
        <v>0</v>
      </c>
      <c r="Z728" s="4"/>
      <c r="AA728" s="4"/>
      <c r="AB728" s="4"/>
    </row>
    <row r="729" spans="1:206" x14ac:dyDescent="0.2">
      <c r="A729" s="4">
        <v>50</v>
      </c>
      <c r="B729" s="4">
        <v>0</v>
      </c>
      <c r="C729" s="4">
        <v>0</v>
      </c>
      <c r="D729" s="4">
        <v>1</v>
      </c>
      <c r="E729" s="4">
        <v>227</v>
      </c>
      <c r="F729" s="4">
        <f>ROUND(Source!AX722,O729)</f>
        <v>0</v>
      </c>
      <c r="G729" s="4" t="s">
        <v>321</v>
      </c>
      <c r="H729" s="4" t="s">
        <v>322</v>
      </c>
      <c r="I729" s="4"/>
      <c r="J729" s="4"/>
      <c r="K729" s="4">
        <v>227</v>
      </c>
      <c r="L729" s="4">
        <v>6</v>
      </c>
      <c r="M729" s="4">
        <v>3</v>
      </c>
      <c r="N729" s="4" t="s">
        <v>0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0</v>
      </c>
      <c r="X729" s="4">
        <v>1</v>
      </c>
      <c r="Y729" s="4">
        <v>0</v>
      </c>
      <c r="Z729" s="4"/>
      <c r="AA729" s="4"/>
      <c r="AB729" s="4"/>
    </row>
    <row r="730" spans="1:206" x14ac:dyDescent="0.2">
      <c r="A730" s="4">
        <v>50</v>
      </c>
      <c r="B730" s="4">
        <v>0</v>
      </c>
      <c r="C730" s="4">
        <v>0</v>
      </c>
      <c r="D730" s="4">
        <v>1</v>
      </c>
      <c r="E730" s="4">
        <v>228</v>
      </c>
      <c r="F730" s="4">
        <f>ROUND(Source!AY722,O730)</f>
        <v>0</v>
      </c>
      <c r="G730" s="4" t="s">
        <v>323</v>
      </c>
      <c r="H730" s="4" t="s">
        <v>324</v>
      </c>
      <c r="I730" s="4"/>
      <c r="J730" s="4"/>
      <c r="K730" s="4">
        <v>228</v>
      </c>
      <c r="L730" s="4">
        <v>7</v>
      </c>
      <c r="M730" s="4">
        <v>3</v>
      </c>
      <c r="N730" s="4" t="s">
        <v>0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0</v>
      </c>
      <c r="X730" s="4">
        <v>1</v>
      </c>
      <c r="Y730" s="4">
        <v>0</v>
      </c>
      <c r="Z730" s="4"/>
      <c r="AA730" s="4"/>
      <c r="AB730" s="4"/>
    </row>
    <row r="731" spans="1:206" x14ac:dyDescent="0.2">
      <c r="A731" s="4">
        <v>50</v>
      </c>
      <c r="B731" s="4">
        <v>0</v>
      </c>
      <c r="C731" s="4">
        <v>0</v>
      </c>
      <c r="D731" s="4">
        <v>1</v>
      </c>
      <c r="E731" s="4">
        <v>216</v>
      </c>
      <c r="F731" s="4">
        <f>ROUND(Source!AP722,O731)</f>
        <v>0</v>
      </c>
      <c r="G731" s="4" t="s">
        <v>325</v>
      </c>
      <c r="H731" s="4" t="s">
        <v>326</v>
      </c>
      <c r="I731" s="4"/>
      <c r="J731" s="4"/>
      <c r="K731" s="4">
        <v>216</v>
      </c>
      <c r="L731" s="4">
        <v>8</v>
      </c>
      <c r="M731" s="4">
        <v>3</v>
      </c>
      <c r="N731" s="4" t="s">
        <v>0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0</v>
      </c>
      <c r="X731" s="4">
        <v>1</v>
      </c>
      <c r="Y731" s="4">
        <v>0</v>
      </c>
      <c r="Z731" s="4"/>
      <c r="AA731" s="4"/>
      <c r="AB731" s="4"/>
    </row>
    <row r="732" spans="1:206" x14ac:dyDescent="0.2">
      <c r="A732" s="4">
        <v>50</v>
      </c>
      <c r="B732" s="4">
        <v>0</v>
      </c>
      <c r="C732" s="4">
        <v>0</v>
      </c>
      <c r="D732" s="4">
        <v>1</v>
      </c>
      <c r="E732" s="4">
        <v>223</v>
      </c>
      <c r="F732" s="4">
        <f>ROUND(Source!AQ722,O732)</f>
        <v>0</v>
      </c>
      <c r="G732" s="4" t="s">
        <v>327</v>
      </c>
      <c r="H732" s="4" t="s">
        <v>328</v>
      </c>
      <c r="I732" s="4"/>
      <c r="J732" s="4"/>
      <c r="K732" s="4">
        <v>223</v>
      </c>
      <c r="L732" s="4">
        <v>9</v>
      </c>
      <c r="M732" s="4">
        <v>3</v>
      </c>
      <c r="N732" s="4" t="s">
        <v>0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0</v>
      </c>
      <c r="X732" s="4">
        <v>1</v>
      </c>
      <c r="Y732" s="4">
        <v>0</v>
      </c>
      <c r="Z732" s="4"/>
      <c r="AA732" s="4"/>
      <c r="AB732" s="4"/>
    </row>
    <row r="733" spans="1:206" x14ac:dyDescent="0.2">
      <c r="A733" s="4">
        <v>50</v>
      </c>
      <c r="B733" s="4">
        <v>0</v>
      </c>
      <c r="C733" s="4">
        <v>0</v>
      </c>
      <c r="D733" s="4">
        <v>1</v>
      </c>
      <c r="E733" s="4">
        <v>229</v>
      </c>
      <c r="F733" s="4">
        <f>ROUND(Source!AZ722,O733)</f>
        <v>0</v>
      </c>
      <c r="G733" s="4" t="s">
        <v>329</v>
      </c>
      <c r="H733" s="4" t="s">
        <v>330</v>
      </c>
      <c r="I733" s="4"/>
      <c r="J733" s="4"/>
      <c r="K733" s="4">
        <v>229</v>
      </c>
      <c r="L733" s="4">
        <v>10</v>
      </c>
      <c r="M733" s="4">
        <v>3</v>
      </c>
      <c r="N733" s="4" t="s">
        <v>0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0</v>
      </c>
      <c r="X733" s="4">
        <v>1</v>
      </c>
      <c r="Y733" s="4">
        <v>0</v>
      </c>
      <c r="Z733" s="4"/>
      <c r="AA733" s="4"/>
      <c r="AB733" s="4"/>
    </row>
    <row r="734" spans="1:206" x14ac:dyDescent="0.2">
      <c r="A734" s="4">
        <v>50</v>
      </c>
      <c r="B734" s="4">
        <v>0</v>
      </c>
      <c r="C734" s="4">
        <v>0</v>
      </c>
      <c r="D734" s="4">
        <v>1</v>
      </c>
      <c r="E734" s="4">
        <v>203</v>
      </c>
      <c r="F734" s="4">
        <f>ROUND(Source!Q722,O734)</f>
        <v>0</v>
      </c>
      <c r="G734" s="4" t="s">
        <v>331</v>
      </c>
      <c r="H734" s="4" t="s">
        <v>332</v>
      </c>
      <c r="I734" s="4"/>
      <c r="J734" s="4"/>
      <c r="K734" s="4">
        <v>203</v>
      </c>
      <c r="L734" s="4">
        <v>11</v>
      </c>
      <c r="M734" s="4">
        <v>3</v>
      </c>
      <c r="N734" s="4" t="s">
        <v>0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0</v>
      </c>
      <c r="X734" s="4">
        <v>1</v>
      </c>
      <c r="Y734" s="4">
        <v>0</v>
      </c>
      <c r="Z734" s="4"/>
      <c r="AA734" s="4"/>
      <c r="AB734" s="4"/>
    </row>
    <row r="735" spans="1:206" x14ac:dyDescent="0.2">
      <c r="A735" s="4">
        <v>50</v>
      </c>
      <c r="B735" s="4">
        <v>0</v>
      </c>
      <c r="C735" s="4">
        <v>0</v>
      </c>
      <c r="D735" s="4">
        <v>1</v>
      </c>
      <c r="E735" s="4">
        <v>231</v>
      </c>
      <c r="F735" s="4">
        <f>ROUND(Source!BB722,O735)</f>
        <v>0</v>
      </c>
      <c r="G735" s="4" t="s">
        <v>333</v>
      </c>
      <c r="H735" s="4" t="s">
        <v>334</v>
      </c>
      <c r="I735" s="4"/>
      <c r="J735" s="4"/>
      <c r="K735" s="4">
        <v>231</v>
      </c>
      <c r="L735" s="4">
        <v>12</v>
      </c>
      <c r="M735" s="4">
        <v>3</v>
      </c>
      <c r="N735" s="4" t="s">
        <v>0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0</v>
      </c>
      <c r="X735" s="4">
        <v>1</v>
      </c>
      <c r="Y735" s="4">
        <v>0</v>
      </c>
      <c r="Z735" s="4"/>
      <c r="AA735" s="4"/>
      <c r="AB735" s="4"/>
    </row>
    <row r="736" spans="1:206" x14ac:dyDescent="0.2">
      <c r="A736" s="4">
        <v>50</v>
      </c>
      <c r="B736" s="4">
        <v>0</v>
      </c>
      <c r="C736" s="4">
        <v>0</v>
      </c>
      <c r="D736" s="4">
        <v>1</v>
      </c>
      <c r="E736" s="4">
        <v>204</v>
      </c>
      <c r="F736" s="4">
        <f>ROUND(Source!R722,O736)</f>
        <v>0</v>
      </c>
      <c r="G736" s="4" t="s">
        <v>335</v>
      </c>
      <c r="H736" s="4" t="s">
        <v>336</v>
      </c>
      <c r="I736" s="4"/>
      <c r="J736" s="4"/>
      <c r="K736" s="4">
        <v>204</v>
      </c>
      <c r="L736" s="4">
        <v>13</v>
      </c>
      <c r="M736" s="4">
        <v>3</v>
      </c>
      <c r="N736" s="4" t="s">
        <v>0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0</v>
      </c>
      <c r="X736" s="4">
        <v>1</v>
      </c>
      <c r="Y736" s="4">
        <v>0</v>
      </c>
      <c r="Z736" s="4"/>
      <c r="AA736" s="4"/>
      <c r="AB736" s="4"/>
    </row>
    <row r="737" spans="1:95" x14ac:dyDescent="0.2">
      <c r="A737" s="4">
        <v>50</v>
      </c>
      <c r="B737" s="4">
        <v>0</v>
      </c>
      <c r="C737" s="4">
        <v>0</v>
      </c>
      <c r="D737" s="4">
        <v>1</v>
      </c>
      <c r="E737" s="4">
        <v>205</v>
      </c>
      <c r="F737" s="4">
        <f>ROUND(Source!S722,O737)</f>
        <v>12098.8</v>
      </c>
      <c r="G737" s="4" t="s">
        <v>337</v>
      </c>
      <c r="H737" s="4" t="s">
        <v>338</v>
      </c>
      <c r="I737" s="4"/>
      <c r="J737" s="4"/>
      <c r="K737" s="4">
        <v>205</v>
      </c>
      <c r="L737" s="4">
        <v>14</v>
      </c>
      <c r="M737" s="4">
        <v>3</v>
      </c>
      <c r="N737" s="4" t="s">
        <v>0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12098.8</v>
      </c>
      <c r="X737" s="4">
        <v>1</v>
      </c>
      <c r="Y737" s="4">
        <v>12098.8</v>
      </c>
      <c r="Z737" s="4"/>
      <c r="AA737" s="4"/>
      <c r="AB737" s="4"/>
    </row>
    <row r="738" spans="1:95" x14ac:dyDescent="0.2">
      <c r="A738" s="4">
        <v>50</v>
      </c>
      <c r="B738" s="4">
        <v>0</v>
      </c>
      <c r="C738" s="4">
        <v>0</v>
      </c>
      <c r="D738" s="4">
        <v>1</v>
      </c>
      <c r="E738" s="4">
        <v>232</v>
      </c>
      <c r="F738" s="4">
        <f>ROUND(Source!BC722,O738)</f>
        <v>0</v>
      </c>
      <c r="G738" s="4" t="s">
        <v>339</v>
      </c>
      <c r="H738" s="4" t="s">
        <v>340</v>
      </c>
      <c r="I738" s="4"/>
      <c r="J738" s="4"/>
      <c r="K738" s="4">
        <v>232</v>
      </c>
      <c r="L738" s="4">
        <v>15</v>
      </c>
      <c r="M738" s="4">
        <v>3</v>
      </c>
      <c r="N738" s="4" t="s">
        <v>0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0</v>
      </c>
      <c r="X738" s="4">
        <v>1</v>
      </c>
      <c r="Y738" s="4">
        <v>0</v>
      </c>
      <c r="Z738" s="4"/>
      <c r="AA738" s="4"/>
      <c r="AB738" s="4"/>
    </row>
    <row r="739" spans="1:95" x14ac:dyDescent="0.2">
      <c r="A739" s="4">
        <v>50</v>
      </c>
      <c r="B739" s="4">
        <v>0</v>
      </c>
      <c r="C739" s="4">
        <v>0</v>
      </c>
      <c r="D739" s="4">
        <v>1</v>
      </c>
      <c r="E739" s="4">
        <v>214</v>
      </c>
      <c r="F739" s="4">
        <f>ROUND(Source!AS722,O739)</f>
        <v>0</v>
      </c>
      <c r="G739" s="4" t="s">
        <v>341</v>
      </c>
      <c r="H739" s="4" t="s">
        <v>342</v>
      </c>
      <c r="I739" s="4"/>
      <c r="J739" s="4"/>
      <c r="K739" s="4">
        <v>214</v>
      </c>
      <c r="L739" s="4">
        <v>16</v>
      </c>
      <c r="M739" s="4">
        <v>3</v>
      </c>
      <c r="N739" s="4" t="s">
        <v>0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0</v>
      </c>
      <c r="X739" s="4">
        <v>1</v>
      </c>
      <c r="Y739" s="4">
        <v>0</v>
      </c>
      <c r="Z739" s="4"/>
      <c r="AA739" s="4"/>
      <c r="AB739" s="4"/>
    </row>
    <row r="740" spans="1:95" x14ac:dyDescent="0.2">
      <c r="A740" s="4">
        <v>50</v>
      </c>
      <c r="B740" s="4">
        <v>0</v>
      </c>
      <c r="C740" s="4">
        <v>0</v>
      </c>
      <c r="D740" s="4">
        <v>1</v>
      </c>
      <c r="E740" s="4">
        <v>215</v>
      </c>
      <c r="F740" s="4">
        <f>ROUND(Source!AT722,O740)</f>
        <v>0</v>
      </c>
      <c r="G740" s="4" t="s">
        <v>343</v>
      </c>
      <c r="H740" s="4" t="s">
        <v>344</v>
      </c>
      <c r="I740" s="4"/>
      <c r="J740" s="4"/>
      <c r="K740" s="4">
        <v>215</v>
      </c>
      <c r="L740" s="4">
        <v>17</v>
      </c>
      <c r="M740" s="4">
        <v>3</v>
      </c>
      <c r="N740" s="4" t="s">
        <v>0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0</v>
      </c>
      <c r="X740" s="4">
        <v>1</v>
      </c>
      <c r="Y740" s="4">
        <v>0</v>
      </c>
      <c r="Z740" s="4"/>
      <c r="AA740" s="4"/>
      <c r="AB740" s="4"/>
    </row>
    <row r="741" spans="1:95" x14ac:dyDescent="0.2">
      <c r="A741" s="4">
        <v>50</v>
      </c>
      <c r="B741" s="4">
        <v>0</v>
      </c>
      <c r="C741" s="4">
        <v>0</v>
      </c>
      <c r="D741" s="4">
        <v>1</v>
      </c>
      <c r="E741" s="4">
        <v>217</v>
      </c>
      <c r="F741" s="4">
        <f>ROUND(Source!AU722,O741)</f>
        <v>25407.47</v>
      </c>
      <c r="G741" s="4" t="s">
        <v>345</v>
      </c>
      <c r="H741" s="4" t="s">
        <v>346</v>
      </c>
      <c r="I741" s="4"/>
      <c r="J741" s="4"/>
      <c r="K741" s="4">
        <v>217</v>
      </c>
      <c r="L741" s="4">
        <v>18</v>
      </c>
      <c r="M741" s="4">
        <v>3</v>
      </c>
      <c r="N741" s="4" t="s">
        <v>0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25407.47</v>
      </c>
      <c r="X741" s="4">
        <v>1</v>
      </c>
      <c r="Y741" s="4">
        <v>25407.47</v>
      </c>
      <c r="Z741" s="4"/>
      <c r="AA741" s="4"/>
      <c r="AB741" s="4"/>
    </row>
    <row r="742" spans="1:95" x14ac:dyDescent="0.2">
      <c r="A742" s="4">
        <v>50</v>
      </c>
      <c r="B742" s="4">
        <v>0</v>
      </c>
      <c r="C742" s="4">
        <v>0</v>
      </c>
      <c r="D742" s="4">
        <v>1</v>
      </c>
      <c r="E742" s="4">
        <v>230</v>
      </c>
      <c r="F742" s="4">
        <f>ROUND(Source!BA722,O742)</f>
        <v>0</v>
      </c>
      <c r="G742" s="4" t="s">
        <v>347</v>
      </c>
      <c r="H742" s="4" t="s">
        <v>348</v>
      </c>
      <c r="I742" s="4"/>
      <c r="J742" s="4"/>
      <c r="K742" s="4">
        <v>230</v>
      </c>
      <c r="L742" s="4">
        <v>19</v>
      </c>
      <c r="M742" s="4">
        <v>3</v>
      </c>
      <c r="N742" s="4" t="s">
        <v>0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0</v>
      </c>
      <c r="X742" s="4">
        <v>1</v>
      </c>
      <c r="Y742" s="4">
        <v>0</v>
      </c>
      <c r="Z742" s="4"/>
      <c r="AA742" s="4"/>
      <c r="AB742" s="4"/>
    </row>
    <row r="743" spans="1:95" x14ac:dyDescent="0.2">
      <c r="A743" s="4">
        <v>50</v>
      </c>
      <c r="B743" s="4">
        <v>0</v>
      </c>
      <c r="C743" s="4">
        <v>0</v>
      </c>
      <c r="D743" s="4">
        <v>1</v>
      </c>
      <c r="E743" s="4">
        <v>206</v>
      </c>
      <c r="F743" s="4">
        <f>ROUND(Source!T722,O743)</f>
        <v>0</v>
      </c>
      <c r="G743" s="4" t="s">
        <v>349</v>
      </c>
      <c r="H743" s="4" t="s">
        <v>350</v>
      </c>
      <c r="I743" s="4"/>
      <c r="J743" s="4"/>
      <c r="K743" s="4">
        <v>206</v>
      </c>
      <c r="L743" s="4">
        <v>20</v>
      </c>
      <c r="M743" s="4">
        <v>3</v>
      </c>
      <c r="N743" s="4" t="s">
        <v>0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0</v>
      </c>
      <c r="X743" s="4">
        <v>1</v>
      </c>
      <c r="Y743" s="4">
        <v>0</v>
      </c>
      <c r="Z743" s="4"/>
      <c r="AA743" s="4"/>
      <c r="AB743" s="4"/>
    </row>
    <row r="744" spans="1:95" x14ac:dyDescent="0.2">
      <c r="A744" s="4">
        <v>50</v>
      </c>
      <c r="B744" s="4">
        <v>0</v>
      </c>
      <c r="C744" s="4">
        <v>0</v>
      </c>
      <c r="D744" s="4">
        <v>1</v>
      </c>
      <c r="E744" s="4">
        <v>207</v>
      </c>
      <c r="F744" s="4">
        <f>ROUND(Source!U722,O744)</f>
        <v>10.856664</v>
      </c>
      <c r="G744" s="4" t="s">
        <v>351</v>
      </c>
      <c r="H744" s="4" t="s">
        <v>352</v>
      </c>
      <c r="I744" s="4"/>
      <c r="J744" s="4"/>
      <c r="K744" s="4">
        <v>207</v>
      </c>
      <c r="L744" s="4">
        <v>21</v>
      </c>
      <c r="M744" s="4">
        <v>3</v>
      </c>
      <c r="N744" s="4" t="s">
        <v>0</v>
      </c>
      <c r="O744" s="4">
        <v>7</v>
      </c>
      <c r="P744" s="4"/>
      <c r="Q744" s="4"/>
      <c r="R744" s="4"/>
      <c r="S744" s="4"/>
      <c r="T744" s="4"/>
      <c r="U744" s="4"/>
      <c r="V744" s="4"/>
      <c r="W744" s="4">
        <v>10.856664</v>
      </c>
      <c r="X744" s="4">
        <v>1</v>
      </c>
      <c r="Y744" s="4">
        <v>10.856664</v>
      </c>
      <c r="Z744" s="4"/>
      <c r="AA744" s="4"/>
      <c r="AB744" s="4"/>
    </row>
    <row r="745" spans="1:95" x14ac:dyDescent="0.2">
      <c r="A745" s="4">
        <v>50</v>
      </c>
      <c r="B745" s="4">
        <v>0</v>
      </c>
      <c r="C745" s="4">
        <v>0</v>
      </c>
      <c r="D745" s="4">
        <v>1</v>
      </c>
      <c r="E745" s="4">
        <v>208</v>
      </c>
      <c r="F745" s="4">
        <f>ROUND(Source!V722,O745)</f>
        <v>0</v>
      </c>
      <c r="G745" s="4" t="s">
        <v>353</v>
      </c>
      <c r="H745" s="4" t="s">
        <v>354</v>
      </c>
      <c r="I745" s="4"/>
      <c r="J745" s="4"/>
      <c r="K745" s="4">
        <v>208</v>
      </c>
      <c r="L745" s="4">
        <v>22</v>
      </c>
      <c r="M745" s="4">
        <v>3</v>
      </c>
      <c r="N745" s="4" t="s">
        <v>0</v>
      </c>
      <c r="O745" s="4">
        <v>7</v>
      </c>
      <c r="P745" s="4"/>
      <c r="Q745" s="4"/>
      <c r="R745" s="4"/>
      <c r="S745" s="4"/>
      <c r="T745" s="4"/>
      <c r="U745" s="4"/>
      <c r="V745" s="4"/>
      <c r="W745" s="4">
        <v>0</v>
      </c>
      <c r="X745" s="4">
        <v>1</v>
      </c>
      <c r="Y745" s="4">
        <v>0</v>
      </c>
      <c r="Z745" s="4"/>
      <c r="AA745" s="4"/>
      <c r="AB745" s="4"/>
    </row>
    <row r="746" spans="1:95" x14ac:dyDescent="0.2">
      <c r="A746" s="4">
        <v>50</v>
      </c>
      <c r="B746" s="4">
        <v>0</v>
      </c>
      <c r="C746" s="4">
        <v>0</v>
      </c>
      <c r="D746" s="4">
        <v>1</v>
      </c>
      <c r="E746" s="4">
        <v>209</v>
      </c>
      <c r="F746" s="4">
        <f>ROUND(Source!W722,O746)</f>
        <v>0</v>
      </c>
      <c r="G746" s="4" t="s">
        <v>355</v>
      </c>
      <c r="H746" s="4" t="s">
        <v>356</v>
      </c>
      <c r="I746" s="4"/>
      <c r="J746" s="4"/>
      <c r="K746" s="4">
        <v>209</v>
      </c>
      <c r="L746" s="4">
        <v>23</v>
      </c>
      <c r="M746" s="4">
        <v>3</v>
      </c>
      <c r="N746" s="4" t="s">
        <v>0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0</v>
      </c>
      <c r="X746" s="4">
        <v>1</v>
      </c>
      <c r="Y746" s="4">
        <v>0</v>
      </c>
      <c r="Z746" s="4"/>
      <c r="AA746" s="4"/>
      <c r="AB746" s="4"/>
    </row>
    <row r="747" spans="1:95" x14ac:dyDescent="0.2">
      <c r="A747" s="4">
        <v>50</v>
      </c>
      <c r="B747" s="4">
        <v>0</v>
      </c>
      <c r="C747" s="4">
        <v>0</v>
      </c>
      <c r="D747" s="4">
        <v>1</v>
      </c>
      <c r="E747" s="4">
        <v>233</v>
      </c>
      <c r="F747" s="4">
        <f>ROUND(Source!BD722,O747)</f>
        <v>0</v>
      </c>
      <c r="G747" s="4" t="s">
        <v>357</v>
      </c>
      <c r="H747" s="4" t="s">
        <v>358</v>
      </c>
      <c r="I747" s="4"/>
      <c r="J747" s="4"/>
      <c r="K747" s="4">
        <v>233</v>
      </c>
      <c r="L747" s="4">
        <v>24</v>
      </c>
      <c r="M747" s="4">
        <v>3</v>
      </c>
      <c r="N747" s="4" t="s">
        <v>0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/>
      <c r="AA747" s="4"/>
      <c r="AB747" s="4"/>
    </row>
    <row r="748" spans="1:95" x14ac:dyDescent="0.2">
      <c r="A748" s="4">
        <v>50</v>
      </c>
      <c r="B748" s="4">
        <v>0</v>
      </c>
      <c r="C748" s="4">
        <v>0</v>
      </c>
      <c r="D748" s="4">
        <v>1</v>
      </c>
      <c r="E748" s="4">
        <v>210</v>
      </c>
      <c r="F748" s="4">
        <f>ROUND(Source!X722,O748)</f>
        <v>8953.11</v>
      </c>
      <c r="G748" s="4" t="s">
        <v>359</v>
      </c>
      <c r="H748" s="4" t="s">
        <v>360</v>
      </c>
      <c r="I748" s="4"/>
      <c r="J748" s="4"/>
      <c r="K748" s="4">
        <v>210</v>
      </c>
      <c r="L748" s="4">
        <v>25</v>
      </c>
      <c r="M748" s="4">
        <v>3</v>
      </c>
      <c r="N748" s="4" t="s">
        <v>0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8953.11</v>
      </c>
      <c r="X748" s="4">
        <v>1</v>
      </c>
      <c r="Y748" s="4">
        <v>8953.11</v>
      </c>
      <c r="Z748" s="4"/>
      <c r="AA748" s="4"/>
      <c r="AB748" s="4"/>
    </row>
    <row r="749" spans="1:95" x14ac:dyDescent="0.2">
      <c r="A749" s="4">
        <v>50</v>
      </c>
      <c r="B749" s="4">
        <v>0</v>
      </c>
      <c r="C749" s="4">
        <v>0</v>
      </c>
      <c r="D749" s="4">
        <v>1</v>
      </c>
      <c r="E749" s="4">
        <v>211</v>
      </c>
      <c r="F749" s="4">
        <f>ROUND(Source!Y722,O749)</f>
        <v>4355.5600000000004</v>
      </c>
      <c r="G749" s="4" t="s">
        <v>361</v>
      </c>
      <c r="H749" s="4" t="s">
        <v>362</v>
      </c>
      <c r="I749" s="4"/>
      <c r="J749" s="4"/>
      <c r="K749" s="4">
        <v>211</v>
      </c>
      <c r="L749" s="4">
        <v>26</v>
      </c>
      <c r="M749" s="4">
        <v>3</v>
      </c>
      <c r="N749" s="4" t="s">
        <v>0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4355.5600000000004</v>
      </c>
      <c r="X749" s="4">
        <v>1</v>
      </c>
      <c r="Y749" s="4">
        <v>4355.5600000000004</v>
      </c>
      <c r="Z749" s="4"/>
      <c r="AA749" s="4"/>
      <c r="AB749" s="4"/>
    </row>
    <row r="750" spans="1:95" x14ac:dyDescent="0.2">
      <c r="A750" s="4">
        <v>50</v>
      </c>
      <c r="B750" s="4">
        <v>0</v>
      </c>
      <c r="C750" s="4">
        <v>0</v>
      </c>
      <c r="D750" s="4">
        <v>1</v>
      </c>
      <c r="E750" s="4">
        <v>224</v>
      </c>
      <c r="F750" s="4">
        <f>ROUND(Source!AR722,O750)</f>
        <v>25407.47</v>
      </c>
      <c r="G750" s="4" t="s">
        <v>363</v>
      </c>
      <c r="H750" s="4" t="s">
        <v>364</v>
      </c>
      <c r="I750" s="4"/>
      <c r="J750" s="4"/>
      <c r="K750" s="4">
        <v>224</v>
      </c>
      <c r="L750" s="4">
        <v>27</v>
      </c>
      <c r="M750" s="4">
        <v>3</v>
      </c>
      <c r="N750" s="4" t="s">
        <v>0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25407.47</v>
      </c>
      <c r="X750" s="4">
        <v>1</v>
      </c>
      <c r="Y750" s="4">
        <v>25407.47</v>
      </c>
      <c r="Z750" s="4"/>
      <c r="AA750" s="4"/>
      <c r="AB750" s="4"/>
    </row>
    <row r="752" spans="1:95" x14ac:dyDescent="0.2">
      <c r="A752" s="1">
        <v>3</v>
      </c>
      <c r="B752" s="1">
        <v>1</v>
      </c>
      <c r="C752" s="1"/>
      <c r="D752" s="1">
        <f>ROW(A808)</f>
        <v>808</v>
      </c>
      <c r="E752" s="1"/>
      <c r="F752" s="1" t="s">
        <v>655</v>
      </c>
      <c r="G752" s="1" t="s">
        <v>656</v>
      </c>
      <c r="H752" s="1" t="s">
        <v>0</v>
      </c>
      <c r="I752" s="1">
        <v>0</v>
      </c>
      <c r="J752" s="1" t="s">
        <v>0</v>
      </c>
      <c r="K752" s="1">
        <v>-1</v>
      </c>
      <c r="L752" s="1" t="s">
        <v>655</v>
      </c>
      <c r="M752" s="1" t="s">
        <v>0</v>
      </c>
      <c r="N752" s="1"/>
      <c r="O752" s="1"/>
      <c r="P752" s="1"/>
      <c r="Q752" s="1"/>
      <c r="R752" s="1"/>
      <c r="S752" s="1">
        <v>0</v>
      </c>
      <c r="T752" s="1"/>
      <c r="U752" s="1" t="s">
        <v>0</v>
      </c>
      <c r="V752" s="1">
        <v>0</v>
      </c>
      <c r="W752" s="1"/>
      <c r="X752" s="1"/>
      <c r="Y752" s="1"/>
      <c r="Z752" s="1"/>
      <c r="AA752" s="1"/>
      <c r="AB752" s="1" t="s">
        <v>0</v>
      </c>
      <c r="AC752" s="1" t="s">
        <v>0</v>
      </c>
      <c r="AD752" s="1" t="s">
        <v>0</v>
      </c>
      <c r="AE752" s="1" t="s">
        <v>0</v>
      </c>
      <c r="AF752" s="1" t="s">
        <v>0</v>
      </c>
      <c r="AG752" s="1" t="s">
        <v>0</v>
      </c>
      <c r="AH752" s="1"/>
      <c r="AI752" s="1"/>
      <c r="AJ752" s="1"/>
      <c r="AK752" s="1"/>
      <c r="AL752" s="1"/>
      <c r="AM752" s="1"/>
      <c r="AN752" s="1"/>
      <c r="AO752" s="1"/>
      <c r="AP752" s="1" t="s">
        <v>0</v>
      </c>
      <c r="AQ752" s="1" t="s">
        <v>0</v>
      </c>
      <c r="AR752" s="1" t="s">
        <v>0</v>
      </c>
      <c r="AS752" s="1"/>
      <c r="AT752" s="1"/>
      <c r="AU752" s="1"/>
      <c r="AV752" s="1"/>
      <c r="AW752" s="1"/>
      <c r="AX752" s="1"/>
      <c r="AY752" s="1"/>
      <c r="AZ752" s="1" t="s">
        <v>0</v>
      </c>
      <c r="BA752" s="1"/>
      <c r="BB752" s="1" t="s">
        <v>0</v>
      </c>
      <c r="BC752" s="1" t="s">
        <v>0</v>
      </c>
      <c r="BD752" s="1" t="s">
        <v>0</v>
      </c>
      <c r="BE752" s="1" t="s">
        <v>0</v>
      </c>
      <c r="BF752" s="1" t="s">
        <v>0</v>
      </c>
      <c r="BG752" s="1" t="s">
        <v>0</v>
      </c>
      <c r="BH752" s="1" t="s">
        <v>0</v>
      </c>
      <c r="BI752" s="1" t="s">
        <v>0</v>
      </c>
      <c r="BJ752" s="1" t="s">
        <v>0</v>
      </c>
      <c r="BK752" s="1" t="s">
        <v>0</v>
      </c>
      <c r="BL752" s="1" t="s">
        <v>0</v>
      </c>
      <c r="BM752" s="1" t="s">
        <v>0</v>
      </c>
      <c r="BN752" s="1" t="s">
        <v>0</v>
      </c>
      <c r="BO752" s="1" t="s">
        <v>0</v>
      </c>
      <c r="BP752" s="1" t="s">
        <v>0</v>
      </c>
      <c r="BQ752" s="1"/>
      <c r="BR752" s="1"/>
      <c r="BS752" s="1"/>
      <c r="BT752" s="1"/>
      <c r="BU752" s="1"/>
      <c r="BV752" s="1"/>
      <c r="BW752" s="1"/>
      <c r="BX752" s="1">
        <v>0</v>
      </c>
      <c r="BY752" s="1"/>
      <c r="BZ752" s="1"/>
      <c r="CA752" s="1"/>
      <c r="CB752" s="1"/>
      <c r="CC752" s="1"/>
      <c r="CD752" s="1"/>
      <c r="CE752" s="1"/>
      <c r="CF752" s="1">
        <v>0</v>
      </c>
      <c r="CG752" s="1">
        <v>0</v>
      </c>
      <c r="CH752" s="1"/>
      <c r="CI752" s="1" t="s">
        <v>0</v>
      </c>
      <c r="CJ752" s="1" t="s">
        <v>0</v>
      </c>
      <c r="CK752" t="s">
        <v>0</v>
      </c>
      <c r="CL752" t="s">
        <v>0</v>
      </c>
      <c r="CM752" t="s">
        <v>0</v>
      </c>
      <c r="CN752" t="s">
        <v>0</v>
      </c>
      <c r="CO752" t="s">
        <v>0</v>
      </c>
      <c r="CP752" t="s">
        <v>0</v>
      </c>
      <c r="CQ752" t="s">
        <v>0</v>
      </c>
    </row>
    <row r="754" spans="1:245" x14ac:dyDescent="0.2">
      <c r="A754" s="2">
        <v>52</v>
      </c>
      <c r="B754" s="2">
        <f t="shared" ref="B754:G754" si="396">B808</f>
        <v>1</v>
      </c>
      <c r="C754" s="2">
        <f t="shared" si="396"/>
        <v>3</v>
      </c>
      <c r="D754" s="2">
        <f t="shared" si="396"/>
        <v>752</v>
      </c>
      <c r="E754" s="2">
        <f t="shared" si="396"/>
        <v>0</v>
      </c>
      <c r="F754" s="2" t="str">
        <f t="shared" si="396"/>
        <v>09-01-02</v>
      </c>
      <c r="G754" s="2" t="str">
        <f t="shared" si="396"/>
        <v>ПНР МТП-250кВа</v>
      </c>
      <c r="H754" s="2"/>
      <c r="I754" s="2"/>
      <c r="J754" s="2"/>
      <c r="K754" s="2"/>
      <c r="L754" s="2"/>
      <c r="M754" s="2"/>
      <c r="N754" s="2"/>
      <c r="O754" s="2">
        <f t="shared" ref="O754:AT754" si="397">O808</f>
        <v>44516.54</v>
      </c>
      <c r="P754" s="2">
        <f t="shared" si="397"/>
        <v>0</v>
      </c>
      <c r="Q754" s="2">
        <f t="shared" si="397"/>
        <v>0</v>
      </c>
      <c r="R754" s="2">
        <f t="shared" si="397"/>
        <v>0</v>
      </c>
      <c r="S754" s="2">
        <f t="shared" si="397"/>
        <v>44516.54</v>
      </c>
      <c r="T754" s="2">
        <f t="shared" si="397"/>
        <v>0</v>
      </c>
      <c r="U754" s="2">
        <f t="shared" si="397"/>
        <v>44.105255999999997</v>
      </c>
      <c r="V754" s="2">
        <f t="shared" si="397"/>
        <v>0</v>
      </c>
      <c r="W754" s="2">
        <f t="shared" si="397"/>
        <v>0</v>
      </c>
      <c r="X754" s="2">
        <f t="shared" si="397"/>
        <v>32942.239999999998</v>
      </c>
      <c r="Y754" s="2">
        <f t="shared" si="397"/>
        <v>16025.96</v>
      </c>
      <c r="Z754" s="2">
        <f t="shared" si="397"/>
        <v>0</v>
      </c>
      <c r="AA754" s="2">
        <f t="shared" si="397"/>
        <v>0</v>
      </c>
      <c r="AB754" s="2">
        <f t="shared" si="397"/>
        <v>0</v>
      </c>
      <c r="AC754" s="2">
        <f t="shared" si="397"/>
        <v>0</v>
      </c>
      <c r="AD754" s="2">
        <f t="shared" si="397"/>
        <v>0</v>
      </c>
      <c r="AE754" s="2">
        <f t="shared" si="397"/>
        <v>0</v>
      </c>
      <c r="AF754" s="2">
        <f t="shared" si="397"/>
        <v>0</v>
      </c>
      <c r="AG754" s="2">
        <f t="shared" si="397"/>
        <v>0</v>
      </c>
      <c r="AH754" s="2">
        <f t="shared" si="397"/>
        <v>0</v>
      </c>
      <c r="AI754" s="2">
        <f t="shared" si="397"/>
        <v>0</v>
      </c>
      <c r="AJ754" s="2">
        <f t="shared" si="397"/>
        <v>0</v>
      </c>
      <c r="AK754" s="2">
        <f t="shared" si="397"/>
        <v>0</v>
      </c>
      <c r="AL754" s="2">
        <f t="shared" si="397"/>
        <v>0</v>
      </c>
      <c r="AM754" s="2">
        <f t="shared" si="397"/>
        <v>0</v>
      </c>
      <c r="AN754" s="2">
        <f t="shared" si="397"/>
        <v>0</v>
      </c>
      <c r="AO754" s="2">
        <f t="shared" si="397"/>
        <v>0</v>
      </c>
      <c r="AP754" s="2">
        <f t="shared" si="397"/>
        <v>0</v>
      </c>
      <c r="AQ754" s="2">
        <f t="shared" si="397"/>
        <v>0</v>
      </c>
      <c r="AR754" s="2">
        <f t="shared" si="397"/>
        <v>93484.74</v>
      </c>
      <c r="AS754" s="2">
        <f t="shared" si="397"/>
        <v>0</v>
      </c>
      <c r="AT754" s="2">
        <f t="shared" si="397"/>
        <v>0</v>
      </c>
      <c r="AU754" s="2">
        <f t="shared" ref="AU754:BZ754" si="398">AU808</f>
        <v>93484.74</v>
      </c>
      <c r="AV754" s="2">
        <f t="shared" si="398"/>
        <v>0</v>
      </c>
      <c r="AW754" s="2">
        <f t="shared" si="398"/>
        <v>0</v>
      </c>
      <c r="AX754" s="2">
        <f t="shared" si="398"/>
        <v>0</v>
      </c>
      <c r="AY754" s="2">
        <f t="shared" si="398"/>
        <v>0</v>
      </c>
      <c r="AZ754" s="2">
        <f t="shared" si="398"/>
        <v>0</v>
      </c>
      <c r="BA754" s="2">
        <f t="shared" si="398"/>
        <v>0</v>
      </c>
      <c r="BB754" s="2">
        <f t="shared" si="398"/>
        <v>0</v>
      </c>
      <c r="BC754" s="2">
        <f t="shared" si="398"/>
        <v>0</v>
      </c>
      <c r="BD754" s="2">
        <f t="shared" si="398"/>
        <v>0</v>
      </c>
      <c r="BE754" s="2">
        <f t="shared" si="398"/>
        <v>0</v>
      </c>
      <c r="BF754" s="2">
        <f t="shared" si="398"/>
        <v>0</v>
      </c>
      <c r="BG754" s="2">
        <f t="shared" si="398"/>
        <v>0</v>
      </c>
      <c r="BH754" s="2">
        <f t="shared" si="398"/>
        <v>0</v>
      </c>
      <c r="BI754" s="2">
        <f t="shared" si="398"/>
        <v>0</v>
      </c>
      <c r="BJ754" s="2">
        <f t="shared" si="398"/>
        <v>0</v>
      </c>
      <c r="BK754" s="2">
        <f t="shared" si="398"/>
        <v>0</v>
      </c>
      <c r="BL754" s="2">
        <f t="shared" si="398"/>
        <v>0</v>
      </c>
      <c r="BM754" s="2">
        <f t="shared" si="398"/>
        <v>0</v>
      </c>
      <c r="BN754" s="2">
        <f t="shared" si="398"/>
        <v>0</v>
      </c>
      <c r="BO754" s="2">
        <f t="shared" si="398"/>
        <v>0</v>
      </c>
      <c r="BP754" s="2">
        <f t="shared" si="398"/>
        <v>0</v>
      </c>
      <c r="BQ754" s="2">
        <f t="shared" si="398"/>
        <v>0</v>
      </c>
      <c r="BR754" s="2">
        <f t="shared" si="398"/>
        <v>0</v>
      </c>
      <c r="BS754" s="2">
        <f t="shared" si="398"/>
        <v>0</v>
      </c>
      <c r="BT754" s="2">
        <f t="shared" si="398"/>
        <v>0</v>
      </c>
      <c r="BU754" s="2">
        <f t="shared" si="398"/>
        <v>0</v>
      </c>
      <c r="BV754" s="2">
        <f t="shared" si="398"/>
        <v>0</v>
      </c>
      <c r="BW754" s="2">
        <f t="shared" si="398"/>
        <v>0</v>
      </c>
      <c r="BX754" s="2">
        <f t="shared" si="398"/>
        <v>0</v>
      </c>
      <c r="BY754" s="2">
        <f t="shared" si="398"/>
        <v>0</v>
      </c>
      <c r="BZ754" s="2">
        <f t="shared" si="398"/>
        <v>0</v>
      </c>
      <c r="CA754" s="2">
        <f t="shared" ref="CA754:DF754" si="399">CA808</f>
        <v>0</v>
      </c>
      <c r="CB754" s="2">
        <f t="shared" si="399"/>
        <v>0</v>
      </c>
      <c r="CC754" s="2">
        <f t="shared" si="399"/>
        <v>0</v>
      </c>
      <c r="CD754" s="2">
        <f t="shared" si="399"/>
        <v>0</v>
      </c>
      <c r="CE754" s="2">
        <f t="shared" si="399"/>
        <v>0</v>
      </c>
      <c r="CF754" s="2">
        <f t="shared" si="399"/>
        <v>0</v>
      </c>
      <c r="CG754" s="2">
        <f t="shared" si="399"/>
        <v>0</v>
      </c>
      <c r="CH754" s="2">
        <f t="shared" si="399"/>
        <v>0</v>
      </c>
      <c r="CI754" s="2">
        <f t="shared" si="399"/>
        <v>0</v>
      </c>
      <c r="CJ754" s="2">
        <f t="shared" si="399"/>
        <v>0</v>
      </c>
      <c r="CK754" s="2">
        <f t="shared" si="399"/>
        <v>0</v>
      </c>
      <c r="CL754" s="2">
        <f t="shared" si="399"/>
        <v>0</v>
      </c>
      <c r="CM754" s="2">
        <f t="shared" si="399"/>
        <v>0</v>
      </c>
      <c r="CN754" s="2">
        <f t="shared" si="399"/>
        <v>0</v>
      </c>
      <c r="CO754" s="2">
        <f t="shared" si="399"/>
        <v>0</v>
      </c>
      <c r="CP754" s="2">
        <f t="shared" si="399"/>
        <v>0</v>
      </c>
      <c r="CQ754" s="2">
        <f t="shared" si="399"/>
        <v>0</v>
      </c>
      <c r="CR754" s="2">
        <f t="shared" si="399"/>
        <v>0</v>
      </c>
      <c r="CS754" s="2">
        <f t="shared" si="399"/>
        <v>0</v>
      </c>
      <c r="CT754" s="2">
        <f t="shared" si="399"/>
        <v>0</v>
      </c>
      <c r="CU754" s="2">
        <f t="shared" si="399"/>
        <v>0</v>
      </c>
      <c r="CV754" s="2">
        <f t="shared" si="399"/>
        <v>0</v>
      </c>
      <c r="CW754" s="2">
        <f t="shared" si="399"/>
        <v>0</v>
      </c>
      <c r="CX754" s="2">
        <f t="shared" si="399"/>
        <v>0</v>
      </c>
      <c r="CY754" s="2">
        <f t="shared" si="399"/>
        <v>0</v>
      </c>
      <c r="CZ754" s="2">
        <f t="shared" si="399"/>
        <v>0</v>
      </c>
      <c r="DA754" s="2">
        <f t="shared" si="399"/>
        <v>0</v>
      </c>
      <c r="DB754" s="2">
        <f t="shared" si="399"/>
        <v>0</v>
      </c>
      <c r="DC754" s="2">
        <f t="shared" si="399"/>
        <v>0</v>
      </c>
      <c r="DD754" s="2">
        <f t="shared" si="399"/>
        <v>0</v>
      </c>
      <c r="DE754" s="2">
        <f t="shared" si="399"/>
        <v>0</v>
      </c>
      <c r="DF754" s="2">
        <f t="shared" si="399"/>
        <v>0</v>
      </c>
      <c r="DG754" s="3">
        <f t="shared" ref="DG754:EL754" si="400">DG808</f>
        <v>0</v>
      </c>
      <c r="DH754" s="3">
        <f t="shared" si="400"/>
        <v>0</v>
      </c>
      <c r="DI754" s="3">
        <f t="shared" si="400"/>
        <v>0</v>
      </c>
      <c r="DJ754" s="3">
        <f t="shared" si="400"/>
        <v>0</v>
      </c>
      <c r="DK754" s="3">
        <f t="shared" si="400"/>
        <v>0</v>
      </c>
      <c r="DL754" s="3">
        <f t="shared" si="400"/>
        <v>0</v>
      </c>
      <c r="DM754" s="3">
        <f t="shared" si="400"/>
        <v>0</v>
      </c>
      <c r="DN754" s="3">
        <f t="shared" si="400"/>
        <v>0</v>
      </c>
      <c r="DO754" s="3">
        <f t="shared" si="400"/>
        <v>0</v>
      </c>
      <c r="DP754" s="3">
        <f t="shared" si="400"/>
        <v>0</v>
      </c>
      <c r="DQ754" s="3">
        <f t="shared" si="400"/>
        <v>0</v>
      </c>
      <c r="DR754" s="3">
        <f t="shared" si="400"/>
        <v>0</v>
      </c>
      <c r="DS754" s="3">
        <f t="shared" si="400"/>
        <v>0</v>
      </c>
      <c r="DT754" s="3">
        <f t="shared" si="400"/>
        <v>0</v>
      </c>
      <c r="DU754" s="3">
        <f t="shared" si="400"/>
        <v>0</v>
      </c>
      <c r="DV754" s="3">
        <f t="shared" si="400"/>
        <v>0</v>
      </c>
      <c r="DW754" s="3">
        <f t="shared" si="400"/>
        <v>0</v>
      </c>
      <c r="DX754" s="3">
        <f t="shared" si="400"/>
        <v>0</v>
      </c>
      <c r="DY754" s="3">
        <f t="shared" si="400"/>
        <v>0</v>
      </c>
      <c r="DZ754" s="3">
        <f t="shared" si="400"/>
        <v>0</v>
      </c>
      <c r="EA754" s="3">
        <f t="shared" si="400"/>
        <v>0</v>
      </c>
      <c r="EB754" s="3">
        <f t="shared" si="400"/>
        <v>0</v>
      </c>
      <c r="EC754" s="3">
        <f t="shared" si="400"/>
        <v>0</v>
      </c>
      <c r="ED754" s="3">
        <f t="shared" si="400"/>
        <v>0</v>
      </c>
      <c r="EE754" s="3">
        <f t="shared" si="400"/>
        <v>0</v>
      </c>
      <c r="EF754" s="3">
        <f t="shared" si="400"/>
        <v>0</v>
      </c>
      <c r="EG754" s="3">
        <f t="shared" si="400"/>
        <v>0</v>
      </c>
      <c r="EH754" s="3">
        <f t="shared" si="400"/>
        <v>0</v>
      </c>
      <c r="EI754" s="3">
        <f t="shared" si="400"/>
        <v>0</v>
      </c>
      <c r="EJ754" s="3">
        <f t="shared" si="400"/>
        <v>0</v>
      </c>
      <c r="EK754" s="3">
        <f t="shared" si="400"/>
        <v>0</v>
      </c>
      <c r="EL754" s="3">
        <f t="shared" si="400"/>
        <v>0</v>
      </c>
      <c r="EM754" s="3">
        <f t="shared" ref="EM754:FR754" si="401">EM808</f>
        <v>0</v>
      </c>
      <c r="EN754" s="3">
        <f t="shared" si="401"/>
        <v>0</v>
      </c>
      <c r="EO754" s="3">
        <f t="shared" si="401"/>
        <v>0</v>
      </c>
      <c r="EP754" s="3">
        <f t="shared" si="401"/>
        <v>0</v>
      </c>
      <c r="EQ754" s="3">
        <f t="shared" si="401"/>
        <v>0</v>
      </c>
      <c r="ER754" s="3">
        <f t="shared" si="401"/>
        <v>0</v>
      </c>
      <c r="ES754" s="3">
        <f t="shared" si="401"/>
        <v>0</v>
      </c>
      <c r="ET754" s="3">
        <f t="shared" si="401"/>
        <v>0</v>
      </c>
      <c r="EU754" s="3">
        <f t="shared" si="401"/>
        <v>0</v>
      </c>
      <c r="EV754" s="3">
        <f t="shared" si="401"/>
        <v>0</v>
      </c>
      <c r="EW754" s="3">
        <f t="shared" si="401"/>
        <v>0</v>
      </c>
      <c r="EX754" s="3">
        <f t="shared" si="401"/>
        <v>0</v>
      </c>
      <c r="EY754" s="3">
        <f t="shared" si="401"/>
        <v>0</v>
      </c>
      <c r="EZ754" s="3">
        <f t="shared" si="401"/>
        <v>0</v>
      </c>
      <c r="FA754" s="3">
        <f t="shared" si="401"/>
        <v>0</v>
      </c>
      <c r="FB754" s="3">
        <f t="shared" si="401"/>
        <v>0</v>
      </c>
      <c r="FC754" s="3">
        <f t="shared" si="401"/>
        <v>0</v>
      </c>
      <c r="FD754" s="3">
        <f t="shared" si="401"/>
        <v>0</v>
      </c>
      <c r="FE754" s="3">
        <f t="shared" si="401"/>
        <v>0</v>
      </c>
      <c r="FF754" s="3">
        <f t="shared" si="401"/>
        <v>0</v>
      </c>
      <c r="FG754" s="3">
        <f t="shared" si="401"/>
        <v>0</v>
      </c>
      <c r="FH754" s="3">
        <f t="shared" si="401"/>
        <v>0</v>
      </c>
      <c r="FI754" s="3">
        <f t="shared" si="401"/>
        <v>0</v>
      </c>
      <c r="FJ754" s="3">
        <f t="shared" si="401"/>
        <v>0</v>
      </c>
      <c r="FK754" s="3">
        <f t="shared" si="401"/>
        <v>0</v>
      </c>
      <c r="FL754" s="3">
        <f t="shared" si="401"/>
        <v>0</v>
      </c>
      <c r="FM754" s="3">
        <f t="shared" si="401"/>
        <v>0</v>
      </c>
      <c r="FN754" s="3">
        <f t="shared" si="401"/>
        <v>0</v>
      </c>
      <c r="FO754" s="3">
        <f t="shared" si="401"/>
        <v>0</v>
      </c>
      <c r="FP754" s="3">
        <f t="shared" si="401"/>
        <v>0</v>
      </c>
      <c r="FQ754" s="3">
        <f t="shared" si="401"/>
        <v>0</v>
      </c>
      <c r="FR754" s="3">
        <f t="shared" si="401"/>
        <v>0</v>
      </c>
      <c r="FS754" s="3">
        <f t="shared" ref="FS754:GX754" si="402">FS808</f>
        <v>0</v>
      </c>
      <c r="FT754" s="3">
        <f t="shared" si="402"/>
        <v>0</v>
      </c>
      <c r="FU754" s="3">
        <f t="shared" si="402"/>
        <v>0</v>
      </c>
      <c r="FV754" s="3">
        <f t="shared" si="402"/>
        <v>0</v>
      </c>
      <c r="FW754" s="3">
        <f t="shared" si="402"/>
        <v>0</v>
      </c>
      <c r="FX754" s="3">
        <f t="shared" si="402"/>
        <v>0</v>
      </c>
      <c r="FY754" s="3">
        <f t="shared" si="402"/>
        <v>0</v>
      </c>
      <c r="FZ754" s="3">
        <f t="shared" si="402"/>
        <v>0</v>
      </c>
      <c r="GA754" s="3">
        <f t="shared" si="402"/>
        <v>0</v>
      </c>
      <c r="GB754" s="3">
        <f t="shared" si="402"/>
        <v>0</v>
      </c>
      <c r="GC754" s="3">
        <f t="shared" si="402"/>
        <v>0</v>
      </c>
      <c r="GD754" s="3">
        <f t="shared" si="402"/>
        <v>0</v>
      </c>
      <c r="GE754" s="3">
        <f t="shared" si="402"/>
        <v>0</v>
      </c>
      <c r="GF754" s="3">
        <f t="shared" si="402"/>
        <v>0</v>
      </c>
      <c r="GG754" s="3">
        <f t="shared" si="402"/>
        <v>0</v>
      </c>
      <c r="GH754" s="3">
        <f t="shared" si="402"/>
        <v>0</v>
      </c>
      <c r="GI754" s="3">
        <f t="shared" si="402"/>
        <v>0</v>
      </c>
      <c r="GJ754" s="3">
        <f t="shared" si="402"/>
        <v>0</v>
      </c>
      <c r="GK754" s="3">
        <f t="shared" si="402"/>
        <v>0</v>
      </c>
      <c r="GL754" s="3">
        <f t="shared" si="402"/>
        <v>0</v>
      </c>
      <c r="GM754" s="3">
        <f t="shared" si="402"/>
        <v>0</v>
      </c>
      <c r="GN754" s="3">
        <f t="shared" si="402"/>
        <v>0</v>
      </c>
      <c r="GO754" s="3">
        <f t="shared" si="402"/>
        <v>0</v>
      </c>
      <c r="GP754" s="3">
        <f t="shared" si="402"/>
        <v>0</v>
      </c>
      <c r="GQ754" s="3">
        <f t="shared" si="402"/>
        <v>0</v>
      </c>
      <c r="GR754" s="3">
        <f t="shared" si="402"/>
        <v>0</v>
      </c>
      <c r="GS754" s="3">
        <f t="shared" si="402"/>
        <v>0</v>
      </c>
      <c r="GT754" s="3">
        <f t="shared" si="402"/>
        <v>0</v>
      </c>
      <c r="GU754" s="3">
        <f t="shared" si="402"/>
        <v>0</v>
      </c>
      <c r="GV754" s="3">
        <f t="shared" si="402"/>
        <v>0</v>
      </c>
      <c r="GW754" s="3">
        <f t="shared" si="402"/>
        <v>0</v>
      </c>
      <c r="GX754" s="3">
        <f t="shared" si="402"/>
        <v>0</v>
      </c>
    </row>
    <row r="756" spans="1:245" x14ac:dyDescent="0.2">
      <c r="A756" s="1">
        <v>4</v>
      </c>
      <c r="B756" s="1">
        <v>1</v>
      </c>
      <c r="C756" s="1"/>
      <c r="D756" s="1">
        <f>ROW(A778)</f>
        <v>778</v>
      </c>
      <c r="E756" s="1"/>
      <c r="F756" s="1" t="s">
        <v>13</v>
      </c>
      <c r="G756" s="1" t="s">
        <v>656</v>
      </c>
      <c r="H756" s="1" t="s">
        <v>0</v>
      </c>
      <c r="I756" s="1">
        <v>0</v>
      </c>
      <c r="J756" s="1"/>
      <c r="K756" s="1">
        <v>-1</v>
      </c>
      <c r="L756" s="1"/>
      <c r="M756" s="1" t="s">
        <v>0</v>
      </c>
      <c r="N756" s="1"/>
      <c r="O756" s="1"/>
      <c r="P756" s="1"/>
      <c r="Q756" s="1"/>
      <c r="R756" s="1"/>
      <c r="S756" s="1">
        <v>0</v>
      </c>
      <c r="T756" s="1"/>
      <c r="U756" s="1" t="s">
        <v>0</v>
      </c>
      <c r="V756" s="1">
        <v>0</v>
      </c>
      <c r="W756" s="1"/>
      <c r="X756" s="1"/>
      <c r="Y756" s="1"/>
      <c r="Z756" s="1"/>
      <c r="AA756" s="1"/>
      <c r="AB756" s="1" t="s">
        <v>0</v>
      </c>
      <c r="AC756" s="1" t="s">
        <v>0</v>
      </c>
      <c r="AD756" s="1" t="s">
        <v>0</v>
      </c>
      <c r="AE756" s="1" t="s">
        <v>0</v>
      </c>
      <c r="AF756" s="1" t="s">
        <v>0</v>
      </c>
      <c r="AG756" s="1" t="s">
        <v>0</v>
      </c>
      <c r="AH756" s="1"/>
      <c r="AI756" s="1"/>
      <c r="AJ756" s="1"/>
      <c r="AK756" s="1"/>
      <c r="AL756" s="1"/>
      <c r="AM756" s="1"/>
      <c r="AN756" s="1"/>
      <c r="AO756" s="1"/>
      <c r="AP756" s="1" t="s">
        <v>0</v>
      </c>
      <c r="AQ756" s="1" t="s">
        <v>0</v>
      </c>
      <c r="AR756" s="1" t="s">
        <v>0</v>
      </c>
      <c r="AS756" s="1"/>
      <c r="AT756" s="1"/>
      <c r="AU756" s="1"/>
      <c r="AV756" s="1"/>
      <c r="AW756" s="1"/>
      <c r="AX756" s="1"/>
      <c r="AY756" s="1"/>
      <c r="AZ756" s="1" t="s">
        <v>0</v>
      </c>
      <c r="BA756" s="1"/>
      <c r="BB756" s="1" t="s">
        <v>0</v>
      </c>
      <c r="BC756" s="1" t="s">
        <v>0</v>
      </c>
      <c r="BD756" s="1" t="s">
        <v>0</v>
      </c>
      <c r="BE756" s="1" t="s">
        <v>0</v>
      </c>
      <c r="BF756" s="1" t="s">
        <v>0</v>
      </c>
      <c r="BG756" s="1" t="s">
        <v>0</v>
      </c>
      <c r="BH756" s="1" t="s">
        <v>0</v>
      </c>
      <c r="BI756" s="1" t="s">
        <v>0</v>
      </c>
      <c r="BJ756" s="1" t="s">
        <v>0</v>
      </c>
      <c r="BK756" s="1" t="s">
        <v>0</v>
      </c>
      <c r="BL756" s="1" t="s">
        <v>0</v>
      </c>
      <c r="BM756" s="1" t="s">
        <v>0</v>
      </c>
      <c r="BN756" s="1" t="s">
        <v>0</v>
      </c>
      <c r="BO756" s="1" t="s">
        <v>0</v>
      </c>
      <c r="BP756" s="1" t="s">
        <v>0</v>
      </c>
      <c r="BQ756" s="1"/>
      <c r="BR756" s="1"/>
      <c r="BS756" s="1"/>
      <c r="BT756" s="1"/>
      <c r="BU756" s="1"/>
      <c r="BV756" s="1"/>
      <c r="BW756" s="1"/>
      <c r="BX756" s="1">
        <v>0</v>
      </c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>
        <v>0</v>
      </c>
    </row>
    <row r="758" spans="1:245" x14ac:dyDescent="0.2">
      <c r="A758" s="2">
        <v>52</v>
      </c>
      <c r="B758" s="2">
        <f t="shared" ref="B758:G758" si="403">B778</f>
        <v>1</v>
      </c>
      <c r="C758" s="2">
        <f t="shared" si="403"/>
        <v>4</v>
      </c>
      <c r="D758" s="2">
        <f t="shared" si="403"/>
        <v>756</v>
      </c>
      <c r="E758" s="2">
        <f t="shared" si="403"/>
        <v>0</v>
      </c>
      <c r="F758" s="2" t="str">
        <f t="shared" si="403"/>
        <v>Новый раздел</v>
      </c>
      <c r="G758" s="2" t="str">
        <f t="shared" si="403"/>
        <v>ПНР МТП-250кВа</v>
      </c>
      <c r="H758" s="2"/>
      <c r="I758" s="2"/>
      <c r="J758" s="2"/>
      <c r="K758" s="2"/>
      <c r="L758" s="2"/>
      <c r="M758" s="2"/>
      <c r="N758" s="2"/>
      <c r="O758" s="2">
        <f t="shared" ref="O758:AT758" si="404">O778</f>
        <v>44516.54</v>
      </c>
      <c r="P758" s="2">
        <f t="shared" si="404"/>
        <v>0</v>
      </c>
      <c r="Q758" s="2">
        <f t="shared" si="404"/>
        <v>0</v>
      </c>
      <c r="R758" s="2">
        <f t="shared" si="404"/>
        <v>0</v>
      </c>
      <c r="S758" s="2">
        <f t="shared" si="404"/>
        <v>44516.54</v>
      </c>
      <c r="T758" s="2">
        <f t="shared" si="404"/>
        <v>0</v>
      </c>
      <c r="U758" s="2">
        <f t="shared" si="404"/>
        <v>44.105255999999997</v>
      </c>
      <c r="V758" s="2">
        <f t="shared" si="404"/>
        <v>0</v>
      </c>
      <c r="W758" s="2">
        <f t="shared" si="404"/>
        <v>0</v>
      </c>
      <c r="X758" s="2">
        <f t="shared" si="404"/>
        <v>32942.239999999998</v>
      </c>
      <c r="Y758" s="2">
        <f t="shared" si="404"/>
        <v>16025.96</v>
      </c>
      <c r="Z758" s="2">
        <f t="shared" si="404"/>
        <v>0</v>
      </c>
      <c r="AA758" s="2">
        <f t="shared" si="404"/>
        <v>0</v>
      </c>
      <c r="AB758" s="2">
        <f t="shared" si="404"/>
        <v>44516.54</v>
      </c>
      <c r="AC758" s="2">
        <f t="shared" si="404"/>
        <v>0</v>
      </c>
      <c r="AD758" s="2">
        <f t="shared" si="404"/>
        <v>0</v>
      </c>
      <c r="AE758" s="2">
        <f t="shared" si="404"/>
        <v>0</v>
      </c>
      <c r="AF758" s="2">
        <f t="shared" si="404"/>
        <v>44516.54</v>
      </c>
      <c r="AG758" s="2">
        <f t="shared" si="404"/>
        <v>0</v>
      </c>
      <c r="AH758" s="2">
        <f t="shared" si="404"/>
        <v>44.105255999999997</v>
      </c>
      <c r="AI758" s="2">
        <f t="shared" si="404"/>
        <v>0</v>
      </c>
      <c r="AJ758" s="2">
        <f t="shared" si="404"/>
        <v>0</v>
      </c>
      <c r="AK758" s="2">
        <f t="shared" si="404"/>
        <v>32942.239999999998</v>
      </c>
      <c r="AL758" s="2">
        <f t="shared" si="404"/>
        <v>16025.96</v>
      </c>
      <c r="AM758" s="2">
        <f t="shared" si="404"/>
        <v>0</v>
      </c>
      <c r="AN758" s="2">
        <f t="shared" si="404"/>
        <v>0</v>
      </c>
      <c r="AO758" s="2">
        <f t="shared" si="404"/>
        <v>0</v>
      </c>
      <c r="AP758" s="2">
        <f t="shared" si="404"/>
        <v>0</v>
      </c>
      <c r="AQ758" s="2">
        <f t="shared" si="404"/>
        <v>0</v>
      </c>
      <c r="AR758" s="2">
        <f t="shared" si="404"/>
        <v>93484.74</v>
      </c>
      <c r="AS758" s="2">
        <f t="shared" si="404"/>
        <v>0</v>
      </c>
      <c r="AT758" s="2">
        <f t="shared" si="404"/>
        <v>0</v>
      </c>
      <c r="AU758" s="2">
        <f t="shared" ref="AU758:BZ758" si="405">AU778</f>
        <v>93484.74</v>
      </c>
      <c r="AV758" s="2">
        <f t="shared" si="405"/>
        <v>0</v>
      </c>
      <c r="AW758" s="2">
        <f t="shared" si="405"/>
        <v>0</v>
      </c>
      <c r="AX758" s="2">
        <f t="shared" si="405"/>
        <v>0</v>
      </c>
      <c r="AY758" s="2">
        <f t="shared" si="405"/>
        <v>0</v>
      </c>
      <c r="AZ758" s="2">
        <f t="shared" si="405"/>
        <v>0</v>
      </c>
      <c r="BA758" s="2">
        <f t="shared" si="405"/>
        <v>0</v>
      </c>
      <c r="BB758" s="2">
        <f t="shared" si="405"/>
        <v>0</v>
      </c>
      <c r="BC758" s="2">
        <f t="shared" si="405"/>
        <v>0</v>
      </c>
      <c r="BD758" s="2">
        <f t="shared" si="405"/>
        <v>0</v>
      </c>
      <c r="BE758" s="2">
        <f t="shared" si="405"/>
        <v>0</v>
      </c>
      <c r="BF758" s="2">
        <f t="shared" si="405"/>
        <v>0</v>
      </c>
      <c r="BG758" s="2">
        <f t="shared" si="405"/>
        <v>0</v>
      </c>
      <c r="BH758" s="2">
        <f t="shared" si="405"/>
        <v>0</v>
      </c>
      <c r="BI758" s="2">
        <f t="shared" si="405"/>
        <v>0</v>
      </c>
      <c r="BJ758" s="2">
        <f t="shared" si="405"/>
        <v>0</v>
      </c>
      <c r="BK758" s="2">
        <f t="shared" si="405"/>
        <v>0</v>
      </c>
      <c r="BL758" s="2">
        <f t="shared" si="405"/>
        <v>0</v>
      </c>
      <c r="BM758" s="2">
        <f t="shared" si="405"/>
        <v>0</v>
      </c>
      <c r="BN758" s="2">
        <f t="shared" si="405"/>
        <v>0</v>
      </c>
      <c r="BO758" s="2">
        <f t="shared" si="405"/>
        <v>0</v>
      </c>
      <c r="BP758" s="2">
        <f t="shared" si="405"/>
        <v>0</v>
      </c>
      <c r="BQ758" s="2">
        <f t="shared" si="405"/>
        <v>0</v>
      </c>
      <c r="BR758" s="2">
        <f t="shared" si="405"/>
        <v>0</v>
      </c>
      <c r="BS758" s="2">
        <f t="shared" si="405"/>
        <v>0</v>
      </c>
      <c r="BT758" s="2">
        <f t="shared" si="405"/>
        <v>0</v>
      </c>
      <c r="BU758" s="2">
        <f t="shared" si="405"/>
        <v>0</v>
      </c>
      <c r="BV758" s="2">
        <f t="shared" si="405"/>
        <v>0</v>
      </c>
      <c r="BW758" s="2">
        <f t="shared" si="405"/>
        <v>0</v>
      </c>
      <c r="BX758" s="2">
        <f t="shared" si="405"/>
        <v>0</v>
      </c>
      <c r="BY758" s="2">
        <f t="shared" si="405"/>
        <v>0</v>
      </c>
      <c r="BZ758" s="2">
        <f t="shared" si="405"/>
        <v>0</v>
      </c>
      <c r="CA758" s="2">
        <f t="shared" ref="CA758:DF758" si="406">CA778</f>
        <v>93484.74</v>
      </c>
      <c r="CB758" s="2">
        <f t="shared" si="406"/>
        <v>0</v>
      </c>
      <c r="CC758" s="2">
        <f t="shared" si="406"/>
        <v>0</v>
      </c>
      <c r="CD758" s="2">
        <f t="shared" si="406"/>
        <v>93484.74</v>
      </c>
      <c r="CE758" s="2">
        <f t="shared" si="406"/>
        <v>0</v>
      </c>
      <c r="CF758" s="2">
        <f t="shared" si="406"/>
        <v>0</v>
      </c>
      <c r="CG758" s="2">
        <f t="shared" si="406"/>
        <v>0</v>
      </c>
      <c r="CH758" s="2">
        <f t="shared" si="406"/>
        <v>0</v>
      </c>
      <c r="CI758" s="2">
        <f t="shared" si="406"/>
        <v>0</v>
      </c>
      <c r="CJ758" s="2">
        <f t="shared" si="406"/>
        <v>0</v>
      </c>
      <c r="CK758" s="2">
        <f t="shared" si="406"/>
        <v>0</v>
      </c>
      <c r="CL758" s="2">
        <f t="shared" si="406"/>
        <v>0</v>
      </c>
      <c r="CM758" s="2">
        <f t="shared" si="406"/>
        <v>0</v>
      </c>
      <c r="CN758" s="2">
        <f t="shared" si="406"/>
        <v>0</v>
      </c>
      <c r="CO758" s="2">
        <f t="shared" si="406"/>
        <v>0</v>
      </c>
      <c r="CP758" s="2">
        <f t="shared" si="406"/>
        <v>0</v>
      </c>
      <c r="CQ758" s="2">
        <f t="shared" si="406"/>
        <v>0</v>
      </c>
      <c r="CR758" s="2">
        <f t="shared" si="406"/>
        <v>0</v>
      </c>
      <c r="CS758" s="2">
        <f t="shared" si="406"/>
        <v>0</v>
      </c>
      <c r="CT758" s="2">
        <f t="shared" si="406"/>
        <v>0</v>
      </c>
      <c r="CU758" s="2">
        <f t="shared" si="406"/>
        <v>0</v>
      </c>
      <c r="CV758" s="2">
        <f t="shared" si="406"/>
        <v>0</v>
      </c>
      <c r="CW758" s="2">
        <f t="shared" si="406"/>
        <v>0</v>
      </c>
      <c r="CX758" s="2">
        <f t="shared" si="406"/>
        <v>0</v>
      </c>
      <c r="CY758" s="2">
        <f t="shared" si="406"/>
        <v>0</v>
      </c>
      <c r="CZ758" s="2">
        <f t="shared" si="406"/>
        <v>0</v>
      </c>
      <c r="DA758" s="2">
        <f t="shared" si="406"/>
        <v>0</v>
      </c>
      <c r="DB758" s="2">
        <f t="shared" si="406"/>
        <v>0</v>
      </c>
      <c r="DC758" s="2">
        <f t="shared" si="406"/>
        <v>0</v>
      </c>
      <c r="DD758" s="2">
        <f t="shared" si="406"/>
        <v>0</v>
      </c>
      <c r="DE758" s="2">
        <f t="shared" si="406"/>
        <v>0</v>
      </c>
      <c r="DF758" s="2">
        <f t="shared" si="406"/>
        <v>0</v>
      </c>
      <c r="DG758" s="3">
        <f t="shared" ref="DG758:EL758" si="407">DG778</f>
        <v>0</v>
      </c>
      <c r="DH758" s="3">
        <f t="shared" si="407"/>
        <v>0</v>
      </c>
      <c r="DI758" s="3">
        <f t="shared" si="407"/>
        <v>0</v>
      </c>
      <c r="DJ758" s="3">
        <f t="shared" si="407"/>
        <v>0</v>
      </c>
      <c r="DK758" s="3">
        <f t="shared" si="407"/>
        <v>0</v>
      </c>
      <c r="DL758" s="3">
        <f t="shared" si="407"/>
        <v>0</v>
      </c>
      <c r="DM758" s="3">
        <f t="shared" si="407"/>
        <v>0</v>
      </c>
      <c r="DN758" s="3">
        <f t="shared" si="407"/>
        <v>0</v>
      </c>
      <c r="DO758" s="3">
        <f t="shared" si="407"/>
        <v>0</v>
      </c>
      <c r="DP758" s="3">
        <f t="shared" si="407"/>
        <v>0</v>
      </c>
      <c r="DQ758" s="3">
        <f t="shared" si="407"/>
        <v>0</v>
      </c>
      <c r="DR758" s="3">
        <f t="shared" si="407"/>
        <v>0</v>
      </c>
      <c r="DS758" s="3">
        <f t="shared" si="407"/>
        <v>0</v>
      </c>
      <c r="DT758" s="3">
        <f t="shared" si="407"/>
        <v>0</v>
      </c>
      <c r="DU758" s="3">
        <f t="shared" si="407"/>
        <v>0</v>
      </c>
      <c r="DV758" s="3">
        <f t="shared" si="407"/>
        <v>0</v>
      </c>
      <c r="DW758" s="3">
        <f t="shared" si="407"/>
        <v>0</v>
      </c>
      <c r="DX758" s="3">
        <f t="shared" si="407"/>
        <v>0</v>
      </c>
      <c r="DY758" s="3">
        <f t="shared" si="407"/>
        <v>0</v>
      </c>
      <c r="DZ758" s="3">
        <f t="shared" si="407"/>
        <v>0</v>
      </c>
      <c r="EA758" s="3">
        <f t="shared" si="407"/>
        <v>0</v>
      </c>
      <c r="EB758" s="3">
        <f t="shared" si="407"/>
        <v>0</v>
      </c>
      <c r="EC758" s="3">
        <f t="shared" si="407"/>
        <v>0</v>
      </c>
      <c r="ED758" s="3">
        <f t="shared" si="407"/>
        <v>0</v>
      </c>
      <c r="EE758" s="3">
        <f t="shared" si="407"/>
        <v>0</v>
      </c>
      <c r="EF758" s="3">
        <f t="shared" si="407"/>
        <v>0</v>
      </c>
      <c r="EG758" s="3">
        <f t="shared" si="407"/>
        <v>0</v>
      </c>
      <c r="EH758" s="3">
        <f t="shared" si="407"/>
        <v>0</v>
      </c>
      <c r="EI758" s="3">
        <f t="shared" si="407"/>
        <v>0</v>
      </c>
      <c r="EJ758" s="3">
        <f t="shared" si="407"/>
        <v>0</v>
      </c>
      <c r="EK758" s="3">
        <f t="shared" si="407"/>
        <v>0</v>
      </c>
      <c r="EL758" s="3">
        <f t="shared" si="407"/>
        <v>0</v>
      </c>
      <c r="EM758" s="3">
        <f t="shared" ref="EM758:FR758" si="408">EM778</f>
        <v>0</v>
      </c>
      <c r="EN758" s="3">
        <f t="shared" si="408"/>
        <v>0</v>
      </c>
      <c r="EO758" s="3">
        <f t="shared" si="408"/>
        <v>0</v>
      </c>
      <c r="EP758" s="3">
        <f t="shared" si="408"/>
        <v>0</v>
      </c>
      <c r="EQ758" s="3">
        <f t="shared" si="408"/>
        <v>0</v>
      </c>
      <c r="ER758" s="3">
        <f t="shared" si="408"/>
        <v>0</v>
      </c>
      <c r="ES758" s="3">
        <f t="shared" si="408"/>
        <v>0</v>
      </c>
      <c r="ET758" s="3">
        <f t="shared" si="408"/>
        <v>0</v>
      </c>
      <c r="EU758" s="3">
        <f t="shared" si="408"/>
        <v>0</v>
      </c>
      <c r="EV758" s="3">
        <f t="shared" si="408"/>
        <v>0</v>
      </c>
      <c r="EW758" s="3">
        <f t="shared" si="408"/>
        <v>0</v>
      </c>
      <c r="EX758" s="3">
        <f t="shared" si="408"/>
        <v>0</v>
      </c>
      <c r="EY758" s="3">
        <f t="shared" si="408"/>
        <v>0</v>
      </c>
      <c r="EZ758" s="3">
        <f t="shared" si="408"/>
        <v>0</v>
      </c>
      <c r="FA758" s="3">
        <f t="shared" si="408"/>
        <v>0</v>
      </c>
      <c r="FB758" s="3">
        <f t="shared" si="408"/>
        <v>0</v>
      </c>
      <c r="FC758" s="3">
        <f t="shared" si="408"/>
        <v>0</v>
      </c>
      <c r="FD758" s="3">
        <f t="shared" si="408"/>
        <v>0</v>
      </c>
      <c r="FE758" s="3">
        <f t="shared" si="408"/>
        <v>0</v>
      </c>
      <c r="FF758" s="3">
        <f t="shared" si="408"/>
        <v>0</v>
      </c>
      <c r="FG758" s="3">
        <f t="shared" si="408"/>
        <v>0</v>
      </c>
      <c r="FH758" s="3">
        <f t="shared" si="408"/>
        <v>0</v>
      </c>
      <c r="FI758" s="3">
        <f t="shared" si="408"/>
        <v>0</v>
      </c>
      <c r="FJ758" s="3">
        <f t="shared" si="408"/>
        <v>0</v>
      </c>
      <c r="FK758" s="3">
        <f t="shared" si="408"/>
        <v>0</v>
      </c>
      <c r="FL758" s="3">
        <f t="shared" si="408"/>
        <v>0</v>
      </c>
      <c r="FM758" s="3">
        <f t="shared" si="408"/>
        <v>0</v>
      </c>
      <c r="FN758" s="3">
        <f t="shared" si="408"/>
        <v>0</v>
      </c>
      <c r="FO758" s="3">
        <f t="shared" si="408"/>
        <v>0</v>
      </c>
      <c r="FP758" s="3">
        <f t="shared" si="408"/>
        <v>0</v>
      </c>
      <c r="FQ758" s="3">
        <f t="shared" si="408"/>
        <v>0</v>
      </c>
      <c r="FR758" s="3">
        <f t="shared" si="408"/>
        <v>0</v>
      </c>
      <c r="FS758" s="3">
        <f t="shared" ref="FS758:GX758" si="409">FS778</f>
        <v>0</v>
      </c>
      <c r="FT758" s="3">
        <f t="shared" si="409"/>
        <v>0</v>
      </c>
      <c r="FU758" s="3">
        <f t="shared" si="409"/>
        <v>0</v>
      </c>
      <c r="FV758" s="3">
        <f t="shared" si="409"/>
        <v>0</v>
      </c>
      <c r="FW758" s="3">
        <f t="shared" si="409"/>
        <v>0</v>
      </c>
      <c r="FX758" s="3">
        <f t="shared" si="409"/>
        <v>0</v>
      </c>
      <c r="FY758" s="3">
        <f t="shared" si="409"/>
        <v>0</v>
      </c>
      <c r="FZ758" s="3">
        <f t="shared" si="409"/>
        <v>0</v>
      </c>
      <c r="GA758" s="3">
        <f t="shared" si="409"/>
        <v>0</v>
      </c>
      <c r="GB758" s="3">
        <f t="shared" si="409"/>
        <v>0</v>
      </c>
      <c r="GC758" s="3">
        <f t="shared" si="409"/>
        <v>0</v>
      </c>
      <c r="GD758" s="3">
        <f t="shared" si="409"/>
        <v>0</v>
      </c>
      <c r="GE758" s="3">
        <f t="shared" si="409"/>
        <v>0</v>
      </c>
      <c r="GF758" s="3">
        <f t="shared" si="409"/>
        <v>0</v>
      </c>
      <c r="GG758" s="3">
        <f t="shared" si="409"/>
        <v>0</v>
      </c>
      <c r="GH758" s="3">
        <f t="shared" si="409"/>
        <v>0</v>
      </c>
      <c r="GI758" s="3">
        <f t="shared" si="409"/>
        <v>0</v>
      </c>
      <c r="GJ758" s="3">
        <f t="shared" si="409"/>
        <v>0</v>
      </c>
      <c r="GK758" s="3">
        <f t="shared" si="409"/>
        <v>0</v>
      </c>
      <c r="GL758" s="3">
        <f t="shared" si="409"/>
        <v>0</v>
      </c>
      <c r="GM758" s="3">
        <f t="shared" si="409"/>
        <v>0</v>
      </c>
      <c r="GN758" s="3">
        <f t="shared" si="409"/>
        <v>0</v>
      </c>
      <c r="GO758" s="3">
        <f t="shared" si="409"/>
        <v>0</v>
      </c>
      <c r="GP758" s="3">
        <f t="shared" si="409"/>
        <v>0</v>
      </c>
      <c r="GQ758" s="3">
        <f t="shared" si="409"/>
        <v>0</v>
      </c>
      <c r="GR758" s="3">
        <f t="shared" si="409"/>
        <v>0</v>
      </c>
      <c r="GS758" s="3">
        <f t="shared" si="409"/>
        <v>0</v>
      </c>
      <c r="GT758" s="3">
        <f t="shared" si="409"/>
        <v>0</v>
      </c>
      <c r="GU758" s="3">
        <f t="shared" si="409"/>
        <v>0</v>
      </c>
      <c r="GV758" s="3">
        <f t="shared" si="409"/>
        <v>0</v>
      </c>
      <c r="GW758" s="3">
        <f t="shared" si="409"/>
        <v>0</v>
      </c>
      <c r="GX758" s="3">
        <f t="shared" si="409"/>
        <v>0</v>
      </c>
    </row>
    <row r="760" spans="1:245" x14ac:dyDescent="0.2">
      <c r="A760">
        <v>17</v>
      </c>
      <c r="B760">
        <v>1</v>
      </c>
      <c r="C760">
        <f>ROW(SmtRes!A499)</f>
        <v>499</v>
      </c>
      <c r="D760">
        <f>ROW(EtalonRes!A498)</f>
        <v>498</v>
      </c>
      <c r="E760" t="s">
        <v>15</v>
      </c>
      <c r="F760" t="s">
        <v>657</v>
      </c>
      <c r="G760" t="s">
        <v>658</v>
      </c>
      <c r="H760" t="s">
        <v>18</v>
      </c>
      <c r="I760">
        <v>3</v>
      </c>
      <c r="J760">
        <v>0</v>
      </c>
      <c r="K760">
        <v>3</v>
      </c>
      <c r="O760">
        <f t="shared" ref="O760:O776" si="410">ROUND(CP760,2)</f>
        <v>4951.75</v>
      </c>
      <c r="P760">
        <f>SUMIF(SmtRes!AQ498:'SmtRes'!AQ499,"=1",SmtRes!DF498:'SmtRes'!DF499)</f>
        <v>0</v>
      </c>
      <c r="Q760">
        <f>SUMIF(SmtRes!AQ498:'SmtRes'!AQ499,"=1",SmtRes!DG498:'SmtRes'!DG499)</f>
        <v>0</v>
      </c>
      <c r="R760">
        <f>SUMIF(SmtRes!AQ498:'SmtRes'!AQ499,"=1",SmtRes!DH498:'SmtRes'!DH499)</f>
        <v>0</v>
      </c>
      <c r="S760">
        <f>SUMIF(SmtRes!AQ498:'SmtRes'!AQ499,"=1",SmtRes!DI498:'SmtRes'!DI499)</f>
        <v>4951.75</v>
      </c>
      <c r="T760">
        <f t="shared" ref="T760:T776" si="411">ROUND(CU760*I760,2)</f>
        <v>0</v>
      </c>
      <c r="U760">
        <f>SUMIF(SmtRes!AQ498:'SmtRes'!AQ499,"=1",SmtRes!CV498:'SmtRes'!CV499)</f>
        <v>4.5629999999999997</v>
      </c>
      <c r="V760">
        <f>SUMIF(SmtRes!AQ498:'SmtRes'!AQ499,"=1",SmtRes!CW498:'SmtRes'!CW499)</f>
        <v>0</v>
      </c>
      <c r="W760">
        <f t="shared" ref="W760:W776" si="412">ROUND(CX760*I760,2)</f>
        <v>0</v>
      </c>
      <c r="X760">
        <f t="shared" ref="X760:X776" si="413">ROUND(CY760,2)</f>
        <v>3664.3</v>
      </c>
      <c r="Y760">
        <f t="shared" ref="Y760:Y776" si="414">ROUND(CZ760,2)</f>
        <v>1782.63</v>
      </c>
      <c r="AA760">
        <v>451934638</v>
      </c>
      <c r="AB760">
        <f t="shared" ref="AB760:AB776" si="415">ROUND((AC760+AD760+AF760),6)</f>
        <v>1650.583116</v>
      </c>
      <c r="AC760">
        <f t="shared" ref="AC760:AC776" si="416">ROUND((0),6)</f>
        <v>0</v>
      </c>
      <c r="AD760">
        <f t="shared" ref="AD760:AD776" si="417">ROUND((((0)-(0))+AE760),6)</f>
        <v>0</v>
      </c>
      <c r="AE760">
        <f t="shared" ref="AE760:AE776" si="418">ROUND((0),6)</f>
        <v>0</v>
      </c>
      <c r="AF760">
        <f>ROUND((SUM(SmtRes!BT498:'SmtRes'!BT499)),6)</f>
        <v>1650.583116</v>
      </c>
      <c r="AG760">
        <f t="shared" ref="AG760:AG776" si="419">ROUND((AP760),6)</f>
        <v>0</v>
      </c>
      <c r="AH760">
        <f>(SUM(SmtRes!BU498:'SmtRes'!BU499))</f>
        <v>1.5209999999999999</v>
      </c>
      <c r="AI760">
        <f>(0)</f>
        <v>0</v>
      </c>
      <c r="AJ760">
        <f t="shared" ref="AJ760:AJ776" si="420">(AS760)</f>
        <v>0</v>
      </c>
      <c r="AK760">
        <v>1410.7547999999999</v>
      </c>
      <c r="AL760">
        <v>0</v>
      </c>
      <c r="AM760">
        <v>0</v>
      </c>
      <c r="AN760">
        <v>0</v>
      </c>
      <c r="AO760">
        <v>1410.7547999999999</v>
      </c>
      <c r="AP760">
        <v>0</v>
      </c>
      <c r="AQ760">
        <v>1.3</v>
      </c>
      <c r="AR760">
        <v>0</v>
      </c>
      <c r="AS760">
        <v>0</v>
      </c>
      <c r="AT760">
        <v>74</v>
      </c>
      <c r="AU760">
        <v>36</v>
      </c>
      <c r="AV760">
        <v>1</v>
      </c>
      <c r="AW760">
        <v>1</v>
      </c>
      <c r="AZ760">
        <v>1</v>
      </c>
      <c r="BA760">
        <v>1</v>
      </c>
      <c r="BB760">
        <v>1</v>
      </c>
      <c r="BC760">
        <v>1</v>
      </c>
      <c r="BD760" t="s">
        <v>0</v>
      </c>
      <c r="BE760" t="s">
        <v>0</v>
      </c>
      <c r="BF760" t="s">
        <v>0</v>
      </c>
      <c r="BG760" t="s">
        <v>0</v>
      </c>
      <c r="BH760">
        <v>0</v>
      </c>
      <c r="BI760">
        <v>4</v>
      </c>
      <c r="BJ760" t="s">
        <v>659</v>
      </c>
      <c r="BM760">
        <v>200001</v>
      </c>
      <c r="BN760">
        <v>0</v>
      </c>
      <c r="BO760" t="s">
        <v>0</v>
      </c>
      <c r="BP760">
        <v>0</v>
      </c>
      <c r="BQ760">
        <v>4</v>
      </c>
      <c r="BR760">
        <v>0</v>
      </c>
      <c r="BS760">
        <v>1</v>
      </c>
      <c r="BT760">
        <v>1</v>
      </c>
      <c r="BU760">
        <v>1</v>
      </c>
      <c r="BV760">
        <v>1</v>
      </c>
      <c r="BW760">
        <v>1</v>
      </c>
      <c r="BX760">
        <v>1</v>
      </c>
      <c r="BY760" t="s">
        <v>0</v>
      </c>
      <c r="BZ760">
        <v>74</v>
      </c>
      <c r="CA760">
        <v>36</v>
      </c>
      <c r="CB760" t="s">
        <v>0</v>
      </c>
      <c r="CE760">
        <v>0</v>
      </c>
      <c r="CF760">
        <v>0</v>
      </c>
      <c r="CG760">
        <v>0</v>
      </c>
      <c r="CM760">
        <v>0</v>
      </c>
      <c r="CN760" t="s">
        <v>0</v>
      </c>
      <c r="CO760">
        <v>0</v>
      </c>
      <c r="CP760">
        <f t="shared" ref="CP760:CP776" si="421">(P760+Q760+S760+R760)</f>
        <v>4951.75</v>
      </c>
      <c r="CQ760">
        <f>SUMIF(SmtRes!AQ498:'SmtRes'!AQ499,"=1",SmtRes!AA498:'SmtRes'!AA499)</f>
        <v>0</v>
      </c>
      <c r="CR760">
        <f>SUMIF(SmtRes!AQ498:'SmtRes'!AQ499,"=1",SmtRes!AB498:'SmtRes'!AB499)</f>
        <v>0</v>
      </c>
      <c r="CS760">
        <f>SUMIF(SmtRes!AQ498:'SmtRes'!AQ499,"=1",SmtRes!AC498:'SmtRes'!AC499)</f>
        <v>0</v>
      </c>
      <c r="CT760">
        <f>SUMIF(SmtRes!AQ498:'SmtRes'!AQ499,"=1",SmtRes!AD498:'SmtRes'!AD499)</f>
        <v>2082.96</v>
      </c>
      <c r="CU760">
        <f t="shared" ref="CU760:CU776" si="422">AG760</f>
        <v>0</v>
      </c>
      <c r="CV760">
        <f>SUMIF(SmtRes!AQ498:'SmtRes'!AQ499,"=1",SmtRes!BU498:'SmtRes'!BU499)</f>
        <v>1.5209999999999999</v>
      </c>
      <c r="CW760">
        <f>SUMIF(SmtRes!AQ498:'SmtRes'!AQ499,"=1",SmtRes!BV498:'SmtRes'!BV499)</f>
        <v>0</v>
      </c>
      <c r="CX760">
        <f t="shared" ref="CX760:CX776" si="423">AJ760</f>
        <v>0</v>
      </c>
      <c r="CY760">
        <f t="shared" ref="CY760:CY776" si="424">(((S760+R760)*AT760)/100)</f>
        <v>3664.2950000000001</v>
      </c>
      <c r="CZ760">
        <f t="shared" ref="CZ760:CZ776" si="425">(((S760+R760)*AU760)/100)</f>
        <v>1782.63</v>
      </c>
      <c r="DC760" t="s">
        <v>0</v>
      </c>
      <c r="DD760" t="s">
        <v>639</v>
      </c>
      <c r="DE760" t="s">
        <v>639</v>
      </c>
      <c r="DF760" t="s">
        <v>639</v>
      </c>
      <c r="DG760" t="s">
        <v>639</v>
      </c>
      <c r="DH760" t="s">
        <v>0</v>
      </c>
      <c r="DI760" t="s">
        <v>639</v>
      </c>
      <c r="DJ760" t="s">
        <v>639</v>
      </c>
      <c r="DK760" t="s">
        <v>0</v>
      </c>
      <c r="DL760" t="s">
        <v>0</v>
      </c>
      <c r="DM760" t="s">
        <v>0</v>
      </c>
      <c r="DN760">
        <v>0</v>
      </c>
      <c r="DO760">
        <v>0</v>
      </c>
      <c r="DP760">
        <v>1</v>
      </c>
      <c r="DQ760">
        <v>1</v>
      </c>
      <c r="DU760">
        <v>1013</v>
      </c>
      <c r="DV760" t="s">
        <v>18</v>
      </c>
      <c r="DW760" t="s">
        <v>18</v>
      </c>
      <c r="DX760">
        <v>1</v>
      </c>
      <c r="DZ760" t="s">
        <v>0</v>
      </c>
      <c r="EA760" t="s">
        <v>0</v>
      </c>
      <c r="EB760" t="s">
        <v>0</v>
      </c>
      <c r="EC760" t="s">
        <v>0</v>
      </c>
      <c r="EE760">
        <v>434535338</v>
      </c>
      <c r="EF760">
        <v>4</v>
      </c>
      <c r="EG760" t="s">
        <v>640</v>
      </c>
      <c r="EH760">
        <v>83</v>
      </c>
      <c r="EI760" t="s">
        <v>640</v>
      </c>
      <c r="EJ760">
        <v>4</v>
      </c>
      <c r="EK760">
        <v>200001</v>
      </c>
      <c r="EL760" t="s">
        <v>641</v>
      </c>
      <c r="EM760" t="s">
        <v>642</v>
      </c>
      <c r="EO760" t="s">
        <v>0</v>
      </c>
      <c r="EQ760">
        <v>131072</v>
      </c>
      <c r="ER760">
        <v>0</v>
      </c>
      <c r="ES760">
        <v>0</v>
      </c>
      <c r="ET760">
        <v>0</v>
      </c>
      <c r="EU760">
        <v>0</v>
      </c>
      <c r="EV760">
        <v>0</v>
      </c>
      <c r="EW760">
        <v>1.3</v>
      </c>
      <c r="EX760">
        <v>0</v>
      </c>
      <c r="EY760">
        <v>0</v>
      </c>
      <c r="FQ760">
        <v>0</v>
      </c>
      <c r="FR760">
        <v>0</v>
      </c>
      <c r="FS760">
        <v>0</v>
      </c>
      <c r="FX760">
        <v>74</v>
      </c>
      <c r="FY760">
        <v>36</v>
      </c>
      <c r="GA760" t="s">
        <v>0</v>
      </c>
      <c r="GD760">
        <v>1</v>
      </c>
      <c r="GF760">
        <v>10459019</v>
      </c>
      <c r="GG760">
        <v>2</v>
      </c>
      <c r="GH760">
        <v>1</v>
      </c>
      <c r="GI760">
        <v>-2</v>
      </c>
      <c r="GJ760">
        <v>0</v>
      </c>
      <c r="GK760">
        <v>0</v>
      </c>
      <c r="GL760">
        <f t="shared" ref="GL760:GL776" si="426">ROUND(IF(AND(BH760=3,BI760=3,FS760&lt;&gt;0),P760,0),2)</f>
        <v>0</v>
      </c>
      <c r="GM760">
        <f t="shared" ref="GM760:GM776" si="427">ROUND(O760+X760+Y760,2)+GX760</f>
        <v>10398.68</v>
      </c>
      <c r="GN760">
        <f t="shared" ref="GN760:GN776" si="428">IF(OR(BI760=0,BI760=1),GM760-GX760,0)</f>
        <v>0</v>
      </c>
      <c r="GO760">
        <f t="shared" ref="GO760:GO776" si="429">IF(BI760=2,GM760-GX760,0)</f>
        <v>0</v>
      </c>
      <c r="GP760">
        <f t="shared" ref="GP760:GP776" si="430">IF(BI760=4,GM760-GX760,0)</f>
        <v>10398.68</v>
      </c>
      <c r="GR760">
        <v>0</v>
      </c>
      <c r="GS760">
        <v>3</v>
      </c>
      <c r="GT760">
        <v>0</v>
      </c>
      <c r="GU760" t="s">
        <v>639</v>
      </c>
      <c r="GV760">
        <f t="shared" ref="GV760:GV776" si="431">ROUND(((GT760*ROUND(1.17,7))),6)</f>
        <v>0</v>
      </c>
      <c r="GW760">
        <v>1</v>
      </c>
      <c r="GX760">
        <f t="shared" ref="GX760:GX776" si="432">ROUND(HC760*I760,2)</f>
        <v>0</v>
      </c>
      <c r="HA760">
        <v>0</v>
      </c>
      <c r="HB760">
        <v>0</v>
      </c>
      <c r="HC760">
        <f t="shared" ref="HC760:HC776" si="433">GV760*GW760</f>
        <v>0</v>
      </c>
      <c r="HE760" t="s">
        <v>0</v>
      </c>
      <c r="HF760" t="s">
        <v>0</v>
      </c>
      <c r="HM760" t="s">
        <v>0</v>
      </c>
      <c r="HN760" t="s">
        <v>643</v>
      </c>
      <c r="HO760" t="s">
        <v>644</v>
      </c>
      <c r="HP760" t="s">
        <v>640</v>
      </c>
      <c r="HQ760" t="s">
        <v>640</v>
      </c>
      <c r="HS760">
        <v>0</v>
      </c>
      <c r="IK760">
        <v>0</v>
      </c>
    </row>
    <row r="761" spans="1:245" x14ac:dyDescent="0.2">
      <c r="A761">
        <v>17</v>
      </c>
      <c r="B761">
        <v>1</v>
      </c>
      <c r="C761">
        <f>ROW(SmtRes!A501)</f>
        <v>501</v>
      </c>
      <c r="D761">
        <f>ROW(EtalonRes!A500)</f>
        <v>500</v>
      </c>
      <c r="E761" t="s">
        <v>27</v>
      </c>
      <c r="F761" t="s">
        <v>660</v>
      </c>
      <c r="G761" t="s">
        <v>661</v>
      </c>
      <c r="H761" t="s">
        <v>662</v>
      </c>
      <c r="I761">
        <v>3</v>
      </c>
      <c r="J761">
        <v>0</v>
      </c>
      <c r="K761">
        <v>3</v>
      </c>
      <c r="O761">
        <f t="shared" si="410"/>
        <v>6548.93</v>
      </c>
      <c r="P761">
        <f>SUMIF(SmtRes!AQ500:'SmtRes'!AQ501,"=1",SmtRes!DF500:'SmtRes'!DF501)</f>
        <v>0</v>
      </c>
      <c r="Q761">
        <f>SUMIF(SmtRes!AQ500:'SmtRes'!AQ501,"=1",SmtRes!DG500:'SmtRes'!DG501)</f>
        <v>0</v>
      </c>
      <c r="R761">
        <f>SUMIF(SmtRes!AQ500:'SmtRes'!AQ501,"=1",SmtRes!DH500:'SmtRes'!DH501)</f>
        <v>0</v>
      </c>
      <c r="S761">
        <f>SUMIF(SmtRes!AQ500:'SmtRes'!AQ501,"=1",SmtRes!DI500:'SmtRes'!DI501)</f>
        <v>6548.93</v>
      </c>
      <c r="T761">
        <f t="shared" si="411"/>
        <v>0</v>
      </c>
      <c r="U761">
        <f>SUMIF(SmtRes!AQ500:'SmtRes'!AQ501,"=1",SmtRes!CV500:'SmtRes'!CV501)</f>
        <v>5.6862000000000004</v>
      </c>
      <c r="V761">
        <f>SUMIF(SmtRes!AQ500:'SmtRes'!AQ501,"=1",SmtRes!CW500:'SmtRes'!CW501)</f>
        <v>0</v>
      </c>
      <c r="W761">
        <f t="shared" si="412"/>
        <v>0</v>
      </c>
      <c r="X761">
        <f t="shared" si="413"/>
        <v>4846.21</v>
      </c>
      <c r="Y761">
        <f t="shared" si="414"/>
        <v>2357.61</v>
      </c>
      <c r="AA761">
        <v>451934638</v>
      </c>
      <c r="AB761">
        <f t="shared" si="415"/>
        <v>2182.9751190000002</v>
      </c>
      <c r="AC761">
        <f t="shared" si="416"/>
        <v>0</v>
      </c>
      <c r="AD761">
        <f t="shared" si="417"/>
        <v>0</v>
      </c>
      <c r="AE761">
        <f t="shared" si="418"/>
        <v>0</v>
      </c>
      <c r="AF761">
        <f>ROUND((SUM(SmtRes!BT500:'SmtRes'!BT501)),6)</f>
        <v>2182.9751190000002</v>
      </c>
      <c r="AG761">
        <f t="shared" si="419"/>
        <v>0</v>
      </c>
      <c r="AH761">
        <f>(SUM(SmtRes!BU500:'SmtRes'!BU501))</f>
        <v>1.8954</v>
      </c>
      <c r="AI761">
        <f>(0)</f>
        <v>0</v>
      </c>
      <c r="AJ761">
        <f t="shared" si="420"/>
        <v>0</v>
      </c>
      <c r="AK761">
        <v>1865.7907</v>
      </c>
      <c r="AL761">
        <v>0</v>
      </c>
      <c r="AM761">
        <v>0</v>
      </c>
      <c r="AN761">
        <v>0</v>
      </c>
      <c r="AO761">
        <v>1865.7907</v>
      </c>
      <c r="AP761">
        <v>0</v>
      </c>
      <c r="AQ761">
        <v>1.62</v>
      </c>
      <c r="AR761">
        <v>0</v>
      </c>
      <c r="AS761">
        <v>0</v>
      </c>
      <c r="AT761">
        <v>74</v>
      </c>
      <c r="AU761">
        <v>36</v>
      </c>
      <c r="AV761">
        <v>1</v>
      </c>
      <c r="AW761">
        <v>1</v>
      </c>
      <c r="AZ761">
        <v>1</v>
      </c>
      <c r="BA761">
        <v>1</v>
      </c>
      <c r="BB761">
        <v>1</v>
      </c>
      <c r="BC761">
        <v>1</v>
      </c>
      <c r="BD761" t="s">
        <v>0</v>
      </c>
      <c r="BE761" t="s">
        <v>0</v>
      </c>
      <c r="BF761" t="s">
        <v>0</v>
      </c>
      <c r="BG761" t="s">
        <v>0</v>
      </c>
      <c r="BH761">
        <v>0</v>
      </c>
      <c r="BI761">
        <v>4</v>
      </c>
      <c r="BJ761" t="s">
        <v>663</v>
      </c>
      <c r="BM761">
        <v>200001</v>
      </c>
      <c r="BN761">
        <v>0</v>
      </c>
      <c r="BO761" t="s">
        <v>0</v>
      </c>
      <c r="BP761">
        <v>0</v>
      </c>
      <c r="BQ761">
        <v>4</v>
      </c>
      <c r="BR761">
        <v>0</v>
      </c>
      <c r="BS761">
        <v>1</v>
      </c>
      <c r="BT761">
        <v>1</v>
      </c>
      <c r="BU761">
        <v>1</v>
      </c>
      <c r="BV761">
        <v>1</v>
      </c>
      <c r="BW761">
        <v>1</v>
      </c>
      <c r="BX761">
        <v>1</v>
      </c>
      <c r="BY761" t="s">
        <v>0</v>
      </c>
      <c r="BZ761">
        <v>74</v>
      </c>
      <c r="CA761">
        <v>36</v>
      </c>
      <c r="CB761" t="s">
        <v>0</v>
      </c>
      <c r="CE761">
        <v>0</v>
      </c>
      <c r="CF761">
        <v>0</v>
      </c>
      <c r="CG761">
        <v>0</v>
      </c>
      <c r="CM761">
        <v>0</v>
      </c>
      <c r="CN761" t="s">
        <v>0</v>
      </c>
      <c r="CO761">
        <v>0</v>
      </c>
      <c r="CP761">
        <f t="shared" si="421"/>
        <v>6548.93</v>
      </c>
      <c r="CQ761">
        <f>SUMIF(SmtRes!AQ500:'SmtRes'!AQ501,"=1",SmtRes!AA500:'SmtRes'!AA501)</f>
        <v>0</v>
      </c>
      <c r="CR761">
        <f>SUMIF(SmtRes!AQ500:'SmtRes'!AQ501,"=1",SmtRes!AB500:'SmtRes'!AB501)</f>
        <v>0</v>
      </c>
      <c r="CS761">
        <f>SUMIF(SmtRes!AQ500:'SmtRes'!AQ501,"=1",SmtRes!AC500:'SmtRes'!AC501)</f>
        <v>0</v>
      </c>
      <c r="CT761">
        <f>SUMIF(SmtRes!AQ500:'SmtRes'!AQ501,"=1",SmtRes!AD500:'SmtRes'!AD501)</f>
        <v>2250.11</v>
      </c>
      <c r="CU761">
        <f t="shared" si="422"/>
        <v>0</v>
      </c>
      <c r="CV761">
        <f>SUMIF(SmtRes!AQ500:'SmtRes'!AQ501,"=1",SmtRes!BU500:'SmtRes'!BU501)</f>
        <v>1.8954</v>
      </c>
      <c r="CW761">
        <f>SUMIF(SmtRes!AQ500:'SmtRes'!AQ501,"=1",SmtRes!BV500:'SmtRes'!BV501)</f>
        <v>0</v>
      </c>
      <c r="CX761">
        <f t="shared" si="423"/>
        <v>0</v>
      </c>
      <c r="CY761">
        <f t="shared" si="424"/>
        <v>4846.2082</v>
      </c>
      <c r="CZ761">
        <f t="shared" si="425"/>
        <v>2357.6147999999998</v>
      </c>
      <c r="DC761" t="s">
        <v>0</v>
      </c>
      <c r="DD761" t="s">
        <v>639</v>
      </c>
      <c r="DE761" t="s">
        <v>639</v>
      </c>
      <c r="DF761" t="s">
        <v>639</v>
      </c>
      <c r="DG761" t="s">
        <v>639</v>
      </c>
      <c r="DH761" t="s">
        <v>0</v>
      </c>
      <c r="DI761" t="s">
        <v>639</v>
      </c>
      <c r="DJ761" t="s">
        <v>639</v>
      </c>
      <c r="DK761" t="s">
        <v>0</v>
      </c>
      <c r="DL761" t="s">
        <v>0</v>
      </c>
      <c r="DM761" t="s">
        <v>0</v>
      </c>
      <c r="DN761">
        <v>0</v>
      </c>
      <c r="DO761">
        <v>0</v>
      </c>
      <c r="DP761">
        <v>1</v>
      </c>
      <c r="DQ761">
        <v>1</v>
      </c>
      <c r="DU761">
        <v>1013</v>
      </c>
      <c r="DV761" t="s">
        <v>662</v>
      </c>
      <c r="DW761" t="s">
        <v>662</v>
      </c>
      <c r="DX761">
        <v>1</v>
      </c>
      <c r="DZ761" t="s">
        <v>0</v>
      </c>
      <c r="EA761" t="s">
        <v>0</v>
      </c>
      <c r="EB761" t="s">
        <v>0</v>
      </c>
      <c r="EC761" t="s">
        <v>0</v>
      </c>
      <c r="EE761">
        <v>434535338</v>
      </c>
      <c r="EF761">
        <v>4</v>
      </c>
      <c r="EG761" t="s">
        <v>640</v>
      </c>
      <c r="EH761">
        <v>83</v>
      </c>
      <c r="EI761" t="s">
        <v>640</v>
      </c>
      <c r="EJ761">
        <v>4</v>
      </c>
      <c r="EK761">
        <v>200001</v>
      </c>
      <c r="EL761" t="s">
        <v>641</v>
      </c>
      <c r="EM761" t="s">
        <v>642</v>
      </c>
      <c r="EO761" t="s">
        <v>0</v>
      </c>
      <c r="EQ761">
        <v>131072</v>
      </c>
      <c r="ER761">
        <v>0</v>
      </c>
      <c r="ES761">
        <v>0</v>
      </c>
      <c r="ET761">
        <v>0</v>
      </c>
      <c r="EU761">
        <v>0</v>
      </c>
      <c r="EV761">
        <v>0</v>
      </c>
      <c r="EW761">
        <v>1.62</v>
      </c>
      <c r="EX761">
        <v>0</v>
      </c>
      <c r="EY761">
        <v>0</v>
      </c>
      <c r="FQ761">
        <v>0</v>
      </c>
      <c r="FR761">
        <v>0</v>
      </c>
      <c r="FS761">
        <v>0</v>
      </c>
      <c r="FX761">
        <v>74</v>
      </c>
      <c r="FY761">
        <v>36</v>
      </c>
      <c r="GA761" t="s">
        <v>0</v>
      </c>
      <c r="GD761">
        <v>1</v>
      </c>
      <c r="GF761">
        <v>-954426229</v>
      </c>
      <c r="GG761">
        <v>2</v>
      </c>
      <c r="GH761">
        <v>1</v>
      </c>
      <c r="GI761">
        <v>-2</v>
      </c>
      <c r="GJ761">
        <v>0</v>
      </c>
      <c r="GK761">
        <v>0</v>
      </c>
      <c r="GL761">
        <f t="shared" si="426"/>
        <v>0</v>
      </c>
      <c r="GM761">
        <f t="shared" si="427"/>
        <v>13752.75</v>
      </c>
      <c r="GN761">
        <f t="shared" si="428"/>
        <v>0</v>
      </c>
      <c r="GO761">
        <f t="shared" si="429"/>
        <v>0</v>
      </c>
      <c r="GP761">
        <f t="shared" si="430"/>
        <v>13752.75</v>
      </c>
      <c r="GR761">
        <v>0</v>
      </c>
      <c r="GS761">
        <v>3</v>
      </c>
      <c r="GT761">
        <v>0</v>
      </c>
      <c r="GU761" t="s">
        <v>639</v>
      </c>
      <c r="GV761">
        <f t="shared" si="431"/>
        <v>0</v>
      </c>
      <c r="GW761">
        <v>1</v>
      </c>
      <c r="GX761">
        <f t="shared" si="432"/>
        <v>0</v>
      </c>
      <c r="HA761">
        <v>0</v>
      </c>
      <c r="HB761">
        <v>0</v>
      </c>
      <c r="HC761">
        <f t="shared" si="433"/>
        <v>0</v>
      </c>
      <c r="HE761" t="s">
        <v>0</v>
      </c>
      <c r="HF761" t="s">
        <v>0</v>
      </c>
      <c r="HM761" t="s">
        <v>0</v>
      </c>
      <c r="HN761" t="s">
        <v>643</v>
      </c>
      <c r="HO761" t="s">
        <v>644</v>
      </c>
      <c r="HP761" t="s">
        <v>640</v>
      </c>
      <c r="HQ761" t="s">
        <v>640</v>
      </c>
      <c r="HS761">
        <v>0</v>
      </c>
      <c r="IK761">
        <v>0</v>
      </c>
    </row>
    <row r="762" spans="1:245" x14ac:dyDescent="0.2">
      <c r="A762">
        <v>17</v>
      </c>
      <c r="B762">
        <v>1</v>
      </c>
      <c r="C762">
        <f>ROW(SmtRes!A503)</f>
        <v>503</v>
      </c>
      <c r="D762">
        <f>ROW(EtalonRes!A502)</f>
        <v>502</v>
      </c>
      <c r="E762" t="s">
        <v>31</v>
      </c>
      <c r="F762" t="s">
        <v>664</v>
      </c>
      <c r="G762" t="s">
        <v>665</v>
      </c>
      <c r="H762" t="s">
        <v>18</v>
      </c>
      <c r="I762">
        <v>0</v>
      </c>
      <c r="J762">
        <v>0</v>
      </c>
      <c r="K762">
        <v>0</v>
      </c>
      <c r="O762">
        <f t="shared" si="410"/>
        <v>0</v>
      </c>
      <c r="P762">
        <f>SUMIF(SmtRes!AQ502:'SmtRes'!AQ503,"=1",SmtRes!DF502:'SmtRes'!DF503)</f>
        <v>0</v>
      </c>
      <c r="Q762">
        <f>SUMIF(SmtRes!AQ502:'SmtRes'!AQ503,"=1",SmtRes!DG502:'SmtRes'!DG503)</f>
        <v>0</v>
      </c>
      <c r="R762">
        <f>SUMIF(SmtRes!AQ502:'SmtRes'!AQ503,"=1",SmtRes!DH502:'SmtRes'!DH503)</f>
        <v>0</v>
      </c>
      <c r="S762">
        <f>SUMIF(SmtRes!AQ502:'SmtRes'!AQ503,"=1",SmtRes!DI502:'SmtRes'!DI503)</f>
        <v>0</v>
      </c>
      <c r="T762">
        <f t="shared" si="411"/>
        <v>0</v>
      </c>
      <c r="U762">
        <f>SUMIF(SmtRes!AQ502:'SmtRes'!AQ503,"=1",SmtRes!CV502:'SmtRes'!CV503)</f>
        <v>0</v>
      </c>
      <c r="V762">
        <f>SUMIF(SmtRes!AQ502:'SmtRes'!AQ503,"=1",SmtRes!CW502:'SmtRes'!CW503)</f>
        <v>0</v>
      </c>
      <c r="W762">
        <f t="shared" si="412"/>
        <v>0</v>
      </c>
      <c r="X762">
        <f t="shared" si="413"/>
        <v>0</v>
      </c>
      <c r="Y762">
        <f t="shared" si="414"/>
        <v>0</v>
      </c>
      <c r="AA762">
        <v>451934638</v>
      </c>
      <c r="AB762">
        <f t="shared" si="415"/>
        <v>1773.6416099999999</v>
      </c>
      <c r="AC762">
        <f t="shared" si="416"/>
        <v>0</v>
      </c>
      <c r="AD762">
        <f t="shared" si="417"/>
        <v>0</v>
      </c>
      <c r="AE762">
        <f t="shared" si="418"/>
        <v>0</v>
      </c>
      <c r="AF762">
        <f>ROUND((SUM(SmtRes!BT502:'SmtRes'!BT503)),6)</f>
        <v>1773.6416099999999</v>
      </c>
      <c r="AG762">
        <f t="shared" si="419"/>
        <v>0</v>
      </c>
      <c r="AH762">
        <f>(SUM(SmtRes!BU502:'SmtRes'!BU503))</f>
        <v>2.1059999999999999</v>
      </c>
      <c r="AI762">
        <f>(0)</f>
        <v>0</v>
      </c>
      <c r="AJ762">
        <f t="shared" si="420"/>
        <v>0</v>
      </c>
      <c r="AK762">
        <v>1515.933</v>
      </c>
      <c r="AL762">
        <v>0</v>
      </c>
      <c r="AM762">
        <v>0</v>
      </c>
      <c r="AN762">
        <v>0</v>
      </c>
      <c r="AO762">
        <v>1515.933</v>
      </c>
      <c r="AP762">
        <v>0</v>
      </c>
      <c r="AQ762">
        <v>1.8</v>
      </c>
      <c r="AR762">
        <v>0</v>
      </c>
      <c r="AS762">
        <v>0</v>
      </c>
      <c r="AT762">
        <v>74</v>
      </c>
      <c r="AU762">
        <v>36</v>
      </c>
      <c r="AV762">
        <v>1</v>
      </c>
      <c r="AW762">
        <v>1</v>
      </c>
      <c r="AZ762">
        <v>1</v>
      </c>
      <c r="BA762">
        <v>1</v>
      </c>
      <c r="BB762">
        <v>1</v>
      </c>
      <c r="BC762">
        <v>1</v>
      </c>
      <c r="BD762" t="s">
        <v>0</v>
      </c>
      <c r="BE762" t="s">
        <v>0</v>
      </c>
      <c r="BF762" t="s">
        <v>0</v>
      </c>
      <c r="BG762" t="s">
        <v>0</v>
      </c>
      <c r="BH762">
        <v>0</v>
      </c>
      <c r="BI762">
        <v>4</v>
      </c>
      <c r="BJ762" t="s">
        <v>666</v>
      </c>
      <c r="BM762">
        <v>200001</v>
      </c>
      <c r="BN762">
        <v>0</v>
      </c>
      <c r="BO762" t="s">
        <v>0</v>
      </c>
      <c r="BP762">
        <v>0</v>
      </c>
      <c r="BQ762">
        <v>4</v>
      </c>
      <c r="BR762">
        <v>0</v>
      </c>
      <c r="BS762">
        <v>1</v>
      </c>
      <c r="BT762">
        <v>1</v>
      </c>
      <c r="BU762">
        <v>1</v>
      </c>
      <c r="BV762">
        <v>1</v>
      </c>
      <c r="BW762">
        <v>1</v>
      </c>
      <c r="BX762">
        <v>1</v>
      </c>
      <c r="BY762" t="s">
        <v>0</v>
      </c>
      <c r="BZ762">
        <v>74</v>
      </c>
      <c r="CA762">
        <v>36</v>
      </c>
      <c r="CB762" t="s">
        <v>0</v>
      </c>
      <c r="CE762">
        <v>0</v>
      </c>
      <c r="CF762">
        <v>0</v>
      </c>
      <c r="CG762">
        <v>0</v>
      </c>
      <c r="CM762">
        <v>0</v>
      </c>
      <c r="CN762" t="s">
        <v>0</v>
      </c>
      <c r="CO762">
        <v>0</v>
      </c>
      <c r="CP762">
        <f t="shared" si="421"/>
        <v>0</v>
      </c>
      <c r="CQ762">
        <f>SUMIF(SmtRes!AQ502:'SmtRes'!AQ503,"=1",SmtRes!AA502:'SmtRes'!AA503)</f>
        <v>0</v>
      </c>
      <c r="CR762">
        <f>SUMIF(SmtRes!AQ502:'SmtRes'!AQ503,"=1",SmtRes!AB502:'SmtRes'!AB503)</f>
        <v>0</v>
      </c>
      <c r="CS762">
        <f>SUMIF(SmtRes!AQ502:'SmtRes'!AQ503,"=1",SmtRes!AC502:'SmtRes'!AC503)</f>
        <v>0</v>
      </c>
      <c r="CT762">
        <f>SUMIF(SmtRes!AQ502:'SmtRes'!AQ503,"=1",SmtRes!AD502:'SmtRes'!AD503)</f>
        <v>1684.37</v>
      </c>
      <c r="CU762">
        <f t="shared" si="422"/>
        <v>0</v>
      </c>
      <c r="CV762">
        <f>SUMIF(SmtRes!AQ502:'SmtRes'!AQ503,"=1",SmtRes!BU502:'SmtRes'!BU503)</f>
        <v>2.1059999999999999</v>
      </c>
      <c r="CW762">
        <f>SUMIF(SmtRes!AQ502:'SmtRes'!AQ503,"=1",SmtRes!BV502:'SmtRes'!BV503)</f>
        <v>0</v>
      </c>
      <c r="CX762">
        <f t="shared" si="423"/>
        <v>0</v>
      </c>
      <c r="CY762">
        <f t="shared" si="424"/>
        <v>0</v>
      </c>
      <c r="CZ762">
        <f t="shared" si="425"/>
        <v>0</v>
      </c>
      <c r="DC762" t="s">
        <v>0</v>
      </c>
      <c r="DD762" t="s">
        <v>639</v>
      </c>
      <c r="DE762" t="s">
        <v>639</v>
      </c>
      <c r="DF762" t="s">
        <v>639</v>
      </c>
      <c r="DG762" t="s">
        <v>639</v>
      </c>
      <c r="DH762" t="s">
        <v>0</v>
      </c>
      <c r="DI762" t="s">
        <v>639</v>
      </c>
      <c r="DJ762" t="s">
        <v>639</v>
      </c>
      <c r="DK762" t="s">
        <v>0</v>
      </c>
      <c r="DL762" t="s">
        <v>0</v>
      </c>
      <c r="DM762" t="s">
        <v>0</v>
      </c>
      <c r="DN762">
        <v>0</v>
      </c>
      <c r="DO762">
        <v>0</v>
      </c>
      <c r="DP762">
        <v>1</v>
      </c>
      <c r="DQ762">
        <v>1</v>
      </c>
      <c r="DU762">
        <v>1013</v>
      </c>
      <c r="DV762" t="s">
        <v>18</v>
      </c>
      <c r="DW762" t="s">
        <v>18</v>
      </c>
      <c r="DX762">
        <v>1</v>
      </c>
      <c r="DZ762" t="s">
        <v>0</v>
      </c>
      <c r="EA762" t="s">
        <v>0</v>
      </c>
      <c r="EB762" t="s">
        <v>0</v>
      </c>
      <c r="EC762" t="s">
        <v>0</v>
      </c>
      <c r="EE762">
        <v>434535338</v>
      </c>
      <c r="EF762">
        <v>4</v>
      </c>
      <c r="EG762" t="s">
        <v>640</v>
      </c>
      <c r="EH762">
        <v>83</v>
      </c>
      <c r="EI762" t="s">
        <v>640</v>
      </c>
      <c r="EJ762">
        <v>4</v>
      </c>
      <c r="EK762">
        <v>200001</v>
      </c>
      <c r="EL762" t="s">
        <v>641</v>
      </c>
      <c r="EM762" t="s">
        <v>642</v>
      </c>
      <c r="EO762" t="s">
        <v>0</v>
      </c>
      <c r="EQ762">
        <v>131072</v>
      </c>
      <c r="ER762">
        <v>0</v>
      </c>
      <c r="ES762">
        <v>0</v>
      </c>
      <c r="ET762">
        <v>0</v>
      </c>
      <c r="EU762">
        <v>0</v>
      </c>
      <c r="EV762">
        <v>0</v>
      </c>
      <c r="EW762">
        <v>1.8</v>
      </c>
      <c r="EX762">
        <v>0</v>
      </c>
      <c r="EY762">
        <v>0</v>
      </c>
      <c r="FQ762">
        <v>0</v>
      </c>
      <c r="FR762">
        <v>0</v>
      </c>
      <c r="FS762">
        <v>0</v>
      </c>
      <c r="FX762">
        <v>74</v>
      </c>
      <c r="FY762">
        <v>36</v>
      </c>
      <c r="GA762" t="s">
        <v>0</v>
      </c>
      <c r="GD762">
        <v>1</v>
      </c>
      <c r="GF762">
        <v>681090922</v>
      </c>
      <c r="GG762">
        <v>2</v>
      </c>
      <c r="GH762">
        <v>1</v>
      </c>
      <c r="GI762">
        <v>-2</v>
      </c>
      <c r="GJ762">
        <v>0</v>
      </c>
      <c r="GK762">
        <v>0</v>
      </c>
      <c r="GL762">
        <f t="shared" si="426"/>
        <v>0</v>
      </c>
      <c r="GM762">
        <f t="shared" si="427"/>
        <v>0</v>
      </c>
      <c r="GN762">
        <f t="shared" si="428"/>
        <v>0</v>
      </c>
      <c r="GO762">
        <f t="shared" si="429"/>
        <v>0</v>
      </c>
      <c r="GP762">
        <f t="shared" si="430"/>
        <v>0</v>
      </c>
      <c r="GR762">
        <v>0</v>
      </c>
      <c r="GS762">
        <v>3</v>
      </c>
      <c r="GT762">
        <v>0</v>
      </c>
      <c r="GU762" t="s">
        <v>639</v>
      </c>
      <c r="GV762">
        <f t="shared" si="431"/>
        <v>0</v>
      </c>
      <c r="GW762">
        <v>1</v>
      </c>
      <c r="GX762">
        <f t="shared" si="432"/>
        <v>0</v>
      </c>
      <c r="HA762">
        <v>0</v>
      </c>
      <c r="HB762">
        <v>0</v>
      </c>
      <c r="HC762">
        <f t="shared" si="433"/>
        <v>0</v>
      </c>
      <c r="HE762" t="s">
        <v>0</v>
      </c>
      <c r="HF762" t="s">
        <v>0</v>
      </c>
      <c r="HM762" t="s">
        <v>0</v>
      </c>
      <c r="HN762" t="s">
        <v>643</v>
      </c>
      <c r="HO762" t="s">
        <v>644</v>
      </c>
      <c r="HP762" t="s">
        <v>640</v>
      </c>
      <c r="HQ762" t="s">
        <v>640</v>
      </c>
      <c r="HS762">
        <v>0</v>
      </c>
      <c r="IK762">
        <v>0</v>
      </c>
    </row>
    <row r="763" spans="1:245" x14ac:dyDescent="0.2">
      <c r="A763">
        <v>17</v>
      </c>
      <c r="B763">
        <v>1</v>
      </c>
      <c r="C763">
        <f>ROW(SmtRes!A505)</f>
        <v>505</v>
      </c>
      <c r="D763">
        <f>ROW(EtalonRes!A504)</f>
        <v>504</v>
      </c>
      <c r="E763" t="s">
        <v>35</v>
      </c>
      <c r="F763" t="s">
        <v>667</v>
      </c>
      <c r="G763" t="s">
        <v>668</v>
      </c>
      <c r="H763" t="s">
        <v>662</v>
      </c>
      <c r="I763">
        <v>0</v>
      </c>
      <c r="J763">
        <v>0</v>
      </c>
      <c r="K763">
        <v>0</v>
      </c>
      <c r="O763">
        <f t="shared" si="410"/>
        <v>0</v>
      </c>
      <c r="P763">
        <f>SUMIF(SmtRes!AQ504:'SmtRes'!AQ505,"=1",SmtRes!DF504:'SmtRes'!DF505)</f>
        <v>0</v>
      </c>
      <c r="Q763">
        <f>SUMIF(SmtRes!AQ504:'SmtRes'!AQ505,"=1",SmtRes!DG504:'SmtRes'!DG505)</f>
        <v>0</v>
      </c>
      <c r="R763">
        <f>SUMIF(SmtRes!AQ504:'SmtRes'!AQ505,"=1",SmtRes!DH504:'SmtRes'!DH505)</f>
        <v>0</v>
      </c>
      <c r="S763">
        <f>SUMIF(SmtRes!AQ504:'SmtRes'!AQ505,"=1",SmtRes!DI504:'SmtRes'!DI505)</f>
        <v>0</v>
      </c>
      <c r="T763">
        <f t="shared" si="411"/>
        <v>0</v>
      </c>
      <c r="U763">
        <f>SUMIF(SmtRes!AQ504:'SmtRes'!AQ505,"=1",SmtRes!CV504:'SmtRes'!CV505)</f>
        <v>0</v>
      </c>
      <c r="V763">
        <f>SUMIF(SmtRes!AQ504:'SmtRes'!AQ505,"=1",SmtRes!CW504:'SmtRes'!CW505)</f>
        <v>0</v>
      </c>
      <c r="W763">
        <f t="shared" si="412"/>
        <v>0</v>
      </c>
      <c r="X763">
        <f t="shared" si="413"/>
        <v>0</v>
      </c>
      <c r="Y763">
        <f t="shared" si="414"/>
        <v>0</v>
      </c>
      <c r="AA763">
        <v>451934638</v>
      </c>
      <c r="AB763">
        <f t="shared" si="415"/>
        <v>2055.857544</v>
      </c>
      <c r="AC763">
        <f t="shared" si="416"/>
        <v>0</v>
      </c>
      <c r="AD763">
        <f t="shared" si="417"/>
        <v>0</v>
      </c>
      <c r="AE763">
        <f t="shared" si="418"/>
        <v>0</v>
      </c>
      <c r="AF763">
        <f>ROUND((SUM(SmtRes!BT504:'SmtRes'!BT505)),6)</f>
        <v>2055.857544</v>
      </c>
      <c r="AG763">
        <f t="shared" si="419"/>
        <v>0</v>
      </c>
      <c r="AH763">
        <f>(SUM(SmtRes!BU504:'SmtRes'!BU505))</f>
        <v>1.8954</v>
      </c>
      <c r="AI763">
        <f>(0)</f>
        <v>0</v>
      </c>
      <c r="AJ763">
        <f t="shared" si="420"/>
        <v>0</v>
      </c>
      <c r="AK763">
        <v>1757.1432</v>
      </c>
      <c r="AL763">
        <v>0</v>
      </c>
      <c r="AM763">
        <v>0</v>
      </c>
      <c r="AN763">
        <v>0</v>
      </c>
      <c r="AO763">
        <v>1757.1432</v>
      </c>
      <c r="AP763">
        <v>0</v>
      </c>
      <c r="AQ763">
        <v>1.62</v>
      </c>
      <c r="AR763">
        <v>0</v>
      </c>
      <c r="AS763">
        <v>0</v>
      </c>
      <c r="AT763">
        <v>74</v>
      </c>
      <c r="AU763">
        <v>36</v>
      </c>
      <c r="AV763">
        <v>1</v>
      </c>
      <c r="AW763">
        <v>1</v>
      </c>
      <c r="AZ763">
        <v>1</v>
      </c>
      <c r="BA763">
        <v>1</v>
      </c>
      <c r="BB763">
        <v>1</v>
      </c>
      <c r="BC763">
        <v>1</v>
      </c>
      <c r="BD763" t="s">
        <v>0</v>
      </c>
      <c r="BE763" t="s">
        <v>0</v>
      </c>
      <c r="BF763" t="s">
        <v>0</v>
      </c>
      <c r="BG763" t="s">
        <v>0</v>
      </c>
      <c r="BH763">
        <v>0</v>
      </c>
      <c r="BI763">
        <v>4</v>
      </c>
      <c r="BJ763" t="s">
        <v>669</v>
      </c>
      <c r="BM763">
        <v>200001</v>
      </c>
      <c r="BN763">
        <v>0</v>
      </c>
      <c r="BO763" t="s">
        <v>0</v>
      </c>
      <c r="BP763">
        <v>0</v>
      </c>
      <c r="BQ763">
        <v>4</v>
      </c>
      <c r="BR763">
        <v>0</v>
      </c>
      <c r="BS763">
        <v>1</v>
      </c>
      <c r="BT763">
        <v>1</v>
      </c>
      <c r="BU763">
        <v>1</v>
      </c>
      <c r="BV763">
        <v>1</v>
      </c>
      <c r="BW763">
        <v>1</v>
      </c>
      <c r="BX763">
        <v>1</v>
      </c>
      <c r="BY763" t="s">
        <v>0</v>
      </c>
      <c r="BZ763">
        <v>74</v>
      </c>
      <c r="CA763">
        <v>36</v>
      </c>
      <c r="CB763" t="s">
        <v>0</v>
      </c>
      <c r="CE763">
        <v>0</v>
      </c>
      <c r="CF763">
        <v>0</v>
      </c>
      <c r="CG763">
        <v>0</v>
      </c>
      <c r="CM763">
        <v>0</v>
      </c>
      <c r="CN763" t="s">
        <v>0</v>
      </c>
      <c r="CO763">
        <v>0</v>
      </c>
      <c r="CP763">
        <f t="shared" si="421"/>
        <v>0</v>
      </c>
      <c r="CQ763">
        <f>SUMIF(SmtRes!AQ504:'SmtRes'!AQ505,"=1",SmtRes!AA504:'SmtRes'!AA505)</f>
        <v>0</v>
      </c>
      <c r="CR763">
        <f>SUMIF(SmtRes!AQ504:'SmtRes'!AQ505,"=1",SmtRes!AB504:'SmtRes'!AB505)</f>
        <v>0</v>
      </c>
      <c r="CS763">
        <f>SUMIF(SmtRes!AQ504:'SmtRes'!AQ505,"=1",SmtRes!AC504:'SmtRes'!AC505)</f>
        <v>0</v>
      </c>
      <c r="CT763">
        <f>SUMIF(SmtRes!AQ504:'SmtRes'!AQ505,"=1",SmtRes!AD504:'SmtRes'!AD505)</f>
        <v>2082.96</v>
      </c>
      <c r="CU763">
        <f t="shared" si="422"/>
        <v>0</v>
      </c>
      <c r="CV763">
        <f>SUMIF(SmtRes!AQ504:'SmtRes'!AQ505,"=1",SmtRes!BU504:'SmtRes'!BU505)</f>
        <v>1.8954</v>
      </c>
      <c r="CW763">
        <f>SUMIF(SmtRes!AQ504:'SmtRes'!AQ505,"=1",SmtRes!BV504:'SmtRes'!BV505)</f>
        <v>0</v>
      </c>
      <c r="CX763">
        <f t="shared" si="423"/>
        <v>0</v>
      </c>
      <c r="CY763">
        <f t="shared" si="424"/>
        <v>0</v>
      </c>
      <c r="CZ763">
        <f t="shared" si="425"/>
        <v>0</v>
      </c>
      <c r="DC763" t="s">
        <v>0</v>
      </c>
      <c r="DD763" t="s">
        <v>639</v>
      </c>
      <c r="DE763" t="s">
        <v>639</v>
      </c>
      <c r="DF763" t="s">
        <v>639</v>
      </c>
      <c r="DG763" t="s">
        <v>639</v>
      </c>
      <c r="DH763" t="s">
        <v>0</v>
      </c>
      <c r="DI763" t="s">
        <v>639</v>
      </c>
      <c r="DJ763" t="s">
        <v>639</v>
      </c>
      <c r="DK763" t="s">
        <v>0</v>
      </c>
      <c r="DL763" t="s">
        <v>0</v>
      </c>
      <c r="DM763" t="s">
        <v>0</v>
      </c>
      <c r="DN763">
        <v>0</v>
      </c>
      <c r="DO763">
        <v>0</v>
      </c>
      <c r="DP763">
        <v>1</v>
      </c>
      <c r="DQ763">
        <v>1</v>
      </c>
      <c r="DU763">
        <v>1013</v>
      </c>
      <c r="DV763" t="s">
        <v>662</v>
      </c>
      <c r="DW763" t="s">
        <v>662</v>
      </c>
      <c r="DX763">
        <v>1</v>
      </c>
      <c r="DZ763" t="s">
        <v>0</v>
      </c>
      <c r="EA763" t="s">
        <v>0</v>
      </c>
      <c r="EB763" t="s">
        <v>0</v>
      </c>
      <c r="EC763" t="s">
        <v>0</v>
      </c>
      <c r="EE763">
        <v>434535338</v>
      </c>
      <c r="EF763">
        <v>4</v>
      </c>
      <c r="EG763" t="s">
        <v>640</v>
      </c>
      <c r="EH763">
        <v>83</v>
      </c>
      <c r="EI763" t="s">
        <v>640</v>
      </c>
      <c r="EJ763">
        <v>4</v>
      </c>
      <c r="EK763">
        <v>200001</v>
      </c>
      <c r="EL763" t="s">
        <v>641</v>
      </c>
      <c r="EM763" t="s">
        <v>642</v>
      </c>
      <c r="EO763" t="s">
        <v>0</v>
      </c>
      <c r="EQ763">
        <v>131072</v>
      </c>
      <c r="ER763">
        <v>0</v>
      </c>
      <c r="ES763">
        <v>0</v>
      </c>
      <c r="ET763">
        <v>0</v>
      </c>
      <c r="EU763">
        <v>0</v>
      </c>
      <c r="EV763">
        <v>0</v>
      </c>
      <c r="EW763">
        <v>1.62</v>
      </c>
      <c r="EX763">
        <v>0</v>
      </c>
      <c r="EY763">
        <v>0</v>
      </c>
      <c r="FQ763">
        <v>0</v>
      </c>
      <c r="FR763">
        <v>0</v>
      </c>
      <c r="FS763">
        <v>0</v>
      </c>
      <c r="FX763">
        <v>74</v>
      </c>
      <c r="FY763">
        <v>36</v>
      </c>
      <c r="GA763" t="s">
        <v>0</v>
      </c>
      <c r="GD763">
        <v>1</v>
      </c>
      <c r="GF763">
        <v>1192068702</v>
      </c>
      <c r="GG763">
        <v>2</v>
      </c>
      <c r="GH763">
        <v>1</v>
      </c>
      <c r="GI763">
        <v>-2</v>
      </c>
      <c r="GJ763">
        <v>0</v>
      </c>
      <c r="GK763">
        <v>0</v>
      </c>
      <c r="GL763">
        <f t="shared" si="426"/>
        <v>0</v>
      </c>
      <c r="GM763">
        <f t="shared" si="427"/>
        <v>0</v>
      </c>
      <c r="GN763">
        <f t="shared" si="428"/>
        <v>0</v>
      </c>
      <c r="GO763">
        <f t="shared" si="429"/>
        <v>0</v>
      </c>
      <c r="GP763">
        <f t="shared" si="430"/>
        <v>0</v>
      </c>
      <c r="GR763">
        <v>0</v>
      </c>
      <c r="GS763">
        <v>3</v>
      </c>
      <c r="GT763">
        <v>0</v>
      </c>
      <c r="GU763" t="s">
        <v>639</v>
      </c>
      <c r="GV763">
        <f t="shared" si="431"/>
        <v>0</v>
      </c>
      <c r="GW763">
        <v>1</v>
      </c>
      <c r="GX763">
        <f t="shared" si="432"/>
        <v>0</v>
      </c>
      <c r="HA763">
        <v>0</v>
      </c>
      <c r="HB763">
        <v>0</v>
      </c>
      <c r="HC763">
        <f t="shared" si="433"/>
        <v>0</v>
      </c>
      <c r="HE763" t="s">
        <v>0</v>
      </c>
      <c r="HF763" t="s">
        <v>0</v>
      </c>
      <c r="HM763" t="s">
        <v>0</v>
      </c>
      <c r="HN763" t="s">
        <v>643</v>
      </c>
      <c r="HO763" t="s">
        <v>644</v>
      </c>
      <c r="HP763" t="s">
        <v>640</v>
      </c>
      <c r="HQ763" t="s">
        <v>640</v>
      </c>
      <c r="HS763">
        <v>0</v>
      </c>
      <c r="IK763">
        <v>0</v>
      </c>
    </row>
    <row r="764" spans="1:245" x14ac:dyDescent="0.2">
      <c r="A764">
        <v>17</v>
      </c>
      <c r="B764">
        <v>1</v>
      </c>
      <c r="C764">
        <f>ROW(SmtRes!A507)</f>
        <v>507</v>
      </c>
      <c r="D764">
        <f>ROW(EtalonRes!A506)</f>
        <v>506</v>
      </c>
      <c r="E764" t="s">
        <v>39</v>
      </c>
      <c r="F764" t="s">
        <v>670</v>
      </c>
      <c r="G764" t="s">
        <v>671</v>
      </c>
      <c r="H764" t="s">
        <v>18</v>
      </c>
      <c r="I764">
        <v>2</v>
      </c>
      <c r="J764">
        <v>0</v>
      </c>
      <c r="K764">
        <v>2</v>
      </c>
      <c r="O764">
        <f t="shared" si="410"/>
        <v>5320.92</v>
      </c>
      <c r="P764">
        <f>SUMIF(SmtRes!AQ506:'SmtRes'!AQ507,"=1",SmtRes!DF506:'SmtRes'!DF507)</f>
        <v>0</v>
      </c>
      <c r="Q764">
        <f>SUMIF(SmtRes!AQ506:'SmtRes'!AQ507,"=1",SmtRes!DG506:'SmtRes'!DG507)</f>
        <v>0</v>
      </c>
      <c r="R764">
        <f>SUMIF(SmtRes!AQ506:'SmtRes'!AQ507,"=1",SmtRes!DH506:'SmtRes'!DH507)</f>
        <v>0</v>
      </c>
      <c r="S764">
        <f>SUMIF(SmtRes!AQ506:'SmtRes'!AQ507,"=1",SmtRes!DI506:'SmtRes'!DI507)</f>
        <v>5320.92</v>
      </c>
      <c r="T764">
        <f t="shared" si="411"/>
        <v>0</v>
      </c>
      <c r="U764">
        <f>SUMIF(SmtRes!AQ506:'SmtRes'!AQ507,"=1",SmtRes!CV506:'SmtRes'!CV507)</f>
        <v>6.3179999999999996</v>
      </c>
      <c r="V764">
        <f>SUMIF(SmtRes!AQ506:'SmtRes'!AQ507,"=1",SmtRes!CW506:'SmtRes'!CW507)</f>
        <v>0</v>
      </c>
      <c r="W764">
        <f t="shared" si="412"/>
        <v>0</v>
      </c>
      <c r="X764">
        <f t="shared" si="413"/>
        <v>3937.48</v>
      </c>
      <c r="Y764">
        <f t="shared" si="414"/>
        <v>1915.53</v>
      </c>
      <c r="AA764">
        <v>451934638</v>
      </c>
      <c r="AB764">
        <f t="shared" si="415"/>
        <v>2660.462415</v>
      </c>
      <c r="AC764">
        <f t="shared" si="416"/>
        <v>0</v>
      </c>
      <c r="AD764">
        <f t="shared" si="417"/>
        <v>0</v>
      </c>
      <c r="AE764">
        <f t="shared" si="418"/>
        <v>0</v>
      </c>
      <c r="AF764">
        <f>ROUND((SUM(SmtRes!BT506:'SmtRes'!BT507)),6)</f>
        <v>2660.462415</v>
      </c>
      <c r="AG764">
        <f t="shared" si="419"/>
        <v>0</v>
      </c>
      <c r="AH764">
        <f>(SUM(SmtRes!BU506:'SmtRes'!BU507))</f>
        <v>3.1589999999999998</v>
      </c>
      <c r="AI764">
        <f>(0)</f>
        <v>0</v>
      </c>
      <c r="AJ764">
        <f t="shared" si="420"/>
        <v>0</v>
      </c>
      <c r="AK764">
        <v>2273.8995</v>
      </c>
      <c r="AL764">
        <v>0</v>
      </c>
      <c r="AM764">
        <v>0</v>
      </c>
      <c r="AN764">
        <v>0</v>
      </c>
      <c r="AO764">
        <v>2273.8995</v>
      </c>
      <c r="AP764">
        <v>0</v>
      </c>
      <c r="AQ764">
        <v>2.7</v>
      </c>
      <c r="AR764">
        <v>0</v>
      </c>
      <c r="AS764">
        <v>0</v>
      </c>
      <c r="AT764">
        <v>74</v>
      </c>
      <c r="AU764">
        <v>36</v>
      </c>
      <c r="AV764">
        <v>1</v>
      </c>
      <c r="AW764">
        <v>1</v>
      </c>
      <c r="AZ764">
        <v>1</v>
      </c>
      <c r="BA764">
        <v>1</v>
      </c>
      <c r="BB764">
        <v>1</v>
      </c>
      <c r="BC764">
        <v>1</v>
      </c>
      <c r="BD764" t="s">
        <v>0</v>
      </c>
      <c r="BE764" t="s">
        <v>0</v>
      </c>
      <c r="BF764" t="s">
        <v>0</v>
      </c>
      <c r="BG764" t="s">
        <v>0</v>
      </c>
      <c r="BH764">
        <v>0</v>
      </c>
      <c r="BI764">
        <v>4</v>
      </c>
      <c r="BJ764" t="s">
        <v>672</v>
      </c>
      <c r="BM764">
        <v>200001</v>
      </c>
      <c r="BN764">
        <v>0</v>
      </c>
      <c r="BO764" t="s">
        <v>0</v>
      </c>
      <c r="BP764">
        <v>0</v>
      </c>
      <c r="BQ764">
        <v>4</v>
      </c>
      <c r="BR764">
        <v>0</v>
      </c>
      <c r="BS764">
        <v>1</v>
      </c>
      <c r="BT764">
        <v>1</v>
      </c>
      <c r="BU764">
        <v>1</v>
      </c>
      <c r="BV764">
        <v>1</v>
      </c>
      <c r="BW764">
        <v>1</v>
      </c>
      <c r="BX764">
        <v>1</v>
      </c>
      <c r="BY764" t="s">
        <v>0</v>
      </c>
      <c r="BZ764">
        <v>74</v>
      </c>
      <c r="CA764">
        <v>36</v>
      </c>
      <c r="CB764" t="s">
        <v>0</v>
      </c>
      <c r="CE764">
        <v>0</v>
      </c>
      <c r="CF764">
        <v>0</v>
      </c>
      <c r="CG764">
        <v>0</v>
      </c>
      <c r="CM764">
        <v>0</v>
      </c>
      <c r="CN764" t="s">
        <v>0</v>
      </c>
      <c r="CO764">
        <v>0</v>
      </c>
      <c r="CP764">
        <f t="shared" si="421"/>
        <v>5320.92</v>
      </c>
      <c r="CQ764">
        <f>SUMIF(SmtRes!AQ506:'SmtRes'!AQ507,"=1",SmtRes!AA506:'SmtRes'!AA507)</f>
        <v>0</v>
      </c>
      <c r="CR764">
        <f>SUMIF(SmtRes!AQ506:'SmtRes'!AQ507,"=1",SmtRes!AB506:'SmtRes'!AB507)</f>
        <v>0</v>
      </c>
      <c r="CS764">
        <f>SUMIF(SmtRes!AQ506:'SmtRes'!AQ507,"=1",SmtRes!AC506:'SmtRes'!AC507)</f>
        <v>0</v>
      </c>
      <c r="CT764">
        <f>SUMIF(SmtRes!AQ506:'SmtRes'!AQ507,"=1",SmtRes!AD506:'SmtRes'!AD507)</f>
        <v>1684.37</v>
      </c>
      <c r="CU764">
        <f t="shared" si="422"/>
        <v>0</v>
      </c>
      <c r="CV764">
        <f>SUMIF(SmtRes!AQ506:'SmtRes'!AQ507,"=1",SmtRes!BU506:'SmtRes'!BU507)</f>
        <v>3.1589999999999998</v>
      </c>
      <c r="CW764">
        <f>SUMIF(SmtRes!AQ506:'SmtRes'!AQ507,"=1",SmtRes!BV506:'SmtRes'!BV507)</f>
        <v>0</v>
      </c>
      <c r="CX764">
        <f t="shared" si="423"/>
        <v>0</v>
      </c>
      <c r="CY764">
        <f t="shared" si="424"/>
        <v>3937.4807999999998</v>
      </c>
      <c r="CZ764">
        <f t="shared" si="425"/>
        <v>1915.5311999999999</v>
      </c>
      <c r="DC764" t="s">
        <v>0</v>
      </c>
      <c r="DD764" t="s">
        <v>639</v>
      </c>
      <c r="DE764" t="s">
        <v>639</v>
      </c>
      <c r="DF764" t="s">
        <v>639</v>
      </c>
      <c r="DG764" t="s">
        <v>639</v>
      </c>
      <c r="DH764" t="s">
        <v>0</v>
      </c>
      <c r="DI764" t="s">
        <v>639</v>
      </c>
      <c r="DJ764" t="s">
        <v>639</v>
      </c>
      <c r="DK764" t="s">
        <v>0</v>
      </c>
      <c r="DL764" t="s">
        <v>0</v>
      </c>
      <c r="DM764" t="s">
        <v>0</v>
      </c>
      <c r="DN764">
        <v>0</v>
      </c>
      <c r="DO764">
        <v>0</v>
      </c>
      <c r="DP764">
        <v>1</v>
      </c>
      <c r="DQ764">
        <v>1</v>
      </c>
      <c r="DU764">
        <v>1013</v>
      </c>
      <c r="DV764" t="s">
        <v>18</v>
      </c>
      <c r="DW764" t="s">
        <v>18</v>
      </c>
      <c r="DX764">
        <v>1</v>
      </c>
      <c r="DZ764" t="s">
        <v>0</v>
      </c>
      <c r="EA764" t="s">
        <v>0</v>
      </c>
      <c r="EB764" t="s">
        <v>0</v>
      </c>
      <c r="EC764" t="s">
        <v>0</v>
      </c>
      <c r="EE764">
        <v>434535338</v>
      </c>
      <c r="EF764">
        <v>4</v>
      </c>
      <c r="EG764" t="s">
        <v>640</v>
      </c>
      <c r="EH764">
        <v>83</v>
      </c>
      <c r="EI764" t="s">
        <v>640</v>
      </c>
      <c r="EJ764">
        <v>4</v>
      </c>
      <c r="EK764">
        <v>200001</v>
      </c>
      <c r="EL764" t="s">
        <v>641</v>
      </c>
      <c r="EM764" t="s">
        <v>642</v>
      </c>
      <c r="EO764" t="s">
        <v>0</v>
      </c>
      <c r="EQ764">
        <v>131072</v>
      </c>
      <c r="ER764">
        <v>0</v>
      </c>
      <c r="ES764">
        <v>0</v>
      </c>
      <c r="ET764">
        <v>0</v>
      </c>
      <c r="EU764">
        <v>0</v>
      </c>
      <c r="EV764">
        <v>0</v>
      </c>
      <c r="EW764">
        <v>2.7</v>
      </c>
      <c r="EX764">
        <v>0</v>
      </c>
      <c r="EY764">
        <v>0</v>
      </c>
      <c r="FQ764">
        <v>0</v>
      </c>
      <c r="FR764">
        <v>0</v>
      </c>
      <c r="FS764">
        <v>0</v>
      </c>
      <c r="FX764">
        <v>74</v>
      </c>
      <c r="FY764">
        <v>36</v>
      </c>
      <c r="GA764" t="s">
        <v>0</v>
      </c>
      <c r="GD764">
        <v>1</v>
      </c>
      <c r="GF764">
        <v>605372210</v>
      </c>
      <c r="GG764">
        <v>2</v>
      </c>
      <c r="GH764">
        <v>1</v>
      </c>
      <c r="GI764">
        <v>-2</v>
      </c>
      <c r="GJ764">
        <v>0</v>
      </c>
      <c r="GK764">
        <v>0</v>
      </c>
      <c r="GL764">
        <f t="shared" si="426"/>
        <v>0</v>
      </c>
      <c r="GM764">
        <f t="shared" si="427"/>
        <v>11173.93</v>
      </c>
      <c r="GN764">
        <f t="shared" si="428"/>
        <v>0</v>
      </c>
      <c r="GO764">
        <f t="shared" si="429"/>
        <v>0</v>
      </c>
      <c r="GP764">
        <f t="shared" si="430"/>
        <v>11173.93</v>
      </c>
      <c r="GR764">
        <v>0</v>
      </c>
      <c r="GS764">
        <v>3</v>
      </c>
      <c r="GT764">
        <v>0</v>
      </c>
      <c r="GU764" t="s">
        <v>639</v>
      </c>
      <c r="GV764">
        <f t="shared" si="431"/>
        <v>0</v>
      </c>
      <c r="GW764">
        <v>1</v>
      </c>
      <c r="GX764">
        <f t="shared" si="432"/>
        <v>0</v>
      </c>
      <c r="HA764">
        <v>0</v>
      </c>
      <c r="HB764">
        <v>0</v>
      </c>
      <c r="HC764">
        <f t="shared" si="433"/>
        <v>0</v>
      </c>
      <c r="HE764" t="s">
        <v>0</v>
      </c>
      <c r="HF764" t="s">
        <v>0</v>
      </c>
      <c r="HM764" t="s">
        <v>0</v>
      </c>
      <c r="HN764" t="s">
        <v>643</v>
      </c>
      <c r="HO764" t="s">
        <v>644</v>
      </c>
      <c r="HP764" t="s">
        <v>640</v>
      </c>
      <c r="HQ764" t="s">
        <v>640</v>
      </c>
      <c r="HS764">
        <v>0</v>
      </c>
      <c r="IK764">
        <v>0</v>
      </c>
    </row>
    <row r="765" spans="1:245" x14ac:dyDescent="0.2">
      <c r="A765">
        <v>17</v>
      </c>
      <c r="B765">
        <v>1</v>
      </c>
      <c r="C765">
        <f>ROW(SmtRes!A509)</f>
        <v>509</v>
      </c>
      <c r="D765">
        <f>ROW(EtalonRes!A508)</f>
        <v>508</v>
      </c>
      <c r="E765" t="s">
        <v>43</v>
      </c>
      <c r="F765" t="s">
        <v>673</v>
      </c>
      <c r="G765" t="s">
        <v>674</v>
      </c>
      <c r="H765" t="s">
        <v>18</v>
      </c>
      <c r="I765">
        <v>3</v>
      </c>
      <c r="J765">
        <v>0</v>
      </c>
      <c r="K765">
        <v>3</v>
      </c>
      <c r="O765">
        <f t="shared" si="410"/>
        <v>10641.85</v>
      </c>
      <c r="P765">
        <f>SUMIF(SmtRes!AQ508:'SmtRes'!AQ509,"=1",SmtRes!DF508:'SmtRes'!DF509)</f>
        <v>0</v>
      </c>
      <c r="Q765">
        <f>SUMIF(SmtRes!AQ508:'SmtRes'!AQ509,"=1",SmtRes!DG508:'SmtRes'!DG509)</f>
        <v>0</v>
      </c>
      <c r="R765">
        <f>SUMIF(SmtRes!AQ508:'SmtRes'!AQ509,"=1",SmtRes!DH508:'SmtRes'!DH509)</f>
        <v>0</v>
      </c>
      <c r="S765">
        <f>SUMIF(SmtRes!AQ508:'SmtRes'!AQ509,"=1",SmtRes!DI508:'SmtRes'!DI509)</f>
        <v>10641.85</v>
      </c>
      <c r="T765">
        <f t="shared" si="411"/>
        <v>0</v>
      </c>
      <c r="U765">
        <f>SUMIF(SmtRes!AQ508:'SmtRes'!AQ509,"=1",SmtRes!CV508:'SmtRes'!CV509)</f>
        <v>12.635999999999999</v>
      </c>
      <c r="V765">
        <f>SUMIF(SmtRes!AQ508:'SmtRes'!AQ509,"=1",SmtRes!CW508:'SmtRes'!CW509)</f>
        <v>0</v>
      </c>
      <c r="W765">
        <f t="shared" si="412"/>
        <v>0</v>
      </c>
      <c r="X765">
        <f t="shared" si="413"/>
        <v>7874.97</v>
      </c>
      <c r="Y765">
        <f t="shared" si="414"/>
        <v>3831.07</v>
      </c>
      <c r="AA765">
        <v>451934638</v>
      </c>
      <c r="AB765">
        <f t="shared" si="415"/>
        <v>3547.2832199999998</v>
      </c>
      <c r="AC765">
        <f t="shared" si="416"/>
        <v>0</v>
      </c>
      <c r="AD765">
        <f t="shared" si="417"/>
        <v>0</v>
      </c>
      <c r="AE765">
        <f t="shared" si="418"/>
        <v>0</v>
      </c>
      <c r="AF765">
        <f>ROUND((SUM(SmtRes!BT508:'SmtRes'!BT509)),6)</f>
        <v>3547.2832199999998</v>
      </c>
      <c r="AG765">
        <f t="shared" si="419"/>
        <v>0</v>
      </c>
      <c r="AH765">
        <f>(SUM(SmtRes!BU508:'SmtRes'!BU509))</f>
        <v>4.2119999999999997</v>
      </c>
      <c r="AI765">
        <f>(0)</f>
        <v>0</v>
      </c>
      <c r="AJ765">
        <f t="shared" si="420"/>
        <v>0</v>
      </c>
      <c r="AK765">
        <v>3031.866</v>
      </c>
      <c r="AL765">
        <v>0</v>
      </c>
      <c r="AM765">
        <v>0</v>
      </c>
      <c r="AN765">
        <v>0</v>
      </c>
      <c r="AO765">
        <v>3031.866</v>
      </c>
      <c r="AP765">
        <v>0</v>
      </c>
      <c r="AQ765">
        <v>3.6</v>
      </c>
      <c r="AR765">
        <v>0</v>
      </c>
      <c r="AS765">
        <v>0</v>
      </c>
      <c r="AT765">
        <v>74</v>
      </c>
      <c r="AU765">
        <v>36</v>
      </c>
      <c r="AV765">
        <v>1</v>
      </c>
      <c r="AW765">
        <v>1</v>
      </c>
      <c r="AZ765">
        <v>1</v>
      </c>
      <c r="BA765">
        <v>1</v>
      </c>
      <c r="BB765">
        <v>1</v>
      </c>
      <c r="BC765">
        <v>1</v>
      </c>
      <c r="BD765" t="s">
        <v>0</v>
      </c>
      <c r="BE765" t="s">
        <v>0</v>
      </c>
      <c r="BF765" t="s">
        <v>0</v>
      </c>
      <c r="BG765" t="s">
        <v>0</v>
      </c>
      <c r="BH765">
        <v>0</v>
      </c>
      <c r="BI765">
        <v>4</v>
      </c>
      <c r="BJ765" t="s">
        <v>675</v>
      </c>
      <c r="BM765">
        <v>200001</v>
      </c>
      <c r="BN765">
        <v>0</v>
      </c>
      <c r="BO765" t="s">
        <v>0</v>
      </c>
      <c r="BP765">
        <v>0</v>
      </c>
      <c r="BQ765">
        <v>4</v>
      </c>
      <c r="BR765">
        <v>0</v>
      </c>
      <c r="BS765">
        <v>1</v>
      </c>
      <c r="BT765">
        <v>1</v>
      </c>
      <c r="BU765">
        <v>1</v>
      </c>
      <c r="BV765">
        <v>1</v>
      </c>
      <c r="BW765">
        <v>1</v>
      </c>
      <c r="BX765">
        <v>1</v>
      </c>
      <c r="BY765" t="s">
        <v>0</v>
      </c>
      <c r="BZ765">
        <v>74</v>
      </c>
      <c r="CA765">
        <v>36</v>
      </c>
      <c r="CB765" t="s">
        <v>0</v>
      </c>
      <c r="CE765">
        <v>0</v>
      </c>
      <c r="CF765">
        <v>0</v>
      </c>
      <c r="CG765">
        <v>0</v>
      </c>
      <c r="CM765">
        <v>0</v>
      </c>
      <c r="CN765" t="s">
        <v>0</v>
      </c>
      <c r="CO765">
        <v>0</v>
      </c>
      <c r="CP765">
        <f t="shared" si="421"/>
        <v>10641.85</v>
      </c>
      <c r="CQ765">
        <f>SUMIF(SmtRes!AQ508:'SmtRes'!AQ509,"=1",SmtRes!AA508:'SmtRes'!AA509)</f>
        <v>0</v>
      </c>
      <c r="CR765">
        <f>SUMIF(SmtRes!AQ508:'SmtRes'!AQ509,"=1",SmtRes!AB508:'SmtRes'!AB509)</f>
        <v>0</v>
      </c>
      <c r="CS765">
        <f>SUMIF(SmtRes!AQ508:'SmtRes'!AQ509,"=1",SmtRes!AC508:'SmtRes'!AC509)</f>
        <v>0</v>
      </c>
      <c r="CT765">
        <f>SUMIF(SmtRes!AQ508:'SmtRes'!AQ509,"=1",SmtRes!AD508:'SmtRes'!AD509)</f>
        <v>1684.37</v>
      </c>
      <c r="CU765">
        <f t="shared" si="422"/>
        <v>0</v>
      </c>
      <c r="CV765">
        <f>SUMIF(SmtRes!AQ508:'SmtRes'!AQ509,"=1",SmtRes!BU508:'SmtRes'!BU509)</f>
        <v>4.2119999999999997</v>
      </c>
      <c r="CW765">
        <f>SUMIF(SmtRes!AQ508:'SmtRes'!AQ509,"=1",SmtRes!BV508:'SmtRes'!BV509)</f>
        <v>0</v>
      </c>
      <c r="CX765">
        <f t="shared" si="423"/>
        <v>0</v>
      </c>
      <c r="CY765">
        <f t="shared" si="424"/>
        <v>7874.9690000000001</v>
      </c>
      <c r="CZ765">
        <f t="shared" si="425"/>
        <v>3831.0659999999998</v>
      </c>
      <c r="DC765" t="s">
        <v>0</v>
      </c>
      <c r="DD765" t="s">
        <v>639</v>
      </c>
      <c r="DE765" t="s">
        <v>639</v>
      </c>
      <c r="DF765" t="s">
        <v>639</v>
      </c>
      <c r="DG765" t="s">
        <v>639</v>
      </c>
      <c r="DH765" t="s">
        <v>0</v>
      </c>
      <c r="DI765" t="s">
        <v>639</v>
      </c>
      <c r="DJ765" t="s">
        <v>639</v>
      </c>
      <c r="DK765" t="s">
        <v>0</v>
      </c>
      <c r="DL765" t="s">
        <v>0</v>
      </c>
      <c r="DM765" t="s">
        <v>0</v>
      </c>
      <c r="DN765">
        <v>0</v>
      </c>
      <c r="DO765">
        <v>0</v>
      </c>
      <c r="DP765">
        <v>1</v>
      </c>
      <c r="DQ765">
        <v>1</v>
      </c>
      <c r="DU765">
        <v>1013</v>
      </c>
      <c r="DV765" t="s">
        <v>18</v>
      </c>
      <c r="DW765" t="s">
        <v>18</v>
      </c>
      <c r="DX765">
        <v>1</v>
      </c>
      <c r="DZ765" t="s">
        <v>0</v>
      </c>
      <c r="EA765" t="s">
        <v>0</v>
      </c>
      <c r="EB765" t="s">
        <v>0</v>
      </c>
      <c r="EC765" t="s">
        <v>0</v>
      </c>
      <c r="EE765">
        <v>434535338</v>
      </c>
      <c r="EF765">
        <v>4</v>
      </c>
      <c r="EG765" t="s">
        <v>640</v>
      </c>
      <c r="EH765">
        <v>83</v>
      </c>
      <c r="EI765" t="s">
        <v>640</v>
      </c>
      <c r="EJ765">
        <v>4</v>
      </c>
      <c r="EK765">
        <v>200001</v>
      </c>
      <c r="EL765" t="s">
        <v>641</v>
      </c>
      <c r="EM765" t="s">
        <v>642</v>
      </c>
      <c r="EO765" t="s">
        <v>0</v>
      </c>
      <c r="EQ765">
        <v>131072</v>
      </c>
      <c r="ER765">
        <v>0</v>
      </c>
      <c r="ES765">
        <v>0</v>
      </c>
      <c r="ET765">
        <v>0</v>
      </c>
      <c r="EU765">
        <v>0</v>
      </c>
      <c r="EV765">
        <v>0</v>
      </c>
      <c r="EW765">
        <v>3.6</v>
      </c>
      <c r="EX765">
        <v>0</v>
      </c>
      <c r="EY765">
        <v>0</v>
      </c>
      <c r="FQ765">
        <v>0</v>
      </c>
      <c r="FR765">
        <v>0</v>
      </c>
      <c r="FS765">
        <v>0</v>
      </c>
      <c r="FX765">
        <v>74</v>
      </c>
      <c r="FY765">
        <v>36</v>
      </c>
      <c r="GA765" t="s">
        <v>0</v>
      </c>
      <c r="GD765">
        <v>1</v>
      </c>
      <c r="GF765">
        <v>876718784</v>
      </c>
      <c r="GG765">
        <v>2</v>
      </c>
      <c r="GH765">
        <v>1</v>
      </c>
      <c r="GI765">
        <v>-2</v>
      </c>
      <c r="GJ765">
        <v>0</v>
      </c>
      <c r="GK765">
        <v>0</v>
      </c>
      <c r="GL765">
        <f t="shared" si="426"/>
        <v>0</v>
      </c>
      <c r="GM765">
        <f t="shared" si="427"/>
        <v>22347.89</v>
      </c>
      <c r="GN765">
        <f t="shared" si="428"/>
        <v>0</v>
      </c>
      <c r="GO765">
        <f t="shared" si="429"/>
        <v>0</v>
      </c>
      <c r="GP765">
        <f t="shared" si="430"/>
        <v>22347.89</v>
      </c>
      <c r="GR765">
        <v>0</v>
      </c>
      <c r="GS765">
        <v>3</v>
      </c>
      <c r="GT765">
        <v>0</v>
      </c>
      <c r="GU765" t="s">
        <v>639</v>
      </c>
      <c r="GV765">
        <f t="shared" si="431"/>
        <v>0</v>
      </c>
      <c r="GW765">
        <v>1</v>
      </c>
      <c r="GX765">
        <f t="shared" si="432"/>
        <v>0</v>
      </c>
      <c r="HA765">
        <v>0</v>
      </c>
      <c r="HB765">
        <v>0</v>
      </c>
      <c r="HC765">
        <f t="shared" si="433"/>
        <v>0</v>
      </c>
      <c r="HE765" t="s">
        <v>0</v>
      </c>
      <c r="HF765" t="s">
        <v>0</v>
      </c>
      <c r="HM765" t="s">
        <v>0</v>
      </c>
      <c r="HN765" t="s">
        <v>643</v>
      </c>
      <c r="HO765" t="s">
        <v>644</v>
      </c>
      <c r="HP765" t="s">
        <v>640</v>
      </c>
      <c r="HQ765" t="s">
        <v>640</v>
      </c>
      <c r="HS765">
        <v>0</v>
      </c>
      <c r="IK765">
        <v>0</v>
      </c>
    </row>
    <row r="766" spans="1:245" x14ac:dyDescent="0.2">
      <c r="A766">
        <v>17</v>
      </c>
      <c r="B766">
        <v>1</v>
      </c>
      <c r="C766">
        <f>ROW(SmtRes!A511)</f>
        <v>511</v>
      </c>
      <c r="D766">
        <f>ROW(EtalonRes!A510)</f>
        <v>510</v>
      </c>
      <c r="E766" t="s">
        <v>47</v>
      </c>
      <c r="F766" t="s">
        <v>676</v>
      </c>
      <c r="G766" t="s">
        <v>677</v>
      </c>
      <c r="H766" t="s">
        <v>18</v>
      </c>
      <c r="I766">
        <v>0</v>
      </c>
      <c r="J766">
        <v>0</v>
      </c>
      <c r="K766">
        <v>0</v>
      </c>
      <c r="O766">
        <f t="shared" si="410"/>
        <v>0</v>
      </c>
      <c r="P766">
        <f>SUMIF(SmtRes!AQ510:'SmtRes'!AQ511,"=1",SmtRes!DF510:'SmtRes'!DF511)</f>
        <v>0</v>
      </c>
      <c r="Q766">
        <f>SUMIF(SmtRes!AQ510:'SmtRes'!AQ511,"=1",SmtRes!DG510:'SmtRes'!DG511)</f>
        <v>0</v>
      </c>
      <c r="R766">
        <f>SUMIF(SmtRes!AQ510:'SmtRes'!AQ511,"=1",SmtRes!DH510:'SmtRes'!DH511)</f>
        <v>0</v>
      </c>
      <c r="S766">
        <f>SUMIF(SmtRes!AQ510:'SmtRes'!AQ511,"=1",SmtRes!DI510:'SmtRes'!DI511)</f>
        <v>0</v>
      </c>
      <c r="T766">
        <f t="shared" si="411"/>
        <v>0</v>
      </c>
      <c r="U766">
        <f>SUMIF(SmtRes!AQ510:'SmtRes'!AQ511,"=1",SmtRes!CV510:'SmtRes'!CV511)</f>
        <v>0</v>
      </c>
      <c r="V766">
        <f>SUMIF(SmtRes!AQ510:'SmtRes'!AQ511,"=1",SmtRes!CW510:'SmtRes'!CW511)</f>
        <v>0</v>
      </c>
      <c r="W766">
        <f t="shared" si="412"/>
        <v>0</v>
      </c>
      <c r="X766">
        <f t="shared" si="413"/>
        <v>0</v>
      </c>
      <c r="Y766">
        <f t="shared" si="414"/>
        <v>0</v>
      </c>
      <c r="AA766">
        <v>451934638</v>
      </c>
      <c r="AB766">
        <f t="shared" si="415"/>
        <v>4434.1040249999996</v>
      </c>
      <c r="AC766">
        <f t="shared" si="416"/>
        <v>0</v>
      </c>
      <c r="AD766">
        <f t="shared" si="417"/>
        <v>0</v>
      </c>
      <c r="AE766">
        <f t="shared" si="418"/>
        <v>0</v>
      </c>
      <c r="AF766">
        <f>ROUND((SUM(SmtRes!BT510:'SmtRes'!BT511)),6)</f>
        <v>4434.1040249999996</v>
      </c>
      <c r="AG766">
        <f t="shared" si="419"/>
        <v>0</v>
      </c>
      <c r="AH766">
        <f>(SUM(SmtRes!BU510:'SmtRes'!BU511))</f>
        <v>5.2649999999999997</v>
      </c>
      <c r="AI766">
        <f>(0)</f>
        <v>0</v>
      </c>
      <c r="AJ766">
        <f t="shared" si="420"/>
        <v>0</v>
      </c>
      <c r="AK766">
        <v>3789.8325</v>
      </c>
      <c r="AL766">
        <v>0</v>
      </c>
      <c r="AM766">
        <v>0</v>
      </c>
      <c r="AN766">
        <v>0</v>
      </c>
      <c r="AO766">
        <v>3789.8325</v>
      </c>
      <c r="AP766">
        <v>0</v>
      </c>
      <c r="AQ766">
        <v>4.5</v>
      </c>
      <c r="AR766">
        <v>0</v>
      </c>
      <c r="AS766">
        <v>0</v>
      </c>
      <c r="AT766">
        <v>74</v>
      </c>
      <c r="AU766">
        <v>36</v>
      </c>
      <c r="AV766">
        <v>1</v>
      </c>
      <c r="AW766">
        <v>1</v>
      </c>
      <c r="AZ766">
        <v>1</v>
      </c>
      <c r="BA766">
        <v>1</v>
      </c>
      <c r="BB766">
        <v>1</v>
      </c>
      <c r="BC766">
        <v>1</v>
      </c>
      <c r="BD766" t="s">
        <v>0</v>
      </c>
      <c r="BE766" t="s">
        <v>0</v>
      </c>
      <c r="BF766" t="s">
        <v>0</v>
      </c>
      <c r="BG766" t="s">
        <v>0</v>
      </c>
      <c r="BH766">
        <v>0</v>
      </c>
      <c r="BI766">
        <v>4</v>
      </c>
      <c r="BJ766" t="s">
        <v>678</v>
      </c>
      <c r="BM766">
        <v>200001</v>
      </c>
      <c r="BN766">
        <v>0</v>
      </c>
      <c r="BO766" t="s">
        <v>0</v>
      </c>
      <c r="BP766">
        <v>0</v>
      </c>
      <c r="BQ766">
        <v>4</v>
      </c>
      <c r="BR766">
        <v>0</v>
      </c>
      <c r="BS766">
        <v>1</v>
      </c>
      <c r="BT766">
        <v>1</v>
      </c>
      <c r="BU766">
        <v>1</v>
      </c>
      <c r="BV766">
        <v>1</v>
      </c>
      <c r="BW766">
        <v>1</v>
      </c>
      <c r="BX766">
        <v>1</v>
      </c>
      <c r="BY766" t="s">
        <v>0</v>
      </c>
      <c r="BZ766">
        <v>74</v>
      </c>
      <c r="CA766">
        <v>36</v>
      </c>
      <c r="CB766" t="s">
        <v>0</v>
      </c>
      <c r="CE766">
        <v>0</v>
      </c>
      <c r="CF766">
        <v>0</v>
      </c>
      <c r="CG766">
        <v>0</v>
      </c>
      <c r="CM766">
        <v>0</v>
      </c>
      <c r="CN766" t="s">
        <v>0</v>
      </c>
      <c r="CO766">
        <v>0</v>
      </c>
      <c r="CP766">
        <f t="shared" si="421"/>
        <v>0</v>
      </c>
      <c r="CQ766">
        <f>SUMIF(SmtRes!AQ510:'SmtRes'!AQ511,"=1",SmtRes!AA510:'SmtRes'!AA511)</f>
        <v>0</v>
      </c>
      <c r="CR766">
        <f>SUMIF(SmtRes!AQ510:'SmtRes'!AQ511,"=1",SmtRes!AB510:'SmtRes'!AB511)</f>
        <v>0</v>
      </c>
      <c r="CS766">
        <f>SUMIF(SmtRes!AQ510:'SmtRes'!AQ511,"=1",SmtRes!AC510:'SmtRes'!AC511)</f>
        <v>0</v>
      </c>
      <c r="CT766">
        <f>SUMIF(SmtRes!AQ510:'SmtRes'!AQ511,"=1",SmtRes!AD510:'SmtRes'!AD511)</f>
        <v>1684.37</v>
      </c>
      <c r="CU766">
        <f t="shared" si="422"/>
        <v>0</v>
      </c>
      <c r="CV766">
        <f>SUMIF(SmtRes!AQ510:'SmtRes'!AQ511,"=1",SmtRes!BU510:'SmtRes'!BU511)</f>
        <v>5.2649999999999997</v>
      </c>
      <c r="CW766">
        <f>SUMIF(SmtRes!AQ510:'SmtRes'!AQ511,"=1",SmtRes!BV510:'SmtRes'!BV511)</f>
        <v>0</v>
      </c>
      <c r="CX766">
        <f t="shared" si="423"/>
        <v>0</v>
      </c>
      <c r="CY766">
        <f t="shared" si="424"/>
        <v>0</v>
      </c>
      <c r="CZ766">
        <f t="shared" si="425"/>
        <v>0</v>
      </c>
      <c r="DC766" t="s">
        <v>0</v>
      </c>
      <c r="DD766" t="s">
        <v>639</v>
      </c>
      <c r="DE766" t="s">
        <v>639</v>
      </c>
      <c r="DF766" t="s">
        <v>639</v>
      </c>
      <c r="DG766" t="s">
        <v>639</v>
      </c>
      <c r="DH766" t="s">
        <v>0</v>
      </c>
      <c r="DI766" t="s">
        <v>639</v>
      </c>
      <c r="DJ766" t="s">
        <v>639</v>
      </c>
      <c r="DK766" t="s">
        <v>0</v>
      </c>
      <c r="DL766" t="s">
        <v>0</v>
      </c>
      <c r="DM766" t="s">
        <v>0</v>
      </c>
      <c r="DN766">
        <v>0</v>
      </c>
      <c r="DO766">
        <v>0</v>
      </c>
      <c r="DP766">
        <v>1</v>
      </c>
      <c r="DQ766">
        <v>1</v>
      </c>
      <c r="DU766">
        <v>1013</v>
      </c>
      <c r="DV766" t="s">
        <v>18</v>
      </c>
      <c r="DW766" t="s">
        <v>18</v>
      </c>
      <c r="DX766">
        <v>1</v>
      </c>
      <c r="DZ766" t="s">
        <v>0</v>
      </c>
      <c r="EA766" t="s">
        <v>0</v>
      </c>
      <c r="EB766" t="s">
        <v>0</v>
      </c>
      <c r="EC766" t="s">
        <v>0</v>
      </c>
      <c r="EE766">
        <v>434535338</v>
      </c>
      <c r="EF766">
        <v>4</v>
      </c>
      <c r="EG766" t="s">
        <v>640</v>
      </c>
      <c r="EH766">
        <v>83</v>
      </c>
      <c r="EI766" t="s">
        <v>640</v>
      </c>
      <c r="EJ766">
        <v>4</v>
      </c>
      <c r="EK766">
        <v>200001</v>
      </c>
      <c r="EL766" t="s">
        <v>641</v>
      </c>
      <c r="EM766" t="s">
        <v>642</v>
      </c>
      <c r="EO766" t="s">
        <v>0</v>
      </c>
      <c r="EQ766">
        <v>131072</v>
      </c>
      <c r="ER766">
        <v>0</v>
      </c>
      <c r="ES766">
        <v>0</v>
      </c>
      <c r="ET766">
        <v>0</v>
      </c>
      <c r="EU766">
        <v>0</v>
      </c>
      <c r="EV766">
        <v>0</v>
      </c>
      <c r="EW766">
        <v>4.5</v>
      </c>
      <c r="EX766">
        <v>0</v>
      </c>
      <c r="EY766">
        <v>0</v>
      </c>
      <c r="FQ766">
        <v>0</v>
      </c>
      <c r="FR766">
        <v>0</v>
      </c>
      <c r="FS766">
        <v>0</v>
      </c>
      <c r="FX766">
        <v>74</v>
      </c>
      <c r="FY766">
        <v>36</v>
      </c>
      <c r="GA766" t="s">
        <v>0</v>
      </c>
      <c r="GD766">
        <v>1</v>
      </c>
      <c r="GF766">
        <v>-727168632</v>
      </c>
      <c r="GG766">
        <v>2</v>
      </c>
      <c r="GH766">
        <v>1</v>
      </c>
      <c r="GI766">
        <v>-2</v>
      </c>
      <c r="GJ766">
        <v>0</v>
      </c>
      <c r="GK766">
        <v>0</v>
      </c>
      <c r="GL766">
        <f t="shared" si="426"/>
        <v>0</v>
      </c>
      <c r="GM766">
        <f t="shared" si="427"/>
        <v>0</v>
      </c>
      <c r="GN766">
        <f t="shared" si="428"/>
        <v>0</v>
      </c>
      <c r="GO766">
        <f t="shared" si="429"/>
        <v>0</v>
      </c>
      <c r="GP766">
        <f t="shared" si="430"/>
        <v>0</v>
      </c>
      <c r="GR766">
        <v>0</v>
      </c>
      <c r="GS766">
        <v>3</v>
      </c>
      <c r="GT766">
        <v>0</v>
      </c>
      <c r="GU766" t="s">
        <v>639</v>
      </c>
      <c r="GV766">
        <f t="shared" si="431"/>
        <v>0</v>
      </c>
      <c r="GW766">
        <v>1</v>
      </c>
      <c r="GX766">
        <f t="shared" si="432"/>
        <v>0</v>
      </c>
      <c r="HA766">
        <v>0</v>
      </c>
      <c r="HB766">
        <v>0</v>
      </c>
      <c r="HC766">
        <f t="shared" si="433"/>
        <v>0</v>
      </c>
      <c r="HE766" t="s">
        <v>0</v>
      </c>
      <c r="HF766" t="s">
        <v>0</v>
      </c>
      <c r="HM766" t="s">
        <v>0</v>
      </c>
      <c r="HN766" t="s">
        <v>643</v>
      </c>
      <c r="HO766" t="s">
        <v>644</v>
      </c>
      <c r="HP766" t="s">
        <v>640</v>
      </c>
      <c r="HQ766" t="s">
        <v>640</v>
      </c>
      <c r="HS766">
        <v>0</v>
      </c>
      <c r="IK766">
        <v>0</v>
      </c>
    </row>
    <row r="767" spans="1:245" x14ac:dyDescent="0.2">
      <c r="A767">
        <v>17</v>
      </c>
      <c r="B767">
        <v>1</v>
      </c>
      <c r="C767">
        <f>ROW(SmtRes!A513)</f>
        <v>513</v>
      </c>
      <c r="D767">
        <f>ROW(EtalonRes!A512)</f>
        <v>512</v>
      </c>
      <c r="E767" t="s">
        <v>61</v>
      </c>
      <c r="F767" t="s">
        <v>679</v>
      </c>
      <c r="G767" t="s">
        <v>680</v>
      </c>
      <c r="H767" t="s">
        <v>18</v>
      </c>
      <c r="I767">
        <v>5</v>
      </c>
      <c r="J767">
        <v>0</v>
      </c>
      <c r="K767">
        <v>5</v>
      </c>
      <c r="O767">
        <f t="shared" si="410"/>
        <v>6694.42</v>
      </c>
      <c r="P767">
        <f>SUMIF(SmtRes!AQ512:'SmtRes'!AQ513,"=1",SmtRes!DF512:'SmtRes'!DF513)</f>
        <v>0</v>
      </c>
      <c r="Q767">
        <f>SUMIF(SmtRes!AQ512:'SmtRes'!AQ513,"=1",SmtRes!DG512:'SmtRes'!DG513)</f>
        <v>0</v>
      </c>
      <c r="R767">
        <f>SUMIF(SmtRes!AQ512:'SmtRes'!AQ513,"=1",SmtRes!DH512:'SmtRes'!DH513)</f>
        <v>0</v>
      </c>
      <c r="S767">
        <f>SUMIF(SmtRes!AQ512:'SmtRes'!AQ513,"=1",SmtRes!DI512:'SmtRes'!DI513)</f>
        <v>6694.42</v>
      </c>
      <c r="T767">
        <f t="shared" si="411"/>
        <v>0</v>
      </c>
      <c r="U767">
        <f>SUMIF(SmtRes!AQ512:'SmtRes'!AQ513,"=1",SmtRes!CV512:'SmtRes'!CV513)</f>
        <v>5.85</v>
      </c>
      <c r="V767">
        <f>SUMIF(SmtRes!AQ512:'SmtRes'!AQ513,"=1",SmtRes!CW512:'SmtRes'!CW513)</f>
        <v>0</v>
      </c>
      <c r="W767">
        <f t="shared" si="412"/>
        <v>0</v>
      </c>
      <c r="X767">
        <f t="shared" si="413"/>
        <v>4953.87</v>
      </c>
      <c r="Y767">
        <f t="shared" si="414"/>
        <v>2409.9899999999998</v>
      </c>
      <c r="AA767">
        <v>451934638</v>
      </c>
      <c r="AB767">
        <f t="shared" si="415"/>
        <v>1338.88365</v>
      </c>
      <c r="AC767">
        <f t="shared" si="416"/>
        <v>0</v>
      </c>
      <c r="AD767">
        <f t="shared" si="417"/>
        <v>0</v>
      </c>
      <c r="AE767">
        <f t="shared" si="418"/>
        <v>0</v>
      </c>
      <c r="AF767">
        <f>ROUND((SUM(SmtRes!BT512:'SmtRes'!BT513)),6)</f>
        <v>1338.88365</v>
      </c>
      <c r="AG767">
        <f t="shared" si="419"/>
        <v>0</v>
      </c>
      <c r="AH767">
        <f>(SUM(SmtRes!BU512:'SmtRes'!BU513))</f>
        <v>1.17</v>
      </c>
      <c r="AI767">
        <f>(0)</f>
        <v>0</v>
      </c>
      <c r="AJ767">
        <f t="shared" si="420"/>
        <v>0</v>
      </c>
      <c r="AK767">
        <v>1144.345</v>
      </c>
      <c r="AL767">
        <v>0</v>
      </c>
      <c r="AM767">
        <v>0</v>
      </c>
      <c r="AN767">
        <v>0</v>
      </c>
      <c r="AO767">
        <v>1144.345</v>
      </c>
      <c r="AP767">
        <v>0</v>
      </c>
      <c r="AQ767">
        <v>1</v>
      </c>
      <c r="AR767">
        <v>0</v>
      </c>
      <c r="AS767">
        <v>0</v>
      </c>
      <c r="AT767">
        <v>74</v>
      </c>
      <c r="AU767">
        <v>36</v>
      </c>
      <c r="AV767">
        <v>1</v>
      </c>
      <c r="AW767">
        <v>1</v>
      </c>
      <c r="AZ767">
        <v>1</v>
      </c>
      <c r="BA767">
        <v>1</v>
      </c>
      <c r="BB767">
        <v>1</v>
      </c>
      <c r="BC767">
        <v>1</v>
      </c>
      <c r="BD767" t="s">
        <v>0</v>
      </c>
      <c r="BE767" t="s">
        <v>0</v>
      </c>
      <c r="BF767" t="s">
        <v>0</v>
      </c>
      <c r="BG767" t="s">
        <v>0</v>
      </c>
      <c r="BH767">
        <v>0</v>
      </c>
      <c r="BI767">
        <v>4</v>
      </c>
      <c r="BJ767" t="s">
        <v>681</v>
      </c>
      <c r="BM767">
        <v>200001</v>
      </c>
      <c r="BN767">
        <v>0</v>
      </c>
      <c r="BO767" t="s">
        <v>0</v>
      </c>
      <c r="BP767">
        <v>0</v>
      </c>
      <c r="BQ767">
        <v>4</v>
      </c>
      <c r="BR767">
        <v>0</v>
      </c>
      <c r="BS767">
        <v>1</v>
      </c>
      <c r="BT767">
        <v>1</v>
      </c>
      <c r="BU767">
        <v>1</v>
      </c>
      <c r="BV767">
        <v>1</v>
      </c>
      <c r="BW767">
        <v>1</v>
      </c>
      <c r="BX767">
        <v>1</v>
      </c>
      <c r="BY767" t="s">
        <v>0</v>
      </c>
      <c r="BZ767">
        <v>74</v>
      </c>
      <c r="CA767">
        <v>36</v>
      </c>
      <c r="CB767" t="s">
        <v>0</v>
      </c>
      <c r="CE767">
        <v>0</v>
      </c>
      <c r="CF767">
        <v>0</v>
      </c>
      <c r="CG767">
        <v>0</v>
      </c>
      <c r="CM767">
        <v>0</v>
      </c>
      <c r="CN767" t="s">
        <v>0</v>
      </c>
      <c r="CO767">
        <v>0</v>
      </c>
      <c r="CP767">
        <f t="shared" si="421"/>
        <v>6694.42</v>
      </c>
      <c r="CQ767">
        <f>SUMIF(SmtRes!AQ512:'SmtRes'!AQ513,"=1",SmtRes!AA512:'SmtRes'!AA513)</f>
        <v>0</v>
      </c>
      <c r="CR767">
        <f>SUMIF(SmtRes!AQ512:'SmtRes'!AQ513,"=1",SmtRes!AB512:'SmtRes'!AB513)</f>
        <v>0</v>
      </c>
      <c r="CS767">
        <f>SUMIF(SmtRes!AQ512:'SmtRes'!AQ513,"=1",SmtRes!AC512:'SmtRes'!AC513)</f>
        <v>0</v>
      </c>
      <c r="CT767">
        <f>SUMIF(SmtRes!AQ512:'SmtRes'!AQ513,"=1",SmtRes!AD512:'SmtRes'!AD513)</f>
        <v>2288.69</v>
      </c>
      <c r="CU767">
        <f t="shared" si="422"/>
        <v>0</v>
      </c>
      <c r="CV767">
        <f>SUMIF(SmtRes!AQ512:'SmtRes'!AQ513,"=1",SmtRes!BU512:'SmtRes'!BU513)</f>
        <v>1.17</v>
      </c>
      <c r="CW767">
        <f>SUMIF(SmtRes!AQ512:'SmtRes'!AQ513,"=1",SmtRes!BV512:'SmtRes'!BV513)</f>
        <v>0</v>
      </c>
      <c r="CX767">
        <f t="shared" si="423"/>
        <v>0</v>
      </c>
      <c r="CY767">
        <f t="shared" si="424"/>
        <v>4953.8707999999997</v>
      </c>
      <c r="CZ767">
        <f t="shared" si="425"/>
        <v>2409.9911999999999</v>
      </c>
      <c r="DC767" t="s">
        <v>0</v>
      </c>
      <c r="DD767" t="s">
        <v>639</v>
      </c>
      <c r="DE767" t="s">
        <v>639</v>
      </c>
      <c r="DF767" t="s">
        <v>639</v>
      </c>
      <c r="DG767" t="s">
        <v>639</v>
      </c>
      <c r="DH767" t="s">
        <v>0</v>
      </c>
      <c r="DI767" t="s">
        <v>639</v>
      </c>
      <c r="DJ767" t="s">
        <v>639</v>
      </c>
      <c r="DK767" t="s">
        <v>0</v>
      </c>
      <c r="DL767" t="s">
        <v>0</v>
      </c>
      <c r="DM767" t="s">
        <v>0</v>
      </c>
      <c r="DN767">
        <v>0</v>
      </c>
      <c r="DO767">
        <v>0</v>
      </c>
      <c r="DP767">
        <v>1</v>
      </c>
      <c r="DQ767">
        <v>1</v>
      </c>
      <c r="DU767">
        <v>1013</v>
      </c>
      <c r="DV767" t="s">
        <v>18</v>
      </c>
      <c r="DW767" t="s">
        <v>18</v>
      </c>
      <c r="DX767">
        <v>1</v>
      </c>
      <c r="DZ767" t="s">
        <v>0</v>
      </c>
      <c r="EA767" t="s">
        <v>0</v>
      </c>
      <c r="EB767" t="s">
        <v>0</v>
      </c>
      <c r="EC767" t="s">
        <v>0</v>
      </c>
      <c r="EE767">
        <v>434535338</v>
      </c>
      <c r="EF767">
        <v>4</v>
      </c>
      <c r="EG767" t="s">
        <v>640</v>
      </c>
      <c r="EH767">
        <v>83</v>
      </c>
      <c r="EI767" t="s">
        <v>640</v>
      </c>
      <c r="EJ767">
        <v>4</v>
      </c>
      <c r="EK767">
        <v>200001</v>
      </c>
      <c r="EL767" t="s">
        <v>641</v>
      </c>
      <c r="EM767" t="s">
        <v>642</v>
      </c>
      <c r="EO767" t="s">
        <v>0</v>
      </c>
      <c r="EQ767">
        <v>131072</v>
      </c>
      <c r="ER767">
        <v>0</v>
      </c>
      <c r="ES767">
        <v>0</v>
      </c>
      <c r="ET767">
        <v>0</v>
      </c>
      <c r="EU767">
        <v>0</v>
      </c>
      <c r="EV767">
        <v>0</v>
      </c>
      <c r="EW767">
        <v>1</v>
      </c>
      <c r="EX767">
        <v>0</v>
      </c>
      <c r="EY767">
        <v>0</v>
      </c>
      <c r="FQ767">
        <v>0</v>
      </c>
      <c r="FR767">
        <v>0</v>
      </c>
      <c r="FS767">
        <v>0</v>
      </c>
      <c r="FX767">
        <v>74</v>
      </c>
      <c r="FY767">
        <v>36</v>
      </c>
      <c r="GA767" t="s">
        <v>0</v>
      </c>
      <c r="GD767">
        <v>1</v>
      </c>
      <c r="GF767">
        <v>-988962358</v>
      </c>
      <c r="GG767">
        <v>2</v>
      </c>
      <c r="GH767">
        <v>1</v>
      </c>
      <c r="GI767">
        <v>-2</v>
      </c>
      <c r="GJ767">
        <v>0</v>
      </c>
      <c r="GK767">
        <v>0</v>
      </c>
      <c r="GL767">
        <f t="shared" si="426"/>
        <v>0</v>
      </c>
      <c r="GM767">
        <f t="shared" si="427"/>
        <v>14058.28</v>
      </c>
      <c r="GN767">
        <f t="shared" si="428"/>
        <v>0</v>
      </c>
      <c r="GO767">
        <f t="shared" si="429"/>
        <v>0</v>
      </c>
      <c r="GP767">
        <f t="shared" si="430"/>
        <v>14058.28</v>
      </c>
      <c r="GR767">
        <v>0</v>
      </c>
      <c r="GS767">
        <v>3</v>
      </c>
      <c r="GT767">
        <v>0</v>
      </c>
      <c r="GU767" t="s">
        <v>639</v>
      </c>
      <c r="GV767">
        <f t="shared" si="431"/>
        <v>0</v>
      </c>
      <c r="GW767">
        <v>1</v>
      </c>
      <c r="GX767">
        <f t="shared" si="432"/>
        <v>0</v>
      </c>
      <c r="HA767">
        <v>0</v>
      </c>
      <c r="HB767">
        <v>0</v>
      </c>
      <c r="HC767">
        <f t="shared" si="433"/>
        <v>0</v>
      </c>
      <c r="HE767" t="s">
        <v>0</v>
      </c>
      <c r="HF767" t="s">
        <v>0</v>
      </c>
      <c r="HM767" t="s">
        <v>0</v>
      </c>
      <c r="HN767" t="s">
        <v>643</v>
      </c>
      <c r="HO767" t="s">
        <v>644</v>
      </c>
      <c r="HP767" t="s">
        <v>640</v>
      </c>
      <c r="HQ767" t="s">
        <v>640</v>
      </c>
      <c r="HS767">
        <v>0</v>
      </c>
      <c r="IK767">
        <v>0</v>
      </c>
    </row>
    <row r="768" spans="1:245" x14ac:dyDescent="0.2">
      <c r="A768">
        <v>17</v>
      </c>
      <c r="B768">
        <v>1</v>
      </c>
      <c r="C768">
        <f>ROW(SmtRes!A515)</f>
        <v>515</v>
      </c>
      <c r="D768">
        <f>ROW(EtalonRes!A514)</f>
        <v>514</v>
      </c>
      <c r="E768" t="s">
        <v>70</v>
      </c>
      <c r="F768" t="s">
        <v>635</v>
      </c>
      <c r="G768" t="s">
        <v>636</v>
      </c>
      <c r="H768" t="s">
        <v>637</v>
      </c>
      <c r="I768">
        <f>ROUND(8/100,7)</f>
        <v>0.08</v>
      </c>
      <c r="J768">
        <v>0</v>
      </c>
      <c r="K768">
        <f>ROUND(8/100,7)</f>
        <v>0.08</v>
      </c>
      <c r="O768">
        <f t="shared" si="410"/>
        <v>1388.15</v>
      </c>
      <c r="P768">
        <f>SUMIF(SmtRes!AQ514:'SmtRes'!AQ515,"=1",SmtRes!DF514:'SmtRes'!DF515)</f>
        <v>0</v>
      </c>
      <c r="Q768">
        <f>SUMIF(SmtRes!AQ514:'SmtRes'!AQ515,"=1",SmtRes!DG514:'SmtRes'!DG515)</f>
        <v>0</v>
      </c>
      <c r="R768">
        <f>SUMIF(SmtRes!AQ514:'SmtRes'!AQ515,"=1",SmtRes!DH514:'SmtRes'!DH515)</f>
        <v>0</v>
      </c>
      <c r="S768">
        <f>SUMIF(SmtRes!AQ514:'SmtRes'!AQ515,"=1",SmtRes!DI514:'SmtRes'!DI515)</f>
        <v>1388.15</v>
      </c>
      <c r="T768">
        <f t="shared" si="411"/>
        <v>0</v>
      </c>
      <c r="U768">
        <f>SUMIF(SmtRes!AQ514:'SmtRes'!AQ515,"=1",SmtRes!CV514:'SmtRes'!CV515)</f>
        <v>1.2130559999999999</v>
      </c>
      <c r="V768">
        <f>SUMIF(SmtRes!AQ514:'SmtRes'!AQ515,"=1",SmtRes!CW514:'SmtRes'!CW515)</f>
        <v>0</v>
      </c>
      <c r="W768">
        <f t="shared" si="412"/>
        <v>0</v>
      </c>
      <c r="X768">
        <f t="shared" si="413"/>
        <v>1027.23</v>
      </c>
      <c r="Y768">
        <f t="shared" si="414"/>
        <v>499.73</v>
      </c>
      <c r="AA768">
        <v>451934638</v>
      </c>
      <c r="AB768">
        <f t="shared" si="415"/>
        <v>17351.932104</v>
      </c>
      <c r="AC768">
        <f t="shared" si="416"/>
        <v>0</v>
      </c>
      <c r="AD768">
        <f t="shared" si="417"/>
        <v>0</v>
      </c>
      <c r="AE768">
        <f t="shared" si="418"/>
        <v>0</v>
      </c>
      <c r="AF768">
        <f>ROUND((SUM(SmtRes!BT514:'SmtRes'!BT515)),6)</f>
        <v>17351.932104</v>
      </c>
      <c r="AG768">
        <f t="shared" si="419"/>
        <v>0</v>
      </c>
      <c r="AH768">
        <f>(SUM(SmtRes!BU514:'SmtRes'!BU515))</f>
        <v>15.1632</v>
      </c>
      <c r="AI768">
        <f>(0)</f>
        <v>0</v>
      </c>
      <c r="AJ768">
        <f t="shared" si="420"/>
        <v>0</v>
      </c>
      <c r="AK768">
        <v>14830.7112</v>
      </c>
      <c r="AL768">
        <v>0</v>
      </c>
      <c r="AM768">
        <v>0</v>
      </c>
      <c r="AN768">
        <v>0</v>
      </c>
      <c r="AO768">
        <v>14830.7112</v>
      </c>
      <c r="AP768">
        <v>0</v>
      </c>
      <c r="AQ768">
        <v>12.96</v>
      </c>
      <c r="AR768">
        <v>0</v>
      </c>
      <c r="AS768">
        <v>0</v>
      </c>
      <c r="AT768">
        <v>74</v>
      </c>
      <c r="AU768">
        <v>36</v>
      </c>
      <c r="AV768">
        <v>1</v>
      </c>
      <c r="AW768">
        <v>1</v>
      </c>
      <c r="AZ768">
        <v>1</v>
      </c>
      <c r="BA768">
        <v>1</v>
      </c>
      <c r="BB768">
        <v>1</v>
      </c>
      <c r="BC768">
        <v>1</v>
      </c>
      <c r="BD768" t="s">
        <v>0</v>
      </c>
      <c r="BE768" t="s">
        <v>0</v>
      </c>
      <c r="BF768" t="s">
        <v>0</v>
      </c>
      <c r="BG768" t="s">
        <v>0</v>
      </c>
      <c r="BH768">
        <v>0</v>
      </c>
      <c r="BI768">
        <v>4</v>
      </c>
      <c r="BJ768" t="s">
        <v>638</v>
      </c>
      <c r="BM768">
        <v>200001</v>
      </c>
      <c r="BN768">
        <v>0</v>
      </c>
      <c r="BO768" t="s">
        <v>0</v>
      </c>
      <c r="BP768">
        <v>0</v>
      </c>
      <c r="BQ768">
        <v>4</v>
      </c>
      <c r="BR768">
        <v>0</v>
      </c>
      <c r="BS768">
        <v>1</v>
      </c>
      <c r="BT768">
        <v>1</v>
      </c>
      <c r="BU768">
        <v>1</v>
      </c>
      <c r="BV768">
        <v>1</v>
      </c>
      <c r="BW768">
        <v>1</v>
      </c>
      <c r="BX768">
        <v>1</v>
      </c>
      <c r="BY768" t="s">
        <v>0</v>
      </c>
      <c r="BZ768">
        <v>74</v>
      </c>
      <c r="CA768">
        <v>36</v>
      </c>
      <c r="CB768" t="s">
        <v>0</v>
      </c>
      <c r="CE768">
        <v>0</v>
      </c>
      <c r="CF768">
        <v>0</v>
      </c>
      <c r="CG768">
        <v>0</v>
      </c>
      <c r="CM768">
        <v>0</v>
      </c>
      <c r="CN768" t="s">
        <v>0</v>
      </c>
      <c r="CO768">
        <v>0</v>
      </c>
      <c r="CP768">
        <f t="shared" si="421"/>
        <v>1388.15</v>
      </c>
      <c r="CQ768">
        <f>SUMIF(SmtRes!AQ514:'SmtRes'!AQ515,"=1",SmtRes!AA514:'SmtRes'!AA515)</f>
        <v>0</v>
      </c>
      <c r="CR768">
        <f>SUMIF(SmtRes!AQ514:'SmtRes'!AQ515,"=1",SmtRes!AB514:'SmtRes'!AB515)</f>
        <v>0</v>
      </c>
      <c r="CS768">
        <f>SUMIF(SmtRes!AQ514:'SmtRes'!AQ515,"=1",SmtRes!AC514:'SmtRes'!AC515)</f>
        <v>0</v>
      </c>
      <c r="CT768">
        <f>SUMIF(SmtRes!AQ514:'SmtRes'!AQ515,"=1",SmtRes!AD514:'SmtRes'!AD515)</f>
        <v>2288.69</v>
      </c>
      <c r="CU768">
        <f t="shared" si="422"/>
        <v>0</v>
      </c>
      <c r="CV768">
        <f>SUMIF(SmtRes!AQ514:'SmtRes'!AQ515,"=1",SmtRes!BU514:'SmtRes'!BU515)</f>
        <v>15.1632</v>
      </c>
      <c r="CW768">
        <f>SUMIF(SmtRes!AQ514:'SmtRes'!AQ515,"=1",SmtRes!BV514:'SmtRes'!BV515)</f>
        <v>0</v>
      </c>
      <c r="CX768">
        <f t="shared" si="423"/>
        <v>0</v>
      </c>
      <c r="CY768">
        <f t="shared" si="424"/>
        <v>1027.231</v>
      </c>
      <c r="CZ768">
        <f t="shared" si="425"/>
        <v>499.73399999999998</v>
      </c>
      <c r="DC768" t="s">
        <v>0</v>
      </c>
      <c r="DD768" t="s">
        <v>639</v>
      </c>
      <c r="DE768" t="s">
        <v>639</v>
      </c>
      <c r="DF768" t="s">
        <v>639</v>
      </c>
      <c r="DG768" t="s">
        <v>639</v>
      </c>
      <c r="DH768" t="s">
        <v>0</v>
      </c>
      <c r="DI768" t="s">
        <v>639</v>
      </c>
      <c r="DJ768" t="s">
        <v>639</v>
      </c>
      <c r="DK768" t="s">
        <v>0</v>
      </c>
      <c r="DL768" t="s">
        <v>0</v>
      </c>
      <c r="DM768" t="s">
        <v>0</v>
      </c>
      <c r="DN768">
        <v>0</v>
      </c>
      <c r="DO768">
        <v>0</v>
      </c>
      <c r="DP768">
        <v>1</v>
      </c>
      <c r="DQ768">
        <v>1</v>
      </c>
      <c r="DU768">
        <v>1013</v>
      </c>
      <c r="DV768" t="s">
        <v>637</v>
      </c>
      <c r="DW768" t="s">
        <v>637</v>
      </c>
      <c r="DX768">
        <v>1</v>
      </c>
      <c r="DZ768" t="s">
        <v>0</v>
      </c>
      <c r="EA768" t="s">
        <v>0</v>
      </c>
      <c r="EB768" t="s">
        <v>0</v>
      </c>
      <c r="EC768" t="s">
        <v>0</v>
      </c>
      <c r="EE768">
        <v>434535338</v>
      </c>
      <c r="EF768">
        <v>4</v>
      </c>
      <c r="EG768" t="s">
        <v>640</v>
      </c>
      <c r="EH768">
        <v>83</v>
      </c>
      <c r="EI768" t="s">
        <v>640</v>
      </c>
      <c r="EJ768">
        <v>4</v>
      </c>
      <c r="EK768">
        <v>200001</v>
      </c>
      <c r="EL768" t="s">
        <v>641</v>
      </c>
      <c r="EM768" t="s">
        <v>642</v>
      </c>
      <c r="EO768" t="s">
        <v>0</v>
      </c>
      <c r="EQ768">
        <v>131072</v>
      </c>
      <c r="ER768">
        <v>0</v>
      </c>
      <c r="ES768">
        <v>0</v>
      </c>
      <c r="ET768">
        <v>0</v>
      </c>
      <c r="EU768">
        <v>0</v>
      </c>
      <c r="EV768">
        <v>0</v>
      </c>
      <c r="EW768">
        <v>12.96</v>
      </c>
      <c r="EX768">
        <v>0</v>
      </c>
      <c r="EY768">
        <v>0</v>
      </c>
      <c r="FQ768">
        <v>0</v>
      </c>
      <c r="FR768">
        <v>0</v>
      </c>
      <c r="FS768">
        <v>0</v>
      </c>
      <c r="FX768">
        <v>74</v>
      </c>
      <c r="FY768">
        <v>36</v>
      </c>
      <c r="GA768" t="s">
        <v>0</v>
      </c>
      <c r="GD768">
        <v>1</v>
      </c>
      <c r="GF768">
        <v>-1375314931</v>
      </c>
      <c r="GG768">
        <v>2</v>
      </c>
      <c r="GH768">
        <v>1</v>
      </c>
      <c r="GI768">
        <v>-2</v>
      </c>
      <c r="GJ768">
        <v>0</v>
      </c>
      <c r="GK768">
        <v>0</v>
      </c>
      <c r="GL768">
        <f t="shared" si="426"/>
        <v>0</v>
      </c>
      <c r="GM768">
        <f t="shared" si="427"/>
        <v>2915.11</v>
      </c>
      <c r="GN768">
        <f t="shared" si="428"/>
        <v>0</v>
      </c>
      <c r="GO768">
        <f t="shared" si="429"/>
        <v>0</v>
      </c>
      <c r="GP768">
        <f t="shared" si="430"/>
        <v>2915.11</v>
      </c>
      <c r="GR768">
        <v>0</v>
      </c>
      <c r="GS768">
        <v>3</v>
      </c>
      <c r="GT768">
        <v>0</v>
      </c>
      <c r="GU768" t="s">
        <v>639</v>
      </c>
      <c r="GV768">
        <f t="shared" si="431"/>
        <v>0</v>
      </c>
      <c r="GW768">
        <v>1</v>
      </c>
      <c r="GX768">
        <f t="shared" si="432"/>
        <v>0</v>
      </c>
      <c r="HA768">
        <v>0</v>
      </c>
      <c r="HB768">
        <v>0</v>
      </c>
      <c r="HC768">
        <f t="shared" si="433"/>
        <v>0</v>
      </c>
      <c r="HE768" t="s">
        <v>0</v>
      </c>
      <c r="HF768" t="s">
        <v>0</v>
      </c>
      <c r="HM768" t="s">
        <v>0</v>
      </c>
      <c r="HN768" t="s">
        <v>643</v>
      </c>
      <c r="HO768" t="s">
        <v>644</v>
      </c>
      <c r="HP768" t="s">
        <v>640</v>
      </c>
      <c r="HQ768" t="s">
        <v>640</v>
      </c>
      <c r="HS768">
        <v>0</v>
      </c>
      <c r="IK768">
        <v>0</v>
      </c>
    </row>
    <row r="769" spans="1:245" x14ac:dyDescent="0.2">
      <c r="A769">
        <v>17</v>
      </c>
      <c r="B769">
        <v>1</v>
      </c>
      <c r="C769">
        <f>ROW(SmtRes!A517)</f>
        <v>517</v>
      </c>
      <c r="D769">
        <f>ROW(EtalonRes!A516)</f>
        <v>516</v>
      </c>
      <c r="E769" t="s">
        <v>78</v>
      </c>
      <c r="F769" t="s">
        <v>682</v>
      </c>
      <c r="G769" t="s">
        <v>683</v>
      </c>
      <c r="H769" t="s">
        <v>647</v>
      </c>
      <c r="I769">
        <v>1</v>
      </c>
      <c r="J769">
        <v>0</v>
      </c>
      <c r="K769">
        <v>1</v>
      </c>
      <c r="O769">
        <f t="shared" si="410"/>
        <v>2168.9899999999998</v>
      </c>
      <c r="P769">
        <f>SUMIF(SmtRes!AQ516:'SmtRes'!AQ517,"=1",SmtRes!DF516:'SmtRes'!DF517)</f>
        <v>0</v>
      </c>
      <c r="Q769">
        <f>SUMIF(SmtRes!AQ516:'SmtRes'!AQ517,"=1",SmtRes!DG516:'SmtRes'!DG517)</f>
        <v>0</v>
      </c>
      <c r="R769">
        <f>SUMIF(SmtRes!AQ516:'SmtRes'!AQ517,"=1",SmtRes!DH516:'SmtRes'!DH517)</f>
        <v>0</v>
      </c>
      <c r="S769">
        <f>SUMIF(SmtRes!AQ516:'SmtRes'!AQ517,"=1",SmtRes!DI516:'SmtRes'!DI517)</f>
        <v>2168.9899999999998</v>
      </c>
      <c r="T769">
        <f t="shared" si="411"/>
        <v>0</v>
      </c>
      <c r="U769">
        <f>SUMIF(SmtRes!AQ516:'SmtRes'!AQ517,"=1",SmtRes!CV516:'SmtRes'!CV517)</f>
        <v>1.8954</v>
      </c>
      <c r="V769">
        <f>SUMIF(SmtRes!AQ516:'SmtRes'!AQ517,"=1",SmtRes!CW516:'SmtRes'!CW517)</f>
        <v>0</v>
      </c>
      <c r="W769">
        <f t="shared" si="412"/>
        <v>0</v>
      </c>
      <c r="X769">
        <f t="shared" si="413"/>
        <v>1605.05</v>
      </c>
      <c r="Y769">
        <f t="shared" si="414"/>
        <v>780.84</v>
      </c>
      <c r="AA769">
        <v>451934638</v>
      </c>
      <c r="AB769">
        <f t="shared" si="415"/>
        <v>2168.9915129999999</v>
      </c>
      <c r="AC769">
        <f t="shared" si="416"/>
        <v>0</v>
      </c>
      <c r="AD769">
        <f t="shared" si="417"/>
        <v>0</v>
      </c>
      <c r="AE769">
        <f t="shared" si="418"/>
        <v>0</v>
      </c>
      <c r="AF769">
        <f>ROUND((SUM(SmtRes!BT516:'SmtRes'!BT517)),6)</f>
        <v>2168.9915129999999</v>
      </c>
      <c r="AG769">
        <f t="shared" si="419"/>
        <v>0</v>
      </c>
      <c r="AH769">
        <f>(SUM(SmtRes!BU516:'SmtRes'!BU517))</f>
        <v>1.8954</v>
      </c>
      <c r="AI769">
        <f>(0)</f>
        <v>0</v>
      </c>
      <c r="AJ769">
        <f t="shared" si="420"/>
        <v>0</v>
      </c>
      <c r="AK769">
        <v>1853.8389</v>
      </c>
      <c r="AL769">
        <v>0</v>
      </c>
      <c r="AM769">
        <v>0</v>
      </c>
      <c r="AN769">
        <v>0</v>
      </c>
      <c r="AO769">
        <v>1853.8389</v>
      </c>
      <c r="AP769">
        <v>0</v>
      </c>
      <c r="AQ769">
        <v>1.62</v>
      </c>
      <c r="AR769">
        <v>0</v>
      </c>
      <c r="AS769">
        <v>0</v>
      </c>
      <c r="AT769">
        <v>74</v>
      </c>
      <c r="AU769">
        <v>36</v>
      </c>
      <c r="AV769">
        <v>1</v>
      </c>
      <c r="AW769">
        <v>1</v>
      </c>
      <c r="AZ769">
        <v>1</v>
      </c>
      <c r="BA769">
        <v>1</v>
      </c>
      <c r="BB769">
        <v>1</v>
      </c>
      <c r="BC769">
        <v>1</v>
      </c>
      <c r="BD769" t="s">
        <v>0</v>
      </c>
      <c r="BE769" t="s">
        <v>0</v>
      </c>
      <c r="BF769" t="s">
        <v>0</v>
      </c>
      <c r="BG769" t="s">
        <v>0</v>
      </c>
      <c r="BH769">
        <v>0</v>
      </c>
      <c r="BI769">
        <v>4</v>
      </c>
      <c r="BJ769" t="s">
        <v>684</v>
      </c>
      <c r="BM769">
        <v>200001</v>
      </c>
      <c r="BN769">
        <v>0</v>
      </c>
      <c r="BO769" t="s">
        <v>0</v>
      </c>
      <c r="BP769">
        <v>0</v>
      </c>
      <c r="BQ769">
        <v>4</v>
      </c>
      <c r="BR769">
        <v>0</v>
      </c>
      <c r="BS769">
        <v>1</v>
      </c>
      <c r="BT769">
        <v>1</v>
      </c>
      <c r="BU769">
        <v>1</v>
      </c>
      <c r="BV769">
        <v>1</v>
      </c>
      <c r="BW769">
        <v>1</v>
      </c>
      <c r="BX769">
        <v>1</v>
      </c>
      <c r="BY769" t="s">
        <v>0</v>
      </c>
      <c r="BZ769">
        <v>74</v>
      </c>
      <c r="CA769">
        <v>36</v>
      </c>
      <c r="CB769" t="s">
        <v>0</v>
      </c>
      <c r="CE769">
        <v>0</v>
      </c>
      <c r="CF769">
        <v>0</v>
      </c>
      <c r="CG769">
        <v>0</v>
      </c>
      <c r="CM769">
        <v>0</v>
      </c>
      <c r="CN769" t="s">
        <v>0</v>
      </c>
      <c r="CO769">
        <v>0</v>
      </c>
      <c r="CP769">
        <f t="shared" si="421"/>
        <v>2168.9899999999998</v>
      </c>
      <c r="CQ769">
        <f>SUMIF(SmtRes!AQ516:'SmtRes'!AQ517,"=1",SmtRes!AA516:'SmtRes'!AA517)</f>
        <v>0</v>
      </c>
      <c r="CR769">
        <f>SUMIF(SmtRes!AQ516:'SmtRes'!AQ517,"=1",SmtRes!AB516:'SmtRes'!AB517)</f>
        <v>0</v>
      </c>
      <c r="CS769">
        <f>SUMIF(SmtRes!AQ516:'SmtRes'!AQ517,"=1",SmtRes!AC516:'SmtRes'!AC517)</f>
        <v>0</v>
      </c>
      <c r="CT769">
        <f>SUMIF(SmtRes!AQ516:'SmtRes'!AQ517,"=1",SmtRes!AD516:'SmtRes'!AD517)</f>
        <v>2288.69</v>
      </c>
      <c r="CU769">
        <f t="shared" si="422"/>
        <v>0</v>
      </c>
      <c r="CV769">
        <f>SUMIF(SmtRes!AQ516:'SmtRes'!AQ517,"=1",SmtRes!BU516:'SmtRes'!BU517)</f>
        <v>1.8954</v>
      </c>
      <c r="CW769">
        <f>SUMIF(SmtRes!AQ516:'SmtRes'!AQ517,"=1",SmtRes!BV516:'SmtRes'!BV517)</f>
        <v>0</v>
      </c>
      <c r="CX769">
        <f t="shared" si="423"/>
        <v>0</v>
      </c>
      <c r="CY769">
        <f t="shared" si="424"/>
        <v>1605.0526</v>
      </c>
      <c r="CZ769">
        <f t="shared" si="425"/>
        <v>780.83640000000003</v>
      </c>
      <c r="DC769" t="s">
        <v>0</v>
      </c>
      <c r="DD769" t="s">
        <v>639</v>
      </c>
      <c r="DE769" t="s">
        <v>639</v>
      </c>
      <c r="DF769" t="s">
        <v>639</v>
      </c>
      <c r="DG769" t="s">
        <v>639</v>
      </c>
      <c r="DH769" t="s">
        <v>0</v>
      </c>
      <c r="DI769" t="s">
        <v>639</v>
      </c>
      <c r="DJ769" t="s">
        <v>639</v>
      </c>
      <c r="DK769" t="s">
        <v>0</v>
      </c>
      <c r="DL769" t="s">
        <v>0</v>
      </c>
      <c r="DM769" t="s">
        <v>0</v>
      </c>
      <c r="DN769">
        <v>0</v>
      </c>
      <c r="DO769">
        <v>0</v>
      </c>
      <c r="DP769">
        <v>1</v>
      </c>
      <c r="DQ769">
        <v>1</v>
      </c>
      <c r="DU769">
        <v>1013</v>
      </c>
      <c r="DV769" t="s">
        <v>647</v>
      </c>
      <c r="DW769" t="s">
        <v>647</v>
      </c>
      <c r="DX769">
        <v>1</v>
      </c>
      <c r="DZ769" t="s">
        <v>0</v>
      </c>
      <c r="EA769" t="s">
        <v>0</v>
      </c>
      <c r="EB769" t="s">
        <v>0</v>
      </c>
      <c r="EC769" t="s">
        <v>0</v>
      </c>
      <c r="EE769">
        <v>434535338</v>
      </c>
      <c r="EF769">
        <v>4</v>
      </c>
      <c r="EG769" t="s">
        <v>640</v>
      </c>
      <c r="EH769">
        <v>83</v>
      </c>
      <c r="EI769" t="s">
        <v>640</v>
      </c>
      <c r="EJ769">
        <v>4</v>
      </c>
      <c r="EK769">
        <v>200001</v>
      </c>
      <c r="EL769" t="s">
        <v>641</v>
      </c>
      <c r="EM769" t="s">
        <v>642</v>
      </c>
      <c r="EO769" t="s">
        <v>0</v>
      </c>
      <c r="EQ769">
        <v>131072</v>
      </c>
      <c r="ER769">
        <v>0</v>
      </c>
      <c r="ES769">
        <v>0</v>
      </c>
      <c r="ET769">
        <v>0</v>
      </c>
      <c r="EU769">
        <v>0</v>
      </c>
      <c r="EV769">
        <v>0</v>
      </c>
      <c r="EW769">
        <v>1.62</v>
      </c>
      <c r="EX769">
        <v>0</v>
      </c>
      <c r="EY769">
        <v>0</v>
      </c>
      <c r="FQ769">
        <v>0</v>
      </c>
      <c r="FR769">
        <v>0</v>
      </c>
      <c r="FS769">
        <v>0</v>
      </c>
      <c r="FX769">
        <v>74</v>
      </c>
      <c r="FY769">
        <v>36</v>
      </c>
      <c r="GA769" t="s">
        <v>0</v>
      </c>
      <c r="GD769">
        <v>1</v>
      </c>
      <c r="GF769">
        <v>-1727459432</v>
      </c>
      <c r="GG769">
        <v>2</v>
      </c>
      <c r="GH769">
        <v>1</v>
      </c>
      <c r="GI769">
        <v>-2</v>
      </c>
      <c r="GJ769">
        <v>0</v>
      </c>
      <c r="GK769">
        <v>0</v>
      </c>
      <c r="GL769">
        <f t="shared" si="426"/>
        <v>0</v>
      </c>
      <c r="GM769">
        <f t="shared" si="427"/>
        <v>4554.88</v>
      </c>
      <c r="GN769">
        <f t="shared" si="428"/>
        <v>0</v>
      </c>
      <c r="GO769">
        <f t="shared" si="429"/>
        <v>0</v>
      </c>
      <c r="GP769">
        <f t="shared" si="430"/>
        <v>4554.88</v>
      </c>
      <c r="GR769">
        <v>0</v>
      </c>
      <c r="GS769">
        <v>3</v>
      </c>
      <c r="GT769">
        <v>0</v>
      </c>
      <c r="GU769" t="s">
        <v>639</v>
      </c>
      <c r="GV769">
        <f t="shared" si="431"/>
        <v>0</v>
      </c>
      <c r="GW769">
        <v>1</v>
      </c>
      <c r="GX769">
        <f t="shared" si="432"/>
        <v>0</v>
      </c>
      <c r="HA769">
        <v>0</v>
      </c>
      <c r="HB769">
        <v>0</v>
      </c>
      <c r="HC769">
        <f t="shared" si="433"/>
        <v>0</v>
      </c>
      <c r="HE769" t="s">
        <v>0</v>
      </c>
      <c r="HF769" t="s">
        <v>0</v>
      </c>
      <c r="HM769" t="s">
        <v>0</v>
      </c>
      <c r="HN769" t="s">
        <v>643</v>
      </c>
      <c r="HO769" t="s">
        <v>644</v>
      </c>
      <c r="HP769" t="s">
        <v>640</v>
      </c>
      <c r="HQ769" t="s">
        <v>640</v>
      </c>
      <c r="HS769">
        <v>0</v>
      </c>
      <c r="IK769">
        <v>0</v>
      </c>
    </row>
    <row r="770" spans="1:245" x14ac:dyDescent="0.2">
      <c r="A770">
        <v>17</v>
      </c>
      <c r="B770">
        <v>1</v>
      </c>
      <c r="C770">
        <f>ROW(SmtRes!A519)</f>
        <v>519</v>
      </c>
      <c r="D770">
        <f>ROW(EtalonRes!A518)</f>
        <v>518</v>
      </c>
      <c r="E770" t="s">
        <v>85</v>
      </c>
      <c r="F770" t="s">
        <v>685</v>
      </c>
      <c r="G770" t="s">
        <v>686</v>
      </c>
      <c r="H770" t="s">
        <v>647</v>
      </c>
      <c r="I770">
        <v>1</v>
      </c>
      <c r="J770">
        <v>0</v>
      </c>
      <c r="K770">
        <v>1</v>
      </c>
      <c r="O770">
        <f t="shared" si="410"/>
        <v>4337.99</v>
      </c>
      <c r="P770">
        <f>SUMIF(SmtRes!AQ518:'SmtRes'!AQ519,"=1",SmtRes!DF518:'SmtRes'!DF519)</f>
        <v>0</v>
      </c>
      <c r="Q770">
        <f>SUMIF(SmtRes!AQ518:'SmtRes'!AQ519,"=1",SmtRes!DG518:'SmtRes'!DG519)</f>
        <v>0</v>
      </c>
      <c r="R770">
        <f>SUMIF(SmtRes!AQ518:'SmtRes'!AQ519,"=1",SmtRes!DH518:'SmtRes'!DH519)</f>
        <v>0</v>
      </c>
      <c r="S770">
        <f>SUMIF(SmtRes!AQ518:'SmtRes'!AQ519,"=1",SmtRes!DI518:'SmtRes'!DI519)</f>
        <v>4337.99</v>
      </c>
      <c r="T770">
        <f t="shared" si="411"/>
        <v>0</v>
      </c>
      <c r="U770">
        <f>SUMIF(SmtRes!AQ518:'SmtRes'!AQ519,"=1",SmtRes!CV518:'SmtRes'!CV519)</f>
        <v>3.7907999999999999</v>
      </c>
      <c r="V770">
        <f>SUMIF(SmtRes!AQ518:'SmtRes'!AQ519,"=1",SmtRes!CW518:'SmtRes'!CW519)</f>
        <v>0</v>
      </c>
      <c r="W770">
        <f t="shared" si="412"/>
        <v>0</v>
      </c>
      <c r="X770">
        <f t="shared" si="413"/>
        <v>3210.11</v>
      </c>
      <c r="Y770">
        <f t="shared" si="414"/>
        <v>1561.68</v>
      </c>
      <c r="AA770">
        <v>451934638</v>
      </c>
      <c r="AB770">
        <f t="shared" si="415"/>
        <v>4337.9830259999999</v>
      </c>
      <c r="AC770">
        <f t="shared" si="416"/>
        <v>0</v>
      </c>
      <c r="AD770">
        <f t="shared" si="417"/>
        <v>0</v>
      </c>
      <c r="AE770">
        <f t="shared" si="418"/>
        <v>0</v>
      </c>
      <c r="AF770">
        <f>ROUND((SUM(SmtRes!BT518:'SmtRes'!BT519)),6)</f>
        <v>4337.9830259999999</v>
      </c>
      <c r="AG770">
        <f t="shared" si="419"/>
        <v>0</v>
      </c>
      <c r="AH770">
        <f>(SUM(SmtRes!BU518:'SmtRes'!BU519))</f>
        <v>3.7907999999999999</v>
      </c>
      <c r="AI770">
        <f>(0)</f>
        <v>0</v>
      </c>
      <c r="AJ770">
        <f t="shared" si="420"/>
        <v>0</v>
      </c>
      <c r="AK770">
        <v>3707.6777999999999</v>
      </c>
      <c r="AL770">
        <v>0</v>
      </c>
      <c r="AM770">
        <v>0</v>
      </c>
      <c r="AN770">
        <v>0</v>
      </c>
      <c r="AO770">
        <v>3707.6777999999999</v>
      </c>
      <c r="AP770">
        <v>0</v>
      </c>
      <c r="AQ770">
        <v>3.24</v>
      </c>
      <c r="AR770">
        <v>0</v>
      </c>
      <c r="AS770">
        <v>0</v>
      </c>
      <c r="AT770">
        <v>74</v>
      </c>
      <c r="AU770">
        <v>36</v>
      </c>
      <c r="AV770">
        <v>1</v>
      </c>
      <c r="AW770">
        <v>1</v>
      </c>
      <c r="AZ770">
        <v>1</v>
      </c>
      <c r="BA770">
        <v>1</v>
      </c>
      <c r="BB770">
        <v>1</v>
      </c>
      <c r="BC770">
        <v>1</v>
      </c>
      <c r="BD770" t="s">
        <v>0</v>
      </c>
      <c r="BE770" t="s">
        <v>0</v>
      </c>
      <c r="BF770" t="s">
        <v>0</v>
      </c>
      <c r="BG770" t="s">
        <v>0</v>
      </c>
      <c r="BH770">
        <v>0</v>
      </c>
      <c r="BI770">
        <v>4</v>
      </c>
      <c r="BJ770" t="s">
        <v>687</v>
      </c>
      <c r="BM770">
        <v>200001</v>
      </c>
      <c r="BN770">
        <v>0</v>
      </c>
      <c r="BO770" t="s">
        <v>0</v>
      </c>
      <c r="BP770">
        <v>0</v>
      </c>
      <c r="BQ770">
        <v>4</v>
      </c>
      <c r="BR770">
        <v>0</v>
      </c>
      <c r="BS770">
        <v>1</v>
      </c>
      <c r="BT770">
        <v>1</v>
      </c>
      <c r="BU770">
        <v>1</v>
      </c>
      <c r="BV770">
        <v>1</v>
      </c>
      <c r="BW770">
        <v>1</v>
      </c>
      <c r="BX770">
        <v>1</v>
      </c>
      <c r="BY770" t="s">
        <v>0</v>
      </c>
      <c r="BZ770">
        <v>74</v>
      </c>
      <c r="CA770">
        <v>36</v>
      </c>
      <c r="CB770" t="s">
        <v>0</v>
      </c>
      <c r="CE770">
        <v>0</v>
      </c>
      <c r="CF770">
        <v>0</v>
      </c>
      <c r="CG770">
        <v>0</v>
      </c>
      <c r="CM770">
        <v>0</v>
      </c>
      <c r="CN770" t="s">
        <v>0</v>
      </c>
      <c r="CO770">
        <v>0</v>
      </c>
      <c r="CP770">
        <f t="shared" si="421"/>
        <v>4337.99</v>
      </c>
      <c r="CQ770">
        <f>SUMIF(SmtRes!AQ518:'SmtRes'!AQ519,"=1",SmtRes!AA518:'SmtRes'!AA519)</f>
        <v>0</v>
      </c>
      <c r="CR770">
        <f>SUMIF(SmtRes!AQ518:'SmtRes'!AQ519,"=1",SmtRes!AB518:'SmtRes'!AB519)</f>
        <v>0</v>
      </c>
      <c r="CS770">
        <f>SUMIF(SmtRes!AQ518:'SmtRes'!AQ519,"=1",SmtRes!AC518:'SmtRes'!AC519)</f>
        <v>0</v>
      </c>
      <c r="CT770">
        <f>SUMIF(SmtRes!AQ518:'SmtRes'!AQ519,"=1",SmtRes!AD518:'SmtRes'!AD519)</f>
        <v>2288.69</v>
      </c>
      <c r="CU770">
        <f t="shared" si="422"/>
        <v>0</v>
      </c>
      <c r="CV770">
        <f>SUMIF(SmtRes!AQ518:'SmtRes'!AQ519,"=1",SmtRes!BU518:'SmtRes'!BU519)</f>
        <v>3.7907999999999999</v>
      </c>
      <c r="CW770">
        <f>SUMIF(SmtRes!AQ518:'SmtRes'!AQ519,"=1",SmtRes!BV518:'SmtRes'!BV519)</f>
        <v>0</v>
      </c>
      <c r="CX770">
        <f t="shared" si="423"/>
        <v>0</v>
      </c>
      <c r="CY770">
        <f t="shared" si="424"/>
        <v>3210.1125999999999</v>
      </c>
      <c r="CZ770">
        <f t="shared" si="425"/>
        <v>1561.6764000000001</v>
      </c>
      <c r="DC770" t="s">
        <v>0</v>
      </c>
      <c r="DD770" t="s">
        <v>639</v>
      </c>
      <c r="DE770" t="s">
        <v>639</v>
      </c>
      <c r="DF770" t="s">
        <v>639</v>
      </c>
      <c r="DG770" t="s">
        <v>639</v>
      </c>
      <c r="DH770" t="s">
        <v>0</v>
      </c>
      <c r="DI770" t="s">
        <v>639</v>
      </c>
      <c r="DJ770" t="s">
        <v>639</v>
      </c>
      <c r="DK770" t="s">
        <v>0</v>
      </c>
      <c r="DL770" t="s">
        <v>0</v>
      </c>
      <c r="DM770" t="s">
        <v>0</v>
      </c>
      <c r="DN770">
        <v>0</v>
      </c>
      <c r="DO770">
        <v>0</v>
      </c>
      <c r="DP770">
        <v>1</v>
      </c>
      <c r="DQ770">
        <v>1</v>
      </c>
      <c r="DU770">
        <v>1013</v>
      </c>
      <c r="DV770" t="s">
        <v>647</v>
      </c>
      <c r="DW770" t="s">
        <v>647</v>
      </c>
      <c r="DX770">
        <v>1</v>
      </c>
      <c r="DZ770" t="s">
        <v>0</v>
      </c>
      <c r="EA770" t="s">
        <v>0</v>
      </c>
      <c r="EB770" t="s">
        <v>0</v>
      </c>
      <c r="EC770" t="s">
        <v>0</v>
      </c>
      <c r="EE770">
        <v>434535338</v>
      </c>
      <c r="EF770">
        <v>4</v>
      </c>
      <c r="EG770" t="s">
        <v>640</v>
      </c>
      <c r="EH770">
        <v>83</v>
      </c>
      <c r="EI770" t="s">
        <v>640</v>
      </c>
      <c r="EJ770">
        <v>4</v>
      </c>
      <c r="EK770">
        <v>200001</v>
      </c>
      <c r="EL770" t="s">
        <v>641</v>
      </c>
      <c r="EM770" t="s">
        <v>642</v>
      </c>
      <c r="EO770" t="s">
        <v>0</v>
      </c>
      <c r="EQ770">
        <v>131072</v>
      </c>
      <c r="ER770">
        <v>0</v>
      </c>
      <c r="ES770">
        <v>0</v>
      </c>
      <c r="ET770">
        <v>0</v>
      </c>
      <c r="EU770">
        <v>0</v>
      </c>
      <c r="EV770">
        <v>0</v>
      </c>
      <c r="EW770">
        <v>3.24</v>
      </c>
      <c r="EX770">
        <v>0</v>
      </c>
      <c r="EY770">
        <v>0</v>
      </c>
      <c r="FQ770">
        <v>0</v>
      </c>
      <c r="FR770">
        <v>0</v>
      </c>
      <c r="FS770">
        <v>0</v>
      </c>
      <c r="FX770">
        <v>74</v>
      </c>
      <c r="FY770">
        <v>36</v>
      </c>
      <c r="GA770" t="s">
        <v>0</v>
      </c>
      <c r="GD770">
        <v>1</v>
      </c>
      <c r="GF770">
        <v>1282675956</v>
      </c>
      <c r="GG770">
        <v>2</v>
      </c>
      <c r="GH770">
        <v>1</v>
      </c>
      <c r="GI770">
        <v>-2</v>
      </c>
      <c r="GJ770">
        <v>0</v>
      </c>
      <c r="GK770">
        <v>0</v>
      </c>
      <c r="GL770">
        <f t="shared" si="426"/>
        <v>0</v>
      </c>
      <c r="GM770">
        <f t="shared" si="427"/>
        <v>9109.7800000000007</v>
      </c>
      <c r="GN770">
        <f t="shared" si="428"/>
        <v>0</v>
      </c>
      <c r="GO770">
        <f t="shared" si="429"/>
        <v>0</v>
      </c>
      <c r="GP770">
        <f t="shared" si="430"/>
        <v>9109.7800000000007</v>
      </c>
      <c r="GR770">
        <v>0</v>
      </c>
      <c r="GS770">
        <v>3</v>
      </c>
      <c r="GT770">
        <v>0</v>
      </c>
      <c r="GU770" t="s">
        <v>639</v>
      </c>
      <c r="GV770">
        <f t="shared" si="431"/>
        <v>0</v>
      </c>
      <c r="GW770">
        <v>1</v>
      </c>
      <c r="GX770">
        <f t="shared" si="432"/>
        <v>0</v>
      </c>
      <c r="HA770">
        <v>0</v>
      </c>
      <c r="HB770">
        <v>0</v>
      </c>
      <c r="HC770">
        <f t="shared" si="433"/>
        <v>0</v>
      </c>
      <c r="HE770" t="s">
        <v>0</v>
      </c>
      <c r="HF770" t="s">
        <v>0</v>
      </c>
      <c r="HM770" t="s">
        <v>0</v>
      </c>
      <c r="HN770" t="s">
        <v>643</v>
      </c>
      <c r="HO770" t="s">
        <v>644</v>
      </c>
      <c r="HP770" t="s">
        <v>640</v>
      </c>
      <c r="HQ770" t="s">
        <v>640</v>
      </c>
      <c r="HS770">
        <v>0</v>
      </c>
      <c r="IK770">
        <v>0</v>
      </c>
    </row>
    <row r="771" spans="1:245" x14ac:dyDescent="0.2">
      <c r="A771">
        <v>17</v>
      </c>
      <c r="B771">
        <v>1</v>
      </c>
      <c r="C771">
        <f>ROW(SmtRes!A521)</f>
        <v>521</v>
      </c>
      <c r="D771">
        <f>ROW(EtalonRes!A520)</f>
        <v>520</v>
      </c>
      <c r="E771" t="s">
        <v>88</v>
      </c>
      <c r="F771" t="s">
        <v>688</v>
      </c>
      <c r="G771" t="s">
        <v>689</v>
      </c>
      <c r="H771" t="s">
        <v>647</v>
      </c>
      <c r="I771">
        <v>3</v>
      </c>
      <c r="J771">
        <v>0</v>
      </c>
      <c r="K771">
        <v>3</v>
      </c>
      <c r="O771">
        <f t="shared" si="410"/>
        <v>321.33</v>
      </c>
      <c r="P771">
        <f>SUMIF(SmtRes!AQ520:'SmtRes'!AQ521,"=1",SmtRes!DF520:'SmtRes'!DF521)</f>
        <v>0</v>
      </c>
      <c r="Q771">
        <f>SUMIF(SmtRes!AQ520:'SmtRes'!AQ521,"=1",SmtRes!DG520:'SmtRes'!DG521)</f>
        <v>0</v>
      </c>
      <c r="R771">
        <f>SUMIF(SmtRes!AQ520:'SmtRes'!AQ521,"=1",SmtRes!DH520:'SmtRes'!DH521)</f>
        <v>0</v>
      </c>
      <c r="S771">
        <f>SUMIF(SmtRes!AQ520:'SmtRes'!AQ521,"=1",SmtRes!DI520:'SmtRes'!DI521)</f>
        <v>321.33</v>
      </c>
      <c r="T771">
        <f t="shared" si="411"/>
        <v>0</v>
      </c>
      <c r="U771">
        <f>SUMIF(SmtRes!AQ520:'SmtRes'!AQ521,"=1",SmtRes!CV520:'SmtRes'!CV521)</f>
        <v>0.28079999999999999</v>
      </c>
      <c r="V771">
        <f>SUMIF(SmtRes!AQ520:'SmtRes'!AQ521,"=1",SmtRes!CW520:'SmtRes'!CW521)</f>
        <v>0</v>
      </c>
      <c r="W771">
        <f t="shared" si="412"/>
        <v>0</v>
      </c>
      <c r="X771">
        <f t="shared" si="413"/>
        <v>237.78</v>
      </c>
      <c r="Y771">
        <f t="shared" si="414"/>
        <v>115.68</v>
      </c>
      <c r="AA771">
        <v>451934638</v>
      </c>
      <c r="AB771">
        <f t="shared" si="415"/>
        <v>107.110692</v>
      </c>
      <c r="AC771">
        <f t="shared" si="416"/>
        <v>0</v>
      </c>
      <c r="AD771">
        <f t="shared" si="417"/>
        <v>0</v>
      </c>
      <c r="AE771">
        <f t="shared" si="418"/>
        <v>0</v>
      </c>
      <c r="AF771">
        <f>ROUND((SUM(SmtRes!BT520:'SmtRes'!BT521)),6)</f>
        <v>107.110692</v>
      </c>
      <c r="AG771">
        <f t="shared" si="419"/>
        <v>0</v>
      </c>
      <c r="AH771">
        <f>(SUM(SmtRes!BU520:'SmtRes'!BU521))</f>
        <v>9.3600000000000003E-2</v>
      </c>
      <c r="AI771">
        <f>(0)</f>
        <v>0</v>
      </c>
      <c r="AJ771">
        <f t="shared" si="420"/>
        <v>0</v>
      </c>
      <c r="AK771">
        <v>91.547600000000003</v>
      </c>
      <c r="AL771">
        <v>0</v>
      </c>
      <c r="AM771">
        <v>0</v>
      </c>
      <c r="AN771">
        <v>0</v>
      </c>
      <c r="AO771">
        <v>91.547600000000003</v>
      </c>
      <c r="AP771">
        <v>0</v>
      </c>
      <c r="AQ771">
        <v>0.08</v>
      </c>
      <c r="AR771">
        <v>0</v>
      </c>
      <c r="AS771">
        <v>0</v>
      </c>
      <c r="AT771">
        <v>74</v>
      </c>
      <c r="AU771">
        <v>36</v>
      </c>
      <c r="AV771">
        <v>1</v>
      </c>
      <c r="AW771">
        <v>1</v>
      </c>
      <c r="AZ771">
        <v>1</v>
      </c>
      <c r="BA771">
        <v>1</v>
      </c>
      <c r="BB771">
        <v>1</v>
      </c>
      <c r="BC771">
        <v>1</v>
      </c>
      <c r="BD771" t="s">
        <v>0</v>
      </c>
      <c r="BE771" t="s">
        <v>0</v>
      </c>
      <c r="BF771" t="s">
        <v>0</v>
      </c>
      <c r="BG771" t="s">
        <v>0</v>
      </c>
      <c r="BH771">
        <v>0</v>
      </c>
      <c r="BI771">
        <v>4</v>
      </c>
      <c r="BJ771" t="s">
        <v>690</v>
      </c>
      <c r="BM771">
        <v>200001</v>
      </c>
      <c r="BN771">
        <v>0</v>
      </c>
      <c r="BO771" t="s">
        <v>0</v>
      </c>
      <c r="BP771">
        <v>0</v>
      </c>
      <c r="BQ771">
        <v>4</v>
      </c>
      <c r="BR771">
        <v>0</v>
      </c>
      <c r="BS771">
        <v>1</v>
      </c>
      <c r="BT771">
        <v>1</v>
      </c>
      <c r="BU771">
        <v>1</v>
      </c>
      <c r="BV771">
        <v>1</v>
      </c>
      <c r="BW771">
        <v>1</v>
      </c>
      <c r="BX771">
        <v>1</v>
      </c>
      <c r="BY771" t="s">
        <v>0</v>
      </c>
      <c r="BZ771">
        <v>74</v>
      </c>
      <c r="CA771">
        <v>36</v>
      </c>
      <c r="CB771" t="s">
        <v>0</v>
      </c>
      <c r="CE771">
        <v>0</v>
      </c>
      <c r="CF771">
        <v>0</v>
      </c>
      <c r="CG771">
        <v>0</v>
      </c>
      <c r="CM771">
        <v>0</v>
      </c>
      <c r="CN771" t="s">
        <v>0</v>
      </c>
      <c r="CO771">
        <v>0</v>
      </c>
      <c r="CP771">
        <f t="shared" si="421"/>
        <v>321.33</v>
      </c>
      <c r="CQ771">
        <f>SUMIF(SmtRes!AQ520:'SmtRes'!AQ521,"=1",SmtRes!AA520:'SmtRes'!AA521)</f>
        <v>0</v>
      </c>
      <c r="CR771">
        <f>SUMIF(SmtRes!AQ520:'SmtRes'!AQ521,"=1",SmtRes!AB520:'SmtRes'!AB521)</f>
        <v>0</v>
      </c>
      <c r="CS771">
        <f>SUMIF(SmtRes!AQ520:'SmtRes'!AQ521,"=1",SmtRes!AC520:'SmtRes'!AC521)</f>
        <v>0</v>
      </c>
      <c r="CT771">
        <f>SUMIF(SmtRes!AQ520:'SmtRes'!AQ521,"=1",SmtRes!AD520:'SmtRes'!AD521)</f>
        <v>2288.69</v>
      </c>
      <c r="CU771">
        <f t="shared" si="422"/>
        <v>0</v>
      </c>
      <c r="CV771">
        <f>SUMIF(SmtRes!AQ520:'SmtRes'!AQ521,"=1",SmtRes!BU520:'SmtRes'!BU521)</f>
        <v>9.3600000000000003E-2</v>
      </c>
      <c r="CW771">
        <f>SUMIF(SmtRes!AQ520:'SmtRes'!AQ521,"=1",SmtRes!BV520:'SmtRes'!BV521)</f>
        <v>0</v>
      </c>
      <c r="CX771">
        <f t="shared" si="423"/>
        <v>0</v>
      </c>
      <c r="CY771">
        <f t="shared" si="424"/>
        <v>237.7842</v>
      </c>
      <c r="CZ771">
        <f t="shared" si="425"/>
        <v>115.6788</v>
      </c>
      <c r="DC771" t="s">
        <v>0</v>
      </c>
      <c r="DD771" t="s">
        <v>639</v>
      </c>
      <c r="DE771" t="s">
        <v>639</v>
      </c>
      <c r="DF771" t="s">
        <v>639</v>
      </c>
      <c r="DG771" t="s">
        <v>639</v>
      </c>
      <c r="DH771" t="s">
        <v>0</v>
      </c>
      <c r="DI771" t="s">
        <v>639</v>
      </c>
      <c r="DJ771" t="s">
        <v>639</v>
      </c>
      <c r="DK771" t="s">
        <v>0</v>
      </c>
      <c r="DL771" t="s">
        <v>0</v>
      </c>
      <c r="DM771" t="s">
        <v>0</v>
      </c>
      <c r="DN771">
        <v>0</v>
      </c>
      <c r="DO771">
        <v>0</v>
      </c>
      <c r="DP771">
        <v>1</v>
      </c>
      <c r="DQ771">
        <v>1</v>
      </c>
      <c r="DU771">
        <v>1013</v>
      </c>
      <c r="DV771" t="s">
        <v>647</v>
      </c>
      <c r="DW771" t="s">
        <v>647</v>
      </c>
      <c r="DX771">
        <v>1</v>
      </c>
      <c r="DZ771" t="s">
        <v>0</v>
      </c>
      <c r="EA771" t="s">
        <v>0</v>
      </c>
      <c r="EB771" t="s">
        <v>0</v>
      </c>
      <c r="EC771" t="s">
        <v>0</v>
      </c>
      <c r="EE771">
        <v>434535338</v>
      </c>
      <c r="EF771">
        <v>4</v>
      </c>
      <c r="EG771" t="s">
        <v>640</v>
      </c>
      <c r="EH771">
        <v>83</v>
      </c>
      <c r="EI771" t="s">
        <v>640</v>
      </c>
      <c r="EJ771">
        <v>4</v>
      </c>
      <c r="EK771">
        <v>200001</v>
      </c>
      <c r="EL771" t="s">
        <v>641</v>
      </c>
      <c r="EM771" t="s">
        <v>642</v>
      </c>
      <c r="EO771" t="s">
        <v>0</v>
      </c>
      <c r="EQ771">
        <v>0</v>
      </c>
      <c r="ER771">
        <v>0</v>
      </c>
      <c r="ES771">
        <v>0</v>
      </c>
      <c r="ET771">
        <v>0</v>
      </c>
      <c r="EU771">
        <v>0</v>
      </c>
      <c r="EV771">
        <v>0</v>
      </c>
      <c r="EW771">
        <v>0.08</v>
      </c>
      <c r="EX771">
        <v>0</v>
      </c>
      <c r="EY771">
        <v>0</v>
      </c>
      <c r="FQ771">
        <v>0</v>
      </c>
      <c r="FR771">
        <v>0</v>
      </c>
      <c r="FS771">
        <v>0</v>
      </c>
      <c r="FX771">
        <v>74</v>
      </c>
      <c r="FY771">
        <v>36</v>
      </c>
      <c r="GA771" t="s">
        <v>0</v>
      </c>
      <c r="GD771">
        <v>1</v>
      </c>
      <c r="GF771">
        <v>1017110251</v>
      </c>
      <c r="GG771">
        <v>2</v>
      </c>
      <c r="GH771">
        <v>1</v>
      </c>
      <c r="GI771">
        <v>-2</v>
      </c>
      <c r="GJ771">
        <v>0</v>
      </c>
      <c r="GK771">
        <v>0</v>
      </c>
      <c r="GL771">
        <f t="shared" si="426"/>
        <v>0</v>
      </c>
      <c r="GM771">
        <f t="shared" si="427"/>
        <v>674.79</v>
      </c>
      <c r="GN771">
        <f t="shared" si="428"/>
        <v>0</v>
      </c>
      <c r="GO771">
        <f t="shared" si="429"/>
        <v>0</v>
      </c>
      <c r="GP771">
        <f t="shared" si="430"/>
        <v>674.79</v>
      </c>
      <c r="GR771">
        <v>0</v>
      </c>
      <c r="GS771">
        <v>3</v>
      </c>
      <c r="GT771">
        <v>0</v>
      </c>
      <c r="GU771" t="s">
        <v>639</v>
      </c>
      <c r="GV771">
        <f t="shared" si="431"/>
        <v>0</v>
      </c>
      <c r="GW771">
        <v>1</v>
      </c>
      <c r="GX771">
        <f t="shared" si="432"/>
        <v>0</v>
      </c>
      <c r="HA771">
        <v>0</v>
      </c>
      <c r="HB771">
        <v>0</v>
      </c>
      <c r="HC771">
        <f t="shared" si="433"/>
        <v>0</v>
      </c>
      <c r="HE771" t="s">
        <v>0</v>
      </c>
      <c r="HF771" t="s">
        <v>0</v>
      </c>
      <c r="HM771" t="s">
        <v>0</v>
      </c>
      <c r="HN771" t="s">
        <v>643</v>
      </c>
      <c r="HO771" t="s">
        <v>644</v>
      </c>
      <c r="HP771" t="s">
        <v>640</v>
      </c>
      <c r="HQ771" t="s">
        <v>640</v>
      </c>
      <c r="HS771">
        <v>0</v>
      </c>
      <c r="IK771">
        <v>0</v>
      </c>
    </row>
    <row r="772" spans="1:245" x14ac:dyDescent="0.2">
      <c r="A772">
        <v>17</v>
      </c>
      <c r="B772">
        <v>1</v>
      </c>
      <c r="C772">
        <f>ROW(SmtRes!A524)</f>
        <v>524</v>
      </c>
      <c r="D772">
        <f>ROW(EtalonRes!A523)</f>
        <v>523</v>
      </c>
      <c r="E772" t="s">
        <v>91</v>
      </c>
      <c r="F772" t="s">
        <v>691</v>
      </c>
      <c r="G772" t="s">
        <v>692</v>
      </c>
      <c r="H772" t="s">
        <v>18</v>
      </c>
      <c r="I772">
        <v>0</v>
      </c>
      <c r="J772">
        <v>0</v>
      </c>
      <c r="K772">
        <v>0</v>
      </c>
      <c r="O772">
        <f t="shared" si="410"/>
        <v>0</v>
      </c>
      <c r="P772">
        <f>SUMIF(SmtRes!AQ522:'SmtRes'!AQ524,"=1",SmtRes!DF522:'SmtRes'!DF524)</f>
        <v>0</v>
      </c>
      <c r="Q772">
        <f>SUMIF(SmtRes!AQ522:'SmtRes'!AQ524,"=1",SmtRes!DG522:'SmtRes'!DG524)</f>
        <v>0</v>
      </c>
      <c r="R772">
        <f>SUMIF(SmtRes!AQ522:'SmtRes'!AQ524,"=1",SmtRes!DH522:'SmtRes'!DH524)</f>
        <v>0</v>
      </c>
      <c r="S772">
        <f>SUMIF(SmtRes!AQ522:'SmtRes'!AQ524,"=1",SmtRes!DI522:'SmtRes'!DI524)</f>
        <v>0</v>
      </c>
      <c r="T772">
        <f t="shared" si="411"/>
        <v>0</v>
      </c>
      <c r="U772">
        <f>SUMIF(SmtRes!AQ522:'SmtRes'!AQ524,"=1",SmtRes!CV522:'SmtRes'!CV524)</f>
        <v>0</v>
      </c>
      <c r="V772">
        <f>SUMIF(SmtRes!AQ522:'SmtRes'!AQ524,"=1",SmtRes!CW522:'SmtRes'!CW524)</f>
        <v>0</v>
      </c>
      <c r="W772">
        <f t="shared" si="412"/>
        <v>0</v>
      </c>
      <c r="X772">
        <f t="shared" si="413"/>
        <v>0</v>
      </c>
      <c r="Y772">
        <f t="shared" si="414"/>
        <v>0</v>
      </c>
      <c r="AA772">
        <v>451934638</v>
      </c>
      <c r="AB772">
        <f t="shared" si="415"/>
        <v>10357.50807</v>
      </c>
      <c r="AC772">
        <f t="shared" si="416"/>
        <v>0</v>
      </c>
      <c r="AD772">
        <f t="shared" si="417"/>
        <v>0</v>
      </c>
      <c r="AE772">
        <f t="shared" si="418"/>
        <v>0</v>
      </c>
      <c r="AF772">
        <f>ROUND((SUM(SmtRes!BT522:'SmtRes'!BT524)),6)</f>
        <v>10357.50807</v>
      </c>
      <c r="AG772">
        <f t="shared" si="419"/>
        <v>0</v>
      </c>
      <c r="AH772">
        <f>(SUM(SmtRes!BU522:'SmtRes'!BU524))</f>
        <v>9.4770000000000003</v>
      </c>
      <c r="AI772">
        <f>(0)</f>
        <v>0</v>
      </c>
      <c r="AJ772">
        <f t="shared" si="420"/>
        <v>0</v>
      </c>
      <c r="AK772">
        <v>8852.5709999999999</v>
      </c>
      <c r="AL772">
        <v>0</v>
      </c>
      <c r="AM772">
        <v>0</v>
      </c>
      <c r="AN772">
        <v>0</v>
      </c>
      <c r="AO772">
        <v>8852.5709999999999</v>
      </c>
      <c r="AP772">
        <v>0</v>
      </c>
      <c r="AQ772">
        <v>8.1</v>
      </c>
      <c r="AR772">
        <v>0</v>
      </c>
      <c r="AS772">
        <v>0</v>
      </c>
      <c r="AT772">
        <v>74</v>
      </c>
      <c r="AU772">
        <v>36</v>
      </c>
      <c r="AV772">
        <v>1</v>
      </c>
      <c r="AW772">
        <v>1</v>
      </c>
      <c r="AZ772">
        <v>1</v>
      </c>
      <c r="BA772">
        <v>1</v>
      </c>
      <c r="BB772">
        <v>1</v>
      </c>
      <c r="BC772">
        <v>1</v>
      </c>
      <c r="BD772" t="s">
        <v>0</v>
      </c>
      <c r="BE772" t="s">
        <v>0</v>
      </c>
      <c r="BF772" t="s">
        <v>0</v>
      </c>
      <c r="BG772" t="s">
        <v>0</v>
      </c>
      <c r="BH772">
        <v>0</v>
      </c>
      <c r="BI772">
        <v>4</v>
      </c>
      <c r="BJ772" t="s">
        <v>693</v>
      </c>
      <c r="BM772">
        <v>200001</v>
      </c>
      <c r="BN772">
        <v>0</v>
      </c>
      <c r="BO772" t="s">
        <v>0</v>
      </c>
      <c r="BP772">
        <v>0</v>
      </c>
      <c r="BQ772">
        <v>4</v>
      </c>
      <c r="BR772">
        <v>0</v>
      </c>
      <c r="BS772">
        <v>1</v>
      </c>
      <c r="BT772">
        <v>1</v>
      </c>
      <c r="BU772">
        <v>1</v>
      </c>
      <c r="BV772">
        <v>1</v>
      </c>
      <c r="BW772">
        <v>1</v>
      </c>
      <c r="BX772">
        <v>1</v>
      </c>
      <c r="BY772" t="s">
        <v>0</v>
      </c>
      <c r="BZ772">
        <v>74</v>
      </c>
      <c r="CA772">
        <v>36</v>
      </c>
      <c r="CB772" t="s">
        <v>0</v>
      </c>
      <c r="CE772">
        <v>0</v>
      </c>
      <c r="CF772">
        <v>0</v>
      </c>
      <c r="CG772">
        <v>0</v>
      </c>
      <c r="CM772">
        <v>0</v>
      </c>
      <c r="CN772" t="s">
        <v>0</v>
      </c>
      <c r="CO772">
        <v>0</v>
      </c>
      <c r="CP772">
        <f t="shared" si="421"/>
        <v>0</v>
      </c>
      <c r="CQ772">
        <f>SUMIF(SmtRes!AQ522:'SmtRes'!AQ524,"=1",SmtRes!AA522:'SmtRes'!AA524)</f>
        <v>0</v>
      </c>
      <c r="CR772">
        <f>SUMIF(SmtRes!AQ522:'SmtRes'!AQ524,"=1",SmtRes!AB522:'SmtRes'!AB524)</f>
        <v>0</v>
      </c>
      <c r="CS772">
        <f>SUMIF(SmtRes!AQ522:'SmtRes'!AQ524,"=1",SmtRes!AC522:'SmtRes'!AC524)</f>
        <v>0</v>
      </c>
      <c r="CT772">
        <f>SUMIF(SmtRes!AQ522:'SmtRes'!AQ524,"=1",SmtRes!AD522:'SmtRes'!AD524)</f>
        <v>2944.43</v>
      </c>
      <c r="CU772">
        <f t="shared" si="422"/>
        <v>0</v>
      </c>
      <c r="CV772">
        <f>SUMIF(SmtRes!AQ522:'SmtRes'!AQ524,"=1",SmtRes!BU522:'SmtRes'!BU524)</f>
        <v>9.4770000000000003</v>
      </c>
      <c r="CW772">
        <f>SUMIF(SmtRes!AQ522:'SmtRes'!AQ524,"=1",SmtRes!BV522:'SmtRes'!BV524)</f>
        <v>0</v>
      </c>
      <c r="CX772">
        <f t="shared" si="423"/>
        <v>0</v>
      </c>
      <c r="CY772">
        <f t="shared" si="424"/>
        <v>0</v>
      </c>
      <c r="CZ772">
        <f t="shared" si="425"/>
        <v>0</v>
      </c>
      <c r="DC772" t="s">
        <v>0</v>
      </c>
      <c r="DD772" t="s">
        <v>639</v>
      </c>
      <c r="DE772" t="s">
        <v>639</v>
      </c>
      <c r="DF772" t="s">
        <v>639</v>
      </c>
      <c r="DG772" t="s">
        <v>639</v>
      </c>
      <c r="DH772" t="s">
        <v>0</v>
      </c>
      <c r="DI772" t="s">
        <v>639</v>
      </c>
      <c r="DJ772" t="s">
        <v>639</v>
      </c>
      <c r="DK772" t="s">
        <v>0</v>
      </c>
      <c r="DL772" t="s">
        <v>0</v>
      </c>
      <c r="DM772" t="s">
        <v>0</v>
      </c>
      <c r="DN772">
        <v>0</v>
      </c>
      <c r="DO772">
        <v>0</v>
      </c>
      <c r="DP772">
        <v>1</v>
      </c>
      <c r="DQ772">
        <v>1</v>
      </c>
      <c r="DU772">
        <v>1013</v>
      </c>
      <c r="DV772" t="s">
        <v>18</v>
      </c>
      <c r="DW772" t="s">
        <v>18</v>
      </c>
      <c r="DX772">
        <v>1</v>
      </c>
      <c r="DZ772" t="s">
        <v>0</v>
      </c>
      <c r="EA772" t="s">
        <v>0</v>
      </c>
      <c r="EB772" t="s">
        <v>0</v>
      </c>
      <c r="EC772" t="s">
        <v>0</v>
      </c>
      <c r="EE772">
        <v>434535338</v>
      </c>
      <c r="EF772">
        <v>4</v>
      </c>
      <c r="EG772" t="s">
        <v>640</v>
      </c>
      <c r="EH772">
        <v>83</v>
      </c>
      <c r="EI772" t="s">
        <v>640</v>
      </c>
      <c r="EJ772">
        <v>4</v>
      </c>
      <c r="EK772">
        <v>200001</v>
      </c>
      <c r="EL772" t="s">
        <v>641</v>
      </c>
      <c r="EM772" t="s">
        <v>642</v>
      </c>
      <c r="EO772" t="s">
        <v>0</v>
      </c>
      <c r="EQ772">
        <v>131072</v>
      </c>
      <c r="ER772">
        <v>0</v>
      </c>
      <c r="ES772">
        <v>0</v>
      </c>
      <c r="ET772">
        <v>0</v>
      </c>
      <c r="EU772">
        <v>0</v>
      </c>
      <c r="EV772">
        <v>0</v>
      </c>
      <c r="EW772">
        <v>8.1</v>
      </c>
      <c r="EX772">
        <v>0</v>
      </c>
      <c r="EY772">
        <v>0</v>
      </c>
      <c r="FQ772">
        <v>0</v>
      </c>
      <c r="FR772">
        <v>0</v>
      </c>
      <c r="FS772">
        <v>0</v>
      </c>
      <c r="FX772">
        <v>74</v>
      </c>
      <c r="FY772">
        <v>36</v>
      </c>
      <c r="GA772" t="s">
        <v>0</v>
      </c>
      <c r="GD772">
        <v>1</v>
      </c>
      <c r="GF772">
        <v>-717938271</v>
      </c>
      <c r="GG772">
        <v>2</v>
      </c>
      <c r="GH772">
        <v>1</v>
      </c>
      <c r="GI772">
        <v>-2</v>
      </c>
      <c r="GJ772">
        <v>0</v>
      </c>
      <c r="GK772">
        <v>0</v>
      </c>
      <c r="GL772">
        <f t="shared" si="426"/>
        <v>0</v>
      </c>
      <c r="GM772">
        <f t="shared" si="427"/>
        <v>0</v>
      </c>
      <c r="GN772">
        <f t="shared" si="428"/>
        <v>0</v>
      </c>
      <c r="GO772">
        <f t="shared" si="429"/>
        <v>0</v>
      </c>
      <c r="GP772">
        <f t="shared" si="430"/>
        <v>0</v>
      </c>
      <c r="GR772">
        <v>0</v>
      </c>
      <c r="GS772">
        <v>3</v>
      </c>
      <c r="GT772">
        <v>0</v>
      </c>
      <c r="GU772" t="s">
        <v>639</v>
      </c>
      <c r="GV772">
        <f t="shared" si="431"/>
        <v>0</v>
      </c>
      <c r="GW772">
        <v>1</v>
      </c>
      <c r="GX772">
        <f t="shared" si="432"/>
        <v>0</v>
      </c>
      <c r="HA772">
        <v>0</v>
      </c>
      <c r="HB772">
        <v>0</v>
      </c>
      <c r="HC772">
        <f t="shared" si="433"/>
        <v>0</v>
      </c>
      <c r="HE772" t="s">
        <v>0</v>
      </c>
      <c r="HF772" t="s">
        <v>0</v>
      </c>
      <c r="HM772" t="s">
        <v>0</v>
      </c>
      <c r="HN772" t="s">
        <v>643</v>
      </c>
      <c r="HO772" t="s">
        <v>644</v>
      </c>
      <c r="HP772" t="s">
        <v>640</v>
      </c>
      <c r="HQ772" t="s">
        <v>640</v>
      </c>
      <c r="HS772">
        <v>0</v>
      </c>
      <c r="IK772">
        <v>0</v>
      </c>
    </row>
    <row r="773" spans="1:245" x14ac:dyDescent="0.2">
      <c r="A773">
        <v>17</v>
      </c>
      <c r="B773">
        <v>1</v>
      </c>
      <c r="C773">
        <f>ROW(SmtRes!A526)</f>
        <v>526</v>
      </c>
      <c r="D773">
        <f>ROW(EtalonRes!A525)</f>
        <v>525</v>
      </c>
      <c r="E773" t="s">
        <v>98</v>
      </c>
      <c r="F773" t="s">
        <v>694</v>
      </c>
      <c r="G773" t="s">
        <v>695</v>
      </c>
      <c r="H773" t="s">
        <v>662</v>
      </c>
      <c r="I773">
        <v>0</v>
      </c>
      <c r="J773">
        <v>0</v>
      </c>
      <c r="K773">
        <v>0</v>
      </c>
      <c r="O773">
        <f t="shared" si="410"/>
        <v>0</v>
      </c>
      <c r="P773">
        <f>SUMIF(SmtRes!AQ525:'SmtRes'!AQ526,"=1",SmtRes!DF525:'SmtRes'!DF526)</f>
        <v>0</v>
      </c>
      <c r="Q773">
        <f>SUMIF(SmtRes!AQ525:'SmtRes'!AQ526,"=1",SmtRes!DG525:'SmtRes'!DG526)</f>
        <v>0</v>
      </c>
      <c r="R773">
        <f>SUMIF(SmtRes!AQ525:'SmtRes'!AQ526,"=1",SmtRes!DH525:'SmtRes'!DH526)</f>
        <v>0</v>
      </c>
      <c r="S773">
        <f>SUMIF(SmtRes!AQ525:'SmtRes'!AQ526,"=1",SmtRes!DI525:'SmtRes'!DI526)</f>
        <v>0</v>
      </c>
      <c r="T773">
        <f t="shared" si="411"/>
        <v>0</v>
      </c>
      <c r="U773">
        <f>SUMIF(SmtRes!AQ525:'SmtRes'!AQ526,"=1",SmtRes!CV525:'SmtRes'!CV526)</f>
        <v>0</v>
      </c>
      <c r="V773">
        <f>SUMIF(SmtRes!AQ525:'SmtRes'!AQ526,"=1",SmtRes!CW525:'SmtRes'!CW526)</f>
        <v>0</v>
      </c>
      <c r="W773">
        <f t="shared" si="412"/>
        <v>0</v>
      </c>
      <c r="X773">
        <f t="shared" si="413"/>
        <v>0</v>
      </c>
      <c r="Y773">
        <f t="shared" si="414"/>
        <v>0</v>
      </c>
      <c r="AA773">
        <v>451934638</v>
      </c>
      <c r="AB773">
        <f t="shared" si="415"/>
        <v>8728.3213290000003</v>
      </c>
      <c r="AC773">
        <f t="shared" si="416"/>
        <v>0</v>
      </c>
      <c r="AD773">
        <f t="shared" si="417"/>
        <v>0</v>
      </c>
      <c r="AE773">
        <f t="shared" si="418"/>
        <v>0</v>
      </c>
      <c r="AF773">
        <f>ROUND((SUM(SmtRes!BT525:'SmtRes'!BT526)),6)</f>
        <v>8728.3213290000003</v>
      </c>
      <c r="AG773">
        <f t="shared" si="419"/>
        <v>0</v>
      </c>
      <c r="AH773">
        <f>(SUM(SmtRes!BU525:'SmtRes'!BU526))</f>
        <v>8.5292999999999992</v>
      </c>
      <c r="AI773">
        <f>(0)</f>
        <v>0</v>
      </c>
      <c r="AJ773">
        <f t="shared" si="420"/>
        <v>0</v>
      </c>
      <c r="AK773">
        <v>7460.1036999999997</v>
      </c>
      <c r="AL773">
        <v>0</v>
      </c>
      <c r="AM773">
        <v>0</v>
      </c>
      <c r="AN773">
        <v>0</v>
      </c>
      <c r="AO773">
        <v>7460.1036999999997</v>
      </c>
      <c r="AP773">
        <v>0</v>
      </c>
      <c r="AQ773">
        <v>7.29</v>
      </c>
      <c r="AR773">
        <v>0</v>
      </c>
      <c r="AS773">
        <v>0</v>
      </c>
      <c r="AT773">
        <v>74</v>
      </c>
      <c r="AU773">
        <v>36</v>
      </c>
      <c r="AV773">
        <v>1</v>
      </c>
      <c r="AW773">
        <v>1</v>
      </c>
      <c r="AZ773">
        <v>1</v>
      </c>
      <c r="BA773">
        <v>1</v>
      </c>
      <c r="BB773">
        <v>1</v>
      </c>
      <c r="BC773">
        <v>1</v>
      </c>
      <c r="BD773" t="s">
        <v>0</v>
      </c>
      <c r="BE773" t="s">
        <v>0</v>
      </c>
      <c r="BF773" t="s">
        <v>0</v>
      </c>
      <c r="BG773" t="s">
        <v>0</v>
      </c>
      <c r="BH773">
        <v>0</v>
      </c>
      <c r="BI773">
        <v>4</v>
      </c>
      <c r="BJ773" t="s">
        <v>696</v>
      </c>
      <c r="BM773">
        <v>200001</v>
      </c>
      <c r="BN773">
        <v>0</v>
      </c>
      <c r="BO773" t="s">
        <v>0</v>
      </c>
      <c r="BP773">
        <v>0</v>
      </c>
      <c r="BQ773">
        <v>4</v>
      </c>
      <c r="BR773">
        <v>0</v>
      </c>
      <c r="BS773">
        <v>1</v>
      </c>
      <c r="BT773">
        <v>1</v>
      </c>
      <c r="BU773">
        <v>1</v>
      </c>
      <c r="BV773">
        <v>1</v>
      </c>
      <c r="BW773">
        <v>1</v>
      </c>
      <c r="BX773">
        <v>1</v>
      </c>
      <c r="BY773" t="s">
        <v>0</v>
      </c>
      <c r="BZ773">
        <v>74</v>
      </c>
      <c r="CA773">
        <v>36</v>
      </c>
      <c r="CB773" t="s">
        <v>0</v>
      </c>
      <c r="CE773">
        <v>0</v>
      </c>
      <c r="CF773">
        <v>0</v>
      </c>
      <c r="CG773">
        <v>0</v>
      </c>
      <c r="CM773">
        <v>0</v>
      </c>
      <c r="CN773" t="s">
        <v>0</v>
      </c>
      <c r="CO773">
        <v>0</v>
      </c>
      <c r="CP773">
        <f t="shared" si="421"/>
        <v>0</v>
      </c>
      <c r="CQ773">
        <f>SUMIF(SmtRes!AQ525:'SmtRes'!AQ526,"=1",SmtRes!AA525:'SmtRes'!AA526)</f>
        <v>0</v>
      </c>
      <c r="CR773">
        <f>SUMIF(SmtRes!AQ525:'SmtRes'!AQ526,"=1",SmtRes!AB525:'SmtRes'!AB526)</f>
        <v>0</v>
      </c>
      <c r="CS773">
        <f>SUMIF(SmtRes!AQ525:'SmtRes'!AQ526,"=1",SmtRes!AC525:'SmtRes'!AC526)</f>
        <v>0</v>
      </c>
      <c r="CT773">
        <f>SUMIF(SmtRes!AQ525:'SmtRes'!AQ526,"=1",SmtRes!AD525:'SmtRes'!AD526)</f>
        <v>1992.96</v>
      </c>
      <c r="CU773">
        <f t="shared" si="422"/>
        <v>0</v>
      </c>
      <c r="CV773">
        <f>SUMIF(SmtRes!AQ525:'SmtRes'!AQ526,"=1",SmtRes!BU525:'SmtRes'!BU526)</f>
        <v>8.5292999999999992</v>
      </c>
      <c r="CW773">
        <f>SUMIF(SmtRes!AQ525:'SmtRes'!AQ526,"=1",SmtRes!BV525:'SmtRes'!BV526)</f>
        <v>0</v>
      </c>
      <c r="CX773">
        <f t="shared" si="423"/>
        <v>0</v>
      </c>
      <c r="CY773">
        <f t="shared" si="424"/>
        <v>0</v>
      </c>
      <c r="CZ773">
        <f t="shared" si="425"/>
        <v>0</v>
      </c>
      <c r="DC773" t="s">
        <v>0</v>
      </c>
      <c r="DD773" t="s">
        <v>639</v>
      </c>
      <c r="DE773" t="s">
        <v>639</v>
      </c>
      <c r="DF773" t="s">
        <v>639</v>
      </c>
      <c r="DG773" t="s">
        <v>639</v>
      </c>
      <c r="DH773" t="s">
        <v>0</v>
      </c>
      <c r="DI773" t="s">
        <v>639</v>
      </c>
      <c r="DJ773" t="s">
        <v>639</v>
      </c>
      <c r="DK773" t="s">
        <v>0</v>
      </c>
      <c r="DL773" t="s">
        <v>0</v>
      </c>
      <c r="DM773" t="s">
        <v>0</v>
      </c>
      <c r="DN773">
        <v>0</v>
      </c>
      <c r="DO773">
        <v>0</v>
      </c>
      <c r="DP773">
        <v>1</v>
      </c>
      <c r="DQ773">
        <v>1</v>
      </c>
      <c r="DU773">
        <v>1013</v>
      </c>
      <c r="DV773" t="s">
        <v>662</v>
      </c>
      <c r="DW773" t="s">
        <v>662</v>
      </c>
      <c r="DX773">
        <v>1</v>
      </c>
      <c r="DZ773" t="s">
        <v>0</v>
      </c>
      <c r="EA773" t="s">
        <v>0</v>
      </c>
      <c r="EB773" t="s">
        <v>0</v>
      </c>
      <c r="EC773" t="s">
        <v>0</v>
      </c>
      <c r="EE773">
        <v>434535338</v>
      </c>
      <c r="EF773">
        <v>4</v>
      </c>
      <c r="EG773" t="s">
        <v>640</v>
      </c>
      <c r="EH773">
        <v>83</v>
      </c>
      <c r="EI773" t="s">
        <v>640</v>
      </c>
      <c r="EJ773">
        <v>4</v>
      </c>
      <c r="EK773">
        <v>200001</v>
      </c>
      <c r="EL773" t="s">
        <v>641</v>
      </c>
      <c r="EM773" t="s">
        <v>642</v>
      </c>
      <c r="EO773" t="s">
        <v>0</v>
      </c>
      <c r="EQ773">
        <v>131072</v>
      </c>
      <c r="ER773">
        <v>0</v>
      </c>
      <c r="ES773">
        <v>0</v>
      </c>
      <c r="ET773">
        <v>0</v>
      </c>
      <c r="EU773">
        <v>0</v>
      </c>
      <c r="EV773">
        <v>0</v>
      </c>
      <c r="EW773">
        <v>7.29</v>
      </c>
      <c r="EX773">
        <v>0</v>
      </c>
      <c r="EY773">
        <v>0</v>
      </c>
      <c r="FQ773">
        <v>0</v>
      </c>
      <c r="FR773">
        <v>0</v>
      </c>
      <c r="FS773">
        <v>0</v>
      </c>
      <c r="FX773">
        <v>74</v>
      </c>
      <c r="FY773">
        <v>36</v>
      </c>
      <c r="GA773" t="s">
        <v>0</v>
      </c>
      <c r="GD773">
        <v>1</v>
      </c>
      <c r="GF773">
        <v>-1110277668</v>
      </c>
      <c r="GG773">
        <v>2</v>
      </c>
      <c r="GH773">
        <v>1</v>
      </c>
      <c r="GI773">
        <v>-2</v>
      </c>
      <c r="GJ773">
        <v>0</v>
      </c>
      <c r="GK773">
        <v>0</v>
      </c>
      <c r="GL773">
        <f t="shared" si="426"/>
        <v>0</v>
      </c>
      <c r="GM773">
        <f t="shared" si="427"/>
        <v>0</v>
      </c>
      <c r="GN773">
        <f t="shared" si="428"/>
        <v>0</v>
      </c>
      <c r="GO773">
        <f t="shared" si="429"/>
        <v>0</v>
      </c>
      <c r="GP773">
        <f t="shared" si="430"/>
        <v>0</v>
      </c>
      <c r="GR773">
        <v>0</v>
      </c>
      <c r="GS773">
        <v>3</v>
      </c>
      <c r="GT773">
        <v>0</v>
      </c>
      <c r="GU773" t="s">
        <v>639</v>
      </c>
      <c r="GV773">
        <f t="shared" si="431"/>
        <v>0</v>
      </c>
      <c r="GW773">
        <v>1</v>
      </c>
      <c r="GX773">
        <f t="shared" si="432"/>
        <v>0</v>
      </c>
      <c r="HA773">
        <v>0</v>
      </c>
      <c r="HB773">
        <v>0</v>
      </c>
      <c r="HC773">
        <f t="shared" si="433"/>
        <v>0</v>
      </c>
      <c r="HE773" t="s">
        <v>0</v>
      </c>
      <c r="HF773" t="s">
        <v>0</v>
      </c>
      <c r="HM773" t="s">
        <v>0</v>
      </c>
      <c r="HN773" t="s">
        <v>643</v>
      </c>
      <c r="HO773" t="s">
        <v>644</v>
      </c>
      <c r="HP773" t="s">
        <v>640</v>
      </c>
      <c r="HQ773" t="s">
        <v>640</v>
      </c>
      <c r="HS773">
        <v>0</v>
      </c>
      <c r="IK773">
        <v>0</v>
      </c>
    </row>
    <row r="774" spans="1:245" x14ac:dyDescent="0.2">
      <c r="A774">
        <v>17</v>
      </c>
      <c r="B774">
        <v>1</v>
      </c>
      <c r="C774">
        <f>ROW(SmtRes!A528)</f>
        <v>528</v>
      </c>
      <c r="D774">
        <f>ROW(EtalonRes!A527)</f>
        <v>527</v>
      </c>
      <c r="E774" t="s">
        <v>101</v>
      </c>
      <c r="F774" t="s">
        <v>697</v>
      </c>
      <c r="G774" t="s">
        <v>698</v>
      </c>
      <c r="H774" t="s">
        <v>662</v>
      </c>
      <c r="I774">
        <v>0</v>
      </c>
      <c r="J774">
        <v>0</v>
      </c>
      <c r="K774">
        <v>0</v>
      </c>
      <c r="O774">
        <f t="shared" si="410"/>
        <v>0</v>
      </c>
      <c r="P774">
        <f>SUMIF(SmtRes!AQ527:'SmtRes'!AQ528,"=1",SmtRes!DF527:'SmtRes'!DF528)</f>
        <v>0</v>
      </c>
      <c r="Q774">
        <f>SUMIF(SmtRes!AQ527:'SmtRes'!AQ528,"=1",SmtRes!DG527:'SmtRes'!DG528)</f>
        <v>0</v>
      </c>
      <c r="R774">
        <f>SUMIF(SmtRes!AQ527:'SmtRes'!AQ528,"=1",SmtRes!DH527:'SmtRes'!DH528)</f>
        <v>0</v>
      </c>
      <c r="S774">
        <f>SUMIF(SmtRes!AQ527:'SmtRes'!AQ528,"=1",SmtRes!DI527:'SmtRes'!DI528)</f>
        <v>0</v>
      </c>
      <c r="T774">
        <f t="shared" si="411"/>
        <v>0</v>
      </c>
      <c r="U774">
        <f>SUMIF(SmtRes!AQ527:'SmtRes'!AQ528,"=1",SmtRes!CV527:'SmtRes'!CV528)</f>
        <v>0</v>
      </c>
      <c r="V774">
        <f>SUMIF(SmtRes!AQ527:'SmtRes'!AQ528,"=1",SmtRes!CW527:'SmtRes'!CW528)</f>
        <v>0</v>
      </c>
      <c r="W774">
        <f t="shared" si="412"/>
        <v>0</v>
      </c>
      <c r="X774">
        <f t="shared" si="413"/>
        <v>0</v>
      </c>
      <c r="Y774">
        <f t="shared" si="414"/>
        <v>0</v>
      </c>
      <c r="AA774">
        <v>451934638</v>
      </c>
      <c r="AB774">
        <f t="shared" si="415"/>
        <v>2037.0610260000001</v>
      </c>
      <c r="AC774">
        <f t="shared" si="416"/>
        <v>0</v>
      </c>
      <c r="AD774">
        <f t="shared" si="417"/>
        <v>0</v>
      </c>
      <c r="AE774">
        <f t="shared" si="418"/>
        <v>0</v>
      </c>
      <c r="AF774">
        <f>ROUND((SUM(SmtRes!BT527:'SmtRes'!BT528)),6)</f>
        <v>2037.0610260000001</v>
      </c>
      <c r="AG774">
        <f t="shared" si="419"/>
        <v>0</v>
      </c>
      <c r="AH774">
        <f>(SUM(SmtRes!BU527:'SmtRes'!BU528))</f>
        <v>1.8954</v>
      </c>
      <c r="AI774">
        <f>(0)</f>
        <v>0</v>
      </c>
      <c r="AJ774">
        <f t="shared" si="420"/>
        <v>0</v>
      </c>
      <c r="AK774">
        <v>1741.0778</v>
      </c>
      <c r="AL774">
        <v>0</v>
      </c>
      <c r="AM774">
        <v>0</v>
      </c>
      <c r="AN774">
        <v>0</v>
      </c>
      <c r="AO774">
        <v>1741.0778</v>
      </c>
      <c r="AP774">
        <v>0</v>
      </c>
      <c r="AQ774">
        <v>1.62</v>
      </c>
      <c r="AR774">
        <v>0</v>
      </c>
      <c r="AS774">
        <v>0</v>
      </c>
      <c r="AT774">
        <v>74</v>
      </c>
      <c r="AU774">
        <v>36</v>
      </c>
      <c r="AV774">
        <v>1</v>
      </c>
      <c r="AW774">
        <v>1</v>
      </c>
      <c r="AZ774">
        <v>1</v>
      </c>
      <c r="BA774">
        <v>1</v>
      </c>
      <c r="BB774">
        <v>1</v>
      </c>
      <c r="BC774">
        <v>1</v>
      </c>
      <c r="BD774" t="s">
        <v>0</v>
      </c>
      <c r="BE774" t="s">
        <v>0</v>
      </c>
      <c r="BF774" t="s">
        <v>0</v>
      </c>
      <c r="BG774" t="s">
        <v>0</v>
      </c>
      <c r="BH774">
        <v>0</v>
      </c>
      <c r="BI774">
        <v>4</v>
      </c>
      <c r="BJ774" t="s">
        <v>699</v>
      </c>
      <c r="BM774">
        <v>200001</v>
      </c>
      <c r="BN774">
        <v>0</v>
      </c>
      <c r="BO774" t="s">
        <v>0</v>
      </c>
      <c r="BP774">
        <v>0</v>
      </c>
      <c r="BQ774">
        <v>4</v>
      </c>
      <c r="BR774">
        <v>0</v>
      </c>
      <c r="BS774">
        <v>1</v>
      </c>
      <c r="BT774">
        <v>1</v>
      </c>
      <c r="BU774">
        <v>1</v>
      </c>
      <c r="BV774">
        <v>1</v>
      </c>
      <c r="BW774">
        <v>1</v>
      </c>
      <c r="BX774">
        <v>1</v>
      </c>
      <c r="BY774" t="s">
        <v>0</v>
      </c>
      <c r="BZ774">
        <v>74</v>
      </c>
      <c r="CA774">
        <v>36</v>
      </c>
      <c r="CB774" t="s">
        <v>0</v>
      </c>
      <c r="CE774">
        <v>0</v>
      </c>
      <c r="CF774">
        <v>0</v>
      </c>
      <c r="CG774">
        <v>0</v>
      </c>
      <c r="CM774">
        <v>0</v>
      </c>
      <c r="CN774" t="s">
        <v>0</v>
      </c>
      <c r="CO774">
        <v>0</v>
      </c>
      <c r="CP774">
        <f t="shared" si="421"/>
        <v>0</v>
      </c>
      <c r="CQ774">
        <f>SUMIF(SmtRes!AQ527:'SmtRes'!AQ528,"=1",SmtRes!AA527:'SmtRes'!AA528)</f>
        <v>0</v>
      </c>
      <c r="CR774">
        <f>SUMIF(SmtRes!AQ527:'SmtRes'!AQ528,"=1",SmtRes!AB527:'SmtRes'!AB528)</f>
        <v>0</v>
      </c>
      <c r="CS774">
        <f>SUMIF(SmtRes!AQ527:'SmtRes'!AQ528,"=1",SmtRes!AC527:'SmtRes'!AC528)</f>
        <v>0</v>
      </c>
      <c r="CT774">
        <f>SUMIF(SmtRes!AQ527:'SmtRes'!AQ528,"=1",SmtRes!AD527:'SmtRes'!AD528)</f>
        <v>2121.54</v>
      </c>
      <c r="CU774">
        <f t="shared" si="422"/>
        <v>0</v>
      </c>
      <c r="CV774">
        <f>SUMIF(SmtRes!AQ527:'SmtRes'!AQ528,"=1",SmtRes!BU527:'SmtRes'!BU528)</f>
        <v>1.8954</v>
      </c>
      <c r="CW774">
        <f>SUMIF(SmtRes!AQ527:'SmtRes'!AQ528,"=1",SmtRes!BV527:'SmtRes'!BV528)</f>
        <v>0</v>
      </c>
      <c r="CX774">
        <f t="shared" si="423"/>
        <v>0</v>
      </c>
      <c r="CY774">
        <f t="shared" si="424"/>
        <v>0</v>
      </c>
      <c r="CZ774">
        <f t="shared" si="425"/>
        <v>0</v>
      </c>
      <c r="DC774" t="s">
        <v>0</v>
      </c>
      <c r="DD774" t="s">
        <v>639</v>
      </c>
      <c r="DE774" t="s">
        <v>639</v>
      </c>
      <c r="DF774" t="s">
        <v>639</v>
      </c>
      <c r="DG774" t="s">
        <v>639</v>
      </c>
      <c r="DH774" t="s">
        <v>0</v>
      </c>
      <c r="DI774" t="s">
        <v>639</v>
      </c>
      <c r="DJ774" t="s">
        <v>639</v>
      </c>
      <c r="DK774" t="s">
        <v>0</v>
      </c>
      <c r="DL774" t="s">
        <v>0</v>
      </c>
      <c r="DM774" t="s">
        <v>0</v>
      </c>
      <c r="DN774">
        <v>0</v>
      </c>
      <c r="DO774">
        <v>0</v>
      </c>
      <c r="DP774">
        <v>1</v>
      </c>
      <c r="DQ774">
        <v>1</v>
      </c>
      <c r="DU774">
        <v>1013</v>
      </c>
      <c r="DV774" t="s">
        <v>662</v>
      </c>
      <c r="DW774" t="s">
        <v>662</v>
      </c>
      <c r="DX774">
        <v>1</v>
      </c>
      <c r="DZ774" t="s">
        <v>0</v>
      </c>
      <c r="EA774" t="s">
        <v>0</v>
      </c>
      <c r="EB774" t="s">
        <v>0</v>
      </c>
      <c r="EC774" t="s">
        <v>0</v>
      </c>
      <c r="EE774">
        <v>434535338</v>
      </c>
      <c r="EF774">
        <v>4</v>
      </c>
      <c r="EG774" t="s">
        <v>640</v>
      </c>
      <c r="EH774">
        <v>83</v>
      </c>
      <c r="EI774" t="s">
        <v>640</v>
      </c>
      <c r="EJ774">
        <v>4</v>
      </c>
      <c r="EK774">
        <v>200001</v>
      </c>
      <c r="EL774" t="s">
        <v>641</v>
      </c>
      <c r="EM774" t="s">
        <v>642</v>
      </c>
      <c r="EO774" t="s">
        <v>0</v>
      </c>
      <c r="EQ774">
        <v>131072</v>
      </c>
      <c r="ER774">
        <v>0</v>
      </c>
      <c r="ES774">
        <v>0</v>
      </c>
      <c r="ET774">
        <v>0</v>
      </c>
      <c r="EU774">
        <v>0</v>
      </c>
      <c r="EV774">
        <v>0</v>
      </c>
      <c r="EW774">
        <v>1.62</v>
      </c>
      <c r="EX774">
        <v>0</v>
      </c>
      <c r="EY774">
        <v>0</v>
      </c>
      <c r="FQ774">
        <v>0</v>
      </c>
      <c r="FR774">
        <v>0</v>
      </c>
      <c r="FS774">
        <v>0</v>
      </c>
      <c r="FX774">
        <v>74</v>
      </c>
      <c r="FY774">
        <v>36</v>
      </c>
      <c r="GA774" t="s">
        <v>0</v>
      </c>
      <c r="GD774">
        <v>1</v>
      </c>
      <c r="GF774">
        <v>272775196</v>
      </c>
      <c r="GG774">
        <v>2</v>
      </c>
      <c r="GH774">
        <v>1</v>
      </c>
      <c r="GI774">
        <v>-2</v>
      </c>
      <c r="GJ774">
        <v>0</v>
      </c>
      <c r="GK774">
        <v>0</v>
      </c>
      <c r="GL774">
        <f t="shared" si="426"/>
        <v>0</v>
      </c>
      <c r="GM774">
        <f t="shared" si="427"/>
        <v>0</v>
      </c>
      <c r="GN774">
        <f t="shared" si="428"/>
        <v>0</v>
      </c>
      <c r="GO774">
        <f t="shared" si="429"/>
        <v>0</v>
      </c>
      <c r="GP774">
        <f t="shared" si="430"/>
        <v>0</v>
      </c>
      <c r="GR774">
        <v>0</v>
      </c>
      <c r="GS774">
        <v>3</v>
      </c>
      <c r="GT774">
        <v>0</v>
      </c>
      <c r="GU774" t="s">
        <v>639</v>
      </c>
      <c r="GV774">
        <f t="shared" si="431"/>
        <v>0</v>
      </c>
      <c r="GW774">
        <v>1</v>
      </c>
      <c r="GX774">
        <f t="shared" si="432"/>
        <v>0</v>
      </c>
      <c r="HA774">
        <v>0</v>
      </c>
      <c r="HB774">
        <v>0</v>
      </c>
      <c r="HC774">
        <f t="shared" si="433"/>
        <v>0</v>
      </c>
      <c r="HE774" t="s">
        <v>0</v>
      </c>
      <c r="HF774" t="s">
        <v>0</v>
      </c>
      <c r="HM774" t="s">
        <v>0</v>
      </c>
      <c r="HN774" t="s">
        <v>643</v>
      </c>
      <c r="HO774" t="s">
        <v>644</v>
      </c>
      <c r="HP774" t="s">
        <v>640</v>
      </c>
      <c r="HQ774" t="s">
        <v>640</v>
      </c>
      <c r="HS774">
        <v>0</v>
      </c>
      <c r="IK774">
        <v>0</v>
      </c>
    </row>
    <row r="775" spans="1:245" x14ac:dyDescent="0.2">
      <c r="A775">
        <v>17</v>
      </c>
      <c r="B775">
        <v>1</v>
      </c>
      <c r="C775">
        <f>ROW(SmtRes!A530)</f>
        <v>530</v>
      </c>
      <c r="D775">
        <f>ROW(EtalonRes!A529)</f>
        <v>529</v>
      </c>
      <c r="E775" t="s">
        <v>104</v>
      </c>
      <c r="F775" t="s">
        <v>700</v>
      </c>
      <c r="G775" t="s">
        <v>701</v>
      </c>
      <c r="H775" t="s">
        <v>662</v>
      </c>
      <c r="I775">
        <v>0</v>
      </c>
      <c r="J775">
        <v>0</v>
      </c>
      <c r="K775">
        <v>0</v>
      </c>
      <c r="O775">
        <f t="shared" si="410"/>
        <v>0</v>
      </c>
      <c r="P775">
        <f>SUMIF(SmtRes!AQ529:'SmtRes'!AQ530,"=1",SmtRes!DF529:'SmtRes'!DF530)</f>
        <v>0</v>
      </c>
      <c r="Q775">
        <f>SUMIF(SmtRes!AQ529:'SmtRes'!AQ530,"=1",SmtRes!DG529:'SmtRes'!DG530)</f>
        <v>0</v>
      </c>
      <c r="R775">
        <f>SUMIF(SmtRes!AQ529:'SmtRes'!AQ530,"=1",SmtRes!DH529:'SmtRes'!DH530)</f>
        <v>0</v>
      </c>
      <c r="S775">
        <f>SUMIF(SmtRes!AQ529:'SmtRes'!AQ530,"=1",SmtRes!DI529:'SmtRes'!DI530)</f>
        <v>0</v>
      </c>
      <c r="T775">
        <f t="shared" si="411"/>
        <v>0</v>
      </c>
      <c r="U775">
        <f>SUMIF(SmtRes!AQ529:'SmtRes'!AQ530,"=1",SmtRes!CV529:'SmtRes'!CV530)</f>
        <v>0</v>
      </c>
      <c r="V775">
        <f>SUMIF(SmtRes!AQ529:'SmtRes'!AQ530,"=1",SmtRes!CW529:'SmtRes'!CW530)</f>
        <v>0</v>
      </c>
      <c r="W775">
        <f t="shared" si="412"/>
        <v>0</v>
      </c>
      <c r="X775">
        <f t="shared" si="413"/>
        <v>0</v>
      </c>
      <c r="Y775">
        <f t="shared" si="414"/>
        <v>0</v>
      </c>
      <c r="AA775">
        <v>451934638</v>
      </c>
      <c r="AB775">
        <f t="shared" si="415"/>
        <v>3428.1341640000001</v>
      </c>
      <c r="AC775">
        <f t="shared" si="416"/>
        <v>0</v>
      </c>
      <c r="AD775">
        <f t="shared" si="417"/>
        <v>0</v>
      </c>
      <c r="AE775">
        <f t="shared" si="418"/>
        <v>0</v>
      </c>
      <c r="AF775">
        <f>ROUND((SUM(SmtRes!BT529:'SmtRes'!BT530)),6)</f>
        <v>3428.1341640000001</v>
      </c>
      <c r="AG775">
        <f t="shared" si="419"/>
        <v>0</v>
      </c>
      <c r="AH775">
        <f>(SUM(SmtRes!BU529:'SmtRes'!BU530))</f>
        <v>3.1589999999999998</v>
      </c>
      <c r="AI775">
        <f>(0)</f>
        <v>0</v>
      </c>
      <c r="AJ775">
        <f t="shared" si="420"/>
        <v>0</v>
      </c>
      <c r="AK775">
        <v>2930.0291999999999</v>
      </c>
      <c r="AL775">
        <v>0</v>
      </c>
      <c r="AM775">
        <v>0</v>
      </c>
      <c r="AN775">
        <v>0</v>
      </c>
      <c r="AO775">
        <v>2930.0291999999999</v>
      </c>
      <c r="AP775">
        <v>0</v>
      </c>
      <c r="AQ775">
        <v>2.7</v>
      </c>
      <c r="AR775">
        <v>0</v>
      </c>
      <c r="AS775">
        <v>0</v>
      </c>
      <c r="AT775">
        <v>74</v>
      </c>
      <c r="AU775">
        <v>36</v>
      </c>
      <c r="AV775">
        <v>1</v>
      </c>
      <c r="AW775">
        <v>1</v>
      </c>
      <c r="AZ775">
        <v>1</v>
      </c>
      <c r="BA775">
        <v>1</v>
      </c>
      <c r="BB775">
        <v>1</v>
      </c>
      <c r="BC775">
        <v>1</v>
      </c>
      <c r="BD775" t="s">
        <v>0</v>
      </c>
      <c r="BE775" t="s">
        <v>0</v>
      </c>
      <c r="BF775" t="s">
        <v>0</v>
      </c>
      <c r="BG775" t="s">
        <v>0</v>
      </c>
      <c r="BH775">
        <v>0</v>
      </c>
      <c r="BI775">
        <v>4</v>
      </c>
      <c r="BJ775" t="s">
        <v>702</v>
      </c>
      <c r="BM775">
        <v>200001</v>
      </c>
      <c r="BN775">
        <v>0</v>
      </c>
      <c r="BO775" t="s">
        <v>0</v>
      </c>
      <c r="BP775">
        <v>0</v>
      </c>
      <c r="BQ775">
        <v>4</v>
      </c>
      <c r="BR775">
        <v>0</v>
      </c>
      <c r="BS775">
        <v>1</v>
      </c>
      <c r="BT775">
        <v>1</v>
      </c>
      <c r="BU775">
        <v>1</v>
      </c>
      <c r="BV775">
        <v>1</v>
      </c>
      <c r="BW775">
        <v>1</v>
      </c>
      <c r="BX775">
        <v>1</v>
      </c>
      <c r="BY775" t="s">
        <v>0</v>
      </c>
      <c r="BZ775">
        <v>74</v>
      </c>
      <c r="CA775">
        <v>36</v>
      </c>
      <c r="CB775" t="s">
        <v>0</v>
      </c>
      <c r="CE775">
        <v>0</v>
      </c>
      <c r="CF775">
        <v>0</v>
      </c>
      <c r="CG775">
        <v>0</v>
      </c>
      <c r="CM775">
        <v>0</v>
      </c>
      <c r="CN775" t="s">
        <v>0</v>
      </c>
      <c r="CO775">
        <v>0</v>
      </c>
      <c r="CP775">
        <f t="shared" si="421"/>
        <v>0</v>
      </c>
      <c r="CQ775">
        <f>SUMIF(SmtRes!AQ529:'SmtRes'!AQ530,"=1",SmtRes!AA529:'SmtRes'!AA530)</f>
        <v>0</v>
      </c>
      <c r="CR775">
        <f>SUMIF(SmtRes!AQ529:'SmtRes'!AQ530,"=1",SmtRes!AB529:'SmtRes'!AB530)</f>
        <v>0</v>
      </c>
      <c r="CS775">
        <f>SUMIF(SmtRes!AQ529:'SmtRes'!AQ530,"=1",SmtRes!AC529:'SmtRes'!AC530)</f>
        <v>0</v>
      </c>
      <c r="CT775">
        <f>SUMIF(SmtRes!AQ529:'SmtRes'!AQ530,"=1",SmtRes!AD529:'SmtRes'!AD530)</f>
        <v>2082.96</v>
      </c>
      <c r="CU775">
        <f t="shared" si="422"/>
        <v>0</v>
      </c>
      <c r="CV775">
        <f>SUMIF(SmtRes!AQ529:'SmtRes'!AQ530,"=1",SmtRes!BU529:'SmtRes'!BU530)</f>
        <v>3.1589999999999998</v>
      </c>
      <c r="CW775">
        <f>SUMIF(SmtRes!AQ529:'SmtRes'!AQ530,"=1",SmtRes!BV529:'SmtRes'!BV530)</f>
        <v>0</v>
      </c>
      <c r="CX775">
        <f t="shared" si="423"/>
        <v>0</v>
      </c>
      <c r="CY775">
        <f t="shared" si="424"/>
        <v>0</v>
      </c>
      <c r="CZ775">
        <f t="shared" si="425"/>
        <v>0</v>
      </c>
      <c r="DC775" t="s">
        <v>0</v>
      </c>
      <c r="DD775" t="s">
        <v>639</v>
      </c>
      <c r="DE775" t="s">
        <v>639</v>
      </c>
      <c r="DF775" t="s">
        <v>639</v>
      </c>
      <c r="DG775" t="s">
        <v>639</v>
      </c>
      <c r="DH775" t="s">
        <v>0</v>
      </c>
      <c r="DI775" t="s">
        <v>639</v>
      </c>
      <c r="DJ775" t="s">
        <v>639</v>
      </c>
      <c r="DK775" t="s">
        <v>0</v>
      </c>
      <c r="DL775" t="s">
        <v>0</v>
      </c>
      <c r="DM775" t="s">
        <v>0</v>
      </c>
      <c r="DN775">
        <v>0</v>
      </c>
      <c r="DO775">
        <v>0</v>
      </c>
      <c r="DP775">
        <v>1</v>
      </c>
      <c r="DQ775">
        <v>1</v>
      </c>
      <c r="DU775">
        <v>1013</v>
      </c>
      <c r="DV775" t="s">
        <v>662</v>
      </c>
      <c r="DW775" t="s">
        <v>662</v>
      </c>
      <c r="DX775">
        <v>1</v>
      </c>
      <c r="DZ775" t="s">
        <v>0</v>
      </c>
      <c r="EA775" t="s">
        <v>0</v>
      </c>
      <c r="EB775" t="s">
        <v>0</v>
      </c>
      <c r="EC775" t="s">
        <v>0</v>
      </c>
      <c r="EE775">
        <v>434535338</v>
      </c>
      <c r="EF775">
        <v>4</v>
      </c>
      <c r="EG775" t="s">
        <v>640</v>
      </c>
      <c r="EH775">
        <v>83</v>
      </c>
      <c r="EI775" t="s">
        <v>640</v>
      </c>
      <c r="EJ775">
        <v>4</v>
      </c>
      <c r="EK775">
        <v>200001</v>
      </c>
      <c r="EL775" t="s">
        <v>641</v>
      </c>
      <c r="EM775" t="s">
        <v>642</v>
      </c>
      <c r="EO775" t="s">
        <v>0</v>
      </c>
      <c r="EQ775">
        <v>131072</v>
      </c>
      <c r="ER775">
        <v>0</v>
      </c>
      <c r="ES775">
        <v>0</v>
      </c>
      <c r="ET775">
        <v>0</v>
      </c>
      <c r="EU775">
        <v>0</v>
      </c>
      <c r="EV775">
        <v>0</v>
      </c>
      <c r="EW775">
        <v>2.7</v>
      </c>
      <c r="EX775">
        <v>0</v>
      </c>
      <c r="EY775">
        <v>0</v>
      </c>
      <c r="FQ775">
        <v>0</v>
      </c>
      <c r="FR775">
        <v>0</v>
      </c>
      <c r="FS775">
        <v>0</v>
      </c>
      <c r="FX775">
        <v>74</v>
      </c>
      <c r="FY775">
        <v>36</v>
      </c>
      <c r="GA775" t="s">
        <v>0</v>
      </c>
      <c r="GD775">
        <v>1</v>
      </c>
      <c r="GF775">
        <v>-560645860</v>
      </c>
      <c r="GG775">
        <v>2</v>
      </c>
      <c r="GH775">
        <v>1</v>
      </c>
      <c r="GI775">
        <v>-2</v>
      </c>
      <c r="GJ775">
        <v>0</v>
      </c>
      <c r="GK775">
        <v>0</v>
      </c>
      <c r="GL775">
        <f t="shared" si="426"/>
        <v>0</v>
      </c>
      <c r="GM775">
        <f t="shared" si="427"/>
        <v>0</v>
      </c>
      <c r="GN775">
        <f t="shared" si="428"/>
        <v>0</v>
      </c>
      <c r="GO775">
        <f t="shared" si="429"/>
        <v>0</v>
      </c>
      <c r="GP775">
        <f t="shared" si="430"/>
        <v>0</v>
      </c>
      <c r="GR775">
        <v>0</v>
      </c>
      <c r="GS775">
        <v>3</v>
      </c>
      <c r="GT775">
        <v>0</v>
      </c>
      <c r="GU775" t="s">
        <v>639</v>
      </c>
      <c r="GV775">
        <f t="shared" si="431"/>
        <v>0</v>
      </c>
      <c r="GW775">
        <v>1</v>
      </c>
      <c r="GX775">
        <f t="shared" si="432"/>
        <v>0</v>
      </c>
      <c r="HA775">
        <v>0</v>
      </c>
      <c r="HB775">
        <v>0</v>
      </c>
      <c r="HC775">
        <f t="shared" si="433"/>
        <v>0</v>
      </c>
      <c r="HE775" t="s">
        <v>0</v>
      </c>
      <c r="HF775" t="s">
        <v>0</v>
      </c>
      <c r="HM775" t="s">
        <v>0</v>
      </c>
      <c r="HN775" t="s">
        <v>643</v>
      </c>
      <c r="HO775" t="s">
        <v>644</v>
      </c>
      <c r="HP775" t="s">
        <v>640</v>
      </c>
      <c r="HQ775" t="s">
        <v>640</v>
      </c>
      <c r="HS775">
        <v>0</v>
      </c>
      <c r="IK775">
        <v>0</v>
      </c>
    </row>
    <row r="776" spans="1:245" x14ac:dyDescent="0.2">
      <c r="A776">
        <v>17</v>
      </c>
      <c r="B776">
        <v>1</v>
      </c>
      <c r="C776">
        <f>ROW(SmtRes!A532)</f>
        <v>532</v>
      </c>
      <c r="D776">
        <f>ROW(EtalonRes!A531)</f>
        <v>531</v>
      </c>
      <c r="E776" t="s">
        <v>108</v>
      </c>
      <c r="F776" t="s">
        <v>703</v>
      </c>
      <c r="G776" t="s">
        <v>704</v>
      </c>
      <c r="H776" t="s">
        <v>18</v>
      </c>
      <c r="I776">
        <v>5</v>
      </c>
      <c r="J776">
        <v>0</v>
      </c>
      <c r="K776">
        <v>5</v>
      </c>
      <c r="O776">
        <f t="shared" si="410"/>
        <v>2142.21</v>
      </c>
      <c r="P776">
        <f>SUMIF(SmtRes!AQ531:'SmtRes'!AQ532,"=1",SmtRes!DF531:'SmtRes'!DF532)</f>
        <v>0</v>
      </c>
      <c r="Q776">
        <f>SUMIF(SmtRes!AQ531:'SmtRes'!AQ532,"=1",SmtRes!DG531:'SmtRes'!DG532)</f>
        <v>0</v>
      </c>
      <c r="R776">
        <f>SUMIF(SmtRes!AQ531:'SmtRes'!AQ532,"=1",SmtRes!DH531:'SmtRes'!DH532)</f>
        <v>0</v>
      </c>
      <c r="S776">
        <f>SUMIF(SmtRes!AQ531:'SmtRes'!AQ532,"=1",SmtRes!DI531:'SmtRes'!DI532)</f>
        <v>2142.21</v>
      </c>
      <c r="T776">
        <f t="shared" si="411"/>
        <v>0</v>
      </c>
      <c r="U776">
        <f>SUMIF(SmtRes!AQ531:'SmtRes'!AQ532,"=1",SmtRes!CV531:'SmtRes'!CV532)</f>
        <v>1.8720000000000001</v>
      </c>
      <c r="V776">
        <f>SUMIF(SmtRes!AQ531:'SmtRes'!AQ532,"=1",SmtRes!CW531:'SmtRes'!CW532)</f>
        <v>0</v>
      </c>
      <c r="W776">
        <f t="shared" si="412"/>
        <v>0</v>
      </c>
      <c r="X776">
        <f t="shared" si="413"/>
        <v>1585.24</v>
      </c>
      <c r="Y776">
        <f t="shared" si="414"/>
        <v>771.2</v>
      </c>
      <c r="AA776">
        <v>451934638</v>
      </c>
      <c r="AB776">
        <f t="shared" si="415"/>
        <v>428.442768</v>
      </c>
      <c r="AC776">
        <f t="shared" si="416"/>
        <v>0</v>
      </c>
      <c r="AD776">
        <f t="shared" si="417"/>
        <v>0</v>
      </c>
      <c r="AE776">
        <f t="shared" si="418"/>
        <v>0</v>
      </c>
      <c r="AF776">
        <f>ROUND((SUM(SmtRes!BT531:'SmtRes'!BT532)),6)</f>
        <v>428.442768</v>
      </c>
      <c r="AG776">
        <f t="shared" si="419"/>
        <v>0</v>
      </c>
      <c r="AH776">
        <f>(SUM(SmtRes!BU531:'SmtRes'!BU532))</f>
        <v>0.37440000000000001</v>
      </c>
      <c r="AI776">
        <f>(0)</f>
        <v>0</v>
      </c>
      <c r="AJ776">
        <f t="shared" si="420"/>
        <v>0</v>
      </c>
      <c r="AK776">
        <v>366.19040000000001</v>
      </c>
      <c r="AL776">
        <v>0</v>
      </c>
      <c r="AM776">
        <v>0</v>
      </c>
      <c r="AN776">
        <v>0</v>
      </c>
      <c r="AO776">
        <v>366.19040000000001</v>
      </c>
      <c r="AP776">
        <v>0</v>
      </c>
      <c r="AQ776">
        <v>0.32</v>
      </c>
      <c r="AR776">
        <v>0</v>
      </c>
      <c r="AS776">
        <v>0</v>
      </c>
      <c r="AT776">
        <v>74</v>
      </c>
      <c r="AU776">
        <v>36</v>
      </c>
      <c r="AV776">
        <v>1</v>
      </c>
      <c r="AW776">
        <v>1</v>
      </c>
      <c r="AZ776">
        <v>1</v>
      </c>
      <c r="BA776">
        <v>1</v>
      </c>
      <c r="BB776">
        <v>1</v>
      </c>
      <c r="BC776">
        <v>1</v>
      </c>
      <c r="BD776" t="s">
        <v>0</v>
      </c>
      <c r="BE776" t="s">
        <v>0</v>
      </c>
      <c r="BF776" t="s">
        <v>0</v>
      </c>
      <c r="BG776" t="s">
        <v>0</v>
      </c>
      <c r="BH776">
        <v>0</v>
      </c>
      <c r="BI776">
        <v>4</v>
      </c>
      <c r="BJ776" t="s">
        <v>705</v>
      </c>
      <c r="BM776">
        <v>200001</v>
      </c>
      <c r="BN776">
        <v>0</v>
      </c>
      <c r="BO776" t="s">
        <v>0</v>
      </c>
      <c r="BP776">
        <v>0</v>
      </c>
      <c r="BQ776">
        <v>4</v>
      </c>
      <c r="BR776">
        <v>0</v>
      </c>
      <c r="BS776">
        <v>1</v>
      </c>
      <c r="BT776">
        <v>1</v>
      </c>
      <c r="BU776">
        <v>1</v>
      </c>
      <c r="BV776">
        <v>1</v>
      </c>
      <c r="BW776">
        <v>1</v>
      </c>
      <c r="BX776">
        <v>1</v>
      </c>
      <c r="BY776" t="s">
        <v>0</v>
      </c>
      <c r="BZ776">
        <v>74</v>
      </c>
      <c r="CA776">
        <v>36</v>
      </c>
      <c r="CB776" t="s">
        <v>0</v>
      </c>
      <c r="CE776">
        <v>0</v>
      </c>
      <c r="CF776">
        <v>0</v>
      </c>
      <c r="CG776">
        <v>0</v>
      </c>
      <c r="CM776">
        <v>0</v>
      </c>
      <c r="CN776" t="s">
        <v>0</v>
      </c>
      <c r="CO776">
        <v>0</v>
      </c>
      <c r="CP776">
        <f t="shared" si="421"/>
        <v>2142.21</v>
      </c>
      <c r="CQ776">
        <f>SUMIF(SmtRes!AQ531:'SmtRes'!AQ532,"=1",SmtRes!AA531:'SmtRes'!AA532)</f>
        <v>0</v>
      </c>
      <c r="CR776">
        <f>SUMIF(SmtRes!AQ531:'SmtRes'!AQ532,"=1",SmtRes!AB531:'SmtRes'!AB532)</f>
        <v>0</v>
      </c>
      <c r="CS776">
        <f>SUMIF(SmtRes!AQ531:'SmtRes'!AQ532,"=1",SmtRes!AC531:'SmtRes'!AC532)</f>
        <v>0</v>
      </c>
      <c r="CT776">
        <f>SUMIF(SmtRes!AQ531:'SmtRes'!AQ532,"=1",SmtRes!AD531:'SmtRes'!AD532)</f>
        <v>2288.69</v>
      </c>
      <c r="CU776">
        <f t="shared" si="422"/>
        <v>0</v>
      </c>
      <c r="CV776">
        <f>SUMIF(SmtRes!AQ531:'SmtRes'!AQ532,"=1",SmtRes!BU531:'SmtRes'!BU532)</f>
        <v>0.37440000000000001</v>
      </c>
      <c r="CW776">
        <f>SUMIF(SmtRes!AQ531:'SmtRes'!AQ532,"=1",SmtRes!BV531:'SmtRes'!BV532)</f>
        <v>0</v>
      </c>
      <c r="CX776">
        <f t="shared" si="423"/>
        <v>0</v>
      </c>
      <c r="CY776">
        <f t="shared" si="424"/>
        <v>1585.2354</v>
      </c>
      <c r="CZ776">
        <f t="shared" si="425"/>
        <v>771.19560000000001</v>
      </c>
      <c r="DC776" t="s">
        <v>0</v>
      </c>
      <c r="DD776" t="s">
        <v>639</v>
      </c>
      <c r="DE776" t="s">
        <v>639</v>
      </c>
      <c r="DF776" t="s">
        <v>639</v>
      </c>
      <c r="DG776" t="s">
        <v>639</v>
      </c>
      <c r="DH776" t="s">
        <v>0</v>
      </c>
      <c r="DI776" t="s">
        <v>639</v>
      </c>
      <c r="DJ776" t="s">
        <v>639</v>
      </c>
      <c r="DK776" t="s">
        <v>0</v>
      </c>
      <c r="DL776" t="s">
        <v>0</v>
      </c>
      <c r="DM776" t="s">
        <v>0</v>
      </c>
      <c r="DN776">
        <v>0</v>
      </c>
      <c r="DO776">
        <v>0</v>
      </c>
      <c r="DP776">
        <v>1</v>
      </c>
      <c r="DQ776">
        <v>1</v>
      </c>
      <c r="DU776">
        <v>1013</v>
      </c>
      <c r="DV776" t="s">
        <v>18</v>
      </c>
      <c r="DW776" t="s">
        <v>18</v>
      </c>
      <c r="DX776">
        <v>1</v>
      </c>
      <c r="DZ776" t="s">
        <v>0</v>
      </c>
      <c r="EA776" t="s">
        <v>0</v>
      </c>
      <c r="EB776" t="s">
        <v>0</v>
      </c>
      <c r="EC776" t="s">
        <v>0</v>
      </c>
      <c r="EE776">
        <v>434535338</v>
      </c>
      <c r="EF776">
        <v>4</v>
      </c>
      <c r="EG776" t="s">
        <v>640</v>
      </c>
      <c r="EH776">
        <v>83</v>
      </c>
      <c r="EI776" t="s">
        <v>640</v>
      </c>
      <c r="EJ776">
        <v>4</v>
      </c>
      <c r="EK776">
        <v>200001</v>
      </c>
      <c r="EL776" t="s">
        <v>641</v>
      </c>
      <c r="EM776" t="s">
        <v>642</v>
      </c>
      <c r="EO776" t="s">
        <v>0</v>
      </c>
      <c r="EQ776">
        <v>131072</v>
      </c>
      <c r="ER776">
        <v>0</v>
      </c>
      <c r="ES776">
        <v>0</v>
      </c>
      <c r="ET776">
        <v>0</v>
      </c>
      <c r="EU776">
        <v>0</v>
      </c>
      <c r="EV776">
        <v>0</v>
      </c>
      <c r="EW776">
        <v>0.32</v>
      </c>
      <c r="EX776">
        <v>0</v>
      </c>
      <c r="EY776">
        <v>0</v>
      </c>
      <c r="FQ776">
        <v>0</v>
      </c>
      <c r="FR776">
        <v>0</v>
      </c>
      <c r="FS776">
        <v>0</v>
      </c>
      <c r="FX776">
        <v>74</v>
      </c>
      <c r="FY776">
        <v>36</v>
      </c>
      <c r="GA776" t="s">
        <v>0</v>
      </c>
      <c r="GD776">
        <v>1</v>
      </c>
      <c r="GF776">
        <v>1827477521</v>
      </c>
      <c r="GG776">
        <v>2</v>
      </c>
      <c r="GH776">
        <v>1</v>
      </c>
      <c r="GI776">
        <v>-2</v>
      </c>
      <c r="GJ776">
        <v>0</v>
      </c>
      <c r="GK776">
        <v>0</v>
      </c>
      <c r="GL776">
        <f t="shared" si="426"/>
        <v>0</v>
      </c>
      <c r="GM776">
        <f t="shared" si="427"/>
        <v>4498.6499999999996</v>
      </c>
      <c r="GN776">
        <f t="shared" si="428"/>
        <v>0</v>
      </c>
      <c r="GO776">
        <f t="shared" si="429"/>
        <v>0</v>
      </c>
      <c r="GP776">
        <f t="shared" si="430"/>
        <v>4498.6499999999996</v>
      </c>
      <c r="GR776">
        <v>0</v>
      </c>
      <c r="GS776">
        <v>3</v>
      </c>
      <c r="GT776">
        <v>0</v>
      </c>
      <c r="GU776" t="s">
        <v>639</v>
      </c>
      <c r="GV776">
        <f t="shared" si="431"/>
        <v>0</v>
      </c>
      <c r="GW776">
        <v>1</v>
      </c>
      <c r="GX776">
        <f t="shared" si="432"/>
        <v>0</v>
      </c>
      <c r="HA776">
        <v>0</v>
      </c>
      <c r="HB776">
        <v>0</v>
      </c>
      <c r="HC776">
        <f t="shared" si="433"/>
        <v>0</v>
      </c>
      <c r="HE776" t="s">
        <v>0</v>
      </c>
      <c r="HF776" t="s">
        <v>0</v>
      </c>
      <c r="HM776" t="s">
        <v>0</v>
      </c>
      <c r="HN776" t="s">
        <v>643</v>
      </c>
      <c r="HO776" t="s">
        <v>644</v>
      </c>
      <c r="HP776" t="s">
        <v>640</v>
      </c>
      <c r="HQ776" t="s">
        <v>640</v>
      </c>
      <c r="HS776">
        <v>0</v>
      </c>
      <c r="IK776">
        <v>0</v>
      </c>
    </row>
    <row r="778" spans="1:245" x14ac:dyDescent="0.2">
      <c r="A778" s="2">
        <v>51</v>
      </c>
      <c r="B778" s="2">
        <f>B756</f>
        <v>1</v>
      </c>
      <c r="C778" s="2">
        <f>A756</f>
        <v>4</v>
      </c>
      <c r="D778" s="2">
        <f>ROW(A756)</f>
        <v>756</v>
      </c>
      <c r="E778" s="2"/>
      <c r="F778" s="2" t="str">
        <f>IF(F756&lt;&gt;"",F756,"")</f>
        <v>Новый раздел</v>
      </c>
      <c r="G778" s="2" t="str">
        <f>IF(G756&lt;&gt;"",G756,"")</f>
        <v>ПНР МТП-250кВа</v>
      </c>
      <c r="H778" s="2">
        <v>0</v>
      </c>
      <c r="I778" s="2"/>
      <c r="J778" s="2"/>
      <c r="K778" s="2"/>
      <c r="L778" s="2"/>
      <c r="M778" s="2"/>
      <c r="N778" s="2"/>
      <c r="O778" s="2">
        <f t="shared" ref="O778:T778" si="434">ROUND(AB778,2)</f>
        <v>44516.54</v>
      </c>
      <c r="P778" s="2">
        <f t="shared" si="434"/>
        <v>0</v>
      </c>
      <c r="Q778" s="2">
        <f t="shared" si="434"/>
        <v>0</v>
      </c>
      <c r="R778" s="2">
        <f t="shared" si="434"/>
        <v>0</v>
      </c>
      <c r="S778" s="2">
        <f t="shared" si="434"/>
        <v>44516.54</v>
      </c>
      <c r="T778" s="2">
        <f t="shared" si="434"/>
        <v>0</v>
      </c>
      <c r="U778" s="2">
        <f>AH778</f>
        <v>44.105255999999997</v>
      </c>
      <c r="V778" s="2">
        <f>AI778</f>
        <v>0</v>
      </c>
      <c r="W778" s="2">
        <f>ROUND(AJ778,2)</f>
        <v>0</v>
      </c>
      <c r="X778" s="2">
        <f>ROUND(AK778,2)</f>
        <v>32942.239999999998</v>
      </c>
      <c r="Y778" s="2">
        <f>ROUND(AL778,2)</f>
        <v>16025.96</v>
      </c>
      <c r="Z778" s="2"/>
      <c r="AA778" s="2"/>
      <c r="AB778" s="2">
        <f>ROUND(SUMIF(AA760:AA776,"=451934638",O760:O776),2)</f>
        <v>44516.54</v>
      </c>
      <c r="AC778" s="2">
        <f>ROUND(SUMIF(AA760:AA776,"=451934638",P760:P776),2)</f>
        <v>0</v>
      </c>
      <c r="AD778" s="2">
        <f>ROUND(SUMIF(AA760:AA776,"=451934638",Q760:Q776),2)</f>
        <v>0</v>
      </c>
      <c r="AE778" s="2">
        <f>ROUND(SUMIF(AA760:AA776,"=451934638",R760:R776),2)</f>
        <v>0</v>
      </c>
      <c r="AF778" s="2">
        <f>ROUND(SUMIF(AA760:AA776,"=451934638",S760:S776),2)</f>
        <v>44516.54</v>
      </c>
      <c r="AG778" s="2">
        <f>ROUND(SUMIF(AA760:AA776,"=451934638",T760:T776),2)</f>
        <v>0</v>
      </c>
      <c r="AH778" s="2">
        <f>SUMIF(AA760:AA776,"=451934638",U760:U776)</f>
        <v>44.105255999999997</v>
      </c>
      <c r="AI778" s="2">
        <f>SUMIF(AA760:AA776,"=451934638",V760:V776)</f>
        <v>0</v>
      </c>
      <c r="AJ778" s="2">
        <f>ROUND(SUMIF(AA760:AA776,"=451934638",W760:W776),2)</f>
        <v>0</v>
      </c>
      <c r="AK778" s="2">
        <f>ROUND(SUMIF(AA760:AA776,"=451934638",X760:X776),2)</f>
        <v>32942.239999999998</v>
      </c>
      <c r="AL778" s="2">
        <f>ROUND(SUMIF(AA760:AA776,"=451934638",Y760:Y776),2)</f>
        <v>16025.96</v>
      </c>
      <c r="AM778" s="2"/>
      <c r="AN778" s="2"/>
      <c r="AO778" s="2">
        <f t="shared" ref="AO778:BD778" si="435">ROUND(BX778,2)</f>
        <v>0</v>
      </c>
      <c r="AP778" s="2">
        <f t="shared" si="435"/>
        <v>0</v>
      </c>
      <c r="AQ778" s="2">
        <f t="shared" si="435"/>
        <v>0</v>
      </c>
      <c r="AR778" s="2">
        <f t="shared" si="435"/>
        <v>93484.74</v>
      </c>
      <c r="AS778" s="2">
        <f t="shared" si="435"/>
        <v>0</v>
      </c>
      <c r="AT778" s="2">
        <f t="shared" si="435"/>
        <v>0</v>
      </c>
      <c r="AU778" s="2">
        <f t="shared" si="435"/>
        <v>93484.74</v>
      </c>
      <c r="AV778" s="2">
        <f t="shared" si="435"/>
        <v>0</v>
      </c>
      <c r="AW778" s="2">
        <f t="shared" si="435"/>
        <v>0</v>
      </c>
      <c r="AX778" s="2">
        <f t="shared" si="435"/>
        <v>0</v>
      </c>
      <c r="AY778" s="2">
        <f t="shared" si="435"/>
        <v>0</v>
      </c>
      <c r="AZ778" s="2">
        <f t="shared" si="435"/>
        <v>0</v>
      </c>
      <c r="BA778" s="2">
        <f t="shared" si="435"/>
        <v>0</v>
      </c>
      <c r="BB778" s="2">
        <f t="shared" si="435"/>
        <v>0</v>
      </c>
      <c r="BC778" s="2">
        <f t="shared" si="435"/>
        <v>0</v>
      </c>
      <c r="BD778" s="2">
        <f t="shared" si="435"/>
        <v>0</v>
      </c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>
        <f>ROUND(SUMIF(AA760:AA776,"=451934638",FQ760:FQ776),2)</f>
        <v>0</v>
      </c>
      <c r="BY778" s="2">
        <f>ROUND(SUMIF(AA760:AA776,"=451934638",FR760:FR776),2)</f>
        <v>0</v>
      </c>
      <c r="BZ778" s="2">
        <f>ROUND(SUMIF(AA760:AA776,"=451934638",GL760:GL776),2)</f>
        <v>0</v>
      </c>
      <c r="CA778" s="2">
        <f>ROUND(SUMIF(AA760:AA776,"=451934638",GM760:GM776),2)</f>
        <v>93484.74</v>
      </c>
      <c r="CB778" s="2">
        <f>ROUND(SUMIF(AA760:AA776,"=451934638",GN760:GN776),2)</f>
        <v>0</v>
      </c>
      <c r="CC778" s="2">
        <f>ROUND(SUMIF(AA760:AA776,"=451934638",GO760:GO776),2)</f>
        <v>0</v>
      </c>
      <c r="CD778" s="2">
        <f>ROUND(SUMIF(AA760:AA776,"=451934638",GP760:GP776),2)</f>
        <v>93484.74</v>
      </c>
      <c r="CE778" s="2">
        <f>AC778-BX778</f>
        <v>0</v>
      </c>
      <c r="CF778" s="2">
        <f>AC778-BY778</f>
        <v>0</v>
      </c>
      <c r="CG778" s="2">
        <f>BX778-BZ778</f>
        <v>0</v>
      </c>
      <c r="CH778" s="2">
        <f>AC778-BX778-BY778+BZ778</f>
        <v>0</v>
      </c>
      <c r="CI778" s="2">
        <f>BY778-BZ778</f>
        <v>0</v>
      </c>
      <c r="CJ778" s="2">
        <f>ROUND(SUMIF(AA760:AA776,"=451934638",GX760:GX776),2)</f>
        <v>0</v>
      </c>
      <c r="CK778" s="2">
        <f>ROUND(SUMIF(AA760:AA776,"=451934638",GY760:GY776),2)</f>
        <v>0</v>
      </c>
      <c r="CL778" s="2">
        <f>ROUND(SUMIF(AA760:AA776,"=451934638",GZ760:GZ776),2)</f>
        <v>0</v>
      </c>
      <c r="CM778" s="2">
        <f>ROUND(SUMIF(AA760:AA776,"=451934638",HD760:HD776),2)</f>
        <v>0</v>
      </c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3"/>
      <c r="DH778" s="3"/>
      <c r="DI778" s="3"/>
      <c r="DJ778" s="3"/>
      <c r="DK778" s="3"/>
      <c r="DL778" s="3"/>
      <c r="DM778" s="3"/>
      <c r="DN778" s="3"/>
      <c r="DO778" s="3"/>
      <c r="DP778" s="3"/>
      <c r="DQ778" s="3"/>
      <c r="DR778" s="3"/>
      <c r="DS778" s="3"/>
      <c r="DT778" s="3"/>
      <c r="DU778" s="3"/>
      <c r="DV778" s="3"/>
      <c r="DW778" s="3"/>
      <c r="DX778" s="3"/>
      <c r="DY778" s="3"/>
      <c r="DZ778" s="3"/>
      <c r="EA778" s="3"/>
      <c r="EB778" s="3"/>
      <c r="EC778" s="3"/>
      <c r="ED778" s="3"/>
      <c r="EE778" s="3"/>
      <c r="EF778" s="3"/>
      <c r="EG778" s="3"/>
      <c r="EH778" s="3"/>
      <c r="EI778" s="3"/>
      <c r="EJ778" s="3"/>
      <c r="EK778" s="3"/>
      <c r="EL778" s="3"/>
      <c r="EM778" s="3"/>
      <c r="EN778" s="3"/>
      <c r="EO778" s="3"/>
      <c r="EP778" s="3"/>
      <c r="EQ778" s="3"/>
      <c r="ER778" s="3"/>
      <c r="ES778" s="3"/>
      <c r="ET778" s="3"/>
      <c r="EU778" s="3"/>
      <c r="EV778" s="3"/>
      <c r="EW778" s="3"/>
      <c r="EX778" s="3"/>
      <c r="EY778" s="3"/>
      <c r="EZ778" s="3"/>
      <c r="FA778" s="3"/>
      <c r="FB778" s="3"/>
      <c r="FC778" s="3"/>
      <c r="FD778" s="3"/>
      <c r="FE778" s="3"/>
      <c r="FF778" s="3"/>
      <c r="FG778" s="3"/>
      <c r="FH778" s="3"/>
      <c r="FI778" s="3"/>
      <c r="FJ778" s="3"/>
      <c r="FK778" s="3"/>
      <c r="FL778" s="3"/>
      <c r="FM778" s="3"/>
      <c r="FN778" s="3"/>
      <c r="FO778" s="3"/>
      <c r="FP778" s="3"/>
      <c r="FQ778" s="3"/>
      <c r="FR778" s="3"/>
      <c r="FS778" s="3"/>
      <c r="FT778" s="3"/>
      <c r="FU778" s="3"/>
      <c r="FV778" s="3"/>
      <c r="FW778" s="3"/>
      <c r="FX778" s="3"/>
      <c r="FY778" s="3"/>
      <c r="FZ778" s="3"/>
      <c r="GA778" s="3"/>
      <c r="GB778" s="3"/>
      <c r="GC778" s="3"/>
      <c r="GD778" s="3"/>
      <c r="GE778" s="3"/>
      <c r="GF778" s="3"/>
      <c r="GG778" s="3"/>
      <c r="GH778" s="3"/>
      <c r="GI778" s="3"/>
      <c r="GJ778" s="3"/>
      <c r="GK778" s="3"/>
      <c r="GL778" s="3"/>
      <c r="GM778" s="3"/>
      <c r="GN778" s="3"/>
      <c r="GO778" s="3"/>
      <c r="GP778" s="3"/>
      <c r="GQ778" s="3"/>
      <c r="GR778" s="3"/>
      <c r="GS778" s="3"/>
      <c r="GT778" s="3"/>
      <c r="GU778" s="3"/>
      <c r="GV778" s="3"/>
      <c r="GW778" s="3"/>
      <c r="GX778" s="3">
        <v>0</v>
      </c>
    </row>
    <row r="780" spans="1:245" x14ac:dyDescent="0.2">
      <c r="A780" s="4">
        <v>50</v>
      </c>
      <c r="B780" s="4">
        <v>0</v>
      </c>
      <c r="C780" s="4">
        <v>0</v>
      </c>
      <c r="D780" s="4">
        <v>1</v>
      </c>
      <c r="E780" s="4">
        <v>201</v>
      </c>
      <c r="F780" s="4">
        <f>ROUND(Source!O778,O780)</f>
        <v>44516.54</v>
      </c>
      <c r="G780" s="4" t="s">
        <v>311</v>
      </c>
      <c r="H780" s="4" t="s">
        <v>312</v>
      </c>
      <c r="I780" s="4"/>
      <c r="J780" s="4"/>
      <c r="K780" s="4">
        <v>201</v>
      </c>
      <c r="L780" s="4">
        <v>1</v>
      </c>
      <c r="M780" s="4">
        <v>3</v>
      </c>
      <c r="N780" s="4" t="s">
        <v>0</v>
      </c>
      <c r="O780" s="4">
        <v>2</v>
      </c>
      <c r="P780" s="4"/>
      <c r="Q780" s="4"/>
      <c r="R780" s="4"/>
      <c r="S780" s="4"/>
      <c r="T780" s="4"/>
      <c r="U780" s="4"/>
      <c r="V780" s="4"/>
      <c r="W780" s="4">
        <v>44516.54</v>
      </c>
      <c r="X780" s="4">
        <v>1</v>
      </c>
      <c r="Y780" s="4">
        <v>44516.54</v>
      </c>
      <c r="Z780" s="4"/>
      <c r="AA780" s="4"/>
      <c r="AB780" s="4"/>
    </row>
    <row r="781" spans="1:245" x14ac:dyDescent="0.2">
      <c r="A781" s="4">
        <v>50</v>
      </c>
      <c r="B781" s="4">
        <v>0</v>
      </c>
      <c r="C781" s="4">
        <v>0</v>
      </c>
      <c r="D781" s="4">
        <v>1</v>
      </c>
      <c r="E781" s="4">
        <v>202</v>
      </c>
      <c r="F781" s="4">
        <f>ROUND(Source!P778,O781)</f>
        <v>0</v>
      </c>
      <c r="G781" s="4" t="s">
        <v>313</v>
      </c>
      <c r="H781" s="4" t="s">
        <v>314</v>
      </c>
      <c r="I781" s="4"/>
      <c r="J781" s="4"/>
      <c r="K781" s="4">
        <v>202</v>
      </c>
      <c r="L781" s="4">
        <v>2</v>
      </c>
      <c r="M781" s="4">
        <v>3</v>
      </c>
      <c r="N781" s="4" t="s">
        <v>0</v>
      </c>
      <c r="O781" s="4">
        <v>2</v>
      </c>
      <c r="P781" s="4"/>
      <c r="Q781" s="4"/>
      <c r="R781" s="4"/>
      <c r="S781" s="4"/>
      <c r="T781" s="4"/>
      <c r="U781" s="4"/>
      <c r="V781" s="4"/>
      <c r="W781" s="4">
        <v>0</v>
      </c>
      <c r="X781" s="4">
        <v>1</v>
      </c>
      <c r="Y781" s="4">
        <v>0</v>
      </c>
      <c r="Z781" s="4"/>
      <c r="AA781" s="4"/>
      <c r="AB781" s="4"/>
    </row>
    <row r="782" spans="1:245" x14ac:dyDescent="0.2">
      <c r="A782" s="4">
        <v>50</v>
      </c>
      <c r="B782" s="4">
        <v>0</v>
      </c>
      <c r="C782" s="4">
        <v>0</v>
      </c>
      <c r="D782" s="4">
        <v>1</v>
      </c>
      <c r="E782" s="4">
        <v>222</v>
      </c>
      <c r="F782" s="4">
        <f>ROUND(Source!AO778,O782)</f>
        <v>0</v>
      </c>
      <c r="G782" s="4" t="s">
        <v>315</v>
      </c>
      <c r="H782" s="4" t="s">
        <v>316</v>
      </c>
      <c r="I782" s="4"/>
      <c r="J782" s="4"/>
      <c r="K782" s="4">
        <v>222</v>
      </c>
      <c r="L782" s="4">
        <v>3</v>
      </c>
      <c r="M782" s="4">
        <v>3</v>
      </c>
      <c r="N782" s="4" t="s">
        <v>0</v>
      </c>
      <c r="O782" s="4">
        <v>2</v>
      </c>
      <c r="P782" s="4"/>
      <c r="Q782" s="4"/>
      <c r="R782" s="4"/>
      <c r="S782" s="4"/>
      <c r="T782" s="4"/>
      <c r="U782" s="4"/>
      <c r="V782" s="4"/>
      <c r="W782" s="4">
        <v>0</v>
      </c>
      <c r="X782" s="4">
        <v>1</v>
      </c>
      <c r="Y782" s="4">
        <v>0</v>
      </c>
      <c r="Z782" s="4"/>
      <c r="AA782" s="4"/>
      <c r="AB782" s="4"/>
    </row>
    <row r="783" spans="1:245" x14ac:dyDescent="0.2">
      <c r="A783" s="4">
        <v>50</v>
      </c>
      <c r="B783" s="4">
        <v>0</v>
      </c>
      <c r="C783" s="4">
        <v>0</v>
      </c>
      <c r="D783" s="4">
        <v>1</v>
      </c>
      <c r="E783" s="4">
        <v>225</v>
      </c>
      <c r="F783" s="4">
        <f>ROUND(Source!AV778,O783)</f>
        <v>0</v>
      </c>
      <c r="G783" s="4" t="s">
        <v>317</v>
      </c>
      <c r="H783" s="4" t="s">
        <v>318</v>
      </c>
      <c r="I783" s="4"/>
      <c r="J783" s="4"/>
      <c r="K783" s="4">
        <v>225</v>
      </c>
      <c r="L783" s="4">
        <v>4</v>
      </c>
      <c r="M783" s="4">
        <v>3</v>
      </c>
      <c r="N783" s="4" t="s">
        <v>0</v>
      </c>
      <c r="O783" s="4">
        <v>2</v>
      </c>
      <c r="P783" s="4"/>
      <c r="Q783" s="4"/>
      <c r="R783" s="4"/>
      <c r="S783" s="4"/>
      <c r="T783" s="4"/>
      <c r="U783" s="4"/>
      <c r="V783" s="4"/>
      <c r="W783" s="4">
        <v>0</v>
      </c>
      <c r="X783" s="4">
        <v>1</v>
      </c>
      <c r="Y783" s="4">
        <v>0</v>
      </c>
      <c r="Z783" s="4"/>
      <c r="AA783" s="4"/>
      <c r="AB783" s="4"/>
    </row>
    <row r="784" spans="1:245" x14ac:dyDescent="0.2">
      <c r="A784" s="4">
        <v>50</v>
      </c>
      <c r="B784" s="4">
        <v>0</v>
      </c>
      <c r="C784" s="4">
        <v>0</v>
      </c>
      <c r="D784" s="4">
        <v>1</v>
      </c>
      <c r="E784" s="4">
        <v>226</v>
      </c>
      <c r="F784" s="4">
        <f>ROUND(Source!AW778,O784)</f>
        <v>0</v>
      </c>
      <c r="G784" s="4" t="s">
        <v>319</v>
      </c>
      <c r="H784" s="4" t="s">
        <v>320</v>
      </c>
      <c r="I784" s="4"/>
      <c r="J784" s="4"/>
      <c r="K784" s="4">
        <v>226</v>
      </c>
      <c r="L784" s="4">
        <v>5</v>
      </c>
      <c r="M784" s="4">
        <v>3</v>
      </c>
      <c r="N784" s="4" t="s">
        <v>0</v>
      </c>
      <c r="O784" s="4">
        <v>2</v>
      </c>
      <c r="P784" s="4"/>
      <c r="Q784" s="4"/>
      <c r="R784" s="4"/>
      <c r="S784" s="4"/>
      <c r="T784" s="4"/>
      <c r="U784" s="4"/>
      <c r="V784" s="4"/>
      <c r="W784" s="4">
        <v>0</v>
      </c>
      <c r="X784" s="4">
        <v>1</v>
      </c>
      <c r="Y784" s="4">
        <v>0</v>
      </c>
      <c r="Z784" s="4"/>
      <c r="AA784" s="4"/>
      <c r="AB784" s="4"/>
    </row>
    <row r="785" spans="1:28" x14ac:dyDescent="0.2">
      <c r="A785" s="4">
        <v>50</v>
      </c>
      <c r="B785" s="4">
        <v>0</v>
      </c>
      <c r="C785" s="4">
        <v>0</v>
      </c>
      <c r="D785" s="4">
        <v>1</v>
      </c>
      <c r="E785" s="4">
        <v>227</v>
      </c>
      <c r="F785" s="4">
        <f>ROUND(Source!AX778,O785)</f>
        <v>0</v>
      </c>
      <c r="G785" s="4" t="s">
        <v>321</v>
      </c>
      <c r="H785" s="4" t="s">
        <v>322</v>
      </c>
      <c r="I785" s="4"/>
      <c r="J785" s="4"/>
      <c r="K785" s="4">
        <v>227</v>
      </c>
      <c r="L785" s="4">
        <v>6</v>
      </c>
      <c r="M785" s="4">
        <v>3</v>
      </c>
      <c r="N785" s="4" t="s">
        <v>0</v>
      </c>
      <c r="O785" s="4">
        <v>2</v>
      </c>
      <c r="P785" s="4"/>
      <c r="Q785" s="4"/>
      <c r="R785" s="4"/>
      <c r="S785" s="4"/>
      <c r="T785" s="4"/>
      <c r="U785" s="4"/>
      <c r="V785" s="4"/>
      <c r="W785" s="4">
        <v>0</v>
      </c>
      <c r="X785" s="4">
        <v>1</v>
      </c>
      <c r="Y785" s="4">
        <v>0</v>
      </c>
      <c r="Z785" s="4"/>
      <c r="AA785" s="4"/>
      <c r="AB785" s="4"/>
    </row>
    <row r="786" spans="1:28" x14ac:dyDescent="0.2">
      <c r="A786" s="4">
        <v>50</v>
      </c>
      <c r="B786" s="4">
        <v>0</v>
      </c>
      <c r="C786" s="4">
        <v>0</v>
      </c>
      <c r="D786" s="4">
        <v>1</v>
      </c>
      <c r="E786" s="4">
        <v>228</v>
      </c>
      <c r="F786" s="4">
        <f>ROUND(Source!AY778,O786)</f>
        <v>0</v>
      </c>
      <c r="G786" s="4" t="s">
        <v>323</v>
      </c>
      <c r="H786" s="4" t="s">
        <v>324</v>
      </c>
      <c r="I786" s="4"/>
      <c r="J786" s="4"/>
      <c r="K786" s="4">
        <v>228</v>
      </c>
      <c r="L786" s="4">
        <v>7</v>
      </c>
      <c r="M786" s="4">
        <v>3</v>
      </c>
      <c r="N786" s="4" t="s">
        <v>0</v>
      </c>
      <c r="O786" s="4">
        <v>2</v>
      </c>
      <c r="P786" s="4"/>
      <c r="Q786" s="4"/>
      <c r="R786" s="4"/>
      <c r="S786" s="4"/>
      <c r="T786" s="4"/>
      <c r="U786" s="4"/>
      <c r="V786" s="4"/>
      <c r="W786" s="4">
        <v>0</v>
      </c>
      <c r="X786" s="4">
        <v>1</v>
      </c>
      <c r="Y786" s="4">
        <v>0</v>
      </c>
      <c r="Z786" s="4"/>
      <c r="AA786" s="4"/>
      <c r="AB786" s="4"/>
    </row>
    <row r="787" spans="1:28" x14ac:dyDescent="0.2">
      <c r="A787" s="4">
        <v>50</v>
      </c>
      <c r="B787" s="4">
        <v>0</v>
      </c>
      <c r="C787" s="4">
        <v>0</v>
      </c>
      <c r="D787" s="4">
        <v>1</v>
      </c>
      <c r="E787" s="4">
        <v>216</v>
      </c>
      <c r="F787" s="4">
        <f>ROUND(Source!AP778,O787)</f>
        <v>0</v>
      </c>
      <c r="G787" s="4" t="s">
        <v>325</v>
      </c>
      <c r="H787" s="4" t="s">
        <v>326</v>
      </c>
      <c r="I787" s="4"/>
      <c r="J787" s="4"/>
      <c r="K787" s="4">
        <v>216</v>
      </c>
      <c r="L787" s="4">
        <v>8</v>
      </c>
      <c r="M787" s="4">
        <v>3</v>
      </c>
      <c r="N787" s="4" t="s">
        <v>0</v>
      </c>
      <c r="O787" s="4">
        <v>2</v>
      </c>
      <c r="P787" s="4"/>
      <c r="Q787" s="4"/>
      <c r="R787" s="4"/>
      <c r="S787" s="4"/>
      <c r="T787" s="4"/>
      <c r="U787" s="4"/>
      <c r="V787" s="4"/>
      <c r="W787" s="4">
        <v>0</v>
      </c>
      <c r="X787" s="4">
        <v>1</v>
      </c>
      <c r="Y787" s="4">
        <v>0</v>
      </c>
      <c r="Z787" s="4"/>
      <c r="AA787" s="4"/>
      <c r="AB787" s="4"/>
    </row>
    <row r="788" spans="1:28" x14ac:dyDescent="0.2">
      <c r="A788" s="4">
        <v>50</v>
      </c>
      <c r="B788" s="4">
        <v>0</v>
      </c>
      <c r="C788" s="4">
        <v>0</v>
      </c>
      <c r="D788" s="4">
        <v>1</v>
      </c>
      <c r="E788" s="4">
        <v>223</v>
      </c>
      <c r="F788" s="4">
        <f>ROUND(Source!AQ778,O788)</f>
        <v>0</v>
      </c>
      <c r="G788" s="4" t="s">
        <v>327</v>
      </c>
      <c r="H788" s="4" t="s">
        <v>328</v>
      </c>
      <c r="I788" s="4"/>
      <c r="J788" s="4"/>
      <c r="K788" s="4">
        <v>223</v>
      </c>
      <c r="L788" s="4">
        <v>9</v>
      </c>
      <c r="M788" s="4">
        <v>3</v>
      </c>
      <c r="N788" s="4" t="s">
        <v>0</v>
      </c>
      <c r="O788" s="4">
        <v>2</v>
      </c>
      <c r="P788" s="4"/>
      <c r="Q788" s="4"/>
      <c r="R788" s="4"/>
      <c r="S788" s="4"/>
      <c r="T788" s="4"/>
      <c r="U788" s="4"/>
      <c r="V788" s="4"/>
      <c r="W788" s="4">
        <v>0</v>
      </c>
      <c r="X788" s="4">
        <v>1</v>
      </c>
      <c r="Y788" s="4">
        <v>0</v>
      </c>
      <c r="Z788" s="4"/>
      <c r="AA788" s="4"/>
      <c r="AB788" s="4"/>
    </row>
    <row r="789" spans="1:28" x14ac:dyDescent="0.2">
      <c r="A789" s="4">
        <v>50</v>
      </c>
      <c r="B789" s="4">
        <v>0</v>
      </c>
      <c r="C789" s="4">
        <v>0</v>
      </c>
      <c r="D789" s="4">
        <v>1</v>
      </c>
      <c r="E789" s="4">
        <v>229</v>
      </c>
      <c r="F789" s="4">
        <f>ROUND(Source!AZ778,O789)</f>
        <v>0</v>
      </c>
      <c r="G789" s="4" t="s">
        <v>329</v>
      </c>
      <c r="H789" s="4" t="s">
        <v>330</v>
      </c>
      <c r="I789" s="4"/>
      <c r="J789" s="4"/>
      <c r="K789" s="4">
        <v>229</v>
      </c>
      <c r="L789" s="4">
        <v>10</v>
      </c>
      <c r="M789" s="4">
        <v>3</v>
      </c>
      <c r="N789" s="4" t="s">
        <v>0</v>
      </c>
      <c r="O789" s="4">
        <v>2</v>
      </c>
      <c r="P789" s="4"/>
      <c r="Q789" s="4"/>
      <c r="R789" s="4"/>
      <c r="S789" s="4"/>
      <c r="T789" s="4"/>
      <c r="U789" s="4"/>
      <c r="V789" s="4"/>
      <c r="W789" s="4">
        <v>0</v>
      </c>
      <c r="X789" s="4">
        <v>1</v>
      </c>
      <c r="Y789" s="4">
        <v>0</v>
      </c>
      <c r="Z789" s="4"/>
      <c r="AA789" s="4"/>
      <c r="AB789" s="4"/>
    </row>
    <row r="790" spans="1:28" x14ac:dyDescent="0.2">
      <c r="A790" s="4">
        <v>50</v>
      </c>
      <c r="B790" s="4">
        <v>0</v>
      </c>
      <c r="C790" s="4">
        <v>0</v>
      </c>
      <c r="D790" s="4">
        <v>1</v>
      </c>
      <c r="E790" s="4">
        <v>203</v>
      </c>
      <c r="F790" s="4">
        <f>ROUND(Source!Q778,O790)</f>
        <v>0</v>
      </c>
      <c r="G790" s="4" t="s">
        <v>331</v>
      </c>
      <c r="H790" s="4" t="s">
        <v>332</v>
      </c>
      <c r="I790" s="4"/>
      <c r="J790" s="4"/>
      <c r="K790" s="4">
        <v>203</v>
      </c>
      <c r="L790" s="4">
        <v>11</v>
      </c>
      <c r="M790" s="4">
        <v>3</v>
      </c>
      <c r="N790" s="4" t="s">
        <v>0</v>
      </c>
      <c r="O790" s="4">
        <v>2</v>
      </c>
      <c r="P790" s="4"/>
      <c r="Q790" s="4"/>
      <c r="R790" s="4"/>
      <c r="S790" s="4"/>
      <c r="T790" s="4"/>
      <c r="U790" s="4"/>
      <c r="V790" s="4"/>
      <c r="W790" s="4">
        <v>0</v>
      </c>
      <c r="X790" s="4">
        <v>1</v>
      </c>
      <c r="Y790" s="4">
        <v>0</v>
      </c>
      <c r="Z790" s="4"/>
      <c r="AA790" s="4"/>
      <c r="AB790" s="4"/>
    </row>
    <row r="791" spans="1:28" x14ac:dyDescent="0.2">
      <c r="A791" s="4">
        <v>50</v>
      </c>
      <c r="B791" s="4">
        <v>0</v>
      </c>
      <c r="C791" s="4">
        <v>0</v>
      </c>
      <c r="D791" s="4">
        <v>1</v>
      </c>
      <c r="E791" s="4">
        <v>231</v>
      </c>
      <c r="F791" s="4">
        <f>ROUND(Source!BB778,O791)</f>
        <v>0</v>
      </c>
      <c r="G791" s="4" t="s">
        <v>333</v>
      </c>
      <c r="H791" s="4" t="s">
        <v>334</v>
      </c>
      <c r="I791" s="4"/>
      <c r="J791" s="4"/>
      <c r="K791" s="4">
        <v>231</v>
      </c>
      <c r="L791" s="4">
        <v>12</v>
      </c>
      <c r="M791" s="4">
        <v>3</v>
      </c>
      <c r="N791" s="4" t="s">
        <v>0</v>
      </c>
      <c r="O791" s="4">
        <v>2</v>
      </c>
      <c r="P791" s="4"/>
      <c r="Q791" s="4"/>
      <c r="R791" s="4"/>
      <c r="S791" s="4"/>
      <c r="T791" s="4"/>
      <c r="U791" s="4"/>
      <c r="V791" s="4"/>
      <c r="W791" s="4">
        <v>0</v>
      </c>
      <c r="X791" s="4">
        <v>1</v>
      </c>
      <c r="Y791" s="4">
        <v>0</v>
      </c>
      <c r="Z791" s="4"/>
      <c r="AA791" s="4"/>
      <c r="AB791" s="4"/>
    </row>
    <row r="792" spans="1:28" x14ac:dyDescent="0.2">
      <c r="A792" s="4">
        <v>50</v>
      </c>
      <c r="B792" s="4">
        <v>0</v>
      </c>
      <c r="C792" s="4">
        <v>0</v>
      </c>
      <c r="D792" s="4">
        <v>1</v>
      </c>
      <c r="E792" s="4">
        <v>204</v>
      </c>
      <c r="F792" s="4">
        <f>ROUND(Source!R778,O792)</f>
        <v>0</v>
      </c>
      <c r="G792" s="4" t="s">
        <v>335</v>
      </c>
      <c r="H792" s="4" t="s">
        <v>336</v>
      </c>
      <c r="I792" s="4"/>
      <c r="J792" s="4"/>
      <c r="K792" s="4">
        <v>204</v>
      </c>
      <c r="L792" s="4">
        <v>13</v>
      </c>
      <c r="M792" s="4">
        <v>3</v>
      </c>
      <c r="N792" s="4" t="s">
        <v>0</v>
      </c>
      <c r="O792" s="4">
        <v>2</v>
      </c>
      <c r="P792" s="4"/>
      <c r="Q792" s="4"/>
      <c r="R792" s="4"/>
      <c r="S792" s="4"/>
      <c r="T792" s="4"/>
      <c r="U792" s="4"/>
      <c r="V792" s="4"/>
      <c r="W792" s="4">
        <v>0</v>
      </c>
      <c r="X792" s="4">
        <v>1</v>
      </c>
      <c r="Y792" s="4">
        <v>0</v>
      </c>
      <c r="Z792" s="4"/>
      <c r="AA792" s="4"/>
      <c r="AB792" s="4"/>
    </row>
    <row r="793" spans="1:28" x14ac:dyDescent="0.2">
      <c r="A793" s="4">
        <v>50</v>
      </c>
      <c r="B793" s="4">
        <v>0</v>
      </c>
      <c r="C793" s="4">
        <v>0</v>
      </c>
      <c r="D793" s="4">
        <v>1</v>
      </c>
      <c r="E793" s="4">
        <v>205</v>
      </c>
      <c r="F793" s="4">
        <f>ROUND(Source!S778,O793)</f>
        <v>44516.54</v>
      </c>
      <c r="G793" s="4" t="s">
        <v>337</v>
      </c>
      <c r="H793" s="4" t="s">
        <v>338</v>
      </c>
      <c r="I793" s="4"/>
      <c r="J793" s="4"/>
      <c r="K793" s="4">
        <v>205</v>
      </c>
      <c r="L793" s="4">
        <v>14</v>
      </c>
      <c r="M793" s="4">
        <v>3</v>
      </c>
      <c r="N793" s="4" t="s">
        <v>0</v>
      </c>
      <c r="O793" s="4">
        <v>2</v>
      </c>
      <c r="P793" s="4"/>
      <c r="Q793" s="4"/>
      <c r="R793" s="4"/>
      <c r="S793" s="4"/>
      <c r="T793" s="4"/>
      <c r="U793" s="4"/>
      <c r="V793" s="4"/>
      <c r="W793" s="4">
        <v>44516.54</v>
      </c>
      <c r="X793" s="4">
        <v>1</v>
      </c>
      <c r="Y793" s="4">
        <v>44516.54</v>
      </c>
      <c r="Z793" s="4"/>
      <c r="AA793" s="4"/>
      <c r="AB793" s="4"/>
    </row>
    <row r="794" spans="1:28" x14ac:dyDescent="0.2">
      <c r="A794" s="4">
        <v>50</v>
      </c>
      <c r="B794" s="4">
        <v>0</v>
      </c>
      <c r="C794" s="4">
        <v>0</v>
      </c>
      <c r="D794" s="4">
        <v>1</v>
      </c>
      <c r="E794" s="4">
        <v>232</v>
      </c>
      <c r="F794" s="4">
        <f>ROUND(Source!BC778,O794)</f>
        <v>0</v>
      </c>
      <c r="G794" s="4" t="s">
        <v>339</v>
      </c>
      <c r="H794" s="4" t="s">
        <v>340</v>
      </c>
      <c r="I794" s="4"/>
      <c r="J794" s="4"/>
      <c r="K794" s="4">
        <v>232</v>
      </c>
      <c r="L794" s="4">
        <v>15</v>
      </c>
      <c r="M794" s="4">
        <v>3</v>
      </c>
      <c r="N794" s="4" t="s">
        <v>0</v>
      </c>
      <c r="O794" s="4">
        <v>2</v>
      </c>
      <c r="P794" s="4"/>
      <c r="Q794" s="4"/>
      <c r="R794" s="4"/>
      <c r="S794" s="4"/>
      <c r="T794" s="4"/>
      <c r="U794" s="4"/>
      <c r="V794" s="4"/>
      <c r="W794" s="4">
        <v>0</v>
      </c>
      <c r="X794" s="4">
        <v>1</v>
      </c>
      <c r="Y794" s="4">
        <v>0</v>
      </c>
      <c r="Z794" s="4"/>
      <c r="AA794" s="4"/>
      <c r="AB794" s="4"/>
    </row>
    <row r="795" spans="1:28" x14ac:dyDescent="0.2">
      <c r="A795" s="4">
        <v>50</v>
      </c>
      <c r="B795" s="4">
        <v>0</v>
      </c>
      <c r="C795" s="4">
        <v>0</v>
      </c>
      <c r="D795" s="4">
        <v>1</v>
      </c>
      <c r="E795" s="4">
        <v>214</v>
      </c>
      <c r="F795" s="4">
        <f>ROUND(Source!AS778,O795)</f>
        <v>0</v>
      </c>
      <c r="G795" s="4" t="s">
        <v>341</v>
      </c>
      <c r="H795" s="4" t="s">
        <v>342</v>
      </c>
      <c r="I795" s="4"/>
      <c r="J795" s="4"/>
      <c r="K795" s="4">
        <v>214</v>
      </c>
      <c r="L795" s="4">
        <v>16</v>
      </c>
      <c r="M795" s="4">
        <v>3</v>
      </c>
      <c r="N795" s="4" t="s">
        <v>0</v>
      </c>
      <c r="O795" s="4">
        <v>2</v>
      </c>
      <c r="P795" s="4"/>
      <c r="Q795" s="4"/>
      <c r="R795" s="4"/>
      <c r="S795" s="4"/>
      <c r="T795" s="4"/>
      <c r="U795" s="4"/>
      <c r="V795" s="4"/>
      <c r="W795" s="4">
        <v>0</v>
      </c>
      <c r="X795" s="4">
        <v>1</v>
      </c>
      <c r="Y795" s="4">
        <v>0</v>
      </c>
      <c r="Z795" s="4"/>
      <c r="AA795" s="4"/>
      <c r="AB795" s="4"/>
    </row>
    <row r="796" spans="1:28" x14ac:dyDescent="0.2">
      <c r="A796" s="4">
        <v>50</v>
      </c>
      <c r="B796" s="4">
        <v>0</v>
      </c>
      <c r="C796" s="4">
        <v>0</v>
      </c>
      <c r="D796" s="4">
        <v>1</v>
      </c>
      <c r="E796" s="4">
        <v>215</v>
      </c>
      <c r="F796" s="4">
        <f>ROUND(Source!AT778,O796)</f>
        <v>0</v>
      </c>
      <c r="G796" s="4" t="s">
        <v>343</v>
      </c>
      <c r="H796" s="4" t="s">
        <v>344</v>
      </c>
      <c r="I796" s="4"/>
      <c r="J796" s="4"/>
      <c r="K796" s="4">
        <v>215</v>
      </c>
      <c r="L796" s="4">
        <v>17</v>
      </c>
      <c r="M796" s="4">
        <v>3</v>
      </c>
      <c r="N796" s="4" t="s">
        <v>0</v>
      </c>
      <c r="O796" s="4">
        <v>2</v>
      </c>
      <c r="P796" s="4"/>
      <c r="Q796" s="4"/>
      <c r="R796" s="4"/>
      <c r="S796" s="4"/>
      <c r="T796" s="4"/>
      <c r="U796" s="4"/>
      <c r="V796" s="4"/>
      <c r="W796" s="4">
        <v>0</v>
      </c>
      <c r="X796" s="4">
        <v>1</v>
      </c>
      <c r="Y796" s="4">
        <v>0</v>
      </c>
      <c r="Z796" s="4"/>
      <c r="AA796" s="4"/>
      <c r="AB796" s="4"/>
    </row>
    <row r="797" spans="1:28" x14ac:dyDescent="0.2">
      <c r="A797" s="4">
        <v>50</v>
      </c>
      <c r="B797" s="4">
        <v>0</v>
      </c>
      <c r="C797" s="4">
        <v>0</v>
      </c>
      <c r="D797" s="4">
        <v>1</v>
      </c>
      <c r="E797" s="4">
        <v>217</v>
      </c>
      <c r="F797" s="4">
        <f>ROUND(Source!AU778,O797)</f>
        <v>93484.74</v>
      </c>
      <c r="G797" s="4" t="s">
        <v>345</v>
      </c>
      <c r="H797" s="4" t="s">
        <v>346</v>
      </c>
      <c r="I797" s="4"/>
      <c r="J797" s="4"/>
      <c r="K797" s="4">
        <v>217</v>
      </c>
      <c r="L797" s="4">
        <v>18</v>
      </c>
      <c r="M797" s="4">
        <v>3</v>
      </c>
      <c r="N797" s="4" t="s">
        <v>0</v>
      </c>
      <c r="O797" s="4">
        <v>2</v>
      </c>
      <c r="P797" s="4"/>
      <c r="Q797" s="4"/>
      <c r="R797" s="4"/>
      <c r="S797" s="4"/>
      <c r="T797" s="4"/>
      <c r="U797" s="4"/>
      <c r="V797" s="4"/>
      <c r="W797" s="4">
        <v>93484.74</v>
      </c>
      <c r="X797" s="4">
        <v>1</v>
      </c>
      <c r="Y797" s="4">
        <v>93484.74</v>
      </c>
      <c r="Z797" s="4"/>
      <c r="AA797" s="4"/>
      <c r="AB797" s="4"/>
    </row>
    <row r="798" spans="1:28" x14ac:dyDescent="0.2">
      <c r="A798" s="4">
        <v>50</v>
      </c>
      <c r="B798" s="4">
        <v>0</v>
      </c>
      <c r="C798" s="4">
        <v>0</v>
      </c>
      <c r="D798" s="4">
        <v>1</v>
      </c>
      <c r="E798" s="4">
        <v>230</v>
      </c>
      <c r="F798" s="4">
        <f>ROUND(Source!BA778,O798)</f>
        <v>0</v>
      </c>
      <c r="G798" s="4" t="s">
        <v>347</v>
      </c>
      <c r="H798" s="4" t="s">
        <v>348</v>
      </c>
      <c r="I798" s="4"/>
      <c r="J798" s="4"/>
      <c r="K798" s="4">
        <v>230</v>
      </c>
      <c r="L798" s="4">
        <v>19</v>
      </c>
      <c r="M798" s="4">
        <v>3</v>
      </c>
      <c r="N798" s="4" t="s">
        <v>0</v>
      </c>
      <c r="O798" s="4">
        <v>2</v>
      </c>
      <c r="P798" s="4"/>
      <c r="Q798" s="4"/>
      <c r="R798" s="4"/>
      <c r="S798" s="4"/>
      <c r="T798" s="4"/>
      <c r="U798" s="4"/>
      <c r="V798" s="4"/>
      <c r="W798" s="4">
        <v>0</v>
      </c>
      <c r="X798" s="4">
        <v>1</v>
      </c>
      <c r="Y798" s="4">
        <v>0</v>
      </c>
      <c r="Z798" s="4"/>
      <c r="AA798" s="4"/>
      <c r="AB798" s="4"/>
    </row>
    <row r="799" spans="1:28" x14ac:dyDescent="0.2">
      <c r="A799" s="4">
        <v>50</v>
      </c>
      <c r="B799" s="4">
        <v>0</v>
      </c>
      <c r="C799" s="4">
        <v>0</v>
      </c>
      <c r="D799" s="4">
        <v>1</v>
      </c>
      <c r="E799" s="4">
        <v>206</v>
      </c>
      <c r="F799" s="4">
        <f>ROUND(Source!T778,O799)</f>
        <v>0</v>
      </c>
      <c r="G799" s="4" t="s">
        <v>349</v>
      </c>
      <c r="H799" s="4" t="s">
        <v>350</v>
      </c>
      <c r="I799" s="4"/>
      <c r="J799" s="4"/>
      <c r="K799" s="4">
        <v>206</v>
      </c>
      <c r="L799" s="4">
        <v>20</v>
      </c>
      <c r="M799" s="4">
        <v>3</v>
      </c>
      <c r="N799" s="4" t="s">
        <v>0</v>
      </c>
      <c r="O799" s="4">
        <v>2</v>
      </c>
      <c r="P799" s="4"/>
      <c r="Q799" s="4"/>
      <c r="R799" s="4"/>
      <c r="S799" s="4"/>
      <c r="T799" s="4"/>
      <c r="U799" s="4"/>
      <c r="V799" s="4"/>
      <c r="W799" s="4">
        <v>0</v>
      </c>
      <c r="X799" s="4">
        <v>1</v>
      </c>
      <c r="Y799" s="4">
        <v>0</v>
      </c>
      <c r="Z799" s="4"/>
      <c r="AA799" s="4"/>
      <c r="AB799" s="4"/>
    </row>
    <row r="800" spans="1:28" x14ac:dyDescent="0.2">
      <c r="A800" s="4">
        <v>50</v>
      </c>
      <c r="B800" s="4">
        <v>0</v>
      </c>
      <c r="C800" s="4">
        <v>0</v>
      </c>
      <c r="D800" s="4">
        <v>1</v>
      </c>
      <c r="E800" s="4">
        <v>207</v>
      </c>
      <c r="F800" s="4">
        <f>ROUND(Source!U778,O800)</f>
        <v>44.105255999999997</v>
      </c>
      <c r="G800" s="4" t="s">
        <v>351</v>
      </c>
      <c r="H800" s="4" t="s">
        <v>352</v>
      </c>
      <c r="I800" s="4"/>
      <c r="J800" s="4"/>
      <c r="K800" s="4">
        <v>207</v>
      </c>
      <c r="L800" s="4">
        <v>21</v>
      </c>
      <c r="M800" s="4">
        <v>3</v>
      </c>
      <c r="N800" s="4" t="s">
        <v>0</v>
      </c>
      <c r="O800" s="4">
        <v>7</v>
      </c>
      <c r="P800" s="4"/>
      <c r="Q800" s="4"/>
      <c r="R800" s="4"/>
      <c r="S800" s="4"/>
      <c r="T800" s="4"/>
      <c r="U800" s="4"/>
      <c r="V800" s="4"/>
      <c r="W800" s="4">
        <v>44.105255999999997</v>
      </c>
      <c r="X800" s="4">
        <v>1</v>
      </c>
      <c r="Y800" s="4">
        <v>44.105255999999997</v>
      </c>
      <c r="Z800" s="4"/>
      <c r="AA800" s="4"/>
      <c r="AB800" s="4"/>
    </row>
    <row r="801" spans="1:206" x14ac:dyDescent="0.2">
      <c r="A801" s="4">
        <v>50</v>
      </c>
      <c r="B801" s="4">
        <v>0</v>
      </c>
      <c r="C801" s="4">
        <v>0</v>
      </c>
      <c r="D801" s="4">
        <v>1</v>
      </c>
      <c r="E801" s="4">
        <v>208</v>
      </c>
      <c r="F801" s="4">
        <f>ROUND(Source!V778,O801)</f>
        <v>0</v>
      </c>
      <c r="G801" s="4" t="s">
        <v>353</v>
      </c>
      <c r="H801" s="4" t="s">
        <v>354</v>
      </c>
      <c r="I801" s="4"/>
      <c r="J801" s="4"/>
      <c r="K801" s="4">
        <v>208</v>
      </c>
      <c r="L801" s="4">
        <v>22</v>
      </c>
      <c r="M801" s="4">
        <v>3</v>
      </c>
      <c r="N801" s="4" t="s">
        <v>0</v>
      </c>
      <c r="O801" s="4">
        <v>7</v>
      </c>
      <c r="P801" s="4"/>
      <c r="Q801" s="4"/>
      <c r="R801" s="4"/>
      <c r="S801" s="4"/>
      <c r="T801" s="4"/>
      <c r="U801" s="4"/>
      <c r="V801" s="4"/>
      <c r="W801" s="4">
        <v>0</v>
      </c>
      <c r="X801" s="4">
        <v>1</v>
      </c>
      <c r="Y801" s="4">
        <v>0</v>
      </c>
      <c r="Z801" s="4"/>
      <c r="AA801" s="4"/>
      <c r="AB801" s="4"/>
    </row>
    <row r="802" spans="1:206" x14ac:dyDescent="0.2">
      <c r="A802" s="4">
        <v>50</v>
      </c>
      <c r="B802" s="4">
        <v>0</v>
      </c>
      <c r="C802" s="4">
        <v>0</v>
      </c>
      <c r="D802" s="4">
        <v>1</v>
      </c>
      <c r="E802" s="4">
        <v>209</v>
      </c>
      <c r="F802" s="4">
        <f>ROUND(Source!W778,O802)</f>
        <v>0</v>
      </c>
      <c r="G802" s="4" t="s">
        <v>355</v>
      </c>
      <c r="H802" s="4" t="s">
        <v>356</v>
      </c>
      <c r="I802" s="4"/>
      <c r="J802" s="4"/>
      <c r="K802" s="4">
        <v>209</v>
      </c>
      <c r="L802" s="4">
        <v>23</v>
      </c>
      <c r="M802" s="4">
        <v>3</v>
      </c>
      <c r="N802" s="4" t="s">
        <v>0</v>
      </c>
      <c r="O802" s="4">
        <v>2</v>
      </c>
      <c r="P802" s="4"/>
      <c r="Q802" s="4"/>
      <c r="R802" s="4"/>
      <c r="S802" s="4"/>
      <c r="T802" s="4"/>
      <c r="U802" s="4"/>
      <c r="V802" s="4"/>
      <c r="W802" s="4">
        <v>0</v>
      </c>
      <c r="X802" s="4">
        <v>1</v>
      </c>
      <c r="Y802" s="4">
        <v>0</v>
      </c>
      <c r="Z802" s="4"/>
      <c r="AA802" s="4"/>
      <c r="AB802" s="4"/>
    </row>
    <row r="803" spans="1:206" x14ac:dyDescent="0.2">
      <c r="A803" s="4">
        <v>50</v>
      </c>
      <c r="B803" s="4">
        <v>0</v>
      </c>
      <c r="C803" s="4">
        <v>0</v>
      </c>
      <c r="D803" s="4">
        <v>1</v>
      </c>
      <c r="E803" s="4">
        <v>233</v>
      </c>
      <c r="F803" s="4">
        <f>ROUND(Source!BD778,O803)</f>
        <v>0</v>
      </c>
      <c r="G803" s="4" t="s">
        <v>357</v>
      </c>
      <c r="H803" s="4" t="s">
        <v>358</v>
      </c>
      <c r="I803" s="4"/>
      <c r="J803" s="4"/>
      <c r="K803" s="4">
        <v>233</v>
      </c>
      <c r="L803" s="4">
        <v>24</v>
      </c>
      <c r="M803" s="4">
        <v>3</v>
      </c>
      <c r="N803" s="4" t="s">
        <v>0</v>
      </c>
      <c r="O803" s="4">
        <v>2</v>
      </c>
      <c r="P803" s="4"/>
      <c r="Q803" s="4"/>
      <c r="R803" s="4"/>
      <c r="S803" s="4"/>
      <c r="T803" s="4"/>
      <c r="U803" s="4"/>
      <c r="V803" s="4"/>
      <c r="W803" s="4">
        <v>0</v>
      </c>
      <c r="X803" s="4">
        <v>1</v>
      </c>
      <c r="Y803" s="4">
        <v>0</v>
      </c>
      <c r="Z803" s="4"/>
      <c r="AA803" s="4"/>
      <c r="AB803" s="4"/>
    </row>
    <row r="804" spans="1:206" x14ac:dyDescent="0.2">
      <c r="A804" s="4">
        <v>50</v>
      </c>
      <c r="B804" s="4">
        <v>0</v>
      </c>
      <c r="C804" s="4">
        <v>0</v>
      </c>
      <c r="D804" s="4">
        <v>1</v>
      </c>
      <c r="E804" s="4">
        <v>210</v>
      </c>
      <c r="F804" s="4">
        <f>ROUND(Source!X778,O804)</f>
        <v>32942.239999999998</v>
      </c>
      <c r="G804" s="4" t="s">
        <v>359</v>
      </c>
      <c r="H804" s="4" t="s">
        <v>360</v>
      </c>
      <c r="I804" s="4"/>
      <c r="J804" s="4"/>
      <c r="K804" s="4">
        <v>210</v>
      </c>
      <c r="L804" s="4">
        <v>25</v>
      </c>
      <c r="M804" s="4">
        <v>3</v>
      </c>
      <c r="N804" s="4" t="s">
        <v>0</v>
      </c>
      <c r="O804" s="4">
        <v>2</v>
      </c>
      <c r="P804" s="4"/>
      <c r="Q804" s="4"/>
      <c r="R804" s="4"/>
      <c r="S804" s="4"/>
      <c r="T804" s="4"/>
      <c r="U804" s="4"/>
      <c r="V804" s="4"/>
      <c r="W804" s="4">
        <v>32942.239999999998</v>
      </c>
      <c r="X804" s="4">
        <v>1</v>
      </c>
      <c r="Y804" s="4">
        <v>32942.239999999998</v>
      </c>
      <c r="Z804" s="4"/>
      <c r="AA804" s="4"/>
      <c r="AB804" s="4"/>
    </row>
    <row r="805" spans="1:206" x14ac:dyDescent="0.2">
      <c r="A805" s="4">
        <v>50</v>
      </c>
      <c r="B805" s="4">
        <v>0</v>
      </c>
      <c r="C805" s="4">
        <v>0</v>
      </c>
      <c r="D805" s="4">
        <v>1</v>
      </c>
      <c r="E805" s="4">
        <v>211</v>
      </c>
      <c r="F805" s="4">
        <f>ROUND(Source!Y778,O805)</f>
        <v>16025.96</v>
      </c>
      <c r="G805" s="4" t="s">
        <v>361</v>
      </c>
      <c r="H805" s="4" t="s">
        <v>362</v>
      </c>
      <c r="I805" s="4"/>
      <c r="J805" s="4"/>
      <c r="K805" s="4">
        <v>211</v>
      </c>
      <c r="L805" s="4">
        <v>26</v>
      </c>
      <c r="M805" s="4">
        <v>3</v>
      </c>
      <c r="N805" s="4" t="s">
        <v>0</v>
      </c>
      <c r="O805" s="4">
        <v>2</v>
      </c>
      <c r="P805" s="4"/>
      <c r="Q805" s="4"/>
      <c r="R805" s="4"/>
      <c r="S805" s="4"/>
      <c r="T805" s="4"/>
      <c r="U805" s="4"/>
      <c r="V805" s="4"/>
      <c r="W805" s="4">
        <v>16025.96</v>
      </c>
      <c r="X805" s="4">
        <v>1</v>
      </c>
      <c r="Y805" s="4">
        <v>16025.96</v>
      </c>
      <c r="Z805" s="4"/>
      <c r="AA805" s="4"/>
      <c r="AB805" s="4"/>
    </row>
    <row r="806" spans="1:206" x14ac:dyDescent="0.2">
      <c r="A806" s="4">
        <v>50</v>
      </c>
      <c r="B806" s="4">
        <v>0</v>
      </c>
      <c r="C806" s="4">
        <v>0</v>
      </c>
      <c r="D806" s="4">
        <v>1</v>
      </c>
      <c r="E806" s="4">
        <v>224</v>
      </c>
      <c r="F806" s="4">
        <f>ROUND(Source!AR778,O806)</f>
        <v>93484.74</v>
      </c>
      <c r="G806" s="4" t="s">
        <v>363</v>
      </c>
      <c r="H806" s="4" t="s">
        <v>364</v>
      </c>
      <c r="I806" s="4"/>
      <c r="J806" s="4"/>
      <c r="K806" s="4">
        <v>224</v>
      </c>
      <c r="L806" s="4">
        <v>27</v>
      </c>
      <c r="M806" s="4">
        <v>3</v>
      </c>
      <c r="N806" s="4" t="s">
        <v>0</v>
      </c>
      <c r="O806" s="4">
        <v>2</v>
      </c>
      <c r="P806" s="4"/>
      <c r="Q806" s="4"/>
      <c r="R806" s="4"/>
      <c r="S806" s="4"/>
      <c r="T806" s="4"/>
      <c r="U806" s="4"/>
      <c r="V806" s="4"/>
      <c r="W806" s="4">
        <v>93484.74</v>
      </c>
      <c r="X806" s="4">
        <v>1</v>
      </c>
      <c r="Y806" s="4">
        <v>93484.74</v>
      </c>
      <c r="Z806" s="4"/>
      <c r="AA806" s="4"/>
      <c r="AB806" s="4"/>
    </row>
    <row r="808" spans="1:206" x14ac:dyDescent="0.2">
      <c r="A808" s="2">
        <v>51</v>
      </c>
      <c r="B808" s="2">
        <f>B752</f>
        <v>1</v>
      </c>
      <c r="C808" s="2">
        <f>A752</f>
        <v>3</v>
      </c>
      <c r="D808" s="2">
        <f>ROW(A752)</f>
        <v>752</v>
      </c>
      <c r="E808" s="2"/>
      <c r="F808" s="2" t="str">
        <f>IF(F752&lt;&gt;"",F752,"")</f>
        <v>09-01-02</v>
      </c>
      <c r="G808" s="2" t="str">
        <f>IF(G752&lt;&gt;"",G752,"")</f>
        <v>ПНР МТП-250кВа</v>
      </c>
      <c r="H808" s="2">
        <v>0</v>
      </c>
      <c r="I808" s="2"/>
      <c r="J808" s="2"/>
      <c r="K808" s="2"/>
      <c r="L808" s="2"/>
      <c r="M808" s="2"/>
      <c r="N808" s="2"/>
      <c r="O808" s="2">
        <f t="shared" ref="O808:T808" si="436">ROUND(O778+AB808,2)</f>
        <v>44516.54</v>
      </c>
      <c r="P808" s="2">
        <f t="shared" si="436"/>
        <v>0</v>
      </c>
      <c r="Q808" s="2">
        <f t="shared" si="436"/>
        <v>0</v>
      </c>
      <c r="R808" s="2">
        <f t="shared" si="436"/>
        <v>0</v>
      </c>
      <c r="S808" s="2">
        <f t="shared" si="436"/>
        <v>44516.54</v>
      </c>
      <c r="T808" s="2">
        <f t="shared" si="436"/>
        <v>0</v>
      </c>
      <c r="U808" s="2">
        <f>U778+AH808</f>
        <v>44.105255999999997</v>
      </c>
      <c r="V808" s="2">
        <f>V778+AI808</f>
        <v>0</v>
      </c>
      <c r="W808" s="2">
        <f>ROUND(W778+AJ808,2)</f>
        <v>0</v>
      </c>
      <c r="X808" s="2">
        <f>ROUND(X778+AK808,2)</f>
        <v>32942.239999999998</v>
      </c>
      <c r="Y808" s="2">
        <f>ROUND(Y778+AL808,2)</f>
        <v>16025.96</v>
      </c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>
        <f t="shared" ref="AO808:BD808" si="437">ROUND(AO778+BX808,2)</f>
        <v>0</v>
      </c>
      <c r="AP808" s="2">
        <f t="shared" si="437"/>
        <v>0</v>
      </c>
      <c r="AQ808" s="2">
        <f t="shared" si="437"/>
        <v>0</v>
      </c>
      <c r="AR808" s="2">
        <f t="shared" si="437"/>
        <v>93484.74</v>
      </c>
      <c r="AS808" s="2">
        <f t="shared" si="437"/>
        <v>0</v>
      </c>
      <c r="AT808" s="2">
        <f t="shared" si="437"/>
        <v>0</v>
      </c>
      <c r="AU808" s="2">
        <f t="shared" si="437"/>
        <v>93484.74</v>
      </c>
      <c r="AV808" s="2">
        <f t="shared" si="437"/>
        <v>0</v>
      </c>
      <c r="AW808" s="2">
        <f t="shared" si="437"/>
        <v>0</v>
      </c>
      <c r="AX808" s="2">
        <f t="shared" si="437"/>
        <v>0</v>
      </c>
      <c r="AY808" s="2">
        <f t="shared" si="437"/>
        <v>0</v>
      </c>
      <c r="AZ808" s="2">
        <f t="shared" si="437"/>
        <v>0</v>
      </c>
      <c r="BA808" s="2">
        <f t="shared" si="437"/>
        <v>0</v>
      </c>
      <c r="BB808" s="2">
        <f t="shared" si="437"/>
        <v>0</v>
      </c>
      <c r="BC808" s="2">
        <f t="shared" si="437"/>
        <v>0</v>
      </c>
      <c r="BD808" s="2">
        <f t="shared" si="437"/>
        <v>0</v>
      </c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3"/>
      <c r="DH808" s="3"/>
      <c r="DI808" s="3"/>
      <c r="DJ808" s="3"/>
      <c r="DK808" s="3"/>
      <c r="DL808" s="3"/>
      <c r="DM808" s="3"/>
      <c r="DN808" s="3"/>
      <c r="DO808" s="3"/>
      <c r="DP808" s="3"/>
      <c r="DQ808" s="3"/>
      <c r="DR808" s="3"/>
      <c r="DS808" s="3"/>
      <c r="DT808" s="3"/>
      <c r="DU808" s="3"/>
      <c r="DV808" s="3"/>
      <c r="DW808" s="3"/>
      <c r="DX808" s="3"/>
      <c r="DY808" s="3"/>
      <c r="DZ808" s="3"/>
      <c r="EA808" s="3"/>
      <c r="EB808" s="3"/>
      <c r="EC808" s="3"/>
      <c r="ED808" s="3"/>
      <c r="EE808" s="3"/>
      <c r="EF808" s="3"/>
      <c r="EG808" s="3"/>
      <c r="EH808" s="3"/>
      <c r="EI808" s="3"/>
      <c r="EJ808" s="3"/>
      <c r="EK808" s="3"/>
      <c r="EL808" s="3"/>
      <c r="EM808" s="3"/>
      <c r="EN808" s="3"/>
      <c r="EO808" s="3"/>
      <c r="EP808" s="3"/>
      <c r="EQ808" s="3"/>
      <c r="ER808" s="3"/>
      <c r="ES808" s="3"/>
      <c r="ET808" s="3"/>
      <c r="EU808" s="3"/>
      <c r="EV808" s="3"/>
      <c r="EW808" s="3"/>
      <c r="EX808" s="3"/>
      <c r="EY808" s="3"/>
      <c r="EZ808" s="3"/>
      <c r="FA808" s="3"/>
      <c r="FB808" s="3"/>
      <c r="FC808" s="3"/>
      <c r="FD808" s="3"/>
      <c r="FE808" s="3"/>
      <c r="FF808" s="3"/>
      <c r="FG808" s="3"/>
      <c r="FH808" s="3"/>
      <c r="FI808" s="3"/>
      <c r="FJ808" s="3"/>
      <c r="FK808" s="3"/>
      <c r="FL808" s="3"/>
      <c r="FM808" s="3"/>
      <c r="FN808" s="3"/>
      <c r="FO808" s="3"/>
      <c r="FP808" s="3"/>
      <c r="FQ808" s="3"/>
      <c r="FR808" s="3"/>
      <c r="FS808" s="3"/>
      <c r="FT808" s="3"/>
      <c r="FU808" s="3"/>
      <c r="FV808" s="3"/>
      <c r="FW808" s="3"/>
      <c r="FX808" s="3"/>
      <c r="FY808" s="3"/>
      <c r="FZ808" s="3"/>
      <c r="GA808" s="3"/>
      <c r="GB808" s="3"/>
      <c r="GC808" s="3"/>
      <c r="GD808" s="3"/>
      <c r="GE808" s="3"/>
      <c r="GF808" s="3"/>
      <c r="GG808" s="3"/>
      <c r="GH808" s="3"/>
      <c r="GI808" s="3"/>
      <c r="GJ808" s="3"/>
      <c r="GK808" s="3"/>
      <c r="GL808" s="3"/>
      <c r="GM808" s="3"/>
      <c r="GN808" s="3"/>
      <c r="GO808" s="3"/>
      <c r="GP808" s="3"/>
      <c r="GQ808" s="3"/>
      <c r="GR808" s="3"/>
      <c r="GS808" s="3"/>
      <c r="GT808" s="3"/>
      <c r="GU808" s="3"/>
      <c r="GV808" s="3"/>
      <c r="GW808" s="3"/>
      <c r="GX808" s="3">
        <v>0</v>
      </c>
    </row>
    <row r="810" spans="1:206" x14ac:dyDescent="0.2">
      <c r="A810" s="4">
        <v>50</v>
      </c>
      <c r="B810" s="4">
        <v>0</v>
      </c>
      <c r="C810" s="4">
        <v>0</v>
      </c>
      <c r="D810" s="4">
        <v>1</v>
      </c>
      <c r="E810" s="4">
        <v>201</v>
      </c>
      <c r="F810" s="4">
        <f>ROUND(Source!O808,O810)</f>
        <v>44516.54</v>
      </c>
      <c r="G810" s="4" t="s">
        <v>311</v>
      </c>
      <c r="H810" s="4" t="s">
        <v>312</v>
      </c>
      <c r="I810" s="4"/>
      <c r="J810" s="4"/>
      <c r="K810" s="4">
        <v>201</v>
      </c>
      <c r="L810" s="4">
        <v>1</v>
      </c>
      <c r="M810" s="4">
        <v>3</v>
      </c>
      <c r="N810" s="4" t="s">
        <v>0</v>
      </c>
      <c r="O810" s="4">
        <v>2</v>
      </c>
      <c r="P810" s="4"/>
      <c r="Q810" s="4"/>
      <c r="R810" s="4"/>
      <c r="S810" s="4"/>
      <c r="T810" s="4"/>
      <c r="U810" s="4"/>
      <c r="V810" s="4"/>
      <c r="W810" s="4">
        <v>44516.54</v>
      </c>
      <c r="X810" s="4">
        <v>1</v>
      </c>
      <c r="Y810" s="4">
        <v>44516.54</v>
      </c>
      <c r="Z810" s="4"/>
      <c r="AA810" s="4"/>
      <c r="AB810" s="4"/>
    </row>
    <row r="811" spans="1:206" x14ac:dyDescent="0.2">
      <c r="A811" s="4">
        <v>50</v>
      </c>
      <c r="B811" s="4">
        <v>0</v>
      </c>
      <c r="C811" s="4">
        <v>0</v>
      </c>
      <c r="D811" s="4">
        <v>1</v>
      </c>
      <c r="E811" s="4">
        <v>202</v>
      </c>
      <c r="F811" s="4">
        <f>ROUND(Source!P808,O811)</f>
        <v>0</v>
      </c>
      <c r="G811" s="4" t="s">
        <v>313</v>
      </c>
      <c r="H811" s="4" t="s">
        <v>314</v>
      </c>
      <c r="I811" s="4"/>
      <c r="J811" s="4"/>
      <c r="K811" s="4">
        <v>202</v>
      </c>
      <c r="L811" s="4">
        <v>2</v>
      </c>
      <c r="M811" s="4">
        <v>3</v>
      </c>
      <c r="N811" s="4" t="s">
        <v>0</v>
      </c>
      <c r="O811" s="4">
        <v>2</v>
      </c>
      <c r="P811" s="4"/>
      <c r="Q811" s="4"/>
      <c r="R811" s="4"/>
      <c r="S811" s="4"/>
      <c r="T811" s="4"/>
      <c r="U811" s="4"/>
      <c r="V811" s="4"/>
      <c r="W811" s="4">
        <v>0</v>
      </c>
      <c r="X811" s="4">
        <v>1</v>
      </c>
      <c r="Y811" s="4">
        <v>0</v>
      </c>
      <c r="Z811" s="4"/>
      <c r="AA811" s="4"/>
      <c r="AB811" s="4"/>
    </row>
    <row r="812" spans="1:206" x14ac:dyDescent="0.2">
      <c r="A812" s="4">
        <v>50</v>
      </c>
      <c r="B812" s="4">
        <v>0</v>
      </c>
      <c r="C812" s="4">
        <v>0</v>
      </c>
      <c r="D812" s="4">
        <v>1</v>
      </c>
      <c r="E812" s="4">
        <v>222</v>
      </c>
      <c r="F812" s="4">
        <f>ROUND(Source!AO808,O812)</f>
        <v>0</v>
      </c>
      <c r="G812" s="4" t="s">
        <v>315</v>
      </c>
      <c r="H812" s="4" t="s">
        <v>316</v>
      </c>
      <c r="I812" s="4"/>
      <c r="J812" s="4"/>
      <c r="K812" s="4">
        <v>222</v>
      </c>
      <c r="L812" s="4">
        <v>3</v>
      </c>
      <c r="M812" s="4">
        <v>3</v>
      </c>
      <c r="N812" s="4" t="s">
        <v>0</v>
      </c>
      <c r="O812" s="4">
        <v>2</v>
      </c>
      <c r="P812" s="4"/>
      <c r="Q812" s="4"/>
      <c r="R812" s="4"/>
      <c r="S812" s="4"/>
      <c r="T812" s="4"/>
      <c r="U812" s="4"/>
      <c r="V812" s="4"/>
      <c r="W812" s="4">
        <v>0</v>
      </c>
      <c r="X812" s="4">
        <v>1</v>
      </c>
      <c r="Y812" s="4">
        <v>0</v>
      </c>
      <c r="Z812" s="4"/>
      <c r="AA812" s="4"/>
      <c r="AB812" s="4"/>
    </row>
    <row r="813" spans="1:206" x14ac:dyDescent="0.2">
      <c r="A813" s="4">
        <v>50</v>
      </c>
      <c r="B813" s="4">
        <v>0</v>
      </c>
      <c r="C813" s="4">
        <v>0</v>
      </c>
      <c r="D813" s="4">
        <v>1</v>
      </c>
      <c r="E813" s="4">
        <v>225</v>
      </c>
      <c r="F813" s="4">
        <f>ROUND(Source!AV808,O813)</f>
        <v>0</v>
      </c>
      <c r="G813" s="4" t="s">
        <v>317</v>
      </c>
      <c r="H813" s="4" t="s">
        <v>318</v>
      </c>
      <c r="I813" s="4"/>
      <c r="J813" s="4"/>
      <c r="K813" s="4">
        <v>225</v>
      </c>
      <c r="L813" s="4">
        <v>4</v>
      </c>
      <c r="M813" s="4">
        <v>3</v>
      </c>
      <c r="N813" s="4" t="s">
        <v>0</v>
      </c>
      <c r="O813" s="4">
        <v>2</v>
      </c>
      <c r="P813" s="4"/>
      <c r="Q813" s="4"/>
      <c r="R813" s="4"/>
      <c r="S813" s="4"/>
      <c r="T813" s="4"/>
      <c r="U813" s="4"/>
      <c r="V813" s="4"/>
      <c r="W813" s="4">
        <v>0</v>
      </c>
      <c r="X813" s="4">
        <v>1</v>
      </c>
      <c r="Y813" s="4">
        <v>0</v>
      </c>
      <c r="Z813" s="4"/>
      <c r="AA813" s="4"/>
      <c r="AB813" s="4"/>
    </row>
    <row r="814" spans="1:206" x14ac:dyDescent="0.2">
      <c r="A814" s="4">
        <v>50</v>
      </c>
      <c r="B814" s="4">
        <v>0</v>
      </c>
      <c r="C814" s="4">
        <v>0</v>
      </c>
      <c r="D814" s="4">
        <v>1</v>
      </c>
      <c r="E814" s="4">
        <v>226</v>
      </c>
      <c r="F814" s="4">
        <f>ROUND(Source!AW808,O814)</f>
        <v>0</v>
      </c>
      <c r="G814" s="4" t="s">
        <v>319</v>
      </c>
      <c r="H814" s="4" t="s">
        <v>320</v>
      </c>
      <c r="I814" s="4"/>
      <c r="J814" s="4"/>
      <c r="K814" s="4">
        <v>226</v>
      </c>
      <c r="L814" s="4">
        <v>5</v>
      </c>
      <c r="M814" s="4">
        <v>3</v>
      </c>
      <c r="N814" s="4" t="s">
        <v>0</v>
      </c>
      <c r="O814" s="4">
        <v>2</v>
      </c>
      <c r="P814" s="4"/>
      <c r="Q814" s="4"/>
      <c r="R814" s="4"/>
      <c r="S814" s="4"/>
      <c r="T814" s="4"/>
      <c r="U814" s="4"/>
      <c r="V814" s="4"/>
      <c r="W814" s="4">
        <v>0</v>
      </c>
      <c r="X814" s="4">
        <v>1</v>
      </c>
      <c r="Y814" s="4">
        <v>0</v>
      </c>
      <c r="Z814" s="4"/>
      <c r="AA814" s="4"/>
      <c r="AB814" s="4"/>
    </row>
    <row r="815" spans="1:206" x14ac:dyDescent="0.2">
      <c r="A815" s="4">
        <v>50</v>
      </c>
      <c r="B815" s="4">
        <v>0</v>
      </c>
      <c r="C815" s="4">
        <v>0</v>
      </c>
      <c r="D815" s="4">
        <v>1</v>
      </c>
      <c r="E815" s="4">
        <v>227</v>
      </c>
      <c r="F815" s="4">
        <f>ROUND(Source!AX808,O815)</f>
        <v>0</v>
      </c>
      <c r="G815" s="4" t="s">
        <v>321</v>
      </c>
      <c r="H815" s="4" t="s">
        <v>322</v>
      </c>
      <c r="I815" s="4"/>
      <c r="J815" s="4"/>
      <c r="K815" s="4">
        <v>227</v>
      </c>
      <c r="L815" s="4">
        <v>6</v>
      </c>
      <c r="M815" s="4">
        <v>3</v>
      </c>
      <c r="N815" s="4" t="s">
        <v>0</v>
      </c>
      <c r="O815" s="4">
        <v>2</v>
      </c>
      <c r="P815" s="4"/>
      <c r="Q815" s="4"/>
      <c r="R815" s="4"/>
      <c r="S815" s="4"/>
      <c r="T815" s="4"/>
      <c r="U815" s="4"/>
      <c r="V815" s="4"/>
      <c r="W815" s="4">
        <v>0</v>
      </c>
      <c r="X815" s="4">
        <v>1</v>
      </c>
      <c r="Y815" s="4">
        <v>0</v>
      </c>
      <c r="Z815" s="4"/>
      <c r="AA815" s="4"/>
      <c r="AB815" s="4"/>
    </row>
    <row r="816" spans="1:206" x14ac:dyDescent="0.2">
      <c r="A816" s="4">
        <v>50</v>
      </c>
      <c r="B816" s="4">
        <v>0</v>
      </c>
      <c r="C816" s="4">
        <v>0</v>
      </c>
      <c r="D816" s="4">
        <v>1</v>
      </c>
      <c r="E816" s="4">
        <v>228</v>
      </c>
      <c r="F816" s="4">
        <f>ROUND(Source!AY808,O816)</f>
        <v>0</v>
      </c>
      <c r="G816" s="4" t="s">
        <v>323</v>
      </c>
      <c r="H816" s="4" t="s">
        <v>324</v>
      </c>
      <c r="I816" s="4"/>
      <c r="J816" s="4"/>
      <c r="K816" s="4">
        <v>228</v>
      </c>
      <c r="L816" s="4">
        <v>7</v>
      </c>
      <c r="M816" s="4">
        <v>3</v>
      </c>
      <c r="N816" s="4" t="s">
        <v>0</v>
      </c>
      <c r="O816" s="4">
        <v>2</v>
      </c>
      <c r="P816" s="4"/>
      <c r="Q816" s="4"/>
      <c r="R816" s="4"/>
      <c r="S816" s="4"/>
      <c r="T816" s="4"/>
      <c r="U816" s="4"/>
      <c r="V816" s="4"/>
      <c r="W816" s="4">
        <v>0</v>
      </c>
      <c r="X816" s="4">
        <v>1</v>
      </c>
      <c r="Y816" s="4">
        <v>0</v>
      </c>
      <c r="Z816" s="4"/>
      <c r="AA816" s="4"/>
      <c r="AB816" s="4"/>
    </row>
    <row r="817" spans="1:28" x14ac:dyDescent="0.2">
      <c r="A817" s="4">
        <v>50</v>
      </c>
      <c r="B817" s="4">
        <v>0</v>
      </c>
      <c r="C817" s="4">
        <v>0</v>
      </c>
      <c r="D817" s="4">
        <v>1</v>
      </c>
      <c r="E817" s="4">
        <v>216</v>
      </c>
      <c r="F817" s="4">
        <f>ROUND(Source!AP808,O817)</f>
        <v>0</v>
      </c>
      <c r="G817" s="4" t="s">
        <v>325</v>
      </c>
      <c r="H817" s="4" t="s">
        <v>326</v>
      </c>
      <c r="I817" s="4"/>
      <c r="J817" s="4"/>
      <c r="K817" s="4">
        <v>216</v>
      </c>
      <c r="L817" s="4">
        <v>8</v>
      </c>
      <c r="M817" s="4">
        <v>3</v>
      </c>
      <c r="N817" s="4" t="s">
        <v>0</v>
      </c>
      <c r="O817" s="4">
        <v>2</v>
      </c>
      <c r="P817" s="4"/>
      <c r="Q817" s="4"/>
      <c r="R817" s="4"/>
      <c r="S817" s="4"/>
      <c r="T817" s="4"/>
      <c r="U817" s="4"/>
      <c r="V817" s="4"/>
      <c r="W817" s="4">
        <v>0</v>
      </c>
      <c r="X817" s="4">
        <v>1</v>
      </c>
      <c r="Y817" s="4">
        <v>0</v>
      </c>
      <c r="Z817" s="4"/>
      <c r="AA817" s="4"/>
      <c r="AB817" s="4"/>
    </row>
    <row r="818" spans="1:28" x14ac:dyDescent="0.2">
      <c r="A818" s="4">
        <v>50</v>
      </c>
      <c r="B818" s="4">
        <v>0</v>
      </c>
      <c r="C818" s="4">
        <v>0</v>
      </c>
      <c r="D818" s="4">
        <v>1</v>
      </c>
      <c r="E818" s="4">
        <v>223</v>
      </c>
      <c r="F818" s="4">
        <f>ROUND(Source!AQ808,O818)</f>
        <v>0</v>
      </c>
      <c r="G818" s="4" t="s">
        <v>327</v>
      </c>
      <c r="H818" s="4" t="s">
        <v>328</v>
      </c>
      <c r="I818" s="4"/>
      <c r="J818" s="4"/>
      <c r="K818" s="4">
        <v>223</v>
      </c>
      <c r="L818" s="4">
        <v>9</v>
      </c>
      <c r="M818" s="4">
        <v>3</v>
      </c>
      <c r="N818" s="4" t="s">
        <v>0</v>
      </c>
      <c r="O818" s="4">
        <v>2</v>
      </c>
      <c r="P818" s="4"/>
      <c r="Q818" s="4"/>
      <c r="R818" s="4"/>
      <c r="S818" s="4"/>
      <c r="T818" s="4"/>
      <c r="U818" s="4"/>
      <c r="V818" s="4"/>
      <c r="W818" s="4">
        <v>0</v>
      </c>
      <c r="X818" s="4">
        <v>1</v>
      </c>
      <c r="Y818" s="4">
        <v>0</v>
      </c>
      <c r="Z818" s="4"/>
      <c r="AA818" s="4"/>
      <c r="AB818" s="4"/>
    </row>
    <row r="819" spans="1:28" x14ac:dyDescent="0.2">
      <c r="A819" s="4">
        <v>50</v>
      </c>
      <c r="B819" s="4">
        <v>0</v>
      </c>
      <c r="C819" s="4">
        <v>0</v>
      </c>
      <c r="D819" s="4">
        <v>1</v>
      </c>
      <c r="E819" s="4">
        <v>229</v>
      </c>
      <c r="F819" s="4">
        <f>ROUND(Source!AZ808,O819)</f>
        <v>0</v>
      </c>
      <c r="G819" s="4" t="s">
        <v>329</v>
      </c>
      <c r="H819" s="4" t="s">
        <v>330</v>
      </c>
      <c r="I819" s="4"/>
      <c r="J819" s="4"/>
      <c r="K819" s="4">
        <v>229</v>
      </c>
      <c r="L819" s="4">
        <v>10</v>
      </c>
      <c r="M819" s="4">
        <v>3</v>
      </c>
      <c r="N819" s="4" t="s">
        <v>0</v>
      </c>
      <c r="O819" s="4">
        <v>2</v>
      </c>
      <c r="P819" s="4"/>
      <c r="Q819" s="4"/>
      <c r="R819" s="4"/>
      <c r="S819" s="4"/>
      <c r="T819" s="4"/>
      <c r="U819" s="4"/>
      <c r="V819" s="4"/>
      <c r="W819" s="4">
        <v>0</v>
      </c>
      <c r="X819" s="4">
        <v>1</v>
      </c>
      <c r="Y819" s="4">
        <v>0</v>
      </c>
      <c r="Z819" s="4"/>
      <c r="AA819" s="4"/>
      <c r="AB819" s="4"/>
    </row>
    <row r="820" spans="1:28" x14ac:dyDescent="0.2">
      <c r="A820" s="4">
        <v>50</v>
      </c>
      <c r="B820" s="4">
        <v>0</v>
      </c>
      <c r="C820" s="4">
        <v>0</v>
      </c>
      <c r="D820" s="4">
        <v>1</v>
      </c>
      <c r="E820" s="4">
        <v>203</v>
      </c>
      <c r="F820" s="4">
        <f>ROUND(Source!Q808,O820)</f>
        <v>0</v>
      </c>
      <c r="G820" s="4" t="s">
        <v>331</v>
      </c>
      <c r="H820" s="4" t="s">
        <v>332</v>
      </c>
      <c r="I820" s="4"/>
      <c r="J820" s="4"/>
      <c r="K820" s="4">
        <v>203</v>
      </c>
      <c r="L820" s="4">
        <v>11</v>
      </c>
      <c r="M820" s="4">
        <v>3</v>
      </c>
      <c r="N820" s="4" t="s">
        <v>0</v>
      </c>
      <c r="O820" s="4">
        <v>2</v>
      </c>
      <c r="P820" s="4"/>
      <c r="Q820" s="4"/>
      <c r="R820" s="4"/>
      <c r="S820" s="4"/>
      <c r="T820" s="4"/>
      <c r="U820" s="4"/>
      <c r="V820" s="4"/>
      <c r="W820" s="4">
        <v>0</v>
      </c>
      <c r="X820" s="4">
        <v>1</v>
      </c>
      <c r="Y820" s="4">
        <v>0</v>
      </c>
      <c r="Z820" s="4"/>
      <c r="AA820" s="4"/>
      <c r="AB820" s="4"/>
    </row>
    <row r="821" spans="1:28" x14ac:dyDescent="0.2">
      <c r="A821" s="4">
        <v>50</v>
      </c>
      <c r="B821" s="4">
        <v>0</v>
      </c>
      <c r="C821" s="4">
        <v>0</v>
      </c>
      <c r="D821" s="4">
        <v>1</v>
      </c>
      <c r="E821" s="4">
        <v>231</v>
      </c>
      <c r="F821" s="4">
        <f>ROUND(Source!BB808,O821)</f>
        <v>0</v>
      </c>
      <c r="G821" s="4" t="s">
        <v>333</v>
      </c>
      <c r="H821" s="4" t="s">
        <v>334</v>
      </c>
      <c r="I821" s="4"/>
      <c r="J821" s="4"/>
      <c r="K821" s="4">
        <v>231</v>
      </c>
      <c r="L821" s="4">
        <v>12</v>
      </c>
      <c r="M821" s="4">
        <v>3</v>
      </c>
      <c r="N821" s="4" t="s">
        <v>0</v>
      </c>
      <c r="O821" s="4">
        <v>2</v>
      </c>
      <c r="P821" s="4"/>
      <c r="Q821" s="4"/>
      <c r="R821" s="4"/>
      <c r="S821" s="4"/>
      <c r="T821" s="4"/>
      <c r="U821" s="4"/>
      <c r="V821" s="4"/>
      <c r="W821" s="4">
        <v>0</v>
      </c>
      <c r="X821" s="4">
        <v>1</v>
      </c>
      <c r="Y821" s="4">
        <v>0</v>
      </c>
      <c r="Z821" s="4"/>
      <c r="AA821" s="4"/>
      <c r="AB821" s="4"/>
    </row>
    <row r="822" spans="1:28" x14ac:dyDescent="0.2">
      <c r="A822" s="4">
        <v>50</v>
      </c>
      <c r="B822" s="4">
        <v>0</v>
      </c>
      <c r="C822" s="4">
        <v>0</v>
      </c>
      <c r="D822" s="4">
        <v>1</v>
      </c>
      <c r="E822" s="4">
        <v>204</v>
      </c>
      <c r="F822" s="4">
        <f>ROUND(Source!R808,O822)</f>
        <v>0</v>
      </c>
      <c r="G822" s="4" t="s">
        <v>335</v>
      </c>
      <c r="H822" s="4" t="s">
        <v>336</v>
      </c>
      <c r="I822" s="4"/>
      <c r="J822" s="4"/>
      <c r="K822" s="4">
        <v>204</v>
      </c>
      <c r="L822" s="4">
        <v>13</v>
      </c>
      <c r="M822" s="4">
        <v>3</v>
      </c>
      <c r="N822" s="4" t="s">
        <v>0</v>
      </c>
      <c r="O822" s="4">
        <v>2</v>
      </c>
      <c r="P822" s="4"/>
      <c r="Q822" s="4"/>
      <c r="R822" s="4"/>
      <c r="S822" s="4"/>
      <c r="T822" s="4"/>
      <c r="U822" s="4"/>
      <c r="V822" s="4"/>
      <c r="W822" s="4">
        <v>0</v>
      </c>
      <c r="X822" s="4">
        <v>1</v>
      </c>
      <c r="Y822" s="4">
        <v>0</v>
      </c>
      <c r="Z822" s="4"/>
      <c r="AA822" s="4"/>
      <c r="AB822" s="4"/>
    </row>
    <row r="823" spans="1:28" x14ac:dyDescent="0.2">
      <c r="A823" s="4">
        <v>50</v>
      </c>
      <c r="B823" s="4">
        <v>0</v>
      </c>
      <c r="C823" s="4">
        <v>0</v>
      </c>
      <c r="D823" s="4">
        <v>1</v>
      </c>
      <c r="E823" s="4">
        <v>205</v>
      </c>
      <c r="F823" s="4">
        <f>ROUND(Source!S808,O823)</f>
        <v>44516.54</v>
      </c>
      <c r="G823" s="4" t="s">
        <v>337</v>
      </c>
      <c r="H823" s="4" t="s">
        <v>338</v>
      </c>
      <c r="I823" s="4"/>
      <c r="J823" s="4"/>
      <c r="K823" s="4">
        <v>205</v>
      </c>
      <c r="L823" s="4">
        <v>14</v>
      </c>
      <c r="M823" s="4">
        <v>3</v>
      </c>
      <c r="N823" s="4" t="s">
        <v>0</v>
      </c>
      <c r="O823" s="4">
        <v>2</v>
      </c>
      <c r="P823" s="4"/>
      <c r="Q823" s="4"/>
      <c r="R823" s="4"/>
      <c r="S823" s="4"/>
      <c r="T823" s="4"/>
      <c r="U823" s="4"/>
      <c r="V823" s="4"/>
      <c r="W823" s="4">
        <v>44516.54</v>
      </c>
      <c r="X823" s="4">
        <v>1</v>
      </c>
      <c r="Y823" s="4">
        <v>44516.54</v>
      </c>
      <c r="Z823" s="4"/>
      <c r="AA823" s="4"/>
      <c r="AB823" s="4"/>
    </row>
    <row r="824" spans="1:28" x14ac:dyDescent="0.2">
      <c r="A824" s="4">
        <v>50</v>
      </c>
      <c r="B824" s="4">
        <v>0</v>
      </c>
      <c r="C824" s="4">
        <v>0</v>
      </c>
      <c r="D824" s="4">
        <v>1</v>
      </c>
      <c r="E824" s="4">
        <v>232</v>
      </c>
      <c r="F824" s="4">
        <f>ROUND(Source!BC808,O824)</f>
        <v>0</v>
      </c>
      <c r="G824" s="4" t="s">
        <v>339</v>
      </c>
      <c r="H824" s="4" t="s">
        <v>340</v>
      </c>
      <c r="I824" s="4"/>
      <c r="J824" s="4"/>
      <c r="K824" s="4">
        <v>232</v>
      </c>
      <c r="L824" s="4">
        <v>15</v>
      </c>
      <c r="M824" s="4">
        <v>3</v>
      </c>
      <c r="N824" s="4" t="s">
        <v>0</v>
      </c>
      <c r="O824" s="4">
        <v>2</v>
      </c>
      <c r="P824" s="4"/>
      <c r="Q824" s="4"/>
      <c r="R824" s="4"/>
      <c r="S824" s="4"/>
      <c r="T824" s="4"/>
      <c r="U824" s="4"/>
      <c r="V824" s="4"/>
      <c r="W824" s="4">
        <v>0</v>
      </c>
      <c r="X824" s="4">
        <v>1</v>
      </c>
      <c r="Y824" s="4">
        <v>0</v>
      </c>
      <c r="Z824" s="4"/>
      <c r="AA824" s="4"/>
      <c r="AB824" s="4"/>
    </row>
    <row r="825" spans="1:28" x14ac:dyDescent="0.2">
      <c r="A825" s="4">
        <v>50</v>
      </c>
      <c r="B825" s="4">
        <v>0</v>
      </c>
      <c r="C825" s="4">
        <v>0</v>
      </c>
      <c r="D825" s="4">
        <v>1</v>
      </c>
      <c r="E825" s="4">
        <v>214</v>
      </c>
      <c r="F825" s="4">
        <f>ROUND(Source!AS808,O825)</f>
        <v>0</v>
      </c>
      <c r="G825" s="4" t="s">
        <v>341</v>
      </c>
      <c r="H825" s="4" t="s">
        <v>342</v>
      </c>
      <c r="I825" s="4"/>
      <c r="J825" s="4"/>
      <c r="K825" s="4">
        <v>214</v>
      </c>
      <c r="L825" s="4">
        <v>16</v>
      </c>
      <c r="M825" s="4">
        <v>3</v>
      </c>
      <c r="N825" s="4" t="s">
        <v>0</v>
      </c>
      <c r="O825" s="4">
        <v>2</v>
      </c>
      <c r="P825" s="4"/>
      <c r="Q825" s="4"/>
      <c r="R825" s="4"/>
      <c r="S825" s="4"/>
      <c r="T825" s="4"/>
      <c r="U825" s="4"/>
      <c r="V825" s="4"/>
      <c r="W825" s="4">
        <v>0</v>
      </c>
      <c r="X825" s="4">
        <v>1</v>
      </c>
      <c r="Y825" s="4">
        <v>0</v>
      </c>
      <c r="Z825" s="4"/>
      <c r="AA825" s="4"/>
      <c r="AB825" s="4"/>
    </row>
    <row r="826" spans="1:28" x14ac:dyDescent="0.2">
      <c r="A826" s="4">
        <v>50</v>
      </c>
      <c r="B826" s="4">
        <v>0</v>
      </c>
      <c r="C826" s="4">
        <v>0</v>
      </c>
      <c r="D826" s="4">
        <v>1</v>
      </c>
      <c r="E826" s="4">
        <v>215</v>
      </c>
      <c r="F826" s="4">
        <f>ROUND(Source!AT808,O826)</f>
        <v>0</v>
      </c>
      <c r="G826" s="4" t="s">
        <v>343</v>
      </c>
      <c r="H826" s="4" t="s">
        <v>344</v>
      </c>
      <c r="I826" s="4"/>
      <c r="J826" s="4"/>
      <c r="K826" s="4">
        <v>215</v>
      </c>
      <c r="L826" s="4">
        <v>17</v>
      </c>
      <c r="M826" s="4">
        <v>3</v>
      </c>
      <c r="N826" s="4" t="s">
        <v>0</v>
      </c>
      <c r="O826" s="4">
        <v>2</v>
      </c>
      <c r="P826" s="4"/>
      <c r="Q826" s="4"/>
      <c r="R826" s="4"/>
      <c r="S826" s="4"/>
      <c r="T826" s="4"/>
      <c r="U826" s="4"/>
      <c r="V826" s="4"/>
      <c r="W826" s="4">
        <v>0</v>
      </c>
      <c r="X826" s="4">
        <v>1</v>
      </c>
      <c r="Y826" s="4">
        <v>0</v>
      </c>
      <c r="Z826" s="4"/>
      <c r="AA826" s="4"/>
      <c r="AB826" s="4"/>
    </row>
    <row r="827" spans="1:28" x14ac:dyDescent="0.2">
      <c r="A827" s="4">
        <v>50</v>
      </c>
      <c r="B827" s="4">
        <v>0</v>
      </c>
      <c r="C827" s="4">
        <v>0</v>
      </c>
      <c r="D827" s="4">
        <v>1</v>
      </c>
      <c r="E827" s="4">
        <v>217</v>
      </c>
      <c r="F827" s="4">
        <f>ROUND(Source!AU808,O827)</f>
        <v>93484.74</v>
      </c>
      <c r="G827" s="4" t="s">
        <v>345</v>
      </c>
      <c r="H827" s="4" t="s">
        <v>346</v>
      </c>
      <c r="I827" s="4"/>
      <c r="J827" s="4"/>
      <c r="K827" s="4">
        <v>217</v>
      </c>
      <c r="L827" s="4">
        <v>18</v>
      </c>
      <c r="M827" s="4">
        <v>3</v>
      </c>
      <c r="N827" s="4" t="s">
        <v>0</v>
      </c>
      <c r="O827" s="4">
        <v>2</v>
      </c>
      <c r="P827" s="4"/>
      <c r="Q827" s="4"/>
      <c r="R827" s="4"/>
      <c r="S827" s="4"/>
      <c r="T827" s="4"/>
      <c r="U827" s="4"/>
      <c r="V827" s="4"/>
      <c r="W827" s="4">
        <v>93484.74</v>
      </c>
      <c r="X827" s="4">
        <v>1</v>
      </c>
      <c r="Y827" s="4">
        <v>93484.74</v>
      </c>
      <c r="Z827" s="4"/>
      <c r="AA827" s="4"/>
      <c r="AB827" s="4"/>
    </row>
    <row r="828" spans="1:28" x14ac:dyDescent="0.2">
      <c r="A828" s="4">
        <v>50</v>
      </c>
      <c r="B828" s="4">
        <v>0</v>
      </c>
      <c r="C828" s="4">
        <v>0</v>
      </c>
      <c r="D828" s="4">
        <v>1</v>
      </c>
      <c r="E828" s="4">
        <v>230</v>
      </c>
      <c r="F828" s="4">
        <f>ROUND(Source!BA808,O828)</f>
        <v>0</v>
      </c>
      <c r="G828" s="4" t="s">
        <v>347</v>
      </c>
      <c r="H828" s="4" t="s">
        <v>348</v>
      </c>
      <c r="I828" s="4"/>
      <c r="J828" s="4"/>
      <c r="K828" s="4">
        <v>230</v>
      </c>
      <c r="L828" s="4">
        <v>19</v>
      </c>
      <c r="M828" s="4">
        <v>3</v>
      </c>
      <c r="N828" s="4" t="s">
        <v>0</v>
      </c>
      <c r="O828" s="4">
        <v>2</v>
      </c>
      <c r="P828" s="4"/>
      <c r="Q828" s="4"/>
      <c r="R828" s="4"/>
      <c r="S828" s="4"/>
      <c r="T828" s="4"/>
      <c r="U828" s="4"/>
      <c r="V828" s="4"/>
      <c r="W828" s="4">
        <v>0</v>
      </c>
      <c r="X828" s="4">
        <v>1</v>
      </c>
      <c r="Y828" s="4">
        <v>0</v>
      </c>
      <c r="Z828" s="4"/>
      <c r="AA828" s="4"/>
      <c r="AB828" s="4"/>
    </row>
    <row r="829" spans="1:28" x14ac:dyDescent="0.2">
      <c r="A829" s="4">
        <v>50</v>
      </c>
      <c r="B829" s="4">
        <v>0</v>
      </c>
      <c r="C829" s="4">
        <v>0</v>
      </c>
      <c r="D829" s="4">
        <v>1</v>
      </c>
      <c r="E829" s="4">
        <v>206</v>
      </c>
      <c r="F829" s="4">
        <f>ROUND(Source!T808,O829)</f>
        <v>0</v>
      </c>
      <c r="G829" s="4" t="s">
        <v>349</v>
      </c>
      <c r="H829" s="4" t="s">
        <v>350</v>
      </c>
      <c r="I829" s="4"/>
      <c r="J829" s="4"/>
      <c r="K829" s="4">
        <v>206</v>
      </c>
      <c r="L829" s="4">
        <v>20</v>
      </c>
      <c r="M829" s="4">
        <v>3</v>
      </c>
      <c r="N829" s="4" t="s">
        <v>0</v>
      </c>
      <c r="O829" s="4">
        <v>2</v>
      </c>
      <c r="P829" s="4"/>
      <c r="Q829" s="4"/>
      <c r="R829" s="4"/>
      <c r="S829" s="4"/>
      <c r="T829" s="4"/>
      <c r="U829" s="4"/>
      <c r="V829" s="4"/>
      <c r="W829" s="4">
        <v>0</v>
      </c>
      <c r="X829" s="4">
        <v>1</v>
      </c>
      <c r="Y829" s="4">
        <v>0</v>
      </c>
      <c r="Z829" s="4"/>
      <c r="AA829" s="4"/>
      <c r="AB829" s="4"/>
    </row>
    <row r="830" spans="1:28" x14ac:dyDescent="0.2">
      <c r="A830" s="4">
        <v>50</v>
      </c>
      <c r="B830" s="4">
        <v>0</v>
      </c>
      <c r="C830" s="4">
        <v>0</v>
      </c>
      <c r="D830" s="4">
        <v>1</v>
      </c>
      <c r="E830" s="4">
        <v>207</v>
      </c>
      <c r="F830" s="4">
        <f>ROUND(Source!U808,O830)</f>
        <v>44.105255999999997</v>
      </c>
      <c r="G830" s="4" t="s">
        <v>351</v>
      </c>
      <c r="H830" s="4" t="s">
        <v>352</v>
      </c>
      <c r="I830" s="4"/>
      <c r="J830" s="4"/>
      <c r="K830" s="4">
        <v>207</v>
      </c>
      <c r="L830" s="4">
        <v>21</v>
      </c>
      <c r="M830" s="4">
        <v>3</v>
      </c>
      <c r="N830" s="4" t="s">
        <v>0</v>
      </c>
      <c r="O830" s="4">
        <v>7</v>
      </c>
      <c r="P830" s="4"/>
      <c r="Q830" s="4"/>
      <c r="R830" s="4"/>
      <c r="S830" s="4"/>
      <c r="T830" s="4"/>
      <c r="U830" s="4"/>
      <c r="V830" s="4"/>
      <c r="W830" s="4">
        <v>44.105255999999997</v>
      </c>
      <c r="X830" s="4">
        <v>1</v>
      </c>
      <c r="Y830" s="4">
        <v>44.105255999999997</v>
      </c>
      <c r="Z830" s="4"/>
      <c r="AA830" s="4"/>
      <c r="AB830" s="4"/>
    </row>
    <row r="831" spans="1:28" x14ac:dyDescent="0.2">
      <c r="A831" s="4">
        <v>50</v>
      </c>
      <c r="B831" s="4">
        <v>0</v>
      </c>
      <c r="C831" s="4">
        <v>0</v>
      </c>
      <c r="D831" s="4">
        <v>1</v>
      </c>
      <c r="E831" s="4">
        <v>208</v>
      </c>
      <c r="F831" s="4">
        <f>ROUND(Source!V808,O831)</f>
        <v>0</v>
      </c>
      <c r="G831" s="4" t="s">
        <v>353</v>
      </c>
      <c r="H831" s="4" t="s">
        <v>354</v>
      </c>
      <c r="I831" s="4"/>
      <c r="J831" s="4"/>
      <c r="K831" s="4">
        <v>208</v>
      </c>
      <c r="L831" s="4">
        <v>22</v>
      </c>
      <c r="M831" s="4">
        <v>3</v>
      </c>
      <c r="N831" s="4" t="s">
        <v>0</v>
      </c>
      <c r="O831" s="4">
        <v>7</v>
      </c>
      <c r="P831" s="4"/>
      <c r="Q831" s="4"/>
      <c r="R831" s="4"/>
      <c r="S831" s="4"/>
      <c r="T831" s="4"/>
      <c r="U831" s="4"/>
      <c r="V831" s="4"/>
      <c r="W831" s="4">
        <v>0</v>
      </c>
      <c r="X831" s="4">
        <v>1</v>
      </c>
      <c r="Y831" s="4">
        <v>0</v>
      </c>
      <c r="Z831" s="4"/>
      <c r="AA831" s="4"/>
      <c r="AB831" s="4"/>
    </row>
    <row r="832" spans="1:28" x14ac:dyDescent="0.2">
      <c r="A832" s="4">
        <v>50</v>
      </c>
      <c r="B832" s="4">
        <v>0</v>
      </c>
      <c r="C832" s="4">
        <v>0</v>
      </c>
      <c r="D832" s="4">
        <v>1</v>
      </c>
      <c r="E832" s="4">
        <v>209</v>
      </c>
      <c r="F832" s="4">
        <f>ROUND(Source!W808,O832)</f>
        <v>0</v>
      </c>
      <c r="G832" s="4" t="s">
        <v>355</v>
      </c>
      <c r="H832" s="4" t="s">
        <v>356</v>
      </c>
      <c r="I832" s="4"/>
      <c r="J832" s="4"/>
      <c r="K832" s="4">
        <v>209</v>
      </c>
      <c r="L832" s="4">
        <v>23</v>
      </c>
      <c r="M832" s="4">
        <v>3</v>
      </c>
      <c r="N832" s="4" t="s">
        <v>0</v>
      </c>
      <c r="O832" s="4">
        <v>2</v>
      </c>
      <c r="P832" s="4"/>
      <c r="Q832" s="4"/>
      <c r="R832" s="4"/>
      <c r="S832" s="4"/>
      <c r="T832" s="4"/>
      <c r="U832" s="4"/>
      <c r="V832" s="4"/>
      <c r="W832" s="4">
        <v>0</v>
      </c>
      <c r="X832" s="4">
        <v>1</v>
      </c>
      <c r="Y832" s="4">
        <v>0</v>
      </c>
      <c r="Z832" s="4"/>
      <c r="AA832" s="4"/>
      <c r="AB832" s="4"/>
    </row>
    <row r="833" spans="1:95" x14ac:dyDescent="0.2">
      <c r="A833" s="4">
        <v>50</v>
      </c>
      <c r="B833" s="4">
        <v>0</v>
      </c>
      <c r="C833" s="4">
        <v>0</v>
      </c>
      <c r="D833" s="4">
        <v>1</v>
      </c>
      <c r="E833" s="4">
        <v>233</v>
      </c>
      <c r="F833" s="4">
        <f>ROUND(Source!BD808,O833)</f>
        <v>0</v>
      </c>
      <c r="G833" s="4" t="s">
        <v>357</v>
      </c>
      <c r="H833" s="4" t="s">
        <v>358</v>
      </c>
      <c r="I833" s="4"/>
      <c r="J833" s="4"/>
      <c r="K833" s="4">
        <v>233</v>
      </c>
      <c r="L833" s="4">
        <v>24</v>
      </c>
      <c r="M833" s="4">
        <v>3</v>
      </c>
      <c r="N833" s="4" t="s">
        <v>0</v>
      </c>
      <c r="O833" s="4">
        <v>2</v>
      </c>
      <c r="P833" s="4"/>
      <c r="Q833" s="4"/>
      <c r="R833" s="4"/>
      <c r="S833" s="4"/>
      <c r="T833" s="4"/>
      <c r="U833" s="4"/>
      <c r="V833" s="4"/>
      <c r="W833" s="4">
        <v>0</v>
      </c>
      <c r="X833" s="4">
        <v>1</v>
      </c>
      <c r="Y833" s="4">
        <v>0</v>
      </c>
      <c r="Z833" s="4"/>
      <c r="AA833" s="4"/>
      <c r="AB833" s="4"/>
    </row>
    <row r="834" spans="1:95" x14ac:dyDescent="0.2">
      <c r="A834" s="4">
        <v>50</v>
      </c>
      <c r="B834" s="4">
        <v>0</v>
      </c>
      <c r="C834" s="4">
        <v>0</v>
      </c>
      <c r="D834" s="4">
        <v>1</v>
      </c>
      <c r="E834" s="4">
        <v>210</v>
      </c>
      <c r="F834" s="4">
        <f>ROUND(Source!X808,O834)</f>
        <v>32942.239999999998</v>
      </c>
      <c r="G834" s="4" t="s">
        <v>359</v>
      </c>
      <c r="H834" s="4" t="s">
        <v>360</v>
      </c>
      <c r="I834" s="4"/>
      <c r="J834" s="4"/>
      <c r="K834" s="4">
        <v>210</v>
      </c>
      <c r="L834" s="4">
        <v>25</v>
      </c>
      <c r="M834" s="4">
        <v>3</v>
      </c>
      <c r="N834" s="4" t="s">
        <v>0</v>
      </c>
      <c r="O834" s="4">
        <v>2</v>
      </c>
      <c r="P834" s="4"/>
      <c r="Q834" s="4"/>
      <c r="R834" s="4"/>
      <c r="S834" s="4"/>
      <c r="T834" s="4"/>
      <c r="U834" s="4"/>
      <c r="V834" s="4"/>
      <c r="W834" s="4">
        <v>32942.239999999998</v>
      </c>
      <c r="X834" s="4">
        <v>1</v>
      </c>
      <c r="Y834" s="4">
        <v>32942.239999999998</v>
      </c>
      <c r="Z834" s="4"/>
      <c r="AA834" s="4"/>
      <c r="AB834" s="4"/>
    </row>
    <row r="835" spans="1:95" x14ac:dyDescent="0.2">
      <c r="A835" s="4">
        <v>50</v>
      </c>
      <c r="B835" s="4">
        <v>0</v>
      </c>
      <c r="C835" s="4">
        <v>0</v>
      </c>
      <c r="D835" s="4">
        <v>1</v>
      </c>
      <c r="E835" s="4">
        <v>211</v>
      </c>
      <c r="F835" s="4">
        <f>ROUND(Source!Y808,O835)</f>
        <v>16025.96</v>
      </c>
      <c r="G835" s="4" t="s">
        <v>361</v>
      </c>
      <c r="H835" s="4" t="s">
        <v>362</v>
      </c>
      <c r="I835" s="4"/>
      <c r="J835" s="4"/>
      <c r="K835" s="4">
        <v>211</v>
      </c>
      <c r="L835" s="4">
        <v>26</v>
      </c>
      <c r="M835" s="4">
        <v>3</v>
      </c>
      <c r="N835" s="4" t="s">
        <v>0</v>
      </c>
      <c r="O835" s="4">
        <v>2</v>
      </c>
      <c r="P835" s="4"/>
      <c r="Q835" s="4"/>
      <c r="R835" s="4"/>
      <c r="S835" s="4"/>
      <c r="T835" s="4"/>
      <c r="U835" s="4"/>
      <c r="V835" s="4"/>
      <c r="W835" s="4">
        <v>16025.96</v>
      </c>
      <c r="X835" s="4">
        <v>1</v>
      </c>
      <c r="Y835" s="4">
        <v>16025.96</v>
      </c>
      <c r="Z835" s="4"/>
      <c r="AA835" s="4"/>
      <c r="AB835" s="4"/>
    </row>
    <row r="836" spans="1:95" x14ac:dyDescent="0.2">
      <c r="A836" s="4">
        <v>50</v>
      </c>
      <c r="B836" s="4">
        <v>0</v>
      </c>
      <c r="C836" s="4">
        <v>0</v>
      </c>
      <c r="D836" s="4">
        <v>1</v>
      </c>
      <c r="E836" s="4">
        <v>224</v>
      </c>
      <c r="F836" s="4">
        <f>ROUND(Source!AR808,O836)</f>
        <v>93484.74</v>
      </c>
      <c r="G836" s="4" t="s">
        <v>363</v>
      </c>
      <c r="H836" s="4" t="s">
        <v>364</v>
      </c>
      <c r="I836" s="4"/>
      <c r="J836" s="4"/>
      <c r="K836" s="4">
        <v>224</v>
      </c>
      <c r="L836" s="4">
        <v>27</v>
      </c>
      <c r="M836" s="4">
        <v>3</v>
      </c>
      <c r="N836" s="4" t="s">
        <v>0</v>
      </c>
      <c r="O836" s="4">
        <v>2</v>
      </c>
      <c r="P836" s="4"/>
      <c r="Q836" s="4"/>
      <c r="R836" s="4"/>
      <c r="S836" s="4"/>
      <c r="T836" s="4"/>
      <c r="U836" s="4"/>
      <c r="V836" s="4"/>
      <c r="W836" s="4">
        <v>93484.74</v>
      </c>
      <c r="X836" s="4">
        <v>1</v>
      </c>
      <c r="Y836" s="4">
        <v>93484.74</v>
      </c>
      <c r="Z836" s="4"/>
      <c r="AA836" s="4"/>
      <c r="AB836" s="4"/>
    </row>
    <row r="837" spans="1:95" x14ac:dyDescent="0.2">
      <c r="A837" s="4">
        <v>50</v>
      </c>
      <c r="B837" s="4">
        <v>1</v>
      </c>
      <c r="C837" s="4">
        <v>0</v>
      </c>
      <c r="D837" s="4">
        <v>2</v>
      </c>
      <c r="E837" s="4">
        <v>0</v>
      </c>
      <c r="F837" s="4">
        <f>ROUND(F836,O837)</f>
        <v>93484.74</v>
      </c>
      <c r="G837" s="4" t="s">
        <v>374</v>
      </c>
      <c r="H837" s="4" t="s">
        <v>375</v>
      </c>
      <c r="I837" s="4"/>
      <c r="J837" s="4"/>
      <c r="K837" s="4">
        <v>212</v>
      </c>
      <c r="L837" s="4">
        <v>28</v>
      </c>
      <c r="M837" s="4">
        <v>0</v>
      </c>
      <c r="N837" s="4" t="s">
        <v>0</v>
      </c>
      <c r="O837" s="4">
        <v>2</v>
      </c>
      <c r="P837" s="4"/>
      <c r="Q837" s="4"/>
      <c r="R837" s="4"/>
      <c r="S837" s="4"/>
      <c r="T837" s="4"/>
      <c r="U837" s="4"/>
      <c r="V837" s="4"/>
      <c r="W837" s="4">
        <v>93484.74</v>
      </c>
      <c r="X837" s="4">
        <v>1</v>
      </c>
      <c r="Y837" s="4">
        <v>93484.74</v>
      </c>
      <c r="Z837" s="4"/>
      <c r="AA837" s="4"/>
      <c r="AB837" s="4"/>
    </row>
    <row r="838" spans="1:95" x14ac:dyDescent="0.2">
      <c r="A838" s="4">
        <v>50</v>
      </c>
      <c r="B838" s="4">
        <v>1</v>
      </c>
      <c r="C838" s="4">
        <v>0</v>
      </c>
      <c r="D838" s="4">
        <v>2</v>
      </c>
      <c r="E838" s="4">
        <v>0</v>
      </c>
      <c r="F838" s="4">
        <f>ROUND(F836-F811-F820,O838)</f>
        <v>93484.74</v>
      </c>
      <c r="G838" s="4" t="s">
        <v>376</v>
      </c>
      <c r="H838" s="4" t="s">
        <v>377</v>
      </c>
      <c r="I838" s="4"/>
      <c r="J838" s="4"/>
      <c r="K838" s="4">
        <v>212</v>
      </c>
      <c r="L838" s="4">
        <v>29</v>
      </c>
      <c r="M838" s="4">
        <v>0</v>
      </c>
      <c r="N838" s="4" t="s">
        <v>0</v>
      </c>
      <c r="O838" s="4">
        <v>2</v>
      </c>
      <c r="P838" s="4"/>
      <c r="Q838" s="4"/>
      <c r="R838" s="4"/>
      <c r="S838" s="4"/>
      <c r="T838" s="4"/>
      <c r="U838" s="4"/>
      <c r="V838" s="4"/>
      <c r="W838" s="4">
        <v>93484.74</v>
      </c>
      <c r="X838" s="4">
        <v>1</v>
      </c>
      <c r="Y838" s="4">
        <v>93484.74</v>
      </c>
      <c r="Z838" s="4"/>
      <c r="AA838" s="4"/>
      <c r="AB838" s="4"/>
    </row>
    <row r="839" spans="1:95" x14ac:dyDescent="0.2">
      <c r="A839" s="4">
        <v>50</v>
      </c>
      <c r="B839" s="4">
        <v>1</v>
      </c>
      <c r="C839" s="4">
        <v>0</v>
      </c>
      <c r="D839" s="4">
        <v>2</v>
      </c>
      <c r="E839" s="4">
        <v>0</v>
      </c>
      <c r="F839" s="4">
        <f>ROUND(F820,O839)</f>
        <v>0</v>
      </c>
      <c r="G839" s="4" t="s">
        <v>378</v>
      </c>
      <c r="H839" s="4" t="s">
        <v>379</v>
      </c>
      <c r="I839" s="4"/>
      <c r="J839" s="4"/>
      <c r="K839" s="4">
        <v>212</v>
      </c>
      <c r="L839" s="4">
        <v>30</v>
      </c>
      <c r="M839" s="4">
        <v>0</v>
      </c>
      <c r="N839" s="4" t="s">
        <v>0</v>
      </c>
      <c r="O839" s="4">
        <v>2</v>
      </c>
      <c r="P839" s="4"/>
      <c r="Q839" s="4"/>
      <c r="R839" s="4"/>
      <c r="S839" s="4"/>
      <c r="T839" s="4"/>
      <c r="U839" s="4"/>
      <c r="V839" s="4"/>
      <c r="W839" s="4">
        <v>0</v>
      </c>
      <c r="X839" s="4">
        <v>1</v>
      </c>
      <c r="Y839" s="4">
        <v>0</v>
      </c>
      <c r="Z839" s="4"/>
      <c r="AA839" s="4"/>
      <c r="AB839" s="4"/>
    </row>
    <row r="840" spans="1:95" x14ac:dyDescent="0.2">
      <c r="A840" s="4">
        <v>50</v>
      </c>
      <c r="B840" s="4">
        <v>1</v>
      </c>
      <c r="C840" s="4">
        <v>0</v>
      </c>
      <c r="D840" s="4">
        <v>2</v>
      </c>
      <c r="E840" s="4">
        <v>0</v>
      </c>
      <c r="F840" s="4">
        <v>0</v>
      </c>
      <c r="G840" s="4" t="s">
        <v>380</v>
      </c>
      <c r="H840" s="4" t="s">
        <v>381</v>
      </c>
      <c r="I840" s="4"/>
      <c r="J840" s="4"/>
      <c r="K840" s="4">
        <v>212</v>
      </c>
      <c r="L840" s="4">
        <v>31</v>
      </c>
      <c r="M840" s="4">
        <v>0</v>
      </c>
      <c r="N840" s="4" t="s">
        <v>0</v>
      </c>
      <c r="O840" s="4">
        <v>2</v>
      </c>
      <c r="P840" s="4"/>
      <c r="Q840" s="4"/>
      <c r="R840" s="4"/>
      <c r="S840" s="4"/>
      <c r="T840" s="4"/>
      <c r="U840" s="4"/>
      <c r="V840" s="4"/>
      <c r="W840" s="4">
        <v>0</v>
      </c>
      <c r="X840" s="4">
        <v>1</v>
      </c>
      <c r="Y840" s="4">
        <v>0</v>
      </c>
      <c r="Z840" s="4"/>
      <c r="AA840" s="4"/>
      <c r="AB840" s="4"/>
    </row>
    <row r="841" spans="1:95" x14ac:dyDescent="0.2">
      <c r="A841" s="4">
        <v>50</v>
      </c>
      <c r="B841" s="4">
        <v>1</v>
      </c>
      <c r="C841" s="4">
        <v>0</v>
      </c>
      <c r="D841" s="4">
        <v>2</v>
      </c>
      <c r="E841" s="4">
        <v>0</v>
      </c>
      <c r="F841" s="4">
        <v>0</v>
      </c>
      <c r="G841" s="4" t="s">
        <v>382</v>
      </c>
      <c r="H841" s="4" t="s">
        <v>383</v>
      </c>
      <c r="I841" s="4"/>
      <c r="J841" s="4"/>
      <c r="K841" s="4">
        <v>212</v>
      </c>
      <c r="L841" s="4">
        <v>32</v>
      </c>
      <c r="M841" s="4">
        <v>0</v>
      </c>
      <c r="N841" s="4" t="s">
        <v>0</v>
      </c>
      <c r="O841" s="4">
        <v>2</v>
      </c>
      <c r="P841" s="4"/>
      <c r="Q841" s="4"/>
      <c r="R841" s="4"/>
      <c r="S841" s="4"/>
      <c r="T841" s="4"/>
      <c r="U841" s="4"/>
      <c r="V841" s="4"/>
      <c r="W841" s="4">
        <v>0</v>
      </c>
      <c r="X841" s="4">
        <v>1</v>
      </c>
      <c r="Y841" s="4">
        <v>0</v>
      </c>
      <c r="Z841" s="4"/>
      <c r="AA841" s="4"/>
      <c r="AB841" s="4"/>
    </row>
    <row r="842" spans="1:95" x14ac:dyDescent="0.2">
      <c r="A842" s="4">
        <v>50</v>
      </c>
      <c r="B842" s="4">
        <v>1</v>
      </c>
      <c r="C842" s="4">
        <v>0</v>
      </c>
      <c r="D842" s="4">
        <v>2</v>
      </c>
      <c r="E842" s="4">
        <v>0</v>
      </c>
      <c r="F842" s="4">
        <f>ROUND((F838+F839)*0.196253,O842)</f>
        <v>18346.66</v>
      </c>
      <c r="G842" s="4" t="s">
        <v>384</v>
      </c>
      <c r="H842" s="4" t="s">
        <v>385</v>
      </c>
      <c r="I842" s="4"/>
      <c r="J842" s="4"/>
      <c r="K842" s="4">
        <v>212</v>
      </c>
      <c r="L842" s="4">
        <v>33</v>
      </c>
      <c r="M842" s="4">
        <v>0</v>
      </c>
      <c r="N842" s="4" t="s">
        <v>0</v>
      </c>
      <c r="O842" s="4">
        <v>2</v>
      </c>
      <c r="P842" s="4"/>
      <c r="Q842" s="4"/>
      <c r="R842" s="4"/>
      <c r="S842" s="4"/>
      <c r="T842" s="4"/>
      <c r="U842" s="4"/>
      <c r="V842" s="4"/>
      <c r="W842" s="4">
        <v>18346.66</v>
      </c>
      <c r="X842" s="4">
        <v>1</v>
      </c>
      <c r="Y842" s="4">
        <v>18346.66</v>
      </c>
      <c r="Z842" s="4"/>
      <c r="AA842" s="4"/>
      <c r="AB842" s="4"/>
    </row>
    <row r="843" spans="1:95" x14ac:dyDescent="0.2">
      <c r="A843" s="4">
        <v>50</v>
      </c>
      <c r="B843" s="4">
        <v>1</v>
      </c>
      <c r="C843" s="4">
        <v>0</v>
      </c>
      <c r="D843" s="4">
        <v>2</v>
      </c>
      <c r="E843" s="4">
        <v>0</v>
      </c>
      <c r="F843" s="4">
        <f>ROUND(F838*1.0785*0.196253,O843)</f>
        <v>19786.87</v>
      </c>
      <c r="G843" s="4" t="s">
        <v>386</v>
      </c>
      <c r="H843" s="4" t="s">
        <v>387</v>
      </c>
      <c r="I843" s="4"/>
      <c r="J843" s="4"/>
      <c r="K843" s="4">
        <v>212</v>
      </c>
      <c r="L843" s="4">
        <v>34</v>
      </c>
      <c r="M843" s="4">
        <v>0</v>
      </c>
      <c r="N843" s="4" t="s">
        <v>0</v>
      </c>
      <c r="O843" s="4">
        <v>2</v>
      </c>
      <c r="P843" s="4"/>
      <c r="Q843" s="4"/>
      <c r="R843" s="4"/>
      <c r="S843" s="4"/>
      <c r="T843" s="4"/>
      <c r="U843" s="4"/>
      <c r="V843" s="4"/>
      <c r="W843" s="4">
        <v>19786.87</v>
      </c>
      <c r="X843" s="4">
        <v>1</v>
      </c>
      <c r="Y843" s="4">
        <v>19786.87</v>
      </c>
      <c r="Z843" s="4"/>
      <c r="AA843" s="4"/>
      <c r="AB843" s="4"/>
    </row>
    <row r="844" spans="1:95" x14ac:dyDescent="0.2">
      <c r="A844" s="4">
        <v>50</v>
      </c>
      <c r="B844" s="4">
        <v>1</v>
      </c>
      <c r="C844" s="4">
        <v>0</v>
      </c>
      <c r="D844" s="4">
        <v>2</v>
      </c>
      <c r="E844" s="4">
        <v>0</v>
      </c>
      <c r="F844" s="4">
        <f>ROUND((F840+F841+F839)*1.0927,O844)</f>
        <v>0</v>
      </c>
      <c r="G844" s="4" t="s">
        <v>388</v>
      </c>
      <c r="H844" s="4" t="s">
        <v>389</v>
      </c>
      <c r="I844" s="4"/>
      <c r="J844" s="4"/>
      <c r="K844" s="4">
        <v>212</v>
      </c>
      <c r="L844" s="4">
        <v>35</v>
      </c>
      <c r="M844" s="4">
        <v>0</v>
      </c>
      <c r="N844" s="4" t="s">
        <v>0</v>
      </c>
      <c r="O844" s="4">
        <v>2</v>
      </c>
      <c r="P844" s="4"/>
      <c r="Q844" s="4"/>
      <c r="R844" s="4"/>
      <c r="S844" s="4"/>
      <c r="T844" s="4"/>
      <c r="U844" s="4"/>
      <c r="V844" s="4"/>
      <c r="W844" s="4">
        <v>0</v>
      </c>
      <c r="X844" s="4">
        <v>1</v>
      </c>
      <c r="Y844" s="4">
        <v>0</v>
      </c>
      <c r="Z844" s="4"/>
      <c r="AA844" s="4"/>
      <c r="AB844" s="4"/>
    </row>
    <row r="845" spans="1:95" x14ac:dyDescent="0.2">
      <c r="A845" s="4">
        <v>50</v>
      </c>
      <c r="B845" s="4">
        <v>1</v>
      </c>
      <c r="C845" s="4">
        <v>0</v>
      </c>
      <c r="D845" s="4">
        <v>2</v>
      </c>
      <c r="E845" s="4">
        <v>0</v>
      </c>
      <c r="F845" s="4">
        <f>ROUND(F843+F844,O845)</f>
        <v>19786.87</v>
      </c>
      <c r="G845" s="4" t="s">
        <v>390</v>
      </c>
      <c r="H845" s="4" t="s">
        <v>391</v>
      </c>
      <c r="I845" s="4"/>
      <c r="J845" s="4"/>
      <c r="K845" s="4">
        <v>212</v>
      </c>
      <c r="L845" s="4">
        <v>36</v>
      </c>
      <c r="M845" s="4">
        <v>0</v>
      </c>
      <c r="N845" s="4" t="s">
        <v>0</v>
      </c>
      <c r="O845" s="4">
        <v>2</v>
      </c>
      <c r="P845" s="4"/>
      <c r="Q845" s="4"/>
      <c r="R845" s="4"/>
      <c r="S845" s="4"/>
      <c r="T845" s="4"/>
      <c r="U845" s="4"/>
      <c r="V845" s="4"/>
      <c r="W845" s="4">
        <v>19786.87</v>
      </c>
      <c r="X845" s="4">
        <v>1</v>
      </c>
      <c r="Y845" s="4">
        <v>19786.87</v>
      </c>
      <c r="Z845" s="4"/>
      <c r="AA845" s="4"/>
      <c r="AB845" s="4"/>
    </row>
    <row r="847" spans="1:95" x14ac:dyDescent="0.2">
      <c r="A847" s="1">
        <v>3</v>
      </c>
      <c r="B847" s="1">
        <v>1</v>
      </c>
      <c r="C847" s="1"/>
      <c r="D847" s="1">
        <f>ROW(A888)</f>
        <v>888</v>
      </c>
      <c r="E847" s="1"/>
      <c r="F847" s="1" t="s">
        <v>706</v>
      </c>
      <c r="G847" s="1" t="s">
        <v>707</v>
      </c>
      <c r="H847" s="1" t="s">
        <v>0</v>
      </c>
      <c r="I847" s="1">
        <v>0</v>
      </c>
      <c r="J847" s="1" t="s">
        <v>0</v>
      </c>
      <c r="K847" s="1">
        <v>-1</v>
      </c>
      <c r="L847" s="1" t="s">
        <v>706</v>
      </c>
      <c r="M847" s="1" t="s">
        <v>0</v>
      </c>
      <c r="N847" s="1"/>
      <c r="O847" s="1"/>
      <c r="P847" s="1"/>
      <c r="Q847" s="1"/>
      <c r="R847" s="1"/>
      <c r="S847" s="1">
        <v>0</v>
      </c>
      <c r="T847" s="1"/>
      <c r="U847" s="1" t="s">
        <v>0</v>
      </c>
      <c r="V847" s="1">
        <v>0</v>
      </c>
      <c r="W847" s="1"/>
      <c r="X847" s="1"/>
      <c r="Y847" s="1"/>
      <c r="Z847" s="1"/>
      <c r="AA847" s="1"/>
      <c r="AB847" s="1" t="s">
        <v>0</v>
      </c>
      <c r="AC847" s="1" t="s">
        <v>0</v>
      </c>
      <c r="AD847" s="1" t="s">
        <v>0</v>
      </c>
      <c r="AE847" s="1" t="s">
        <v>0</v>
      </c>
      <c r="AF847" s="1" t="s">
        <v>0</v>
      </c>
      <c r="AG847" s="1" t="s">
        <v>0</v>
      </c>
      <c r="AH847" s="1"/>
      <c r="AI847" s="1"/>
      <c r="AJ847" s="1"/>
      <c r="AK847" s="1"/>
      <c r="AL847" s="1"/>
      <c r="AM847" s="1"/>
      <c r="AN847" s="1"/>
      <c r="AO847" s="1"/>
      <c r="AP847" s="1" t="s">
        <v>0</v>
      </c>
      <c r="AQ847" s="1" t="s">
        <v>0</v>
      </c>
      <c r="AR847" s="1" t="s">
        <v>0</v>
      </c>
      <c r="AS847" s="1"/>
      <c r="AT847" s="1"/>
      <c r="AU847" s="1"/>
      <c r="AV847" s="1"/>
      <c r="AW847" s="1"/>
      <c r="AX847" s="1"/>
      <c r="AY847" s="1"/>
      <c r="AZ847" s="1" t="s">
        <v>0</v>
      </c>
      <c r="BA847" s="1"/>
      <c r="BB847" s="1" t="s">
        <v>0</v>
      </c>
      <c r="BC847" s="1" t="s">
        <v>0</v>
      </c>
      <c r="BD847" s="1" t="s">
        <v>0</v>
      </c>
      <c r="BE847" s="1" t="s">
        <v>0</v>
      </c>
      <c r="BF847" s="1" t="s">
        <v>0</v>
      </c>
      <c r="BG847" s="1" t="s">
        <v>0</v>
      </c>
      <c r="BH847" s="1" t="s">
        <v>0</v>
      </c>
      <c r="BI847" s="1" t="s">
        <v>0</v>
      </c>
      <c r="BJ847" s="1" t="s">
        <v>0</v>
      </c>
      <c r="BK847" s="1" t="s">
        <v>0</v>
      </c>
      <c r="BL847" s="1" t="s">
        <v>0</v>
      </c>
      <c r="BM847" s="1" t="s">
        <v>0</v>
      </c>
      <c r="BN847" s="1" t="s">
        <v>0</v>
      </c>
      <c r="BO847" s="1" t="s">
        <v>0</v>
      </c>
      <c r="BP847" s="1" t="s">
        <v>0</v>
      </c>
      <c r="BQ847" s="1"/>
      <c r="BR847" s="1"/>
      <c r="BS847" s="1"/>
      <c r="BT847" s="1"/>
      <c r="BU847" s="1"/>
      <c r="BV847" s="1"/>
      <c r="BW847" s="1"/>
      <c r="BX847" s="1">
        <v>0</v>
      </c>
      <c r="BY847" s="1"/>
      <c r="BZ847" s="1"/>
      <c r="CA847" s="1"/>
      <c r="CB847" s="1"/>
      <c r="CC847" s="1"/>
      <c r="CD847" s="1"/>
      <c r="CE847" s="1"/>
      <c r="CF847" s="1">
        <v>0</v>
      </c>
      <c r="CG847" s="1">
        <v>0</v>
      </c>
      <c r="CH847" s="1"/>
      <c r="CI847" s="1" t="s">
        <v>0</v>
      </c>
      <c r="CJ847" s="1" t="s">
        <v>0</v>
      </c>
      <c r="CK847" t="s">
        <v>0</v>
      </c>
      <c r="CL847" t="s">
        <v>0</v>
      </c>
      <c r="CM847" t="s">
        <v>0</v>
      </c>
      <c r="CN847" t="s">
        <v>0</v>
      </c>
      <c r="CO847" t="s">
        <v>0</v>
      </c>
      <c r="CP847" t="s">
        <v>0</v>
      </c>
      <c r="CQ847" t="s">
        <v>0</v>
      </c>
    </row>
    <row r="849" spans="1:245" x14ac:dyDescent="0.2">
      <c r="A849" s="2">
        <v>52</v>
      </c>
      <c r="B849" s="2">
        <f t="shared" ref="B849:G849" si="438">B888</f>
        <v>1</v>
      </c>
      <c r="C849" s="2">
        <f t="shared" si="438"/>
        <v>3</v>
      </c>
      <c r="D849" s="2">
        <f t="shared" si="438"/>
        <v>847</v>
      </c>
      <c r="E849" s="2">
        <f t="shared" si="438"/>
        <v>0</v>
      </c>
      <c r="F849" s="2" t="str">
        <f t="shared" si="438"/>
        <v>09-01-03</v>
      </c>
      <c r="G849" s="2" t="str">
        <f t="shared" si="438"/>
        <v>ПНР ТМГ-160кВа</v>
      </c>
      <c r="H849" s="2"/>
      <c r="I849" s="2"/>
      <c r="J849" s="2"/>
      <c r="K849" s="2"/>
      <c r="L849" s="2"/>
      <c r="M849" s="2"/>
      <c r="N849" s="2"/>
      <c r="O849" s="2">
        <f t="shared" ref="O849:AT849" si="439">O888</f>
        <v>15091.29</v>
      </c>
      <c r="P849" s="2">
        <f t="shared" si="439"/>
        <v>0</v>
      </c>
      <c r="Q849" s="2">
        <f t="shared" si="439"/>
        <v>0</v>
      </c>
      <c r="R849" s="2">
        <f t="shared" si="439"/>
        <v>0</v>
      </c>
      <c r="S849" s="2">
        <f t="shared" si="439"/>
        <v>15091.29</v>
      </c>
      <c r="T849" s="2">
        <f t="shared" si="439"/>
        <v>0</v>
      </c>
      <c r="U849" s="2">
        <f t="shared" si="439"/>
        <v>13.0572</v>
      </c>
      <c r="V849" s="2">
        <f t="shared" si="439"/>
        <v>0</v>
      </c>
      <c r="W849" s="2">
        <f t="shared" si="439"/>
        <v>0</v>
      </c>
      <c r="X849" s="2">
        <f t="shared" si="439"/>
        <v>11167.56</v>
      </c>
      <c r="Y849" s="2">
        <f t="shared" si="439"/>
        <v>5432.86</v>
      </c>
      <c r="Z849" s="2">
        <f t="shared" si="439"/>
        <v>0</v>
      </c>
      <c r="AA849" s="2">
        <f t="shared" si="439"/>
        <v>0</v>
      </c>
      <c r="AB849" s="2">
        <f t="shared" si="439"/>
        <v>0</v>
      </c>
      <c r="AC849" s="2">
        <f t="shared" si="439"/>
        <v>0</v>
      </c>
      <c r="AD849" s="2">
        <f t="shared" si="439"/>
        <v>0</v>
      </c>
      <c r="AE849" s="2">
        <f t="shared" si="439"/>
        <v>0</v>
      </c>
      <c r="AF849" s="2">
        <f t="shared" si="439"/>
        <v>0</v>
      </c>
      <c r="AG849" s="2">
        <f t="shared" si="439"/>
        <v>0</v>
      </c>
      <c r="AH849" s="2">
        <f t="shared" si="439"/>
        <v>0</v>
      </c>
      <c r="AI849" s="2">
        <f t="shared" si="439"/>
        <v>0</v>
      </c>
      <c r="AJ849" s="2">
        <f t="shared" si="439"/>
        <v>0</v>
      </c>
      <c r="AK849" s="2">
        <f t="shared" si="439"/>
        <v>0</v>
      </c>
      <c r="AL849" s="2">
        <f t="shared" si="439"/>
        <v>0</v>
      </c>
      <c r="AM849" s="2">
        <f t="shared" si="439"/>
        <v>0</v>
      </c>
      <c r="AN849" s="2">
        <f t="shared" si="439"/>
        <v>0</v>
      </c>
      <c r="AO849" s="2">
        <f t="shared" si="439"/>
        <v>0</v>
      </c>
      <c r="AP849" s="2">
        <f t="shared" si="439"/>
        <v>0</v>
      </c>
      <c r="AQ849" s="2">
        <f t="shared" si="439"/>
        <v>0</v>
      </c>
      <c r="AR849" s="2">
        <f t="shared" si="439"/>
        <v>31691.71</v>
      </c>
      <c r="AS849" s="2">
        <f t="shared" si="439"/>
        <v>0</v>
      </c>
      <c r="AT849" s="2">
        <f t="shared" si="439"/>
        <v>0</v>
      </c>
      <c r="AU849" s="2">
        <f t="shared" ref="AU849:BZ849" si="440">AU888</f>
        <v>31691.71</v>
      </c>
      <c r="AV849" s="2">
        <f t="shared" si="440"/>
        <v>0</v>
      </c>
      <c r="AW849" s="2">
        <f t="shared" si="440"/>
        <v>0</v>
      </c>
      <c r="AX849" s="2">
        <f t="shared" si="440"/>
        <v>0</v>
      </c>
      <c r="AY849" s="2">
        <f t="shared" si="440"/>
        <v>0</v>
      </c>
      <c r="AZ849" s="2">
        <f t="shared" si="440"/>
        <v>0</v>
      </c>
      <c r="BA849" s="2">
        <f t="shared" si="440"/>
        <v>0</v>
      </c>
      <c r="BB849" s="2">
        <f t="shared" si="440"/>
        <v>0</v>
      </c>
      <c r="BC849" s="2">
        <f t="shared" si="440"/>
        <v>0</v>
      </c>
      <c r="BD849" s="2">
        <f t="shared" si="440"/>
        <v>0</v>
      </c>
      <c r="BE849" s="2">
        <f t="shared" si="440"/>
        <v>0</v>
      </c>
      <c r="BF849" s="2">
        <f t="shared" si="440"/>
        <v>0</v>
      </c>
      <c r="BG849" s="2">
        <f t="shared" si="440"/>
        <v>0</v>
      </c>
      <c r="BH849" s="2">
        <f t="shared" si="440"/>
        <v>0</v>
      </c>
      <c r="BI849" s="2">
        <f t="shared" si="440"/>
        <v>0</v>
      </c>
      <c r="BJ849" s="2">
        <f t="shared" si="440"/>
        <v>0</v>
      </c>
      <c r="BK849" s="2">
        <f t="shared" si="440"/>
        <v>0</v>
      </c>
      <c r="BL849" s="2">
        <f t="shared" si="440"/>
        <v>0</v>
      </c>
      <c r="BM849" s="2">
        <f t="shared" si="440"/>
        <v>0</v>
      </c>
      <c r="BN849" s="2">
        <f t="shared" si="440"/>
        <v>0</v>
      </c>
      <c r="BO849" s="2">
        <f t="shared" si="440"/>
        <v>0</v>
      </c>
      <c r="BP849" s="2">
        <f t="shared" si="440"/>
        <v>0</v>
      </c>
      <c r="BQ849" s="2">
        <f t="shared" si="440"/>
        <v>0</v>
      </c>
      <c r="BR849" s="2">
        <f t="shared" si="440"/>
        <v>0</v>
      </c>
      <c r="BS849" s="2">
        <f t="shared" si="440"/>
        <v>0</v>
      </c>
      <c r="BT849" s="2">
        <f t="shared" si="440"/>
        <v>0</v>
      </c>
      <c r="BU849" s="2">
        <f t="shared" si="440"/>
        <v>0</v>
      </c>
      <c r="BV849" s="2">
        <f t="shared" si="440"/>
        <v>0</v>
      </c>
      <c r="BW849" s="2">
        <f t="shared" si="440"/>
        <v>0</v>
      </c>
      <c r="BX849" s="2">
        <f t="shared" si="440"/>
        <v>0</v>
      </c>
      <c r="BY849" s="2">
        <f t="shared" si="440"/>
        <v>0</v>
      </c>
      <c r="BZ849" s="2">
        <f t="shared" si="440"/>
        <v>0</v>
      </c>
      <c r="CA849" s="2">
        <f t="shared" ref="CA849:DF849" si="441">CA888</f>
        <v>0</v>
      </c>
      <c r="CB849" s="2">
        <f t="shared" si="441"/>
        <v>0</v>
      </c>
      <c r="CC849" s="2">
        <f t="shared" si="441"/>
        <v>0</v>
      </c>
      <c r="CD849" s="2">
        <f t="shared" si="441"/>
        <v>0</v>
      </c>
      <c r="CE849" s="2">
        <f t="shared" si="441"/>
        <v>0</v>
      </c>
      <c r="CF849" s="2">
        <f t="shared" si="441"/>
        <v>0</v>
      </c>
      <c r="CG849" s="2">
        <f t="shared" si="441"/>
        <v>0</v>
      </c>
      <c r="CH849" s="2">
        <f t="shared" si="441"/>
        <v>0</v>
      </c>
      <c r="CI849" s="2">
        <f t="shared" si="441"/>
        <v>0</v>
      </c>
      <c r="CJ849" s="2">
        <f t="shared" si="441"/>
        <v>0</v>
      </c>
      <c r="CK849" s="2">
        <f t="shared" si="441"/>
        <v>0</v>
      </c>
      <c r="CL849" s="2">
        <f t="shared" si="441"/>
        <v>0</v>
      </c>
      <c r="CM849" s="2">
        <f t="shared" si="441"/>
        <v>0</v>
      </c>
      <c r="CN849" s="2">
        <f t="shared" si="441"/>
        <v>0</v>
      </c>
      <c r="CO849" s="2">
        <f t="shared" si="441"/>
        <v>0</v>
      </c>
      <c r="CP849" s="2">
        <f t="shared" si="441"/>
        <v>0</v>
      </c>
      <c r="CQ849" s="2">
        <f t="shared" si="441"/>
        <v>0</v>
      </c>
      <c r="CR849" s="2">
        <f t="shared" si="441"/>
        <v>0</v>
      </c>
      <c r="CS849" s="2">
        <f t="shared" si="441"/>
        <v>0</v>
      </c>
      <c r="CT849" s="2">
        <f t="shared" si="441"/>
        <v>0</v>
      </c>
      <c r="CU849" s="2">
        <f t="shared" si="441"/>
        <v>0</v>
      </c>
      <c r="CV849" s="2">
        <f t="shared" si="441"/>
        <v>0</v>
      </c>
      <c r="CW849" s="2">
        <f t="shared" si="441"/>
        <v>0</v>
      </c>
      <c r="CX849" s="2">
        <f t="shared" si="441"/>
        <v>0</v>
      </c>
      <c r="CY849" s="2">
        <f t="shared" si="441"/>
        <v>0</v>
      </c>
      <c r="CZ849" s="2">
        <f t="shared" si="441"/>
        <v>0</v>
      </c>
      <c r="DA849" s="2">
        <f t="shared" si="441"/>
        <v>0</v>
      </c>
      <c r="DB849" s="2">
        <f t="shared" si="441"/>
        <v>0</v>
      </c>
      <c r="DC849" s="2">
        <f t="shared" si="441"/>
        <v>0</v>
      </c>
      <c r="DD849" s="2">
        <f t="shared" si="441"/>
        <v>0</v>
      </c>
      <c r="DE849" s="2">
        <f t="shared" si="441"/>
        <v>0</v>
      </c>
      <c r="DF849" s="2">
        <f t="shared" si="441"/>
        <v>0</v>
      </c>
      <c r="DG849" s="3">
        <f t="shared" ref="DG849:EL849" si="442">DG888</f>
        <v>0</v>
      </c>
      <c r="DH849" s="3">
        <f t="shared" si="442"/>
        <v>0</v>
      </c>
      <c r="DI849" s="3">
        <f t="shared" si="442"/>
        <v>0</v>
      </c>
      <c r="DJ849" s="3">
        <f t="shared" si="442"/>
        <v>0</v>
      </c>
      <c r="DK849" s="3">
        <f t="shared" si="442"/>
        <v>0</v>
      </c>
      <c r="DL849" s="3">
        <f t="shared" si="442"/>
        <v>0</v>
      </c>
      <c r="DM849" s="3">
        <f t="shared" si="442"/>
        <v>0</v>
      </c>
      <c r="DN849" s="3">
        <f t="shared" si="442"/>
        <v>0</v>
      </c>
      <c r="DO849" s="3">
        <f t="shared" si="442"/>
        <v>0</v>
      </c>
      <c r="DP849" s="3">
        <f t="shared" si="442"/>
        <v>0</v>
      </c>
      <c r="DQ849" s="3">
        <f t="shared" si="442"/>
        <v>0</v>
      </c>
      <c r="DR849" s="3">
        <f t="shared" si="442"/>
        <v>0</v>
      </c>
      <c r="DS849" s="3">
        <f t="shared" si="442"/>
        <v>0</v>
      </c>
      <c r="DT849" s="3">
        <f t="shared" si="442"/>
        <v>0</v>
      </c>
      <c r="DU849" s="3">
        <f t="shared" si="442"/>
        <v>0</v>
      </c>
      <c r="DV849" s="3">
        <f t="shared" si="442"/>
        <v>0</v>
      </c>
      <c r="DW849" s="3">
        <f t="shared" si="442"/>
        <v>0</v>
      </c>
      <c r="DX849" s="3">
        <f t="shared" si="442"/>
        <v>0</v>
      </c>
      <c r="DY849" s="3">
        <f t="shared" si="442"/>
        <v>0</v>
      </c>
      <c r="DZ849" s="3">
        <f t="shared" si="442"/>
        <v>0</v>
      </c>
      <c r="EA849" s="3">
        <f t="shared" si="442"/>
        <v>0</v>
      </c>
      <c r="EB849" s="3">
        <f t="shared" si="442"/>
        <v>0</v>
      </c>
      <c r="EC849" s="3">
        <f t="shared" si="442"/>
        <v>0</v>
      </c>
      <c r="ED849" s="3">
        <f t="shared" si="442"/>
        <v>0</v>
      </c>
      <c r="EE849" s="3">
        <f t="shared" si="442"/>
        <v>0</v>
      </c>
      <c r="EF849" s="3">
        <f t="shared" si="442"/>
        <v>0</v>
      </c>
      <c r="EG849" s="3">
        <f t="shared" si="442"/>
        <v>0</v>
      </c>
      <c r="EH849" s="3">
        <f t="shared" si="442"/>
        <v>0</v>
      </c>
      <c r="EI849" s="3">
        <f t="shared" si="442"/>
        <v>0</v>
      </c>
      <c r="EJ849" s="3">
        <f t="shared" si="442"/>
        <v>0</v>
      </c>
      <c r="EK849" s="3">
        <f t="shared" si="442"/>
        <v>0</v>
      </c>
      <c r="EL849" s="3">
        <f t="shared" si="442"/>
        <v>0</v>
      </c>
      <c r="EM849" s="3">
        <f t="shared" ref="EM849:FR849" si="443">EM888</f>
        <v>0</v>
      </c>
      <c r="EN849" s="3">
        <f t="shared" si="443"/>
        <v>0</v>
      </c>
      <c r="EO849" s="3">
        <f t="shared" si="443"/>
        <v>0</v>
      </c>
      <c r="EP849" s="3">
        <f t="shared" si="443"/>
        <v>0</v>
      </c>
      <c r="EQ849" s="3">
        <f t="shared" si="443"/>
        <v>0</v>
      </c>
      <c r="ER849" s="3">
        <f t="shared" si="443"/>
        <v>0</v>
      </c>
      <c r="ES849" s="3">
        <f t="shared" si="443"/>
        <v>0</v>
      </c>
      <c r="ET849" s="3">
        <f t="shared" si="443"/>
        <v>0</v>
      </c>
      <c r="EU849" s="3">
        <f t="shared" si="443"/>
        <v>0</v>
      </c>
      <c r="EV849" s="3">
        <f t="shared" si="443"/>
        <v>0</v>
      </c>
      <c r="EW849" s="3">
        <f t="shared" si="443"/>
        <v>0</v>
      </c>
      <c r="EX849" s="3">
        <f t="shared" si="443"/>
        <v>0</v>
      </c>
      <c r="EY849" s="3">
        <f t="shared" si="443"/>
        <v>0</v>
      </c>
      <c r="EZ849" s="3">
        <f t="shared" si="443"/>
        <v>0</v>
      </c>
      <c r="FA849" s="3">
        <f t="shared" si="443"/>
        <v>0</v>
      </c>
      <c r="FB849" s="3">
        <f t="shared" si="443"/>
        <v>0</v>
      </c>
      <c r="FC849" s="3">
        <f t="shared" si="443"/>
        <v>0</v>
      </c>
      <c r="FD849" s="3">
        <f t="shared" si="443"/>
        <v>0</v>
      </c>
      <c r="FE849" s="3">
        <f t="shared" si="443"/>
        <v>0</v>
      </c>
      <c r="FF849" s="3">
        <f t="shared" si="443"/>
        <v>0</v>
      </c>
      <c r="FG849" s="3">
        <f t="shared" si="443"/>
        <v>0</v>
      </c>
      <c r="FH849" s="3">
        <f t="shared" si="443"/>
        <v>0</v>
      </c>
      <c r="FI849" s="3">
        <f t="shared" si="443"/>
        <v>0</v>
      </c>
      <c r="FJ849" s="3">
        <f t="shared" si="443"/>
        <v>0</v>
      </c>
      <c r="FK849" s="3">
        <f t="shared" si="443"/>
        <v>0</v>
      </c>
      <c r="FL849" s="3">
        <f t="shared" si="443"/>
        <v>0</v>
      </c>
      <c r="FM849" s="3">
        <f t="shared" si="443"/>
        <v>0</v>
      </c>
      <c r="FN849" s="3">
        <f t="shared" si="443"/>
        <v>0</v>
      </c>
      <c r="FO849" s="3">
        <f t="shared" si="443"/>
        <v>0</v>
      </c>
      <c r="FP849" s="3">
        <f t="shared" si="443"/>
        <v>0</v>
      </c>
      <c r="FQ849" s="3">
        <f t="shared" si="443"/>
        <v>0</v>
      </c>
      <c r="FR849" s="3">
        <f t="shared" si="443"/>
        <v>0</v>
      </c>
      <c r="FS849" s="3">
        <f t="shared" ref="FS849:GX849" si="444">FS888</f>
        <v>0</v>
      </c>
      <c r="FT849" s="3">
        <f t="shared" si="444"/>
        <v>0</v>
      </c>
      <c r="FU849" s="3">
        <f t="shared" si="444"/>
        <v>0</v>
      </c>
      <c r="FV849" s="3">
        <f t="shared" si="444"/>
        <v>0</v>
      </c>
      <c r="FW849" s="3">
        <f t="shared" si="444"/>
        <v>0</v>
      </c>
      <c r="FX849" s="3">
        <f t="shared" si="444"/>
        <v>0</v>
      </c>
      <c r="FY849" s="3">
        <f t="shared" si="444"/>
        <v>0</v>
      </c>
      <c r="FZ849" s="3">
        <f t="shared" si="444"/>
        <v>0</v>
      </c>
      <c r="GA849" s="3">
        <f t="shared" si="444"/>
        <v>0</v>
      </c>
      <c r="GB849" s="3">
        <f t="shared" si="444"/>
        <v>0</v>
      </c>
      <c r="GC849" s="3">
        <f t="shared" si="444"/>
        <v>0</v>
      </c>
      <c r="GD849" s="3">
        <f t="shared" si="444"/>
        <v>0</v>
      </c>
      <c r="GE849" s="3">
        <f t="shared" si="444"/>
        <v>0</v>
      </c>
      <c r="GF849" s="3">
        <f t="shared" si="444"/>
        <v>0</v>
      </c>
      <c r="GG849" s="3">
        <f t="shared" si="444"/>
        <v>0</v>
      </c>
      <c r="GH849" s="3">
        <f t="shared" si="444"/>
        <v>0</v>
      </c>
      <c r="GI849" s="3">
        <f t="shared" si="444"/>
        <v>0</v>
      </c>
      <c r="GJ849" s="3">
        <f t="shared" si="444"/>
        <v>0</v>
      </c>
      <c r="GK849" s="3">
        <f t="shared" si="444"/>
        <v>0</v>
      </c>
      <c r="GL849" s="3">
        <f t="shared" si="444"/>
        <v>0</v>
      </c>
      <c r="GM849" s="3">
        <f t="shared" si="444"/>
        <v>0</v>
      </c>
      <c r="GN849" s="3">
        <f t="shared" si="444"/>
        <v>0</v>
      </c>
      <c r="GO849" s="3">
        <f t="shared" si="444"/>
        <v>0</v>
      </c>
      <c r="GP849" s="3">
        <f t="shared" si="444"/>
        <v>0</v>
      </c>
      <c r="GQ849" s="3">
        <f t="shared" si="444"/>
        <v>0</v>
      </c>
      <c r="GR849" s="3">
        <f t="shared" si="444"/>
        <v>0</v>
      </c>
      <c r="GS849" s="3">
        <f t="shared" si="444"/>
        <v>0</v>
      </c>
      <c r="GT849" s="3">
        <f t="shared" si="444"/>
        <v>0</v>
      </c>
      <c r="GU849" s="3">
        <f t="shared" si="444"/>
        <v>0</v>
      </c>
      <c r="GV849" s="3">
        <f t="shared" si="444"/>
        <v>0</v>
      </c>
      <c r="GW849" s="3">
        <f t="shared" si="444"/>
        <v>0</v>
      </c>
      <c r="GX849" s="3">
        <f t="shared" si="444"/>
        <v>0</v>
      </c>
    </row>
    <row r="851" spans="1:245" x14ac:dyDescent="0.2">
      <c r="A851" s="1">
        <v>4</v>
      </c>
      <c r="B851" s="1">
        <v>1</v>
      </c>
      <c r="C851" s="1"/>
      <c r="D851" s="1">
        <f>ROW(A858)</f>
        <v>858</v>
      </c>
      <c r="E851" s="1"/>
      <c r="F851" s="1" t="s">
        <v>13</v>
      </c>
      <c r="G851" s="1" t="s">
        <v>707</v>
      </c>
      <c r="H851" s="1" t="s">
        <v>0</v>
      </c>
      <c r="I851" s="1">
        <v>0</v>
      </c>
      <c r="J851" s="1"/>
      <c r="K851" s="1">
        <v>-1</v>
      </c>
      <c r="L851" s="1"/>
      <c r="M851" s="1" t="s">
        <v>0</v>
      </c>
      <c r="N851" s="1"/>
      <c r="O851" s="1"/>
      <c r="P851" s="1"/>
      <c r="Q851" s="1"/>
      <c r="R851" s="1"/>
      <c r="S851" s="1">
        <v>0</v>
      </c>
      <c r="T851" s="1"/>
      <c r="U851" s="1" t="s">
        <v>0</v>
      </c>
      <c r="V851" s="1">
        <v>0</v>
      </c>
      <c r="W851" s="1"/>
      <c r="X851" s="1"/>
      <c r="Y851" s="1"/>
      <c r="Z851" s="1"/>
      <c r="AA851" s="1"/>
      <c r="AB851" s="1" t="s">
        <v>0</v>
      </c>
      <c r="AC851" s="1" t="s">
        <v>0</v>
      </c>
      <c r="AD851" s="1" t="s">
        <v>0</v>
      </c>
      <c r="AE851" s="1" t="s">
        <v>0</v>
      </c>
      <c r="AF851" s="1" t="s">
        <v>0</v>
      </c>
      <c r="AG851" s="1" t="s">
        <v>0</v>
      </c>
      <c r="AH851" s="1"/>
      <c r="AI851" s="1"/>
      <c r="AJ851" s="1"/>
      <c r="AK851" s="1"/>
      <c r="AL851" s="1"/>
      <c r="AM851" s="1"/>
      <c r="AN851" s="1"/>
      <c r="AO851" s="1"/>
      <c r="AP851" s="1" t="s">
        <v>0</v>
      </c>
      <c r="AQ851" s="1" t="s">
        <v>0</v>
      </c>
      <c r="AR851" s="1" t="s">
        <v>0</v>
      </c>
      <c r="AS851" s="1"/>
      <c r="AT851" s="1"/>
      <c r="AU851" s="1"/>
      <c r="AV851" s="1"/>
      <c r="AW851" s="1"/>
      <c r="AX851" s="1"/>
      <c r="AY851" s="1"/>
      <c r="AZ851" s="1" t="s">
        <v>0</v>
      </c>
      <c r="BA851" s="1"/>
      <c r="BB851" s="1" t="s">
        <v>0</v>
      </c>
      <c r="BC851" s="1" t="s">
        <v>0</v>
      </c>
      <c r="BD851" s="1" t="s">
        <v>0</v>
      </c>
      <c r="BE851" s="1" t="s">
        <v>0</v>
      </c>
      <c r="BF851" s="1" t="s">
        <v>0</v>
      </c>
      <c r="BG851" s="1" t="s">
        <v>0</v>
      </c>
      <c r="BH851" s="1" t="s">
        <v>0</v>
      </c>
      <c r="BI851" s="1" t="s">
        <v>0</v>
      </c>
      <c r="BJ851" s="1" t="s">
        <v>0</v>
      </c>
      <c r="BK851" s="1" t="s">
        <v>0</v>
      </c>
      <c r="BL851" s="1" t="s">
        <v>0</v>
      </c>
      <c r="BM851" s="1" t="s">
        <v>0</v>
      </c>
      <c r="BN851" s="1" t="s">
        <v>0</v>
      </c>
      <c r="BO851" s="1" t="s">
        <v>0</v>
      </c>
      <c r="BP851" s="1" t="s">
        <v>0</v>
      </c>
      <c r="BQ851" s="1"/>
      <c r="BR851" s="1"/>
      <c r="BS851" s="1"/>
      <c r="BT851" s="1"/>
      <c r="BU851" s="1"/>
      <c r="BV851" s="1"/>
      <c r="BW851" s="1"/>
      <c r="BX851" s="1">
        <v>0</v>
      </c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>
        <v>0</v>
      </c>
    </row>
    <row r="853" spans="1:245" x14ac:dyDescent="0.2">
      <c r="A853" s="2">
        <v>52</v>
      </c>
      <c r="B853" s="2">
        <f t="shared" ref="B853:G853" si="445">B858</f>
        <v>1</v>
      </c>
      <c r="C853" s="2">
        <f t="shared" si="445"/>
        <v>4</v>
      </c>
      <c r="D853" s="2">
        <f t="shared" si="445"/>
        <v>851</v>
      </c>
      <c r="E853" s="2">
        <f t="shared" si="445"/>
        <v>0</v>
      </c>
      <c r="F853" s="2" t="str">
        <f t="shared" si="445"/>
        <v>Новый раздел</v>
      </c>
      <c r="G853" s="2" t="str">
        <f t="shared" si="445"/>
        <v>ПНР ТМГ-160кВа</v>
      </c>
      <c r="H853" s="2"/>
      <c r="I853" s="2"/>
      <c r="J853" s="2"/>
      <c r="K853" s="2"/>
      <c r="L853" s="2"/>
      <c r="M853" s="2"/>
      <c r="N853" s="2"/>
      <c r="O853" s="2">
        <f t="shared" ref="O853:AT853" si="446">O858</f>
        <v>15091.29</v>
      </c>
      <c r="P853" s="2">
        <f t="shared" si="446"/>
        <v>0</v>
      </c>
      <c r="Q853" s="2">
        <f t="shared" si="446"/>
        <v>0</v>
      </c>
      <c r="R853" s="2">
        <f t="shared" si="446"/>
        <v>0</v>
      </c>
      <c r="S853" s="2">
        <f t="shared" si="446"/>
        <v>15091.29</v>
      </c>
      <c r="T853" s="2">
        <f t="shared" si="446"/>
        <v>0</v>
      </c>
      <c r="U853" s="2">
        <f t="shared" si="446"/>
        <v>13.0572</v>
      </c>
      <c r="V853" s="2">
        <f t="shared" si="446"/>
        <v>0</v>
      </c>
      <c r="W853" s="2">
        <f t="shared" si="446"/>
        <v>0</v>
      </c>
      <c r="X853" s="2">
        <f t="shared" si="446"/>
        <v>11167.56</v>
      </c>
      <c r="Y853" s="2">
        <f t="shared" si="446"/>
        <v>5432.86</v>
      </c>
      <c r="Z853" s="2">
        <f t="shared" si="446"/>
        <v>0</v>
      </c>
      <c r="AA853" s="2">
        <f t="shared" si="446"/>
        <v>0</v>
      </c>
      <c r="AB853" s="2">
        <f t="shared" si="446"/>
        <v>15091.29</v>
      </c>
      <c r="AC853" s="2">
        <f t="shared" si="446"/>
        <v>0</v>
      </c>
      <c r="AD853" s="2">
        <f t="shared" si="446"/>
        <v>0</v>
      </c>
      <c r="AE853" s="2">
        <f t="shared" si="446"/>
        <v>0</v>
      </c>
      <c r="AF853" s="2">
        <f t="shared" si="446"/>
        <v>15091.29</v>
      </c>
      <c r="AG853" s="2">
        <f t="shared" si="446"/>
        <v>0</v>
      </c>
      <c r="AH853" s="2">
        <f t="shared" si="446"/>
        <v>13.0572</v>
      </c>
      <c r="AI853" s="2">
        <f t="shared" si="446"/>
        <v>0</v>
      </c>
      <c r="AJ853" s="2">
        <f t="shared" si="446"/>
        <v>0</v>
      </c>
      <c r="AK853" s="2">
        <f t="shared" si="446"/>
        <v>11167.56</v>
      </c>
      <c r="AL853" s="2">
        <f t="shared" si="446"/>
        <v>5432.86</v>
      </c>
      <c r="AM853" s="2">
        <f t="shared" si="446"/>
        <v>0</v>
      </c>
      <c r="AN853" s="2">
        <f t="shared" si="446"/>
        <v>0</v>
      </c>
      <c r="AO853" s="2">
        <f t="shared" si="446"/>
        <v>0</v>
      </c>
      <c r="AP853" s="2">
        <f t="shared" si="446"/>
        <v>0</v>
      </c>
      <c r="AQ853" s="2">
        <f t="shared" si="446"/>
        <v>0</v>
      </c>
      <c r="AR853" s="2">
        <f t="shared" si="446"/>
        <v>31691.71</v>
      </c>
      <c r="AS853" s="2">
        <f t="shared" si="446"/>
        <v>0</v>
      </c>
      <c r="AT853" s="2">
        <f t="shared" si="446"/>
        <v>0</v>
      </c>
      <c r="AU853" s="2">
        <f t="shared" ref="AU853:BZ853" si="447">AU858</f>
        <v>31691.71</v>
      </c>
      <c r="AV853" s="2">
        <f t="shared" si="447"/>
        <v>0</v>
      </c>
      <c r="AW853" s="2">
        <f t="shared" si="447"/>
        <v>0</v>
      </c>
      <c r="AX853" s="2">
        <f t="shared" si="447"/>
        <v>0</v>
      </c>
      <c r="AY853" s="2">
        <f t="shared" si="447"/>
        <v>0</v>
      </c>
      <c r="AZ853" s="2">
        <f t="shared" si="447"/>
        <v>0</v>
      </c>
      <c r="BA853" s="2">
        <f t="shared" si="447"/>
        <v>0</v>
      </c>
      <c r="BB853" s="2">
        <f t="shared" si="447"/>
        <v>0</v>
      </c>
      <c r="BC853" s="2">
        <f t="shared" si="447"/>
        <v>0</v>
      </c>
      <c r="BD853" s="2">
        <f t="shared" si="447"/>
        <v>0</v>
      </c>
      <c r="BE853" s="2">
        <f t="shared" si="447"/>
        <v>0</v>
      </c>
      <c r="BF853" s="2">
        <f t="shared" si="447"/>
        <v>0</v>
      </c>
      <c r="BG853" s="2">
        <f t="shared" si="447"/>
        <v>0</v>
      </c>
      <c r="BH853" s="2">
        <f t="shared" si="447"/>
        <v>0</v>
      </c>
      <c r="BI853" s="2">
        <f t="shared" si="447"/>
        <v>0</v>
      </c>
      <c r="BJ853" s="2">
        <f t="shared" si="447"/>
        <v>0</v>
      </c>
      <c r="BK853" s="2">
        <f t="shared" si="447"/>
        <v>0</v>
      </c>
      <c r="BL853" s="2">
        <f t="shared" si="447"/>
        <v>0</v>
      </c>
      <c r="BM853" s="2">
        <f t="shared" si="447"/>
        <v>0</v>
      </c>
      <c r="BN853" s="2">
        <f t="shared" si="447"/>
        <v>0</v>
      </c>
      <c r="BO853" s="2">
        <f t="shared" si="447"/>
        <v>0</v>
      </c>
      <c r="BP853" s="2">
        <f t="shared" si="447"/>
        <v>0</v>
      </c>
      <c r="BQ853" s="2">
        <f t="shared" si="447"/>
        <v>0</v>
      </c>
      <c r="BR853" s="2">
        <f t="shared" si="447"/>
        <v>0</v>
      </c>
      <c r="BS853" s="2">
        <f t="shared" si="447"/>
        <v>0</v>
      </c>
      <c r="BT853" s="2">
        <f t="shared" si="447"/>
        <v>0</v>
      </c>
      <c r="BU853" s="2">
        <f t="shared" si="447"/>
        <v>0</v>
      </c>
      <c r="BV853" s="2">
        <f t="shared" si="447"/>
        <v>0</v>
      </c>
      <c r="BW853" s="2">
        <f t="shared" si="447"/>
        <v>0</v>
      </c>
      <c r="BX853" s="2">
        <f t="shared" si="447"/>
        <v>0</v>
      </c>
      <c r="BY853" s="2">
        <f t="shared" si="447"/>
        <v>0</v>
      </c>
      <c r="BZ853" s="2">
        <f t="shared" si="447"/>
        <v>0</v>
      </c>
      <c r="CA853" s="2">
        <f t="shared" ref="CA853:DF853" si="448">CA858</f>
        <v>31691.71</v>
      </c>
      <c r="CB853" s="2">
        <f t="shared" si="448"/>
        <v>0</v>
      </c>
      <c r="CC853" s="2">
        <f t="shared" si="448"/>
        <v>0</v>
      </c>
      <c r="CD853" s="2">
        <f t="shared" si="448"/>
        <v>31691.71</v>
      </c>
      <c r="CE853" s="2">
        <f t="shared" si="448"/>
        <v>0</v>
      </c>
      <c r="CF853" s="2">
        <f t="shared" si="448"/>
        <v>0</v>
      </c>
      <c r="CG853" s="2">
        <f t="shared" si="448"/>
        <v>0</v>
      </c>
      <c r="CH853" s="2">
        <f t="shared" si="448"/>
        <v>0</v>
      </c>
      <c r="CI853" s="2">
        <f t="shared" si="448"/>
        <v>0</v>
      </c>
      <c r="CJ853" s="2">
        <f t="shared" si="448"/>
        <v>0</v>
      </c>
      <c r="CK853" s="2">
        <f t="shared" si="448"/>
        <v>0</v>
      </c>
      <c r="CL853" s="2">
        <f t="shared" si="448"/>
        <v>0</v>
      </c>
      <c r="CM853" s="2">
        <f t="shared" si="448"/>
        <v>0</v>
      </c>
      <c r="CN853" s="2">
        <f t="shared" si="448"/>
        <v>0</v>
      </c>
      <c r="CO853" s="2">
        <f t="shared" si="448"/>
        <v>0</v>
      </c>
      <c r="CP853" s="2">
        <f t="shared" si="448"/>
        <v>0</v>
      </c>
      <c r="CQ853" s="2">
        <f t="shared" si="448"/>
        <v>0</v>
      </c>
      <c r="CR853" s="2">
        <f t="shared" si="448"/>
        <v>0</v>
      </c>
      <c r="CS853" s="2">
        <f t="shared" si="448"/>
        <v>0</v>
      </c>
      <c r="CT853" s="2">
        <f t="shared" si="448"/>
        <v>0</v>
      </c>
      <c r="CU853" s="2">
        <f t="shared" si="448"/>
        <v>0</v>
      </c>
      <c r="CV853" s="2">
        <f t="shared" si="448"/>
        <v>0</v>
      </c>
      <c r="CW853" s="2">
        <f t="shared" si="448"/>
        <v>0</v>
      </c>
      <c r="CX853" s="2">
        <f t="shared" si="448"/>
        <v>0</v>
      </c>
      <c r="CY853" s="2">
        <f t="shared" si="448"/>
        <v>0</v>
      </c>
      <c r="CZ853" s="2">
        <f t="shared" si="448"/>
        <v>0</v>
      </c>
      <c r="DA853" s="2">
        <f t="shared" si="448"/>
        <v>0</v>
      </c>
      <c r="DB853" s="2">
        <f t="shared" si="448"/>
        <v>0</v>
      </c>
      <c r="DC853" s="2">
        <f t="shared" si="448"/>
        <v>0</v>
      </c>
      <c r="DD853" s="2">
        <f t="shared" si="448"/>
        <v>0</v>
      </c>
      <c r="DE853" s="2">
        <f t="shared" si="448"/>
        <v>0</v>
      </c>
      <c r="DF853" s="2">
        <f t="shared" si="448"/>
        <v>0</v>
      </c>
      <c r="DG853" s="3">
        <f t="shared" ref="DG853:EL853" si="449">DG858</f>
        <v>0</v>
      </c>
      <c r="DH853" s="3">
        <f t="shared" si="449"/>
        <v>0</v>
      </c>
      <c r="DI853" s="3">
        <f t="shared" si="449"/>
        <v>0</v>
      </c>
      <c r="DJ853" s="3">
        <f t="shared" si="449"/>
        <v>0</v>
      </c>
      <c r="DK853" s="3">
        <f t="shared" si="449"/>
        <v>0</v>
      </c>
      <c r="DL853" s="3">
        <f t="shared" si="449"/>
        <v>0</v>
      </c>
      <c r="DM853" s="3">
        <f t="shared" si="449"/>
        <v>0</v>
      </c>
      <c r="DN853" s="3">
        <f t="shared" si="449"/>
        <v>0</v>
      </c>
      <c r="DO853" s="3">
        <f t="shared" si="449"/>
        <v>0</v>
      </c>
      <c r="DP853" s="3">
        <f t="shared" si="449"/>
        <v>0</v>
      </c>
      <c r="DQ853" s="3">
        <f t="shared" si="449"/>
        <v>0</v>
      </c>
      <c r="DR853" s="3">
        <f t="shared" si="449"/>
        <v>0</v>
      </c>
      <c r="DS853" s="3">
        <f t="shared" si="449"/>
        <v>0</v>
      </c>
      <c r="DT853" s="3">
        <f t="shared" si="449"/>
        <v>0</v>
      </c>
      <c r="DU853" s="3">
        <f t="shared" si="449"/>
        <v>0</v>
      </c>
      <c r="DV853" s="3">
        <f t="shared" si="449"/>
        <v>0</v>
      </c>
      <c r="DW853" s="3">
        <f t="shared" si="449"/>
        <v>0</v>
      </c>
      <c r="DX853" s="3">
        <f t="shared" si="449"/>
        <v>0</v>
      </c>
      <c r="DY853" s="3">
        <f t="shared" si="449"/>
        <v>0</v>
      </c>
      <c r="DZ853" s="3">
        <f t="shared" si="449"/>
        <v>0</v>
      </c>
      <c r="EA853" s="3">
        <f t="shared" si="449"/>
        <v>0</v>
      </c>
      <c r="EB853" s="3">
        <f t="shared" si="449"/>
        <v>0</v>
      </c>
      <c r="EC853" s="3">
        <f t="shared" si="449"/>
        <v>0</v>
      </c>
      <c r="ED853" s="3">
        <f t="shared" si="449"/>
        <v>0</v>
      </c>
      <c r="EE853" s="3">
        <f t="shared" si="449"/>
        <v>0</v>
      </c>
      <c r="EF853" s="3">
        <f t="shared" si="449"/>
        <v>0</v>
      </c>
      <c r="EG853" s="3">
        <f t="shared" si="449"/>
        <v>0</v>
      </c>
      <c r="EH853" s="3">
        <f t="shared" si="449"/>
        <v>0</v>
      </c>
      <c r="EI853" s="3">
        <f t="shared" si="449"/>
        <v>0</v>
      </c>
      <c r="EJ853" s="3">
        <f t="shared" si="449"/>
        <v>0</v>
      </c>
      <c r="EK853" s="3">
        <f t="shared" si="449"/>
        <v>0</v>
      </c>
      <c r="EL853" s="3">
        <f t="shared" si="449"/>
        <v>0</v>
      </c>
      <c r="EM853" s="3">
        <f t="shared" ref="EM853:FR853" si="450">EM858</f>
        <v>0</v>
      </c>
      <c r="EN853" s="3">
        <f t="shared" si="450"/>
        <v>0</v>
      </c>
      <c r="EO853" s="3">
        <f t="shared" si="450"/>
        <v>0</v>
      </c>
      <c r="EP853" s="3">
        <f t="shared" si="450"/>
        <v>0</v>
      </c>
      <c r="EQ853" s="3">
        <f t="shared" si="450"/>
        <v>0</v>
      </c>
      <c r="ER853" s="3">
        <f t="shared" si="450"/>
        <v>0</v>
      </c>
      <c r="ES853" s="3">
        <f t="shared" si="450"/>
        <v>0</v>
      </c>
      <c r="ET853" s="3">
        <f t="shared" si="450"/>
        <v>0</v>
      </c>
      <c r="EU853" s="3">
        <f t="shared" si="450"/>
        <v>0</v>
      </c>
      <c r="EV853" s="3">
        <f t="shared" si="450"/>
        <v>0</v>
      </c>
      <c r="EW853" s="3">
        <f t="shared" si="450"/>
        <v>0</v>
      </c>
      <c r="EX853" s="3">
        <f t="shared" si="450"/>
        <v>0</v>
      </c>
      <c r="EY853" s="3">
        <f t="shared" si="450"/>
        <v>0</v>
      </c>
      <c r="EZ853" s="3">
        <f t="shared" si="450"/>
        <v>0</v>
      </c>
      <c r="FA853" s="3">
        <f t="shared" si="450"/>
        <v>0</v>
      </c>
      <c r="FB853" s="3">
        <f t="shared" si="450"/>
        <v>0</v>
      </c>
      <c r="FC853" s="3">
        <f t="shared" si="450"/>
        <v>0</v>
      </c>
      <c r="FD853" s="3">
        <f t="shared" si="450"/>
        <v>0</v>
      </c>
      <c r="FE853" s="3">
        <f t="shared" si="450"/>
        <v>0</v>
      </c>
      <c r="FF853" s="3">
        <f t="shared" si="450"/>
        <v>0</v>
      </c>
      <c r="FG853" s="3">
        <f t="shared" si="450"/>
        <v>0</v>
      </c>
      <c r="FH853" s="3">
        <f t="shared" si="450"/>
        <v>0</v>
      </c>
      <c r="FI853" s="3">
        <f t="shared" si="450"/>
        <v>0</v>
      </c>
      <c r="FJ853" s="3">
        <f t="shared" si="450"/>
        <v>0</v>
      </c>
      <c r="FK853" s="3">
        <f t="shared" si="450"/>
        <v>0</v>
      </c>
      <c r="FL853" s="3">
        <f t="shared" si="450"/>
        <v>0</v>
      </c>
      <c r="FM853" s="3">
        <f t="shared" si="450"/>
        <v>0</v>
      </c>
      <c r="FN853" s="3">
        <f t="shared" si="450"/>
        <v>0</v>
      </c>
      <c r="FO853" s="3">
        <f t="shared" si="450"/>
        <v>0</v>
      </c>
      <c r="FP853" s="3">
        <f t="shared" si="450"/>
        <v>0</v>
      </c>
      <c r="FQ853" s="3">
        <f t="shared" si="450"/>
        <v>0</v>
      </c>
      <c r="FR853" s="3">
        <f t="shared" si="450"/>
        <v>0</v>
      </c>
      <c r="FS853" s="3">
        <f t="shared" ref="FS853:GX853" si="451">FS858</f>
        <v>0</v>
      </c>
      <c r="FT853" s="3">
        <f t="shared" si="451"/>
        <v>0</v>
      </c>
      <c r="FU853" s="3">
        <f t="shared" si="451"/>
        <v>0</v>
      </c>
      <c r="FV853" s="3">
        <f t="shared" si="451"/>
        <v>0</v>
      </c>
      <c r="FW853" s="3">
        <f t="shared" si="451"/>
        <v>0</v>
      </c>
      <c r="FX853" s="3">
        <f t="shared" si="451"/>
        <v>0</v>
      </c>
      <c r="FY853" s="3">
        <f t="shared" si="451"/>
        <v>0</v>
      </c>
      <c r="FZ853" s="3">
        <f t="shared" si="451"/>
        <v>0</v>
      </c>
      <c r="GA853" s="3">
        <f t="shared" si="451"/>
        <v>0</v>
      </c>
      <c r="GB853" s="3">
        <f t="shared" si="451"/>
        <v>0</v>
      </c>
      <c r="GC853" s="3">
        <f t="shared" si="451"/>
        <v>0</v>
      </c>
      <c r="GD853" s="3">
        <f t="shared" si="451"/>
        <v>0</v>
      </c>
      <c r="GE853" s="3">
        <f t="shared" si="451"/>
        <v>0</v>
      </c>
      <c r="GF853" s="3">
        <f t="shared" si="451"/>
        <v>0</v>
      </c>
      <c r="GG853" s="3">
        <f t="shared" si="451"/>
        <v>0</v>
      </c>
      <c r="GH853" s="3">
        <f t="shared" si="451"/>
        <v>0</v>
      </c>
      <c r="GI853" s="3">
        <f t="shared" si="451"/>
        <v>0</v>
      </c>
      <c r="GJ853" s="3">
        <f t="shared" si="451"/>
        <v>0</v>
      </c>
      <c r="GK853" s="3">
        <f t="shared" si="451"/>
        <v>0</v>
      </c>
      <c r="GL853" s="3">
        <f t="shared" si="451"/>
        <v>0</v>
      </c>
      <c r="GM853" s="3">
        <f t="shared" si="451"/>
        <v>0</v>
      </c>
      <c r="GN853" s="3">
        <f t="shared" si="451"/>
        <v>0</v>
      </c>
      <c r="GO853" s="3">
        <f t="shared" si="451"/>
        <v>0</v>
      </c>
      <c r="GP853" s="3">
        <f t="shared" si="451"/>
        <v>0</v>
      </c>
      <c r="GQ853" s="3">
        <f t="shared" si="451"/>
        <v>0</v>
      </c>
      <c r="GR853" s="3">
        <f t="shared" si="451"/>
        <v>0</v>
      </c>
      <c r="GS853" s="3">
        <f t="shared" si="451"/>
        <v>0</v>
      </c>
      <c r="GT853" s="3">
        <f t="shared" si="451"/>
        <v>0</v>
      </c>
      <c r="GU853" s="3">
        <f t="shared" si="451"/>
        <v>0</v>
      </c>
      <c r="GV853" s="3">
        <f t="shared" si="451"/>
        <v>0</v>
      </c>
      <c r="GW853" s="3">
        <f t="shared" si="451"/>
        <v>0</v>
      </c>
      <c r="GX853" s="3">
        <f t="shared" si="451"/>
        <v>0</v>
      </c>
    </row>
    <row r="855" spans="1:245" x14ac:dyDescent="0.2">
      <c r="A855">
        <v>17</v>
      </c>
      <c r="B855">
        <v>1</v>
      </c>
      <c r="C855">
        <f>ROW(SmtRes!A534)</f>
        <v>534</v>
      </c>
      <c r="D855">
        <f>ROW(EtalonRes!A533)</f>
        <v>533</v>
      </c>
      <c r="E855" t="s">
        <v>15</v>
      </c>
      <c r="F855" t="s">
        <v>708</v>
      </c>
      <c r="G855" t="s">
        <v>709</v>
      </c>
      <c r="H855" t="s">
        <v>18</v>
      </c>
      <c r="I855">
        <v>1</v>
      </c>
      <c r="J855">
        <v>0</v>
      </c>
      <c r="K855">
        <v>1</v>
      </c>
      <c r="O855">
        <f>ROUND(CP855,2)</f>
        <v>8539.2000000000007</v>
      </c>
      <c r="P855">
        <f>SUMIF(SmtRes!AQ533:'SmtRes'!AQ534,"=1",SmtRes!DF533:'SmtRes'!DF534)</f>
        <v>0</v>
      </c>
      <c r="Q855">
        <f>SUMIF(SmtRes!AQ533:'SmtRes'!AQ534,"=1",SmtRes!DG533:'SmtRes'!DG534)</f>
        <v>0</v>
      </c>
      <c r="R855">
        <f>SUMIF(SmtRes!AQ533:'SmtRes'!AQ534,"=1",SmtRes!DH533:'SmtRes'!DH534)</f>
        <v>0</v>
      </c>
      <c r="S855">
        <f>SUMIF(SmtRes!AQ533:'SmtRes'!AQ534,"=1",SmtRes!DI533:'SmtRes'!DI534)</f>
        <v>8539.2000000000007</v>
      </c>
      <c r="T855">
        <f>ROUND(CU855*I855,2)</f>
        <v>0</v>
      </c>
      <c r="U855">
        <f>SUMIF(SmtRes!AQ533:'SmtRes'!AQ534,"=1",SmtRes!CV533:'SmtRes'!CV534)</f>
        <v>7.3710000000000004</v>
      </c>
      <c r="V855">
        <f>SUMIF(SmtRes!AQ533:'SmtRes'!AQ534,"=1",SmtRes!CW533:'SmtRes'!CW534)</f>
        <v>0</v>
      </c>
      <c r="W855">
        <f>ROUND(CX855*I855,2)</f>
        <v>0</v>
      </c>
      <c r="X855">
        <f>ROUND(CY855,2)</f>
        <v>6319.01</v>
      </c>
      <c r="Y855">
        <f>ROUND(CZ855,2)</f>
        <v>3074.11</v>
      </c>
      <c r="AA855">
        <v>451934638</v>
      </c>
      <c r="AB855">
        <f>ROUND((AC855+AD855+AF855),6)</f>
        <v>8539.2003060000006</v>
      </c>
      <c r="AC855">
        <f>ROUND((0),6)</f>
        <v>0</v>
      </c>
      <c r="AD855">
        <f>ROUND((((0)-(0))+AE855),6)</f>
        <v>0</v>
      </c>
      <c r="AE855">
        <f>ROUND((0),6)</f>
        <v>0</v>
      </c>
      <c r="AF855">
        <f>ROUND((SUM(SmtRes!BT533:'SmtRes'!BT534)),6)</f>
        <v>8539.2003060000006</v>
      </c>
      <c r="AG855">
        <f>ROUND((AP855),6)</f>
        <v>0</v>
      </c>
      <c r="AH855">
        <f>(SUM(SmtRes!BU533:'SmtRes'!BU534))</f>
        <v>7.3710000000000004</v>
      </c>
      <c r="AI855">
        <f>(0)</f>
        <v>0</v>
      </c>
      <c r="AJ855">
        <f>(AS855)</f>
        <v>0</v>
      </c>
      <c r="AK855">
        <v>7298.4618</v>
      </c>
      <c r="AL855">
        <v>0</v>
      </c>
      <c r="AM855">
        <v>0</v>
      </c>
      <c r="AN855">
        <v>0</v>
      </c>
      <c r="AO855">
        <v>7298.4618</v>
      </c>
      <c r="AP855">
        <v>0</v>
      </c>
      <c r="AQ855">
        <v>6.3</v>
      </c>
      <c r="AR855">
        <v>0</v>
      </c>
      <c r="AS855">
        <v>0</v>
      </c>
      <c r="AT855">
        <v>74</v>
      </c>
      <c r="AU855">
        <v>36</v>
      </c>
      <c r="AV855">
        <v>1</v>
      </c>
      <c r="AW855">
        <v>1</v>
      </c>
      <c r="AZ855">
        <v>1</v>
      </c>
      <c r="BA855">
        <v>1</v>
      </c>
      <c r="BB855">
        <v>1</v>
      </c>
      <c r="BC855">
        <v>1</v>
      </c>
      <c r="BD855" t="s">
        <v>0</v>
      </c>
      <c r="BE855" t="s">
        <v>0</v>
      </c>
      <c r="BF855" t="s">
        <v>0</v>
      </c>
      <c r="BG855" t="s">
        <v>0</v>
      </c>
      <c r="BH855">
        <v>0</v>
      </c>
      <c r="BI855">
        <v>4</v>
      </c>
      <c r="BJ855" t="s">
        <v>710</v>
      </c>
      <c r="BM855">
        <v>200001</v>
      </c>
      <c r="BN855">
        <v>0</v>
      </c>
      <c r="BO855" t="s">
        <v>0</v>
      </c>
      <c r="BP855">
        <v>0</v>
      </c>
      <c r="BQ855">
        <v>4</v>
      </c>
      <c r="BR855">
        <v>0</v>
      </c>
      <c r="BS855">
        <v>1</v>
      </c>
      <c r="BT855">
        <v>1</v>
      </c>
      <c r="BU855">
        <v>1</v>
      </c>
      <c r="BV855">
        <v>1</v>
      </c>
      <c r="BW855">
        <v>1</v>
      </c>
      <c r="BX855">
        <v>1</v>
      </c>
      <c r="BY855" t="s">
        <v>0</v>
      </c>
      <c r="BZ855">
        <v>74</v>
      </c>
      <c r="CA855">
        <v>36</v>
      </c>
      <c r="CB855" t="s">
        <v>0</v>
      </c>
      <c r="CE855">
        <v>0</v>
      </c>
      <c r="CF855">
        <v>0</v>
      </c>
      <c r="CG855">
        <v>0</v>
      </c>
      <c r="CM855">
        <v>0</v>
      </c>
      <c r="CN855" t="s">
        <v>0</v>
      </c>
      <c r="CO855">
        <v>0</v>
      </c>
      <c r="CP855">
        <f>(P855+Q855+S855+R855)</f>
        <v>8539.2000000000007</v>
      </c>
      <c r="CQ855">
        <f>SUMIF(SmtRes!AQ533:'SmtRes'!AQ534,"=1",SmtRes!AA533:'SmtRes'!AA534)</f>
        <v>0</v>
      </c>
      <c r="CR855">
        <f>SUMIF(SmtRes!AQ533:'SmtRes'!AQ534,"=1",SmtRes!AB533:'SmtRes'!AB534)</f>
        <v>0</v>
      </c>
      <c r="CS855">
        <f>SUMIF(SmtRes!AQ533:'SmtRes'!AQ534,"=1",SmtRes!AC533:'SmtRes'!AC534)</f>
        <v>0</v>
      </c>
      <c r="CT855">
        <f>SUMIF(SmtRes!AQ533:'SmtRes'!AQ534,"=1",SmtRes!AD533:'SmtRes'!AD534)</f>
        <v>2205.11</v>
      </c>
      <c r="CU855">
        <f>AG855</f>
        <v>0</v>
      </c>
      <c r="CV855">
        <f>SUMIF(SmtRes!AQ533:'SmtRes'!AQ534,"=1",SmtRes!BU533:'SmtRes'!BU534)</f>
        <v>7.3710000000000004</v>
      </c>
      <c r="CW855">
        <f>SUMIF(SmtRes!AQ533:'SmtRes'!AQ534,"=1",SmtRes!BV533:'SmtRes'!BV534)</f>
        <v>0</v>
      </c>
      <c r="CX855">
        <f>AJ855</f>
        <v>0</v>
      </c>
      <c r="CY855">
        <f>(((S855+R855)*AT855)/100)</f>
        <v>6319.0079999999998</v>
      </c>
      <c r="CZ855">
        <f>(((S855+R855)*AU855)/100)</f>
        <v>3074.1120000000001</v>
      </c>
      <c r="DC855" t="s">
        <v>0</v>
      </c>
      <c r="DD855" t="s">
        <v>639</v>
      </c>
      <c r="DE855" t="s">
        <v>639</v>
      </c>
      <c r="DF855" t="s">
        <v>639</v>
      </c>
      <c r="DG855" t="s">
        <v>639</v>
      </c>
      <c r="DH855" t="s">
        <v>0</v>
      </c>
      <c r="DI855" t="s">
        <v>639</v>
      </c>
      <c r="DJ855" t="s">
        <v>639</v>
      </c>
      <c r="DK855" t="s">
        <v>0</v>
      </c>
      <c r="DL855" t="s">
        <v>0</v>
      </c>
      <c r="DM855" t="s">
        <v>0</v>
      </c>
      <c r="DN855">
        <v>0</v>
      </c>
      <c r="DO855">
        <v>0</v>
      </c>
      <c r="DP855">
        <v>1</v>
      </c>
      <c r="DQ855">
        <v>1</v>
      </c>
      <c r="DU855">
        <v>1013</v>
      </c>
      <c r="DV855" t="s">
        <v>18</v>
      </c>
      <c r="DW855" t="s">
        <v>18</v>
      </c>
      <c r="DX855">
        <v>1</v>
      </c>
      <c r="DZ855" t="s">
        <v>0</v>
      </c>
      <c r="EA855" t="s">
        <v>0</v>
      </c>
      <c r="EB855" t="s">
        <v>0</v>
      </c>
      <c r="EC855" t="s">
        <v>0</v>
      </c>
      <c r="EE855">
        <v>434535338</v>
      </c>
      <c r="EF855">
        <v>4</v>
      </c>
      <c r="EG855" t="s">
        <v>640</v>
      </c>
      <c r="EH855">
        <v>83</v>
      </c>
      <c r="EI855" t="s">
        <v>640</v>
      </c>
      <c r="EJ855">
        <v>4</v>
      </c>
      <c r="EK855">
        <v>200001</v>
      </c>
      <c r="EL855" t="s">
        <v>641</v>
      </c>
      <c r="EM855" t="s">
        <v>642</v>
      </c>
      <c r="EO855" t="s">
        <v>0</v>
      </c>
      <c r="EQ855">
        <v>131072</v>
      </c>
      <c r="ER855">
        <v>0</v>
      </c>
      <c r="ES855">
        <v>0</v>
      </c>
      <c r="ET855">
        <v>0</v>
      </c>
      <c r="EU855">
        <v>0</v>
      </c>
      <c r="EV855">
        <v>0</v>
      </c>
      <c r="EW855">
        <v>6.3</v>
      </c>
      <c r="EX855">
        <v>0</v>
      </c>
      <c r="EY855">
        <v>0</v>
      </c>
      <c r="FQ855">
        <v>0</v>
      </c>
      <c r="FR855">
        <v>0</v>
      </c>
      <c r="FS855">
        <v>0</v>
      </c>
      <c r="FX855">
        <v>74</v>
      </c>
      <c r="FY855">
        <v>36</v>
      </c>
      <c r="GA855" t="s">
        <v>0</v>
      </c>
      <c r="GD855">
        <v>1</v>
      </c>
      <c r="GF855">
        <v>797617134</v>
      </c>
      <c r="GG855">
        <v>2</v>
      </c>
      <c r="GH855">
        <v>1</v>
      </c>
      <c r="GI855">
        <v>-2</v>
      </c>
      <c r="GJ855">
        <v>0</v>
      </c>
      <c r="GK855">
        <v>0</v>
      </c>
      <c r="GL855">
        <f>ROUND(IF(AND(BH855=3,BI855=3,FS855&lt;&gt;0),P855,0),2)</f>
        <v>0</v>
      </c>
      <c r="GM855">
        <f>ROUND(O855+X855+Y855,2)+GX855</f>
        <v>17932.32</v>
      </c>
      <c r="GN855">
        <f>IF(OR(BI855=0,BI855=1),GM855-GX855,0)</f>
        <v>0</v>
      </c>
      <c r="GO855">
        <f>IF(BI855=2,GM855-GX855,0)</f>
        <v>0</v>
      </c>
      <c r="GP855">
        <f>IF(BI855=4,GM855-GX855,0)</f>
        <v>17932.32</v>
      </c>
      <c r="GR855">
        <v>0</v>
      </c>
      <c r="GS855">
        <v>3</v>
      </c>
      <c r="GT855">
        <v>0</v>
      </c>
      <c r="GU855" t="s">
        <v>639</v>
      </c>
      <c r="GV855">
        <f>ROUND(((GT855*ROUND(1.17,7))),6)</f>
        <v>0</v>
      </c>
      <c r="GW855">
        <v>1</v>
      </c>
      <c r="GX855">
        <f>ROUND(HC855*I855,2)</f>
        <v>0</v>
      </c>
      <c r="HA855">
        <v>0</v>
      </c>
      <c r="HB855">
        <v>0</v>
      </c>
      <c r="HC855">
        <f>GV855*GW855</f>
        <v>0</v>
      </c>
      <c r="HE855" t="s">
        <v>0</v>
      </c>
      <c r="HF855" t="s">
        <v>0</v>
      </c>
      <c r="HM855" t="s">
        <v>0</v>
      </c>
      <c r="HN855" t="s">
        <v>643</v>
      </c>
      <c r="HO855" t="s">
        <v>644</v>
      </c>
      <c r="HP855" t="s">
        <v>640</v>
      </c>
      <c r="HQ855" t="s">
        <v>640</v>
      </c>
      <c r="HS855">
        <v>0</v>
      </c>
      <c r="IK855">
        <v>0</v>
      </c>
    </row>
    <row r="856" spans="1:245" x14ac:dyDescent="0.2">
      <c r="A856">
        <v>17</v>
      </c>
      <c r="B856">
        <v>1</v>
      </c>
      <c r="C856">
        <f>ROW(SmtRes!A536)</f>
        <v>536</v>
      </c>
      <c r="D856">
        <f>ROW(EtalonRes!A535)</f>
        <v>535</v>
      </c>
      <c r="E856" t="s">
        <v>27</v>
      </c>
      <c r="F856" t="s">
        <v>711</v>
      </c>
      <c r="G856" t="s">
        <v>712</v>
      </c>
      <c r="H856" t="s">
        <v>662</v>
      </c>
      <c r="I856">
        <v>2</v>
      </c>
      <c r="J856">
        <v>0</v>
      </c>
      <c r="K856">
        <v>2</v>
      </c>
      <c r="O856">
        <f>ROUND(CP856,2)</f>
        <v>6552.09</v>
      </c>
      <c r="P856">
        <f>SUMIF(SmtRes!AQ535:'SmtRes'!AQ536,"=1",SmtRes!DF535:'SmtRes'!DF536)</f>
        <v>0</v>
      </c>
      <c r="Q856">
        <f>SUMIF(SmtRes!AQ535:'SmtRes'!AQ536,"=1",SmtRes!DG535:'SmtRes'!DG536)</f>
        <v>0</v>
      </c>
      <c r="R856">
        <f>SUMIF(SmtRes!AQ535:'SmtRes'!AQ536,"=1",SmtRes!DH535:'SmtRes'!DH536)</f>
        <v>0</v>
      </c>
      <c r="S856">
        <f>SUMIF(SmtRes!AQ535:'SmtRes'!AQ536,"=1",SmtRes!DI535:'SmtRes'!DI536)</f>
        <v>6552.09</v>
      </c>
      <c r="T856">
        <f>ROUND(CU856*I856,2)</f>
        <v>0</v>
      </c>
      <c r="U856">
        <f>SUMIF(SmtRes!AQ535:'SmtRes'!AQ536,"=1",SmtRes!CV535:'SmtRes'!CV536)</f>
        <v>5.6862000000000004</v>
      </c>
      <c r="V856">
        <f>SUMIF(SmtRes!AQ535:'SmtRes'!AQ536,"=1",SmtRes!CW535:'SmtRes'!CW536)</f>
        <v>0</v>
      </c>
      <c r="W856">
        <f>ROUND(CX856*I856,2)</f>
        <v>0</v>
      </c>
      <c r="X856">
        <f>ROUND(CY856,2)</f>
        <v>4848.55</v>
      </c>
      <c r="Y856">
        <f>ROUND(CZ856,2)</f>
        <v>2358.75</v>
      </c>
      <c r="AA856">
        <v>451934638</v>
      </c>
      <c r="AB856">
        <f>ROUND((AC856+AD856+AF856),6)</f>
        <v>3276.0422370000001</v>
      </c>
      <c r="AC856">
        <f>ROUND((0),6)</f>
        <v>0</v>
      </c>
      <c r="AD856">
        <f>ROUND((((0)-(0))+AE856),6)</f>
        <v>0</v>
      </c>
      <c r="AE856">
        <f>ROUND((0),6)</f>
        <v>0</v>
      </c>
      <c r="AF856">
        <f>ROUND((SUM(SmtRes!BT535:'SmtRes'!BT536)),6)</f>
        <v>3276.0422370000001</v>
      </c>
      <c r="AG856">
        <f>ROUND((AP856),6)</f>
        <v>0</v>
      </c>
      <c r="AH856">
        <f>(SUM(SmtRes!BU535:'SmtRes'!BU536))</f>
        <v>2.8431000000000002</v>
      </c>
      <c r="AI856">
        <f>(0)</f>
        <v>0</v>
      </c>
      <c r="AJ856">
        <f>(AS856)</f>
        <v>0</v>
      </c>
      <c r="AK856">
        <v>2800.0360999999998</v>
      </c>
      <c r="AL856">
        <v>0</v>
      </c>
      <c r="AM856">
        <v>0</v>
      </c>
      <c r="AN856">
        <v>0</v>
      </c>
      <c r="AO856">
        <v>2800.0360999999998</v>
      </c>
      <c r="AP856">
        <v>0</v>
      </c>
      <c r="AQ856">
        <v>2.4300000000000002</v>
      </c>
      <c r="AR856">
        <v>0</v>
      </c>
      <c r="AS856">
        <v>0</v>
      </c>
      <c r="AT856">
        <v>74</v>
      </c>
      <c r="AU856">
        <v>36</v>
      </c>
      <c r="AV856">
        <v>1</v>
      </c>
      <c r="AW856">
        <v>1</v>
      </c>
      <c r="AZ856">
        <v>1</v>
      </c>
      <c r="BA856">
        <v>1</v>
      </c>
      <c r="BB856">
        <v>1</v>
      </c>
      <c r="BC856">
        <v>1</v>
      </c>
      <c r="BD856" t="s">
        <v>0</v>
      </c>
      <c r="BE856" t="s">
        <v>0</v>
      </c>
      <c r="BF856" t="s">
        <v>0</v>
      </c>
      <c r="BG856" t="s">
        <v>0</v>
      </c>
      <c r="BH856">
        <v>0</v>
      </c>
      <c r="BI856">
        <v>4</v>
      </c>
      <c r="BJ856" t="s">
        <v>713</v>
      </c>
      <c r="BM856">
        <v>200001</v>
      </c>
      <c r="BN856">
        <v>0</v>
      </c>
      <c r="BO856" t="s">
        <v>0</v>
      </c>
      <c r="BP856">
        <v>0</v>
      </c>
      <c r="BQ856">
        <v>4</v>
      </c>
      <c r="BR856">
        <v>0</v>
      </c>
      <c r="BS856">
        <v>1</v>
      </c>
      <c r="BT856">
        <v>1</v>
      </c>
      <c r="BU856">
        <v>1</v>
      </c>
      <c r="BV856">
        <v>1</v>
      </c>
      <c r="BW856">
        <v>1</v>
      </c>
      <c r="BX856">
        <v>1</v>
      </c>
      <c r="BY856" t="s">
        <v>0</v>
      </c>
      <c r="BZ856">
        <v>74</v>
      </c>
      <c r="CA856">
        <v>36</v>
      </c>
      <c r="CB856" t="s">
        <v>0</v>
      </c>
      <c r="CE856">
        <v>0</v>
      </c>
      <c r="CF856">
        <v>0</v>
      </c>
      <c r="CG856">
        <v>0</v>
      </c>
      <c r="CM856">
        <v>0</v>
      </c>
      <c r="CN856" t="s">
        <v>0</v>
      </c>
      <c r="CO856">
        <v>0</v>
      </c>
      <c r="CP856">
        <f>(P856+Q856+S856+R856)</f>
        <v>6552.09</v>
      </c>
      <c r="CQ856">
        <f>SUMIF(SmtRes!AQ535:'SmtRes'!AQ536,"=1",SmtRes!AA535:'SmtRes'!AA536)</f>
        <v>0</v>
      </c>
      <c r="CR856">
        <f>SUMIF(SmtRes!AQ535:'SmtRes'!AQ536,"=1",SmtRes!AB535:'SmtRes'!AB536)</f>
        <v>0</v>
      </c>
      <c r="CS856">
        <f>SUMIF(SmtRes!AQ535:'SmtRes'!AQ536,"=1",SmtRes!AC535:'SmtRes'!AC536)</f>
        <v>0</v>
      </c>
      <c r="CT856">
        <f>SUMIF(SmtRes!AQ535:'SmtRes'!AQ536,"=1",SmtRes!AD535:'SmtRes'!AD536)</f>
        <v>2250.11</v>
      </c>
      <c r="CU856">
        <f>AG856</f>
        <v>0</v>
      </c>
      <c r="CV856">
        <f>SUMIF(SmtRes!AQ535:'SmtRes'!AQ536,"=1",SmtRes!BU535:'SmtRes'!BU536)</f>
        <v>2.8431000000000002</v>
      </c>
      <c r="CW856">
        <f>SUMIF(SmtRes!AQ535:'SmtRes'!AQ536,"=1",SmtRes!BV535:'SmtRes'!BV536)</f>
        <v>0</v>
      </c>
      <c r="CX856">
        <f>AJ856</f>
        <v>0</v>
      </c>
      <c r="CY856">
        <f>(((S856+R856)*AT856)/100)</f>
        <v>4848.5465999999997</v>
      </c>
      <c r="CZ856">
        <f>(((S856+R856)*AU856)/100)</f>
        <v>2358.7523999999999</v>
      </c>
      <c r="DC856" t="s">
        <v>0</v>
      </c>
      <c r="DD856" t="s">
        <v>639</v>
      </c>
      <c r="DE856" t="s">
        <v>639</v>
      </c>
      <c r="DF856" t="s">
        <v>639</v>
      </c>
      <c r="DG856" t="s">
        <v>639</v>
      </c>
      <c r="DH856" t="s">
        <v>0</v>
      </c>
      <c r="DI856" t="s">
        <v>639</v>
      </c>
      <c r="DJ856" t="s">
        <v>639</v>
      </c>
      <c r="DK856" t="s">
        <v>0</v>
      </c>
      <c r="DL856" t="s">
        <v>0</v>
      </c>
      <c r="DM856" t="s">
        <v>0</v>
      </c>
      <c r="DN856">
        <v>0</v>
      </c>
      <c r="DO856">
        <v>0</v>
      </c>
      <c r="DP856">
        <v>1</v>
      </c>
      <c r="DQ856">
        <v>1</v>
      </c>
      <c r="DU856">
        <v>1013</v>
      </c>
      <c r="DV856" t="s">
        <v>662</v>
      </c>
      <c r="DW856" t="s">
        <v>662</v>
      </c>
      <c r="DX856">
        <v>1</v>
      </c>
      <c r="DZ856" t="s">
        <v>0</v>
      </c>
      <c r="EA856" t="s">
        <v>0</v>
      </c>
      <c r="EB856" t="s">
        <v>0</v>
      </c>
      <c r="EC856" t="s">
        <v>0</v>
      </c>
      <c r="EE856">
        <v>434535338</v>
      </c>
      <c r="EF856">
        <v>4</v>
      </c>
      <c r="EG856" t="s">
        <v>640</v>
      </c>
      <c r="EH856">
        <v>83</v>
      </c>
      <c r="EI856" t="s">
        <v>640</v>
      </c>
      <c r="EJ856">
        <v>4</v>
      </c>
      <c r="EK856">
        <v>200001</v>
      </c>
      <c r="EL856" t="s">
        <v>641</v>
      </c>
      <c r="EM856" t="s">
        <v>642</v>
      </c>
      <c r="EO856" t="s">
        <v>0</v>
      </c>
      <c r="EQ856">
        <v>131072</v>
      </c>
      <c r="ER856">
        <v>0</v>
      </c>
      <c r="ES856">
        <v>0</v>
      </c>
      <c r="ET856">
        <v>0</v>
      </c>
      <c r="EU856">
        <v>0</v>
      </c>
      <c r="EV856">
        <v>0</v>
      </c>
      <c r="EW856">
        <v>2.4300000000000002</v>
      </c>
      <c r="EX856">
        <v>0</v>
      </c>
      <c r="EY856">
        <v>0</v>
      </c>
      <c r="FQ856">
        <v>0</v>
      </c>
      <c r="FR856">
        <v>0</v>
      </c>
      <c r="FS856">
        <v>0</v>
      </c>
      <c r="FX856">
        <v>74</v>
      </c>
      <c r="FY856">
        <v>36</v>
      </c>
      <c r="GA856" t="s">
        <v>0</v>
      </c>
      <c r="GD856">
        <v>1</v>
      </c>
      <c r="GF856">
        <v>-861516718</v>
      </c>
      <c r="GG856">
        <v>2</v>
      </c>
      <c r="GH856">
        <v>1</v>
      </c>
      <c r="GI856">
        <v>-2</v>
      </c>
      <c r="GJ856">
        <v>0</v>
      </c>
      <c r="GK856">
        <v>0</v>
      </c>
      <c r="GL856">
        <f>ROUND(IF(AND(BH856=3,BI856=3,FS856&lt;&gt;0),P856,0),2)</f>
        <v>0</v>
      </c>
      <c r="GM856">
        <f>ROUND(O856+X856+Y856,2)+GX856</f>
        <v>13759.39</v>
      </c>
      <c r="GN856">
        <f>IF(OR(BI856=0,BI856=1),GM856-GX856,0)</f>
        <v>0</v>
      </c>
      <c r="GO856">
        <f>IF(BI856=2,GM856-GX856,0)</f>
        <v>0</v>
      </c>
      <c r="GP856">
        <f>IF(BI856=4,GM856-GX856,0)</f>
        <v>13759.39</v>
      </c>
      <c r="GR856">
        <v>0</v>
      </c>
      <c r="GS856">
        <v>3</v>
      </c>
      <c r="GT856">
        <v>0</v>
      </c>
      <c r="GU856" t="s">
        <v>639</v>
      </c>
      <c r="GV856">
        <f>ROUND(((GT856*ROUND(1.17,7))),6)</f>
        <v>0</v>
      </c>
      <c r="GW856">
        <v>1</v>
      </c>
      <c r="GX856">
        <f>ROUND(HC856*I856,2)</f>
        <v>0</v>
      </c>
      <c r="HA856">
        <v>0</v>
      </c>
      <c r="HB856">
        <v>0</v>
      </c>
      <c r="HC856">
        <f>GV856*GW856</f>
        <v>0</v>
      </c>
      <c r="HE856" t="s">
        <v>0</v>
      </c>
      <c r="HF856" t="s">
        <v>0</v>
      </c>
      <c r="HM856" t="s">
        <v>0</v>
      </c>
      <c r="HN856" t="s">
        <v>643</v>
      </c>
      <c r="HO856" t="s">
        <v>644</v>
      </c>
      <c r="HP856" t="s">
        <v>640</v>
      </c>
      <c r="HQ856" t="s">
        <v>640</v>
      </c>
      <c r="HS856">
        <v>0</v>
      </c>
      <c r="IK856">
        <v>0</v>
      </c>
    </row>
    <row r="858" spans="1:245" x14ac:dyDescent="0.2">
      <c r="A858" s="2">
        <v>51</v>
      </c>
      <c r="B858" s="2">
        <f>B851</f>
        <v>1</v>
      </c>
      <c r="C858" s="2">
        <f>A851</f>
        <v>4</v>
      </c>
      <c r="D858" s="2">
        <f>ROW(A851)</f>
        <v>851</v>
      </c>
      <c r="E858" s="2"/>
      <c r="F858" s="2" t="str">
        <f>IF(F851&lt;&gt;"",F851,"")</f>
        <v>Новый раздел</v>
      </c>
      <c r="G858" s="2" t="str">
        <f>IF(G851&lt;&gt;"",G851,"")</f>
        <v>ПНР ТМГ-160кВа</v>
      </c>
      <c r="H858" s="2">
        <v>0</v>
      </c>
      <c r="I858" s="2"/>
      <c r="J858" s="2"/>
      <c r="K858" s="2"/>
      <c r="L858" s="2"/>
      <c r="M858" s="2"/>
      <c r="N858" s="2"/>
      <c r="O858" s="2">
        <f t="shared" ref="O858:T858" si="452">ROUND(AB858,2)</f>
        <v>15091.29</v>
      </c>
      <c r="P858" s="2">
        <f t="shared" si="452"/>
        <v>0</v>
      </c>
      <c r="Q858" s="2">
        <f t="shared" si="452"/>
        <v>0</v>
      </c>
      <c r="R858" s="2">
        <f t="shared" si="452"/>
        <v>0</v>
      </c>
      <c r="S858" s="2">
        <f t="shared" si="452"/>
        <v>15091.29</v>
      </c>
      <c r="T858" s="2">
        <f t="shared" si="452"/>
        <v>0</v>
      </c>
      <c r="U858" s="2">
        <f>AH858</f>
        <v>13.0572</v>
      </c>
      <c r="V858" s="2">
        <f>AI858</f>
        <v>0</v>
      </c>
      <c r="W858" s="2">
        <f>ROUND(AJ858,2)</f>
        <v>0</v>
      </c>
      <c r="X858" s="2">
        <f>ROUND(AK858,2)</f>
        <v>11167.56</v>
      </c>
      <c r="Y858" s="2">
        <f>ROUND(AL858,2)</f>
        <v>5432.86</v>
      </c>
      <c r="Z858" s="2"/>
      <c r="AA858" s="2"/>
      <c r="AB858" s="2">
        <f>ROUND(SUMIF(AA855:AA856,"=451934638",O855:O856),2)</f>
        <v>15091.29</v>
      </c>
      <c r="AC858" s="2">
        <f>ROUND(SUMIF(AA855:AA856,"=451934638",P855:P856),2)</f>
        <v>0</v>
      </c>
      <c r="AD858" s="2">
        <f>ROUND(SUMIF(AA855:AA856,"=451934638",Q855:Q856),2)</f>
        <v>0</v>
      </c>
      <c r="AE858" s="2">
        <f>ROUND(SUMIF(AA855:AA856,"=451934638",R855:R856),2)</f>
        <v>0</v>
      </c>
      <c r="AF858" s="2">
        <f>ROUND(SUMIF(AA855:AA856,"=451934638",S855:S856),2)</f>
        <v>15091.29</v>
      </c>
      <c r="AG858" s="2">
        <f>ROUND(SUMIF(AA855:AA856,"=451934638",T855:T856),2)</f>
        <v>0</v>
      </c>
      <c r="AH858" s="2">
        <f>SUMIF(AA855:AA856,"=451934638",U855:U856)</f>
        <v>13.0572</v>
      </c>
      <c r="AI858" s="2">
        <f>SUMIF(AA855:AA856,"=451934638",V855:V856)</f>
        <v>0</v>
      </c>
      <c r="AJ858" s="2">
        <f>ROUND(SUMIF(AA855:AA856,"=451934638",W855:W856),2)</f>
        <v>0</v>
      </c>
      <c r="AK858" s="2">
        <f>ROUND(SUMIF(AA855:AA856,"=451934638",X855:X856),2)</f>
        <v>11167.56</v>
      </c>
      <c r="AL858" s="2">
        <f>ROUND(SUMIF(AA855:AA856,"=451934638",Y855:Y856),2)</f>
        <v>5432.86</v>
      </c>
      <c r="AM858" s="2"/>
      <c r="AN858" s="2"/>
      <c r="AO858" s="2">
        <f t="shared" ref="AO858:BD858" si="453">ROUND(BX858,2)</f>
        <v>0</v>
      </c>
      <c r="AP858" s="2">
        <f t="shared" si="453"/>
        <v>0</v>
      </c>
      <c r="AQ858" s="2">
        <f t="shared" si="453"/>
        <v>0</v>
      </c>
      <c r="AR858" s="2">
        <f t="shared" si="453"/>
        <v>31691.71</v>
      </c>
      <c r="AS858" s="2">
        <f t="shared" si="453"/>
        <v>0</v>
      </c>
      <c r="AT858" s="2">
        <f t="shared" si="453"/>
        <v>0</v>
      </c>
      <c r="AU858" s="2">
        <f t="shared" si="453"/>
        <v>31691.71</v>
      </c>
      <c r="AV858" s="2">
        <f t="shared" si="453"/>
        <v>0</v>
      </c>
      <c r="AW858" s="2">
        <f t="shared" si="453"/>
        <v>0</v>
      </c>
      <c r="AX858" s="2">
        <f t="shared" si="453"/>
        <v>0</v>
      </c>
      <c r="AY858" s="2">
        <f t="shared" si="453"/>
        <v>0</v>
      </c>
      <c r="AZ858" s="2">
        <f t="shared" si="453"/>
        <v>0</v>
      </c>
      <c r="BA858" s="2">
        <f t="shared" si="453"/>
        <v>0</v>
      </c>
      <c r="BB858" s="2">
        <f t="shared" si="453"/>
        <v>0</v>
      </c>
      <c r="BC858" s="2">
        <f t="shared" si="453"/>
        <v>0</v>
      </c>
      <c r="BD858" s="2">
        <f t="shared" si="453"/>
        <v>0</v>
      </c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>
        <f>ROUND(SUMIF(AA855:AA856,"=451934638",FQ855:FQ856),2)</f>
        <v>0</v>
      </c>
      <c r="BY858" s="2">
        <f>ROUND(SUMIF(AA855:AA856,"=451934638",FR855:FR856),2)</f>
        <v>0</v>
      </c>
      <c r="BZ858" s="2">
        <f>ROUND(SUMIF(AA855:AA856,"=451934638",GL855:GL856),2)</f>
        <v>0</v>
      </c>
      <c r="CA858" s="2">
        <f>ROUND(SUMIF(AA855:AA856,"=451934638",GM855:GM856),2)</f>
        <v>31691.71</v>
      </c>
      <c r="CB858" s="2">
        <f>ROUND(SUMIF(AA855:AA856,"=451934638",GN855:GN856),2)</f>
        <v>0</v>
      </c>
      <c r="CC858" s="2">
        <f>ROUND(SUMIF(AA855:AA856,"=451934638",GO855:GO856),2)</f>
        <v>0</v>
      </c>
      <c r="CD858" s="2">
        <f>ROUND(SUMIF(AA855:AA856,"=451934638",GP855:GP856),2)</f>
        <v>31691.71</v>
      </c>
      <c r="CE858" s="2">
        <f>AC858-BX858</f>
        <v>0</v>
      </c>
      <c r="CF858" s="2">
        <f>AC858-BY858</f>
        <v>0</v>
      </c>
      <c r="CG858" s="2">
        <f>BX858-BZ858</f>
        <v>0</v>
      </c>
      <c r="CH858" s="2">
        <f>AC858-BX858-BY858+BZ858</f>
        <v>0</v>
      </c>
      <c r="CI858" s="2">
        <f>BY858-BZ858</f>
        <v>0</v>
      </c>
      <c r="CJ858" s="2">
        <f>ROUND(SUMIF(AA855:AA856,"=451934638",GX855:GX856),2)</f>
        <v>0</v>
      </c>
      <c r="CK858" s="2">
        <f>ROUND(SUMIF(AA855:AA856,"=451934638",GY855:GY856),2)</f>
        <v>0</v>
      </c>
      <c r="CL858" s="2">
        <f>ROUND(SUMIF(AA855:AA856,"=451934638",GZ855:GZ856),2)</f>
        <v>0</v>
      </c>
      <c r="CM858" s="2">
        <f>ROUND(SUMIF(AA855:AA856,"=451934638",HD855:HD856),2)</f>
        <v>0</v>
      </c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3"/>
      <c r="DH858" s="3"/>
      <c r="DI858" s="3"/>
      <c r="DJ858" s="3"/>
      <c r="DK858" s="3"/>
      <c r="DL858" s="3"/>
      <c r="DM858" s="3"/>
      <c r="DN858" s="3"/>
      <c r="DO858" s="3"/>
      <c r="DP858" s="3"/>
      <c r="DQ858" s="3"/>
      <c r="DR858" s="3"/>
      <c r="DS858" s="3"/>
      <c r="DT858" s="3"/>
      <c r="DU858" s="3"/>
      <c r="DV858" s="3"/>
      <c r="DW858" s="3"/>
      <c r="DX858" s="3"/>
      <c r="DY858" s="3"/>
      <c r="DZ858" s="3"/>
      <c r="EA858" s="3"/>
      <c r="EB858" s="3"/>
      <c r="EC858" s="3"/>
      <c r="ED858" s="3"/>
      <c r="EE858" s="3"/>
      <c r="EF858" s="3"/>
      <c r="EG858" s="3"/>
      <c r="EH858" s="3"/>
      <c r="EI858" s="3"/>
      <c r="EJ858" s="3"/>
      <c r="EK858" s="3"/>
      <c r="EL858" s="3"/>
      <c r="EM858" s="3"/>
      <c r="EN858" s="3"/>
      <c r="EO858" s="3"/>
      <c r="EP858" s="3"/>
      <c r="EQ858" s="3"/>
      <c r="ER858" s="3"/>
      <c r="ES858" s="3"/>
      <c r="ET858" s="3"/>
      <c r="EU858" s="3"/>
      <c r="EV858" s="3"/>
      <c r="EW858" s="3"/>
      <c r="EX858" s="3"/>
      <c r="EY858" s="3"/>
      <c r="EZ858" s="3"/>
      <c r="FA858" s="3"/>
      <c r="FB858" s="3"/>
      <c r="FC858" s="3"/>
      <c r="FD858" s="3"/>
      <c r="FE858" s="3"/>
      <c r="FF858" s="3"/>
      <c r="FG858" s="3"/>
      <c r="FH858" s="3"/>
      <c r="FI858" s="3"/>
      <c r="FJ858" s="3"/>
      <c r="FK858" s="3"/>
      <c r="FL858" s="3"/>
      <c r="FM858" s="3"/>
      <c r="FN858" s="3"/>
      <c r="FO858" s="3"/>
      <c r="FP858" s="3"/>
      <c r="FQ858" s="3"/>
      <c r="FR858" s="3"/>
      <c r="FS858" s="3"/>
      <c r="FT858" s="3"/>
      <c r="FU858" s="3"/>
      <c r="FV858" s="3"/>
      <c r="FW858" s="3"/>
      <c r="FX858" s="3"/>
      <c r="FY858" s="3"/>
      <c r="FZ858" s="3"/>
      <c r="GA858" s="3"/>
      <c r="GB858" s="3"/>
      <c r="GC858" s="3"/>
      <c r="GD858" s="3"/>
      <c r="GE858" s="3"/>
      <c r="GF858" s="3"/>
      <c r="GG858" s="3"/>
      <c r="GH858" s="3"/>
      <c r="GI858" s="3"/>
      <c r="GJ858" s="3"/>
      <c r="GK858" s="3"/>
      <c r="GL858" s="3"/>
      <c r="GM858" s="3"/>
      <c r="GN858" s="3"/>
      <c r="GO858" s="3"/>
      <c r="GP858" s="3"/>
      <c r="GQ858" s="3"/>
      <c r="GR858" s="3"/>
      <c r="GS858" s="3"/>
      <c r="GT858" s="3"/>
      <c r="GU858" s="3"/>
      <c r="GV858" s="3"/>
      <c r="GW858" s="3"/>
      <c r="GX858" s="3">
        <v>0</v>
      </c>
    </row>
    <row r="860" spans="1:245" x14ac:dyDescent="0.2">
      <c r="A860" s="4">
        <v>50</v>
      </c>
      <c r="B860" s="4">
        <v>0</v>
      </c>
      <c r="C860" s="4">
        <v>0</v>
      </c>
      <c r="D860" s="4">
        <v>1</v>
      </c>
      <c r="E860" s="4">
        <v>201</v>
      </c>
      <c r="F860" s="4">
        <f>ROUND(Source!O858,O860)</f>
        <v>15091.29</v>
      </c>
      <c r="G860" s="4" t="s">
        <v>311</v>
      </c>
      <c r="H860" s="4" t="s">
        <v>312</v>
      </c>
      <c r="I860" s="4"/>
      <c r="J860" s="4"/>
      <c r="K860" s="4">
        <v>201</v>
      </c>
      <c r="L860" s="4">
        <v>1</v>
      </c>
      <c r="M860" s="4">
        <v>3</v>
      </c>
      <c r="N860" s="4" t="s">
        <v>0</v>
      </c>
      <c r="O860" s="4">
        <v>2</v>
      </c>
      <c r="P860" s="4"/>
      <c r="Q860" s="4"/>
      <c r="R860" s="4"/>
      <c r="S860" s="4"/>
      <c r="T860" s="4"/>
      <c r="U860" s="4"/>
      <c r="V860" s="4"/>
      <c r="W860" s="4">
        <v>15091.29</v>
      </c>
      <c r="X860" s="4">
        <v>1</v>
      </c>
      <c r="Y860" s="4">
        <v>15091.29</v>
      </c>
      <c r="Z860" s="4"/>
      <c r="AA860" s="4"/>
      <c r="AB860" s="4"/>
    </row>
    <row r="861" spans="1:245" x14ac:dyDescent="0.2">
      <c r="A861" s="4">
        <v>50</v>
      </c>
      <c r="B861" s="4">
        <v>0</v>
      </c>
      <c r="C861" s="4">
        <v>0</v>
      </c>
      <c r="D861" s="4">
        <v>1</v>
      </c>
      <c r="E861" s="4">
        <v>202</v>
      </c>
      <c r="F861" s="4">
        <f>ROUND(Source!P858,O861)</f>
        <v>0</v>
      </c>
      <c r="G861" s="4" t="s">
        <v>313</v>
      </c>
      <c r="H861" s="4" t="s">
        <v>314</v>
      </c>
      <c r="I861" s="4"/>
      <c r="J861" s="4"/>
      <c r="K861" s="4">
        <v>202</v>
      </c>
      <c r="L861" s="4">
        <v>2</v>
      </c>
      <c r="M861" s="4">
        <v>3</v>
      </c>
      <c r="N861" s="4" t="s">
        <v>0</v>
      </c>
      <c r="O861" s="4">
        <v>2</v>
      </c>
      <c r="P861" s="4"/>
      <c r="Q861" s="4"/>
      <c r="R861" s="4"/>
      <c r="S861" s="4"/>
      <c r="T861" s="4"/>
      <c r="U861" s="4"/>
      <c r="V861" s="4"/>
      <c r="W861" s="4">
        <v>0</v>
      </c>
      <c r="X861" s="4">
        <v>1</v>
      </c>
      <c r="Y861" s="4">
        <v>0</v>
      </c>
      <c r="Z861" s="4"/>
      <c r="AA861" s="4"/>
      <c r="AB861" s="4"/>
    </row>
    <row r="862" spans="1:245" x14ac:dyDescent="0.2">
      <c r="A862" s="4">
        <v>50</v>
      </c>
      <c r="B862" s="4">
        <v>0</v>
      </c>
      <c r="C862" s="4">
        <v>0</v>
      </c>
      <c r="D862" s="4">
        <v>1</v>
      </c>
      <c r="E862" s="4">
        <v>222</v>
      </c>
      <c r="F862" s="4">
        <f>ROUND(Source!AO858,O862)</f>
        <v>0</v>
      </c>
      <c r="G862" s="4" t="s">
        <v>315</v>
      </c>
      <c r="H862" s="4" t="s">
        <v>316</v>
      </c>
      <c r="I862" s="4"/>
      <c r="J862" s="4"/>
      <c r="K862" s="4">
        <v>222</v>
      </c>
      <c r="L862" s="4">
        <v>3</v>
      </c>
      <c r="M862" s="4">
        <v>3</v>
      </c>
      <c r="N862" s="4" t="s">
        <v>0</v>
      </c>
      <c r="O862" s="4">
        <v>2</v>
      </c>
      <c r="P862" s="4"/>
      <c r="Q862" s="4"/>
      <c r="R862" s="4"/>
      <c r="S862" s="4"/>
      <c r="T862" s="4"/>
      <c r="U862" s="4"/>
      <c r="V862" s="4"/>
      <c r="W862" s="4">
        <v>0</v>
      </c>
      <c r="X862" s="4">
        <v>1</v>
      </c>
      <c r="Y862" s="4">
        <v>0</v>
      </c>
      <c r="Z862" s="4"/>
      <c r="AA862" s="4"/>
      <c r="AB862" s="4"/>
    </row>
    <row r="863" spans="1:245" x14ac:dyDescent="0.2">
      <c r="A863" s="4">
        <v>50</v>
      </c>
      <c r="B863" s="4">
        <v>0</v>
      </c>
      <c r="C863" s="4">
        <v>0</v>
      </c>
      <c r="D863" s="4">
        <v>1</v>
      </c>
      <c r="E863" s="4">
        <v>225</v>
      </c>
      <c r="F863" s="4">
        <f>ROUND(Source!AV858,O863)</f>
        <v>0</v>
      </c>
      <c r="G863" s="4" t="s">
        <v>317</v>
      </c>
      <c r="H863" s="4" t="s">
        <v>318</v>
      </c>
      <c r="I863" s="4"/>
      <c r="J863" s="4"/>
      <c r="K863" s="4">
        <v>225</v>
      </c>
      <c r="L863" s="4">
        <v>4</v>
      </c>
      <c r="M863" s="4">
        <v>3</v>
      </c>
      <c r="N863" s="4" t="s">
        <v>0</v>
      </c>
      <c r="O863" s="4">
        <v>2</v>
      </c>
      <c r="P863" s="4"/>
      <c r="Q863" s="4"/>
      <c r="R863" s="4"/>
      <c r="S863" s="4"/>
      <c r="T863" s="4"/>
      <c r="U863" s="4"/>
      <c r="V863" s="4"/>
      <c r="W863" s="4">
        <v>0</v>
      </c>
      <c r="X863" s="4">
        <v>1</v>
      </c>
      <c r="Y863" s="4">
        <v>0</v>
      </c>
      <c r="Z863" s="4"/>
      <c r="AA863" s="4"/>
      <c r="AB863" s="4"/>
    </row>
    <row r="864" spans="1:245" x14ac:dyDescent="0.2">
      <c r="A864" s="4">
        <v>50</v>
      </c>
      <c r="B864" s="4">
        <v>0</v>
      </c>
      <c r="C864" s="4">
        <v>0</v>
      </c>
      <c r="D864" s="4">
        <v>1</v>
      </c>
      <c r="E864" s="4">
        <v>226</v>
      </c>
      <c r="F864" s="4">
        <f>ROUND(Source!AW858,O864)</f>
        <v>0</v>
      </c>
      <c r="G864" s="4" t="s">
        <v>319</v>
      </c>
      <c r="H864" s="4" t="s">
        <v>320</v>
      </c>
      <c r="I864" s="4"/>
      <c r="J864" s="4"/>
      <c r="K864" s="4">
        <v>226</v>
      </c>
      <c r="L864" s="4">
        <v>5</v>
      </c>
      <c r="M864" s="4">
        <v>3</v>
      </c>
      <c r="N864" s="4" t="s">
        <v>0</v>
      </c>
      <c r="O864" s="4">
        <v>2</v>
      </c>
      <c r="P864" s="4"/>
      <c r="Q864" s="4"/>
      <c r="R864" s="4"/>
      <c r="S864" s="4"/>
      <c r="T864" s="4"/>
      <c r="U864" s="4"/>
      <c r="V864" s="4"/>
      <c r="W864" s="4">
        <v>0</v>
      </c>
      <c r="X864" s="4">
        <v>1</v>
      </c>
      <c r="Y864" s="4">
        <v>0</v>
      </c>
      <c r="Z864" s="4"/>
      <c r="AA864" s="4"/>
      <c r="AB864" s="4"/>
    </row>
    <row r="865" spans="1:28" x14ac:dyDescent="0.2">
      <c r="A865" s="4">
        <v>50</v>
      </c>
      <c r="B865" s="4">
        <v>0</v>
      </c>
      <c r="C865" s="4">
        <v>0</v>
      </c>
      <c r="D865" s="4">
        <v>1</v>
      </c>
      <c r="E865" s="4">
        <v>227</v>
      </c>
      <c r="F865" s="4">
        <f>ROUND(Source!AX858,O865)</f>
        <v>0</v>
      </c>
      <c r="G865" s="4" t="s">
        <v>321</v>
      </c>
      <c r="H865" s="4" t="s">
        <v>322</v>
      </c>
      <c r="I865" s="4"/>
      <c r="J865" s="4"/>
      <c r="K865" s="4">
        <v>227</v>
      </c>
      <c r="L865" s="4">
        <v>6</v>
      </c>
      <c r="M865" s="4">
        <v>3</v>
      </c>
      <c r="N865" s="4" t="s">
        <v>0</v>
      </c>
      <c r="O865" s="4">
        <v>2</v>
      </c>
      <c r="P865" s="4"/>
      <c r="Q865" s="4"/>
      <c r="R865" s="4"/>
      <c r="S865" s="4"/>
      <c r="T865" s="4"/>
      <c r="U865" s="4"/>
      <c r="V865" s="4"/>
      <c r="W865" s="4">
        <v>0</v>
      </c>
      <c r="X865" s="4">
        <v>1</v>
      </c>
      <c r="Y865" s="4">
        <v>0</v>
      </c>
      <c r="Z865" s="4"/>
      <c r="AA865" s="4"/>
      <c r="AB865" s="4"/>
    </row>
    <row r="866" spans="1:28" x14ac:dyDescent="0.2">
      <c r="A866" s="4">
        <v>50</v>
      </c>
      <c r="B866" s="4">
        <v>0</v>
      </c>
      <c r="C866" s="4">
        <v>0</v>
      </c>
      <c r="D866" s="4">
        <v>1</v>
      </c>
      <c r="E866" s="4">
        <v>228</v>
      </c>
      <c r="F866" s="4">
        <f>ROUND(Source!AY858,O866)</f>
        <v>0</v>
      </c>
      <c r="G866" s="4" t="s">
        <v>323</v>
      </c>
      <c r="H866" s="4" t="s">
        <v>324</v>
      </c>
      <c r="I866" s="4"/>
      <c r="J866" s="4"/>
      <c r="K866" s="4">
        <v>228</v>
      </c>
      <c r="L866" s="4">
        <v>7</v>
      </c>
      <c r="M866" s="4">
        <v>3</v>
      </c>
      <c r="N866" s="4" t="s">
        <v>0</v>
      </c>
      <c r="O866" s="4">
        <v>2</v>
      </c>
      <c r="P866" s="4"/>
      <c r="Q866" s="4"/>
      <c r="R866" s="4"/>
      <c r="S866" s="4"/>
      <c r="T866" s="4"/>
      <c r="U866" s="4"/>
      <c r="V866" s="4"/>
      <c r="W866" s="4">
        <v>0</v>
      </c>
      <c r="X866" s="4">
        <v>1</v>
      </c>
      <c r="Y866" s="4">
        <v>0</v>
      </c>
      <c r="Z866" s="4"/>
      <c r="AA866" s="4"/>
      <c r="AB866" s="4"/>
    </row>
    <row r="867" spans="1:28" x14ac:dyDescent="0.2">
      <c r="A867" s="4">
        <v>50</v>
      </c>
      <c r="B867" s="4">
        <v>0</v>
      </c>
      <c r="C867" s="4">
        <v>0</v>
      </c>
      <c r="D867" s="4">
        <v>1</v>
      </c>
      <c r="E867" s="4">
        <v>216</v>
      </c>
      <c r="F867" s="4">
        <f>ROUND(Source!AP858,O867)</f>
        <v>0</v>
      </c>
      <c r="G867" s="4" t="s">
        <v>325</v>
      </c>
      <c r="H867" s="4" t="s">
        <v>326</v>
      </c>
      <c r="I867" s="4"/>
      <c r="J867" s="4"/>
      <c r="K867" s="4">
        <v>216</v>
      </c>
      <c r="L867" s="4">
        <v>8</v>
      </c>
      <c r="M867" s="4">
        <v>3</v>
      </c>
      <c r="N867" s="4" t="s">
        <v>0</v>
      </c>
      <c r="O867" s="4">
        <v>2</v>
      </c>
      <c r="P867" s="4"/>
      <c r="Q867" s="4"/>
      <c r="R867" s="4"/>
      <c r="S867" s="4"/>
      <c r="T867" s="4"/>
      <c r="U867" s="4"/>
      <c r="V867" s="4"/>
      <c r="W867" s="4">
        <v>0</v>
      </c>
      <c r="X867" s="4">
        <v>1</v>
      </c>
      <c r="Y867" s="4">
        <v>0</v>
      </c>
      <c r="Z867" s="4"/>
      <c r="AA867" s="4"/>
      <c r="AB867" s="4"/>
    </row>
    <row r="868" spans="1:28" x14ac:dyDescent="0.2">
      <c r="A868" s="4">
        <v>50</v>
      </c>
      <c r="B868" s="4">
        <v>0</v>
      </c>
      <c r="C868" s="4">
        <v>0</v>
      </c>
      <c r="D868" s="4">
        <v>1</v>
      </c>
      <c r="E868" s="4">
        <v>223</v>
      </c>
      <c r="F868" s="4">
        <f>ROUND(Source!AQ858,O868)</f>
        <v>0</v>
      </c>
      <c r="G868" s="4" t="s">
        <v>327</v>
      </c>
      <c r="H868" s="4" t="s">
        <v>328</v>
      </c>
      <c r="I868" s="4"/>
      <c r="J868" s="4"/>
      <c r="K868" s="4">
        <v>223</v>
      </c>
      <c r="L868" s="4">
        <v>9</v>
      </c>
      <c r="M868" s="4">
        <v>3</v>
      </c>
      <c r="N868" s="4" t="s">
        <v>0</v>
      </c>
      <c r="O868" s="4">
        <v>2</v>
      </c>
      <c r="P868" s="4"/>
      <c r="Q868" s="4"/>
      <c r="R868" s="4"/>
      <c r="S868" s="4"/>
      <c r="T868" s="4"/>
      <c r="U868" s="4"/>
      <c r="V868" s="4"/>
      <c r="W868" s="4">
        <v>0</v>
      </c>
      <c r="X868" s="4">
        <v>1</v>
      </c>
      <c r="Y868" s="4">
        <v>0</v>
      </c>
      <c r="Z868" s="4"/>
      <c r="AA868" s="4"/>
      <c r="AB868" s="4"/>
    </row>
    <row r="869" spans="1:28" x14ac:dyDescent="0.2">
      <c r="A869" s="4">
        <v>50</v>
      </c>
      <c r="B869" s="4">
        <v>0</v>
      </c>
      <c r="C869" s="4">
        <v>0</v>
      </c>
      <c r="D869" s="4">
        <v>1</v>
      </c>
      <c r="E869" s="4">
        <v>229</v>
      </c>
      <c r="F869" s="4">
        <f>ROUND(Source!AZ858,O869)</f>
        <v>0</v>
      </c>
      <c r="G869" s="4" t="s">
        <v>329</v>
      </c>
      <c r="H869" s="4" t="s">
        <v>330</v>
      </c>
      <c r="I869" s="4"/>
      <c r="J869" s="4"/>
      <c r="K869" s="4">
        <v>229</v>
      </c>
      <c r="L869" s="4">
        <v>10</v>
      </c>
      <c r="M869" s="4">
        <v>3</v>
      </c>
      <c r="N869" s="4" t="s">
        <v>0</v>
      </c>
      <c r="O869" s="4">
        <v>2</v>
      </c>
      <c r="P869" s="4"/>
      <c r="Q869" s="4"/>
      <c r="R869" s="4"/>
      <c r="S869" s="4"/>
      <c r="T869" s="4"/>
      <c r="U869" s="4"/>
      <c r="V869" s="4"/>
      <c r="W869" s="4">
        <v>0</v>
      </c>
      <c r="X869" s="4">
        <v>1</v>
      </c>
      <c r="Y869" s="4">
        <v>0</v>
      </c>
      <c r="Z869" s="4"/>
      <c r="AA869" s="4"/>
      <c r="AB869" s="4"/>
    </row>
    <row r="870" spans="1:28" x14ac:dyDescent="0.2">
      <c r="A870" s="4">
        <v>50</v>
      </c>
      <c r="B870" s="4">
        <v>0</v>
      </c>
      <c r="C870" s="4">
        <v>0</v>
      </c>
      <c r="D870" s="4">
        <v>1</v>
      </c>
      <c r="E870" s="4">
        <v>203</v>
      </c>
      <c r="F870" s="4">
        <f>ROUND(Source!Q858,O870)</f>
        <v>0</v>
      </c>
      <c r="G870" s="4" t="s">
        <v>331</v>
      </c>
      <c r="H870" s="4" t="s">
        <v>332</v>
      </c>
      <c r="I870" s="4"/>
      <c r="J870" s="4"/>
      <c r="K870" s="4">
        <v>203</v>
      </c>
      <c r="L870" s="4">
        <v>11</v>
      </c>
      <c r="M870" s="4">
        <v>3</v>
      </c>
      <c r="N870" s="4" t="s">
        <v>0</v>
      </c>
      <c r="O870" s="4">
        <v>2</v>
      </c>
      <c r="P870" s="4"/>
      <c r="Q870" s="4"/>
      <c r="R870" s="4"/>
      <c r="S870" s="4"/>
      <c r="T870" s="4"/>
      <c r="U870" s="4"/>
      <c r="V870" s="4"/>
      <c r="W870" s="4">
        <v>0</v>
      </c>
      <c r="X870" s="4">
        <v>1</v>
      </c>
      <c r="Y870" s="4">
        <v>0</v>
      </c>
      <c r="Z870" s="4"/>
      <c r="AA870" s="4"/>
      <c r="AB870" s="4"/>
    </row>
    <row r="871" spans="1:28" x14ac:dyDescent="0.2">
      <c r="A871" s="4">
        <v>50</v>
      </c>
      <c r="B871" s="4">
        <v>0</v>
      </c>
      <c r="C871" s="4">
        <v>0</v>
      </c>
      <c r="D871" s="4">
        <v>1</v>
      </c>
      <c r="E871" s="4">
        <v>231</v>
      </c>
      <c r="F871" s="4">
        <f>ROUND(Source!BB858,O871)</f>
        <v>0</v>
      </c>
      <c r="G871" s="4" t="s">
        <v>333</v>
      </c>
      <c r="H871" s="4" t="s">
        <v>334</v>
      </c>
      <c r="I871" s="4"/>
      <c r="J871" s="4"/>
      <c r="K871" s="4">
        <v>231</v>
      </c>
      <c r="L871" s="4">
        <v>12</v>
      </c>
      <c r="M871" s="4">
        <v>3</v>
      </c>
      <c r="N871" s="4" t="s">
        <v>0</v>
      </c>
      <c r="O871" s="4">
        <v>2</v>
      </c>
      <c r="P871" s="4"/>
      <c r="Q871" s="4"/>
      <c r="R871" s="4"/>
      <c r="S871" s="4"/>
      <c r="T871" s="4"/>
      <c r="U871" s="4"/>
      <c r="V871" s="4"/>
      <c r="W871" s="4">
        <v>0</v>
      </c>
      <c r="X871" s="4">
        <v>1</v>
      </c>
      <c r="Y871" s="4">
        <v>0</v>
      </c>
      <c r="Z871" s="4"/>
      <c r="AA871" s="4"/>
      <c r="AB871" s="4"/>
    </row>
    <row r="872" spans="1:28" x14ac:dyDescent="0.2">
      <c r="A872" s="4">
        <v>50</v>
      </c>
      <c r="B872" s="4">
        <v>0</v>
      </c>
      <c r="C872" s="4">
        <v>0</v>
      </c>
      <c r="D872" s="4">
        <v>1</v>
      </c>
      <c r="E872" s="4">
        <v>204</v>
      </c>
      <c r="F872" s="4">
        <f>ROUND(Source!R858,O872)</f>
        <v>0</v>
      </c>
      <c r="G872" s="4" t="s">
        <v>335</v>
      </c>
      <c r="H872" s="4" t="s">
        <v>336</v>
      </c>
      <c r="I872" s="4"/>
      <c r="J872" s="4"/>
      <c r="K872" s="4">
        <v>204</v>
      </c>
      <c r="L872" s="4">
        <v>13</v>
      </c>
      <c r="M872" s="4">
        <v>3</v>
      </c>
      <c r="N872" s="4" t="s">
        <v>0</v>
      </c>
      <c r="O872" s="4">
        <v>2</v>
      </c>
      <c r="P872" s="4"/>
      <c r="Q872" s="4"/>
      <c r="R872" s="4"/>
      <c r="S872" s="4"/>
      <c r="T872" s="4"/>
      <c r="U872" s="4"/>
      <c r="V872" s="4"/>
      <c r="W872" s="4">
        <v>0</v>
      </c>
      <c r="X872" s="4">
        <v>1</v>
      </c>
      <c r="Y872" s="4">
        <v>0</v>
      </c>
      <c r="Z872" s="4"/>
      <c r="AA872" s="4"/>
      <c r="AB872" s="4"/>
    </row>
    <row r="873" spans="1:28" x14ac:dyDescent="0.2">
      <c r="A873" s="4">
        <v>50</v>
      </c>
      <c r="B873" s="4">
        <v>0</v>
      </c>
      <c r="C873" s="4">
        <v>0</v>
      </c>
      <c r="D873" s="4">
        <v>1</v>
      </c>
      <c r="E873" s="4">
        <v>205</v>
      </c>
      <c r="F873" s="4">
        <f>ROUND(Source!S858,O873)</f>
        <v>15091.29</v>
      </c>
      <c r="G873" s="4" t="s">
        <v>337</v>
      </c>
      <c r="H873" s="4" t="s">
        <v>338</v>
      </c>
      <c r="I873" s="4"/>
      <c r="J873" s="4"/>
      <c r="K873" s="4">
        <v>205</v>
      </c>
      <c r="L873" s="4">
        <v>14</v>
      </c>
      <c r="M873" s="4">
        <v>3</v>
      </c>
      <c r="N873" s="4" t="s">
        <v>0</v>
      </c>
      <c r="O873" s="4">
        <v>2</v>
      </c>
      <c r="P873" s="4"/>
      <c r="Q873" s="4"/>
      <c r="R873" s="4"/>
      <c r="S873" s="4"/>
      <c r="T873" s="4"/>
      <c r="U873" s="4"/>
      <c r="V873" s="4"/>
      <c r="W873" s="4">
        <v>15091.29</v>
      </c>
      <c r="X873" s="4">
        <v>1</v>
      </c>
      <c r="Y873" s="4">
        <v>15091.29</v>
      </c>
      <c r="Z873" s="4"/>
      <c r="AA873" s="4"/>
      <c r="AB873" s="4"/>
    </row>
    <row r="874" spans="1:28" x14ac:dyDescent="0.2">
      <c r="A874" s="4">
        <v>50</v>
      </c>
      <c r="B874" s="4">
        <v>0</v>
      </c>
      <c r="C874" s="4">
        <v>0</v>
      </c>
      <c r="D874" s="4">
        <v>1</v>
      </c>
      <c r="E874" s="4">
        <v>232</v>
      </c>
      <c r="F874" s="4">
        <f>ROUND(Source!BC858,O874)</f>
        <v>0</v>
      </c>
      <c r="G874" s="4" t="s">
        <v>339</v>
      </c>
      <c r="H874" s="4" t="s">
        <v>340</v>
      </c>
      <c r="I874" s="4"/>
      <c r="J874" s="4"/>
      <c r="K874" s="4">
        <v>232</v>
      </c>
      <c r="L874" s="4">
        <v>15</v>
      </c>
      <c r="M874" s="4">
        <v>3</v>
      </c>
      <c r="N874" s="4" t="s">
        <v>0</v>
      </c>
      <c r="O874" s="4">
        <v>2</v>
      </c>
      <c r="P874" s="4"/>
      <c r="Q874" s="4"/>
      <c r="R874" s="4"/>
      <c r="S874" s="4"/>
      <c r="T874" s="4"/>
      <c r="U874" s="4"/>
      <c r="V874" s="4"/>
      <c r="W874" s="4">
        <v>0</v>
      </c>
      <c r="X874" s="4">
        <v>1</v>
      </c>
      <c r="Y874" s="4">
        <v>0</v>
      </c>
      <c r="Z874" s="4"/>
      <c r="AA874" s="4"/>
      <c r="AB874" s="4"/>
    </row>
    <row r="875" spans="1:28" x14ac:dyDescent="0.2">
      <c r="A875" s="4">
        <v>50</v>
      </c>
      <c r="B875" s="4">
        <v>0</v>
      </c>
      <c r="C875" s="4">
        <v>0</v>
      </c>
      <c r="D875" s="4">
        <v>1</v>
      </c>
      <c r="E875" s="4">
        <v>214</v>
      </c>
      <c r="F875" s="4">
        <f>ROUND(Source!AS858,O875)</f>
        <v>0</v>
      </c>
      <c r="G875" s="4" t="s">
        <v>341</v>
      </c>
      <c r="H875" s="4" t="s">
        <v>342</v>
      </c>
      <c r="I875" s="4"/>
      <c r="J875" s="4"/>
      <c r="K875" s="4">
        <v>214</v>
      </c>
      <c r="L875" s="4">
        <v>16</v>
      </c>
      <c r="M875" s="4">
        <v>3</v>
      </c>
      <c r="N875" s="4" t="s">
        <v>0</v>
      </c>
      <c r="O875" s="4">
        <v>2</v>
      </c>
      <c r="P875" s="4"/>
      <c r="Q875" s="4"/>
      <c r="R875" s="4"/>
      <c r="S875" s="4"/>
      <c r="T875" s="4"/>
      <c r="U875" s="4"/>
      <c r="V875" s="4"/>
      <c r="W875" s="4">
        <v>0</v>
      </c>
      <c r="X875" s="4">
        <v>1</v>
      </c>
      <c r="Y875" s="4">
        <v>0</v>
      </c>
      <c r="Z875" s="4"/>
      <c r="AA875" s="4"/>
      <c r="AB875" s="4"/>
    </row>
    <row r="876" spans="1:28" x14ac:dyDescent="0.2">
      <c r="A876" s="4">
        <v>50</v>
      </c>
      <c r="B876" s="4">
        <v>0</v>
      </c>
      <c r="C876" s="4">
        <v>0</v>
      </c>
      <c r="D876" s="4">
        <v>1</v>
      </c>
      <c r="E876" s="4">
        <v>215</v>
      </c>
      <c r="F876" s="4">
        <f>ROUND(Source!AT858,O876)</f>
        <v>0</v>
      </c>
      <c r="G876" s="4" t="s">
        <v>343</v>
      </c>
      <c r="H876" s="4" t="s">
        <v>344</v>
      </c>
      <c r="I876" s="4"/>
      <c r="J876" s="4"/>
      <c r="K876" s="4">
        <v>215</v>
      </c>
      <c r="L876" s="4">
        <v>17</v>
      </c>
      <c r="M876" s="4">
        <v>3</v>
      </c>
      <c r="N876" s="4" t="s">
        <v>0</v>
      </c>
      <c r="O876" s="4">
        <v>2</v>
      </c>
      <c r="P876" s="4"/>
      <c r="Q876" s="4"/>
      <c r="R876" s="4"/>
      <c r="S876" s="4"/>
      <c r="T876" s="4"/>
      <c r="U876" s="4"/>
      <c r="V876" s="4"/>
      <c r="W876" s="4">
        <v>0</v>
      </c>
      <c r="X876" s="4">
        <v>1</v>
      </c>
      <c r="Y876" s="4">
        <v>0</v>
      </c>
      <c r="Z876" s="4"/>
      <c r="AA876" s="4"/>
      <c r="AB876" s="4"/>
    </row>
    <row r="877" spans="1:28" x14ac:dyDescent="0.2">
      <c r="A877" s="4">
        <v>50</v>
      </c>
      <c r="B877" s="4">
        <v>0</v>
      </c>
      <c r="C877" s="4">
        <v>0</v>
      </c>
      <c r="D877" s="4">
        <v>1</v>
      </c>
      <c r="E877" s="4">
        <v>217</v>
      </c>
      <c r="F877" s="4">
        <f>ROUND(Source!AU858,O877)</f>
        <v>31691.71</v>
      </c>
      <c r="G877" s="4" t="s">
        <v>345</v>
      </c>
      <c r="H877" s="4" t="s">
        <v>346</v>
      </c>
      <c r="I877" s="4"/>
      <c r="J877" s="4"/>
      <c r="K877" s="4">
        <v>217</v>
      </c>
      <c r="L877" s="4">
        <v>18</v>
      </c>
      <c r="M877" s="4">
        <v>3</v>
      </c>
      <c r="N877" s="4" t="s">
        <v>0</v>
      </c>
      <c r="O877" s="4">
        <v>2</v>
      </c>
      <c r="P877" s="4"/>
      <c r="Q877" s="4"/>
      <c r="R877" s="4"/>
      <c r="S877" s="4"/>
      <c r="T877" s="4"/>
      <c r="U877" s="4"/>
      <c r="V877" s="4"/>
      <c r="W877" s="4">
        <v>31691.71</v>
      </c>
      <c r="X877" s="4">
        <v>1</v>
      </c>
      <c r="Y877" s="4">
        <v>31691.71</v>
      </c>
      <c r="Z877" s="4"/>
      <c r="AA877" s="4"/>
      <c r="AB877" s="4"/>
    </row>
    <row r="878" spans="1:28" x14ac:dyDescent="0.2">
      <c r="A878" s="4">
        <v>50</v>
      </c>
      <c r="B878" s="4">
        <v>0</v>
      </c>
      <c r="C878" s="4">
        <v>0</v>
      </c>
      <c r="D878" s="4">
        <v>1</v>
      </c>
      <c r="E878" s="4">
        <v>230</v>
      </c>
      <c r="F878" s="4">
        <f>ROUND(Source!BA858,O878)</f>
        <v>0</v>
      </c>
      <c r="G878" s="4" t="s">
        <v>347</v>
      </c>
      <c r="H878" s="4" t="s">
        <v>348</v>
      </c>
      <c r="I878" s="4"/>
      <c r="J878" s="4"/>
      <c r="K878" s="4">
        <v>230</v>
      </c>
      <c r="L878" s="4">
        <v>19</v>
      </c>
      <c r="M878" s="4">
        <v>3</v>
      </c>
      <c r="N878" s="4" t="s">
        <v>0</v>
      </c>
      <c r="O878" s="4">
        <v>2</v>
      </c>
      <c r="P878" s="4"/>
      <c r="Q878" s="4"/>
      <c r="R878" s="4"/>
      <c r="S878" s="4"/>
      <c r="T878" s="4"/>
      <c r="U878" s="4"/>
      <c r="V878" s="4"/>
      <c r="W878" s="4">
        <v>0</v>
      </c>
      <c r="X878" s="4">
        <v>1</v>
      </c>
      <c r="Y878" s="4">
        <v>0</v>
      </c>
      <c r="Z878" s="4"/>
      <c r="AA878" s="4"/>
      <c r="AB878" s="4"/>
    </row>
    <row r="879" spans="1:28" x14ac:dyDescent="0.2">
      <c r="A879" s="4">
        <v>50</v>
      </c>
      <c r="B879" s="4">
        <v>0</v>
      </c>
      <c r="C879" s="4">
        <v>0</v>
      </c>
      <c r="D879" s="4">
        <v>1</v>
      </c>
      <c r="E879" s="4">
        <v>206</v>
      </c>
      <c r="F879" s="4">
        <f>ROUND(Source!T858,O879)</f>
        <v>0</v>
      </c>
      <c r="G879" s="4" t="s">
        <v>349</v>
      </c>
      <c r="H879" s="4" t="s">
        <v>350</v>
      </c>
      <c r="I879" s="4"/>
      <c r="J879" s="4"/>
      <c r="K879" s="4">
        <v>206</v>
      </c>
      <c r="L879" s="4">
        <v>20</v>
      </c>
      <c r="M879" s="4">
        <v>3</v>
      </c>
      <c r="N879" s="4" t="s">
        <v>0</v>
      </c>
      <c r="O879" s="4">
        <v>2</v>
      </c>
      <c r="P879" s="4"/>
      <c r="Q879" s="4"/>
      <c r="R879" s="4"/>
      <c r="S879" s="4"/>
      <c r="T879" s="4"/>
      <c r="U879" s="4"/>
      <c r="V879" s="4"/>
      <c r="W879" s="4">
        <v>0</v>
      </c>
      <c r="X879" s="4">
        <v>1</v>
      </c>
      <c r="Y879" s="4">
        <v>0</v>
      </c>
      <c r="Z879" s="4"/>
      <c r="AA879" s="4"/>
      <c r="AB879" s="4"/>
    </row>
    <row r="880" spans="1:28" x14ac:dyDescent="0.2">
      <c r="A880" s="4">
        <v>50</v>
      </c>
      <c r="B880" s="4">
        <v>0</v>
      </c>
      <c r="C880" s="4">
        <v>0</v>
      </c>
      <c r="D880" s="4">
        <v>1</v>
      </c>
      <c r="E880" s="4">
        <v>207</v>
      </c>
      <c r="F880" s="4">
        <f>ROUND(Source!U858,O880)</f>
        <v>13.0572</v>
      </c>
      <c r="G880" s="4" t="s">
        <v>351</v>
      </c>
      <c r="H880" s="4" t="s">
        <v>352</v>
      </c>
      <c r="I880" s="4"/>
      <c r="J880" s="4"/>
      <c r="K880" s="4">
        <v>207</v>
      </c>
      <c r="L880" s="4">
        <v>21</v>
      </c>
      <c r="M880" s="4">
        <v>3</v>
      </c>
      <c r="N880" s="4" t="s">
        <v>0</v>
      </c>
      <c r="O880" s="4">
        <v>7</v>
      </c>
      <c r="P880" s="4"/>
      <c r="Q880" s="4"/>
      <c r="R880" s="4"/>
      <c r="S880" s="4"/>
      <c r="T880" s="4"/>
      <c r="U880" s="4"/>
      <c r="V880" s="4"/>
      <c r="W880" s="4">
        <v>13.0572</v>
      </c>
      <c r="X880" s="4">
        <v>1</v>
      </c>
      <c r="Y880" s="4">
        <v>13.0572</v>
      </c>
      <c r="Z880" s="4"/>
      <c r="AA880" s="4"/>
      <c r="AB880" s="4"/>
    </row>
    <row r="881" spans="1:206" x14ac:dyDescent="0.2">
      <c r="A881" s="4">
        <v>50</v>
      </c>
      <c r="B881" s="4">
        <v>0</v>
      </c>
      <c r="C881" s="4">
        <v>0</v>
      </c>
      <c r="D881" s="4">
        <v>1</v>
      </c>
      <c r="E881" s="4">
        <v>208</v>
      </c>
      <c r="F881" s="4">
        <f>ROUND(Source!V858,O881)</f>
        <v>0</v>
      </c>
      <c r="G881" s="4" t="s">
        <v>353</v>
      </c>
      <c r="H881" s="4" t="s">
        <v>354</v>
      </c>
      <c r="I881" s="4"/>
      <c r="J881" s="4"/>
      <c r="K881" s="4">
        <v>208</v>
      </c>
      <c r="L881" s="4">
        <v>22</v>
      </c>
      <c r="M881" s="4">
        <v>3</v>
      </c>
      <c r="N881" s="4" t="s">
        <v>0</v>
      </c>
      <c r="O881" s="4">
        <v>7</v>
      </c>
      <c r="P881" s="4"/>
      <c r="Q881" s="4"/>
      <c r="R881" s="4"/>
      <c r="S881" s="4"/>
      <c r="T881" s="4"/>
      <c r="U881" s="4"/>
      <c r="V881" s="4"/>
      <c r="W881" s="4">
        <v>0</v>
      </c>
      <c r="X881" s="4">
        <v>1</v>
      </c>
      <c r="Y881" s="4">
        <v>0</v>
      </c>
      <c r="Z881" s="4"/>
      <c r="AA881" s="4"/>
      <c r="AB881" s="4"/>
    </row>
    <row r="882" spans="1:206" x14ac:dyDescent="0.2">
      <c r="A882" s="4">
        <v>50</v>
      </c>
      <c r="B882" s="4">
        <v>0</v>
      </c>
      <c r="C882" s="4">
        <v>0</v>
      </c>
      <c r="D882" s="4">
        <v>1</v>
      </c>
      <c r="E882" s="4">
        <v>209</v>
      </c>
      <c r="F882" s="4">
        <f>ROUND(Source!W858,O882)</f>
        <v>0</v>
      </c>
      <c r="G882" s="4" t="s">
        <v>355</v>
      </c>
      <c r="H882" s="4" t="s">
        <v>356</v>
      </c>
      <c r="I882" s="4"/>
      <c r="J882" s="4"/>
      <c r="K882" s="4">
        <v>209</v>
      </c>
      <c r="L882" s="4">
        <v>23</v>
      </c>
      <c r="M882" s="4">
        <v>3</v>
      </c>
      <c r="N882" s="4" t="s">
        <v>0</v>
      </c>
      <c r="O882" s="4">
        <v>2</v>
      </c>
      <c r="P882" s="4"/>
      <c r="Q882" s="4"/>
      <c r="R882" s="4"/>
      <c r="S882" s="4"/>
      <c r="T882" s="4"/>
      <c r="U882" s="4"/>
      <c r="V882" s="4"/>
      <c r="W882" s="4">
        <v>0</v>
      </c>
      <c r="X882" s="4">
        <v>1</v>
      </c>
      <c r="Y882" s="4">
        <v>0</v>
      </c>
      <c r="Z882" s="4"/>
      <c r="AA882" s="4"/>
      <c r="AB882" s="4"/>
    </row>
    <row r="883" spans="1:206" x14ac:dyDescent="0.2">
      <c r="A883" s="4">
        <v>50</v>
      </c>
      <c r="B883" s="4">
        <v>0</v>
      </c>
      <c r="C883" s="4">
        <v>0</v>
      </c>
      <c r="D883" s="4">
        <v>1</v>
      </c>
      <c r="E883" s="4">
        <v>233</v>
      </c>
      <c r="F883" s="4">
        <f>ROUND(Source!BD858,O883)</f>
        <v>0</v>
      </c>
      <c r="G883" s="4" t="s">
        <v>357</v>
      </c>
      <c r="H883" s="4" t="s">
        <v>358</v>
      </c>
      <c r="I883" s="4"/>
      <c r="J883" s="4"/>
      <c r="K883" s="4">
        <v>233</v>
      </c>
      <c r="L883" s="4">
        <v>24</v>
      </c>
      <c r="M883" s="4">
        <v>3</v>
      </c>
      <c r="N883" s="4" t="s">
        <v>0</v>
      </c>
      <c r="O883" s="4">
        <v>2</v>
      </c>
      <c r="P883" s="4"/>
      <c r="Q883" s="4"/>
      <c r="R883" s="4"/>
      <c r="S883" s="4"/>
      <c r="T883" s="4"/>
      <c r="U883" s="4"/>
      <c r="V883" s="4"/>
      <c r="W883" s="4">
        <v>0</v>
      </c>
      <c r="X883" s="4">
        <v>1</v>
      </c>
      <c r="Y883" s="4">
        <v>0</v>
      </c>
      <c r="Z883" s="4"/>
      <c r="AA883" s="4"/>
      <c r="AB883" s="4"/>
    </row>
    <row r="884" spans="1:206" x14ac:dyDescent="0.2">
      <c r="A884" s="4">
        <v>50</v>
      </c>
      <c r="B884" s="4">
        <v>0</v>
      </c>
      <c r="C884" s="4">
        <v>0</v>
      </c>
      <c r="D884" s="4">
        <v>1</v>
      </c>
      <c r="E884" s="4">
        <v>210</v>
      </c>
      <c r="F884" s="4">
        <f>ROUND(Source!X858,O884)</f>
        <v>11167.56</v>
      </c>
      <c r="G884" s="4" t="s">
        <v>359</v>
      </c>
      <c r="H884" s="4" t="s">
        <v>360</v>
      </c>
      <c r="I884" s="4"/>
      <c r="J884" s="4"/>
      <c r="K884" s="4">
        <v>210</v>
      </c>
      <c r="L884" s="4">
        <v>25</v>
      </c>
      <c r="M884" s="4">
        <v>3</v>
      </c>
      <c r="N884" s="4" t="s">
        <v>0</v>
      </c>
      <c r="O884" s="4">
        <v>2</v>
      </c>
      <c r="P884" s="4"/>
      <c r="Q884" s="4"/>
      <c r="R884" s="4"/>
      <c r="S884" s="4"/>
      <c r="T884" s="4"/>
      <c r="U884" s="4"/>
      <c r="V884" s="4"/>
      <c r="W884" s="4">
        <v>11167.56</v>
      </c>
      <c r="X884" s="4">
        <v>1</v>
      </c>
      <c r="Y884" s="4">
        <v>11167.56</v>
      </c>
      <c r="Z884" s="4"/>
      <c r="AA884" s="4"/>
      <c r="AB884" s="4"/>
    </row>
    <row r="885" spans="1:206" x14ac:dyDescent="0.2">
      <c r="A885" s="4">
        <v>50</v>
      </c>
      <c r="B885" s="4">
        <v>0</v>
      </c>
      <c r="C885" s="4">
        <v>0</v>
      </c>
      <c r="D885" s="4">
        <v>1</v>
      </c>
      <c r="E885" s="4">
        <v>211</v>
      </c>
      <c r="F885" s="4">
        <f>ROUND(Source!Y858,O885)</f>
        <v>5432.86</v>
      </c>
      <c r="G885" s="4" t="s">
        <v>361</v>
      </c>
      <c r="H885" s="4" t="s">
        <v>362</v>
      </c>
      <c r="I885" s="4"/>
      <c r="J885" s="4"/>
      <c r="K885" s="4">
        <v>211</v>
      </c>
      <c r="L885" s="4">
        <v>26</v>
      </c>
      <c r="M885" s="4">
        <v>3</v>
      </c>
      <c r="N885" s="4" t="s">
        <v>0</v>
      </c>
      <c r="O885" s="4">
        <v>2</v>
      </c>
      <c r="P885" s="4"/>
      <c r="Q885" s="4"/>
      <c r="R885" s="4"/>
      <c r="S885" s="4"/>
      <c r="T885" s="4"/>
      <c r="U885" s="4"/>
      <c r="V885" s="4"/>
      <c r="W885" s="4">
        <v>5432.86</v>
      </c>
      <c r="X885" s="4">
        <v>1</v>
      </c>
      <c r="Y885" s="4">
        <v>5432.86</v>
      </c>
      <c r="Z885" s="4"/>
      <c r="AA885" s="4"/>
      <c r="AB885" s="4"/>
    </row>
    <row r="886" spans="1:206" x14ac:dyDescent="0.2">
      <c r="A886" s="4">
        <v>50</v>
      </c>
      <c r="B886" s="4">
        <v>0</v>
      </c>
      <c r="C886" s="4">
        <v>0</v>
      </c>
      <c r="D886" s="4">
        <v>1</v>
      </c>
      <c r="E886" s="4">
        <v>224</v>
      </c>
      <c r="F886" s="4">
        <f>ROUND(Source!AR858,O886)</f>
        <v>31691.71</v>
      </c>
      <c r="G886" s="4" t="s">
        <v>363</v>
      </c>
      <c r="H886" s="4" t="s">
        <v>364</v>
      </c>
      <c r="I886" s="4"/>
      <c r="J886" s="4"/>
      <c r="K886" s="4">
        <v>224</v>
      </c>
      <c r="L886" s="4">
        <v>27</v>
      </c>
      <c r="M886" s="4">
        <v>3</v>
      </c>
      <c r="N886" s="4" t="s">
        <v>0</v>
      </c>
      <c r="O886" s="4">
        <v>2</v>
      </c>
      <c r="P886" s="4"/>
      <c r="Q886" s="4"/>
      <c r="R886" s="4"/>
      <c r="S886" s="4"/>
      <c r="T886" s="4"/>
      <c r="U886" s="4"/>
      <c r="V886" s="4"/>
      <c r="W886" s="4">
        <v>31691.71</v>
      </c>
      <c r="X886" s="4">
        <v>1</v>
      </c>
      <c r="Y886" s="4">
        <v>31691.71</v>
      </c>
      <c r="Z886" s="4"/>
      <c r="AA886" s="4"/>
      <c r="AB886" s="4"/>
    </row>
    <row r="888" spans="1:206" x14ac:dyDescent="0.2">
      <c r="A888" s="2">
        <v>51</v>
      </c>
      <c r="B888" s="2">
        <f>B847</f>
        <v>1</v>
      </c>
      <c r="C888" s="2">
        <f>A847</f>
        <v>3</v>
      </c>
      <c r="D888" s="2">
        <f>ROW(A847)</f>
        <v>847</v>
      </c>
      <c r="E888" s="2"/>
      <c r="F888" s="2" t="str">
        <f>IF(F847&lt;&gt;"",F847,"")</f>
        <v>09-01-03</v>
      </c>
      <c r="G888" s="2" t="str">
        <f>IF(G847&lt;&gt;"",G847,"")</f>
        <v>ПНР ТМГ-160кВа</v>
      </c>
      <c r="H888" s="2">
        <v>0</v>
      </c>
      <c r="I888" s="2"/>
      <c r="J888" s="2"/>
      <c r="K888" s="2"/>
      <c r="L888" s="2"/>
      <c r="M888" s="2"/>
      <c r="N888" s="2"/>
      <c r="O888" s="2">
        <f t="shared" ref="O888:T888" si="454">ROUND(O858+AB888,2)</f>
        <v>15091.29</v>
      </c>
      <c r="P888" s="2">
        <f t="shared" si="454"/>
        <v>0</v>
      </c>
      <c r="Q888" s="2">
        <f t="shared" si="454"/>
        <v>0</v>
      </c>
      <c r="R888" s="2">
        <f t="shared" si="454"/>
        <v>0</v>
      </c>
      <c r="S888" s="2">
        <f t="shared" si="454"/>
        <v>15091.29</v>
      </c>
      <c r="T888" s="2">
        <f t="shared" si="454"/>
        <v>0</v>
      </c>
      <c r="U888" s="2">
        <f>U858+AH888</f>
        <v>13.0572</v>
      </c>
      <c r="V888" s="2">
        <f>V858+AI888</f>
        <v>0</v>
      </c>
      <c r="W888" s="2">
        <f>ROUND(W858+AJ888,2)</f>
        <v>0</v>
      </c>
      <c r="X888" s="2">
        <f>ROUND(X858+AK888,2)</f>
        <v>11167.56</v>
      </c>
      <c r="Y888" s="2">
        <f>ROUND(Y858+AL888,2)</f>
        <v>5432.86</v>
      </c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>
        <f t="shared" ref="AO888:BD888" si="455">ROUND(AO858+BX888,2)</f>
        <v>0</v>
      </c>
      <c r="AP888" s="2">
        <f t="shared" si="455"/>
        <v>0</v>
      </c>
      <c r="AQ888" s="2">
        <f t="shared" si="455"/>
        <v>0</v>
      </c>
      <c r="AR888" s="2">
        <f t="shared" si="455"/>
        <v>31691.71</v>
      </c>
      <c r="AS888" s="2">
        <f t="shared" si="455"/>
        <v>0</v>
      </c>
      <c r="AT888" s="2">
        <f t="shared" si="455"/>
        <v>0</v>
      </c>
      <c r="AU888" s="2">
        <f t="shared" si="455"/>
        <v>31691.71</v>
      </c>
      <c r="AV888" s="2">
        <f t="shared" si="455"/>
        <v>0</v>
      </c>
      <c r="AW888" s="2">
        <f t="shared" si="455"/>
        <v>0</v>
      </c>
      <c r="AX888" s="2">
        <f t="shared" si="455"/>
        <v>0</v>
      </c>
      <c r="AY888" s="2">
        <f t="shared" si="455"/>
        <v>0</v>
      </c>
      <c r="AZ888" s="2">
        <f t="shared" si="455"/>
        <v>0</v>
      </c>
      <c r="BA888" s="2">
        <f t="shared" si="455"/>
        <v>0</v>
      </c>
      <c r="BB888" s="2">
        <f t="shared" si="455"/>
        <v>0</v>
      </c>
      <c r="BC888" s="2">
        <f t="shared" si="455"/>
        <v>0</v>
      </c>
      <c r="BD888" s="2">
        <f t="shared" si="455"/>
        <v>0</v>
      </c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3"/>
      <c r="DH888" s="3"/>
      <c r="DI888" s="3"/>
      <c r="DJ888" s="3"/>
      <c r="DK888" s="3"/>
      <c r="DL888" s="3"/>
      <c r="DM888" s="3"/>
      <c r="DN888" s="3"/>
      <c r="DO888" s="3"/>
      <c r="DP888" s="3"/>
      <c r="DQ888" s="3"/>
      <c r="DR888" s="3"/>
      <c r="DS888" s="3"/>
      <c r="DT888" s="3"/>
      <c r="DU888" s="3"/>
      <c r="DV888" s="3"/>
      <c r="DW888" s="3"/>
      <c r="DX888" s="3"/>
      <c r="DY888" s="3"/>
      <c r="DZ888" s="3"/>
      <c r="EA888" s="3"/>
      <c r="EB888" s="3"/>
      <c r="EC888" s="3"/>
      <c r="ED888" s="3"/>
      <c r="EE888" s="3"/>
      <c r="EF888" s="3"/>
      <c r="EG888" s="3"/>
      <c r="EH888" s="3"/>
      <c r="EI888" s="3"/>
      <c r="EJ888" s="3"/>
      <c r="EK888" s="3"/>
      <c r="EL888" s="3"/>
      <c r="EM888" s="3"/>
      <c r="EN888" s="3"/>
      <c r="EO888" s="3"/>
      <c r="EP888" s="3"/>
      <c r="EQ888" s="3"/>
      <c r="ER888" s="3"/>
      <c r="ES888" s="3"/>
      <c r="ET888" s="3"/>
      <c r="EU888" s="3"/>
      <c r="EV888" s="3"/>
      <c r="EW888" s="3"/>
      <c r="EX888" s="3"/>
      <c r="EY888" s="3"/>
      <c r="EZ888" s="3"/>
      <c r="FA888" s="3"/>
      <c r="FB888" s="3"/>
      <c r="FC888" s="3"/>
      <c r="FD888" s="3"/>
      <c r="FE888" s="3"/>
      <c r="FF888" s="3"/>
      <c r="FG888" s="3"/>
      <c r="FH888" s="3"/>
      <c r="FI888" s="3"/>
      <c r="FJ888" s="3"/>
      <c r="FK888" s="3"/>
      <c r="FL888" s="3"/>
      <c r="FM888" s="3"/>
      <c r="FN888" s="3"/>
      <c r="FO888" s="3"/>
      <c r="FP888" s="3"/>
      <c r="FQ888" s="3"/>
      <c r="FR888" s="3"/>
      <c r="FS888" s="3"/>
      <c r="FT888" s="3"/>
      <c r="FU888" s="3"/>
      <c r="FV888" s="3"/>
      <c r="FW888" s="3"/>
      <c r="FX888" s="3"/>
      <c r="FY888" s="3"/>
      <c r="FZ888" s="3"/>
      <c r="GA888" s="3"/>
      <c r="GB888" s="3"/>
      <c r="GC888" s="3"/>
      <c r="GD888" s="3"/>
      <c r="GE888" s="3"/>
      <c r="GF888" s="3"/>
      <c r="GG888" s="3"/>
      <c r="GH888" s="3"/>
      <c r="GI888" s="3"/>
      <c r="GJ888" s="3"/>
      <c r="GK888" s="3"/>
      <c r="GL888" s="3"/>
      <c r="GM888" s="3"/>
      <c r="GN888" s="3"/>
      <c r="GO888" s="3"/>
      <c r="GP888" s="3"/>
      <c r="GQ888" s="3"/>
      <c r="GR888" s="3"/>
      <c r="GS888" s="3"/>
      <c r="GT888" s="3"/>
      <c r="GU888" s="3"/>
      <c r="GV888" s="3"/>
      <c r="GW888" s="3"/>
      <c r="GX888" s="3">
        <v>0</v>
      </c>
    </row>
    <row r="890" spans="1:206" x14ac:dyDescent="0.2">
      <c r="A890" s="4">
        <v>50</v>
      </c>
      <c r="B890" s="4">
        <v>0</v>
      </c>
      <c r="C890" s="4">
        <v>0</v>
      </c>
      <c r="D890" s="4">
        <v>1</v>
      </c>
      <c r="E890" s="4">
        <v>201</v>
      </c>
      <c r="F890" s="4">
        <f>ROUND(Source!O888,O890)</f>
        <v>15091.29</v>
      </c>
      <c r="G890" s="4" t="s">
        <v>311</v>
      </c>
      <c r="H890" s="4" t="s">
        <v>312</v>
      </c>
      <c r="I890" s="4"/>
      <c r="J890" s="4"/>
      <c r="K890" s="4">
        <v>201</v>
      </c>
      <c r="L890" s="4">
        <v>1</v>
      </c>
      <c r="M890" s="4">
        <v>3</v>
      </c>
      <c r="N890" s="4" t="s">
        <v>0</v>
      </c>
      <c r="O890" s="4">
        <v>2</v>
      </c>
      <c r="P890" s="4"/>
      <c r="Q890" s="4"/>
      <c r="R890" s="4"/>
      <c r="S890" s="4"/>
      <c r="T890" s="4"/>
      <c r="U890" s="4"/>
      <c r="V890" s="4"/>
      <c r="W890" s="4">
        <v>15091.29</v>
      </c>
      <c r="X890" s="4">
        <v>1</v>
      </c>
      <c r="Y890" s="4">
        <v>15091.29</v>
      </c>
      <c r="Z890" s="4"/>
      <c r="AA890" s="4"/>
      <c r="AB890" s="4"/>
    </row>
    <row r="891" spans="1:206" x14ac:dyDescent="0.2">
      <c r="A891" s="4">
        <v>50</v>
      </c>
      <c r="B891" s="4">
        <v>0</v>
      </c>
      <c r="C891" s="4">
        <v>0</v>
      </c>
      <c r="D891" s="4">
        <v>1</v>
      </c>
      <c r="E891" s="4">
        <v>202</v>
      </c>
      <c r="F891" s="4">
        <f>ROUND(Source!P888,O891)</f>
        <v>0</v>
      </c>
      <c r="G891" s="4" t="s">
        <v>313</v>
      </c>
      <c r="H891" s="4" t="s">
        <v>314</v>
      </c>
      <c r="I891" s="4"/>
      <c r="J891" s="4"/>
      <c r="K891" s="4">
        <v>202</v>
      </c>
      <c r="L891" s="4">
        <v>2</v>
      </c>
      <c r="M891" s="4">
        <v>3</v>
      </c>
      <c r="N891" s="4" t="s">
        <v>0</v>
      </c>
      <c r="O891" s="4">
        <v>2</v>
      </c>
      <c r="P891" s="4"/>
      <c r="Q891" s="4"/>
      <c r="R891" s="4"/>
      <c r="S891" s="4"/>
      <c r="T891" s="4"/>
      <c r="U891" s="4"/>
      <c r="V891" s="4"/>
      <c r="W891" s="4">
        <v>0</v>
      </c>
      <c r="X891" s="4">
        <v>1</v>
      </c>
      <c r="Y891" s="4">
        <v>0</v>
      </c>
      <c r="Z891" s="4"/>
      <c r="AA891" s="4"/>
      <c r="AB891" s="4"/>
    </row>
    <row r="892" spans="1:206" x14ac:dyDescent="0.2">
      <c r="A892" s="4">
        <v>50</v>
      </c>
      <c r="B892" s="4">
        <v>0</v>
      </c>
      <c r="C892" s="4">
        <v>0</v>
      </c>
      <c r="D892" s="4">
        <v>1</v>
      </c>
      <c r="E892" s="4">
        <v>222</v>
      </c>
      <c r="F892" s="4">
        <f>ROUND(Source!AO888,O892)</f>
        <v>0</v>
      </c>
      <c r="G892" s="4" t="s">
        <v>315</v>
      </c>
      <c r="H892" s="4" t="s">
        <v>316</v>
      </c>
      <c r="I892" s="4"/>
      <c r="J892" s="4"/>
      <c r="K892" s="4">
        <v>222</v>
      </c>
      <c r="L892" s="4">
        <v>3</v>
      </c>
      <c r="M892" s="4">
        <v>3</v>
      </c>
      <c r="N892" s="4" t="s">
        <v>0</v>
      </c>
      <c r="O892" s="4">
        <v>2</v>
      </c>
      <c r="P892" s="4"/>
      <c r="Q892" s="4"/>
      <c r="R892" s="4"/>
      <c r="S892" s="4"/>
      <c r="T892" s="4"/>
      <c r="U892" s="4"/>
      <c r="V892" s="4"/>
      <c r="W892" s="4">
        <v>0</v>
      </c>
      <c r="X892" s="4">
        <v>1</v>
      </c>
      <c r="Y892" s="4">
        <v>0</v>
      </c>
      <c r="Z892" s="4"/>
      <c r="AA892" s="4"/>
      <c r="AB892" s="4"/>
    </row>
    <row r="893" spans="1:206" x14ac:dyDescent="0.2">
      <c r="A893" s="4">
        <v>50</v>
      </c>
      <c r="B893" s="4">
        <v>0</v>
      </c>
      <c r="C893" s="4">
        <v>0</v>
      </c>
      <c r="D893" s="4">
        <v>1</v>
      </c>
      <c r="E893" s="4">
        <v>225</v>
      </c>
      <c r="F893" s="4">
        <f>ROUND(Source!AV888,O893)</f>
        <v>0</v>
      </c>
      <c r="G893" s="4" t="s">
        <v>317</v>
      </c>
      <c r="H893" s="4" t="s">
        <v>318</v>
      </c>
      <c r="I893" s="4"/>
      <c r="J893" s="4"/>
      <c r="K893" s="4">
        <v>225</v>
      </c>
      <c r="L893" s="4">
        <v>4</v>
      </c>
      <c r="M893" s="4">
        <v>3</v>
      </c>
      <c r="N893" s="4" t="s">
        <v>0</v>
      </c>
      <c r="O893" s="4">
        <v>2</v>
      </c>
      <c r="P893" s="4"/>
      <c r="Q893" s="4"/>
      <c r="R893" s="4"/>
      <c r="S893" s="4"/>
      <c r="T893" s="4"/>
      <c r="U893" s="4"/>
      <c r="V893" s="4"/>
      <c r="W893" s="4">
        <v>0</v>
      </c>
      <c r="X893" s="4">
        <v>1</v>
      </c>
      <c r="Y893" s="4">
        <v>0</v>
      </c>
      <c r="Z893" s="4"/>
      <c r="AA893" s="4"/>
      <c r="AB893" s="4"/>
    </row>
    <row r="894" spans="1:206" x14ac:dyDescent="0.2">
      <c r="A894" s="4">
        <v>50</v>
      </c>
      <c r="B894" s="4">
        <v>0</v>
      </c>
      <c r="C894" s="4">
        <v>0</v>
      </c>
      <c r="D894" s="4">
        <v>1</v>
      </c>
      <c r="E894" s="4">
        <v>226</v>
      </c>
      <c r="F894" s="4">
        <f>ROUND(Source!AW888,O894)</f>
        <v>0</v>
      </c>
      <c r="G894" s="4" t="s">
        <v>319</v>
      </c>
      <c r="H894" s="4" t="s">
        <v>320</v>
      </c>
      <c r="I894" s="4"/>
      <c r="J894" s="4"/>
      <c r="K894" s="4">
        <v>226</v>
      </c>
      <c r="L894" s="4">
        <v>5</v>
      </c>
      <c r="M894" s="4">
        <v>3</v>
      </c>
      <c r="N894" s="4" t="s">
        <v>0</v>
      </c>
      <c r="O894" s="4">
        <v>2</v>
      </c>
      <c r="P894" s="4"/>
      <c r="Q894" s="4"/>
      <c r="R894" s="4"/>
      <c r="S894" s="4"/>
      <c r="T894" s="4"/>
      <c r="U894" s="4"/>
      <c r="V894" s="4"/>
      <c r="W894" s="4">
        <v>0</v>
      </c>
      <c r="X894" s="4">
        <v>1</v>
      </c>
      <c r="Y894" s="4">
        <v>0</v>
      </c>
      <c r="Z894" s="4"/>
      <c r="AA894" s="4"/>
      <c r="AB894" s="4"/>
    </row>
    <row r="895" spans="1:206" x14ac:dyDescent="0.2">
      <c r="A895" s="4">
        <v>50</v>
      </c>
      <c r="B895" s="4">
        <v>0</v>
      </c>
      <c r="C895" s="4">
        <v>0</v>
      </c>
      <c r="D895" s="4">
        <v>1</v>
      </c>
      <c r="E895" s="4">
        <v>227</v>
      </c>
      <c r="F895" s="4">
        <f>ROUND(Source!AX888,O895)</f>
        <v>0</v>
      </c>
      <c r="G895" s="4" t="s">
        <v>321</v>
      </c>
      <c r="H895" s="4" t="s">
        <v>322</v>
      </c>
      <c r="I895" s="4"/>
      <c r="J895" s="4"/>
      <c r="K895" s="4">
        <v>227</v>
      </c>
      <c r="L895" s="4">
        <v>6</v>
      </c>
      <c r="M895" s="4">
        <v>3</v>
      </c>
      <c r="N895" s="4" t="s">
        <v>0</v>
      </c>
      <c r="O895" s="4">
        <v>2</v>
      </c>
      <c r="P895" s="4"/>
      <c r="Q895" s="4"/>
      <c r="R895" s="4"/>
      <c r="S895" s="4"/>
      <c r="T895" s="4"/>
      <c r="U895" s="4"/>
      <c r="V895" s="4"/>
      <c r="W895" s="4">
        <v>0</v>
      </c>
      <c r="X895" s="4">
        <v>1</v>
      </c>
      <c r="Y895" s="4">
        <v>0</v>
      </c>
      <c r="Z895" s="4"/>
      <c r="AA895" s="4"/>
      <c r="AB895" s="4"/>
    </row>
    <row r="896" spans="1:206" x14ac:dyDescent="0.2">
      <c r="A896" s="4">
        <v>50</v>
      </c>
      <c r="B896" s="4">
        <v>0</v>
      </c>
      <c r="C896" s="4">
        <v>0</v>
      </c>
      <c r="D896" s="4">
        <v>1</v>
      </c>
      <c r="E896" s="4">
        <v>228</v>
      </c>
      <c r="F896" s="4">
        <f>ROUND(Source!AY888,O896)</f>
        <v>0</v>
      </c>
      <c r="G896" s="4" t="s">
        <v>323</v>
      </c>
      <c r="H896" s="4" t="s">
        <v>324</v>
      </c>
      <c r="I896" s="4"/>
      <c r="J896" s="4"/>
      <c r="K896" s="4">
        <v>228</v>
      </c>
      <c r="L896" s="4">
        <v>7</v>
      </c>
      <c r="M896" s="4">
        <v>3</v>
      </c>
      <c r="N896" s="4" t="s">
        <v>0</v>
      </c>
      <c r="O896" s="4">
        <v>2</v>
      </c>
      <c r="P896" s="4"/>
      <c r="Q896" s="4"/>
      <c r="R896" s="4"/>
      <c r="S896" s="4"/>
      <c r="T896" s="4"/>
      <c r="U896" s="4"/>
      <c r="V896" s="4"/>
      <c r="W896" s="4">
        <v>0</v>
      </c>
      <c r="X896" s="4">
        <v>1</v>
      </c>
      <c r="Y896" s="4">
        <v>0</v>
      </c>
      <c r="Z896" s="4"/>
      <c r="AA896" s="4"/>
      <c r="AB896" s="4"/>
    </row>
    <row r="897" spans="1:28" x14ac:dyDescent="0.2">
      <c r="A897" s="4">
        <v>50</v>
      </c>
      <c r="B897" s="4">
        <v>0</v>
      </c>
      <c r="C897" s="4">
        <v>0</v>
      </c>
      <c r="D897" s="4">
        <v>1</v>
      </c>
      <c r="E897" s="4">
        <v>216</v>
      </c>
      <c r="F897" s="4">
        <f>ROUND(Source!AP888,O897)</f>
        <v>0</v>
      </c>
      <c r="G897" s="4" t="s">
        <v>325</v>
      </c>
      <c r="H897" s="4" t="s">
        <v>326</v>
      </c>
      <c r="I897" s="4"/>
      <c r="J897" s="4"/>
      <c r="K897" s="4">
        <v>216</v>
      </c>
      <c r="L897" s="4">
        <v>8</v>
      </c>
      <c r="M897" s="4">
        <v>3</v>
      </c>
      <c r="N897" s="4" t="s">
        <v>0</v>
      </c>
      <c r="O897" s="4">
        <v>2</v>
      </c>
      <c r="P897" s="4"/>
      <c r="Q897" s="4"/>
      <c r="R897" s="4"/>
      <c r="S897" s="4"/>
      <c r="T897" s="4"/>
      <c r="U897" s="4"/>
      <c r="V897" s="4"/>
      <c r="W897" s="4">
        <v>0</v>
      </c>
      <c r="X897" s="4">
        <v>1</v>
      </c>
      <c r="Y897" s="4">
        <v>0</v>
      </c>
      <c r="Z897" s="4"/>
      <c r="AA897" s="4"/>
      <c r="AB897" s="4"/>
    </row>
    <row r="898" spans="1:28" x14ac:dyDescent="0.2">
      <c r="A898" s="4">
        <v>50</v>
      </c>
      <c r="B898" s="4">
        <v>0</v>
      </c>
      <c r="C898" s="4">
        <v>0</v>
      </c>
      <c r="D898" s="4">
        <v>1</v>
      </c>
      <c r="E898" s="4">
        <v>223</v>
      </c>
      <c r="F898" s="4">
        <f>ROUND(Source!AQ888,O898)</f>
        <v>0</v>
      </c>
      <c r="G898" s="4" t="s">
        <v>327</v>
      </c>
      <c r="H898" s="4" t="s">
        <v>328</v>
      </c>
      <c r="I898" s="4"/>
      <c r="J898" s="4"/>
      <c r="K898" s="4">
        <v>223</v>
      </c>
      <c r="L898" s="4">
        <v>9</v>
      </c>
      <c r="M898" s="4">
        <v>3</v>
      </c>
      <c r="N898" s="4" t="s">
        <v>0</v>
      </c>
      <c r="O898" s="4">
        <v>2</v>
      </c>
      <c r="P898" s="4"/>
      <c r="Q898" s="4"/>
      <c r="R898" s="4"/>
      <c r="S898" s="4"/>
      <c r="T898" s="4"/>
      <c r="U898" s="4"/>
      <c r="V898" s="4"/>
      <c r="W898" s="4">
        <v>0</v>
      </c>
      <c r="X898" s="4">
        <v>1</v>
      </c>
      <c r="Y898" s="4">
        <v>0</v>
      </c>
      <c r="Z898" s="4"/>
      <c r="AA898" s="4"/>
      <c r="AB898" s="4"/>
    </row>
    <row r="899" spans="1:28" x14ac:dyDescent="0.2">
      <c r="A899" s="4">
        <v>50</v>
      </c>
      <c r="B899" s="4">
        <v>0</v>
      </c>
      <c r="C899" s="4">
        <v>0</v>
      </c>
      <c r="D899" s="4">
        <v>1</v>
      </c>
      <c r="E899" s="4">
        <v>229</v>
      </c>
      <c r="F899" s="4">
        <f>ROUND(Source!AZ888,O899)</f>
        <v>0</v>
      </c>
      <c r="G899" s="4" t="s">
        <v>329</v>
      </c>
      <c r="H899" s="4" t="s">
        <v>330</v>
      </c>
      <c r="I899" s="4"/>
      <c r="J899" s="4"/>
      <c r="K899" s="4">
        <v>229</v>
      </c>
      <c r="L899" s="4">
        <v>10</v>
      </c>
      <c r="M899" s="4">
        <v>3</v>
      </c>
      <c r="N899" s="4" t="s">
        <v>0</v>
      </c>
      <c r="O899" s="4">
        <v>2</v>
      </c>
      <c r="P899" s="4"/>
      <c r="Q899" s="4"/>
      <c r="R899" s="4"/>
      <c r="S899" s="4"/>
      <c r="T899" s="4"/>
      <c r="U899" s="4"/>
      <c r="V899" s="4"/>
      <c r="W899" s="4">
        <v>0</v>
      </c>
      <c r="X899" s="4">
        <v>1</v>
      </c>
      <c r="Y899" s="4">
        <v>0</v>
      </c>
      <c r="Z899" s="4"/>
      <c r="AA899" s="4"/>
      <c r="AB899" s="4"/>
    </row>
    <row r="900" spans="1:28" x14ac:dyDescent="0.2">
      <c r="A900" s="4">
        <v>50</v>
      </c>
      <c r="B900" s="4">
        <v>0</v>
      </c>
      <c r="C900" s="4">
        <v>0</v>
      </c>
      <c r="D900" s="4">
        <v>1</v>
      </c>
      <c r="E900" s="4">
        <v>203</v>
      </c>
      <c r="F900" s="4">
        <f>ROUND(Source!Q888,O900)</f>
        <v>0</v>
      </c>
      <c r="G900" s="4" t="s">
        <v>331</v>
      </c>
      <c r="H900" s="4" t="s">
        <v>332</v>
      </c>
      <c r="I900" s="4"/>
      <c r="J900" s="4"/>
      <c r="K900" s="4">
        <v>203</v>
      </c>
      <c r="L900" s="4">
        <v>11</v>
      </c>
      <c r="M900" s="4">
        <v>3</v>
      </c>
      <c r="N900" s="4" t="s">
        <v>0</v>
      </c>
      <c r="O900" s="4">
        <v>2</v>
      </c>
      <c r="P900" s="4"/>
      <c r="Q900" s="4"/>
      <c r="R900" s="4"/>
      <c r="S900" s="4"/>
      <c r="T900" s="4"/>
      <c r="U900" s="4"/>
      <c r="V900" s="4"/>
      <c r="W900" s="4">
        <v>0</v>
      </c>
      <c r="X900" s="4">
        <v>1</v>
      </c>
      <c r="Y900" s="4">
        <v>0</v>
      </c>
      <c r="Z900" s="4"/>
      <c r="AA900" s="4"/>
      <c r="AB900" s="4"/>
    </row>
    <row r="901" spans="1:28" x14ac:dyDescent="0.2">
      <c r="A901" s="4">
        <v>50</v>
      </c>
      <c r="B901" s="4">
        <v>0</v>
      </c>
      <c r="C901" s="4">
        <v>0</v>
      </c>
      <c r="D901" s="4">
        <v>1</v>
      </c>
      <c r="E901" s="4">
        <v>231</v>
      </c>
      <c r="F901" s="4">
        <f>ROUND(Source!BB888,O901)</f>
        <v>0</v>
      </c>
      <c r="G901" s="4" t="s">
        <v>333</v>
      </c>
      <c r="H901" s="4" t="s">
        <v>334</v>
      </c>
      <c r="I901" s="4"/>
      <c r="J901" s="4"/>
      <c r="K901" s="4">
        <v>231</v>
      </c>
      <c r="L901" s="4">
        <v>12</v>
      </c>
      <c r="M901" s="4">
        <v>3</v>
      </c>
      <c r="N901" s="4" t="s">
        <v>0</v>
      </c>
      <c r="O901" s="4">
        <v>2</v>
      </c>
      <c r="P901" s="4"/>
      <c r="Q901" s="4"/>
      <c r="R901" s="4"/>
      <c r="S901" s="4"/>
      <c r="T901" s="4"/>
      <c r="U901" s="4"/>
      <c r="V901" s="4"/>
      <c r="W901" s="4">
        <v>0</v>
      </c>
      <c r="X901" s="4">
        <v>1</v>
      </c>
      <c r="Y901" s="4">
        <v>0</v>
      </c>
      <c r="Z901" s="4"/>
      <c r="AA901" s="4"/>
      <c r="AB901" s="4"/>
    </row>
    <row r="902" spans="1:28" x14ac:dyDescent="0.2">
      <c r="A902" s="4">
        <v>50</v>
      </c>
      <c r="B902" s="4">
        <v>0</v>
      </c>
      <c r="C902" s="4">
        <v>0</v>
      </c>
      <c r="D902" s="4">
        <v>1</v>
      </c>
      <c r="E902" s="4">
        <v>204</v>
      </c>
      <c r="F902" s="4">
        <f>ROUND(Source!R888,O902)</f>
        <v>0</v>
      </c>
      <c r="G902" s="4" t="s">
        <v>335</v>
      </c>
      <c r="H902" s="4" t="s">
        <v>336</v>
      </c>
      <c r="I902" s="4"/>
      <c r="J902" s="4"/>
      <c r="K902" s="4">
        <v>204</v>
      </c>
      <c r="L902" s="4">
        <v>13</v>
      </c>
      <c r="M902" s="4">
        <v>3</v>
      </c>
      <c r="N902" s="4" t="s">
        <v>0</v>
      </c>
      <c r="O902" s="4">
        <v>2</v>
      </c>
      <c r="P902" s="4"/>
      <c r="Q902" s="4"/>
      <c r="R902" s="4"/>
      <c r="S902" s="4"/>
      <c r="T902" s="4"/>
      <c r="U902" s="4"/>
      <c r="V902" s="4"/>
      <c r="W902" s="4">
        <v>0</v>
      </c>
      <c r="X902" s="4">
        <v>1</v>
      </c>
      <c r="Y902" s="4">
        <v>0</v>
      </c>
      <c r="Z902" s="4"/>
      <c r="AA902" s="4"/>
      <c r="AB902" s="4"/>
    </row>
    <row r="903" spans="1:28" x14ac:dyDescent="0.2">
      <c r="A903" s="4">
        <v>50</v>
      </c>
      <c r="B903" s="4">
        <v>0</v>
      </c>
      <c r="C903" s="4">
        <v>0</v>
      </c>
      <c r="D903" s="4">
        <v>1</v>
      </c>
      <c r="E903" s="4">
        <v>205</v>
      </c>
      <c r="F903" s="4">
        <f>ROUND(Source!S888,O903)</f>
        <v>15091.29</v>
      </c>
      <c r="G903" s="4" t="s">
        <v>337</v>
      </c>
      <c r="H903" s="4" t="s">
        <v>338</v>
      </c>
      <c r="I903" s="4"/>
      <c r="J903" s="4"/>
      <c r="K903" s="4">
        <v>205</v>
      </c>
      <c r="L903" s="4">
        <v>14</v>
      </c>
      <c r="M903" s="4">
        <v>3</v>
      </c>
      <c r="N903" s="4" t="s">
        <v>0</v>
      </c>
      <c r="O903" s="4">
        <v>2</v>
      </c>
      <c r="P903" s="4"/>
      <c r="Q903" s="4"/>
      <c r="R903" s="4"/>
      <c r="S903" s="4"/>
      <c r="T903" s="4"/>
      <c r="U903" s="4"/>
      <c r="V903" s="4"/>
      <c r="W903" s="4">
        <v>15091.29</v>
      </c>
      <c r="X903" s="4">
        <v>1</v>
      </c>
      <c r="Y903" s="4">
        <v>15091.29</v>
      </c>
      <c r="Z903" s="4"/>
      <c r="AA903" s="4"/>
      <c r="AB903" s="4"/>
    </row>
    <row r="904" spans="1:28" x14ac:dyDescent="0.2">
      <c r="A904" s="4">
        <v>50</v>
      </c>
      <c r="B904" s="4">
        <v>0</v>
      </c>
      <c r="C904" s="4">
        <v>0</v>
      </c>
      <c r="D904" s="4">
        <v>1</v>
      </c>
      <c r="E904" s="4">
        <v>232</v>
      </c>
      <c r="F904" s="4">
        <f>ROUND(Source!BC888,O904)</f>
        <v>0</v>
      </c>
      <c r="G904" s="4" t="s">
        <v>339</v>
      </c>
      <c r="H904" s="4" t="s">
        <v>340</v>
      </c>
      <c r="I904" s="4"/>
      <c r="J904" s="4"/>
      <c r="K904" s="4">
        <v>232</v>
      </c>
      <c r="L904" s="4">
        <v>15</v>
      </c>
      <c r="M904" s="4">
        <v>3</v>
      </c>
      <c r="N904" s="4" t="s">
        <v>0</v>
      </c>
      <c r="O904" s="4">
        <v>2</v>
      </c>
      <c r="P904" s="4"/>
      <c r="Q904" s="4"/>
      <c r="R904" s="4"/>
      <c r="S904" s="4"/>
      <c r="T904" s="4"/>
      <c r="U904" s="4"/>
      <c r="V904" s="4"/>
      <c r="W904" s="4">
        <v>0</v>
      </c>
      <c r="X904" s="4">
        <v>1</v>
      </c>
      <c r="Y904" s="4">
        <v>0</v>
      </c>
      <c r="Z904" s="4"/>
      <c r="AA904" s="4"/>
      <c r="AB904" s="4"/>
    </row>
    <row r="905" spans="1:28" x14ac:dyDescent="0.2">
      <c r="A905" s="4">
        <v>50</v>
      </c>
      <c r="B905" s="4">
        <v>0</v>
      </c>
      <c r="C905" s="4">
        <v>0</v>
      </c>
      <c r="D905" s="4">
        <v>1</v>
      </c>
      <c r="E905" s="4">
        <v>214</v>
      </c>
      <c r="F905" s="4">
        <f>ROUND(Source!AS888,O905)</f>
        <v>0</v>
      </c>
      <c r="G905" s="4" t="s">
        <v>341</v>
      </c>
      <c r="H905" s="4" t="s">
        <v>342</v>
      </c>
      <c r="I905" s="4"/>
      <c r="J905" s="4"/>
      <c r="K905" s="4">
        <v>214</v>
      </c>
      <c r="L905" s="4">
        <v>16</v>
      </c>
      <c r="M905" s="4">
        <v>3</v>
      </c>
      <c r="N905" s="4" t="s">
        <v>0</v>
      </c>
      <c r="O905" s="4">
        <v>2</v>
      </c>
      <c r="P905" s="4"/>
      <c r="Q905" s="4"/>
      <c r="R905" s="4"/>
      <c r="S905" s="4"/>
      <c r="T905" s="4"/>
      <c r="U905" s="4"/>
      <c r="V905" s="4"/>
      <c r="W905" s="4">
        <v>0</v>
      </c>
      <c r="X905" s="4">
        <v>1</v>
      </c>
      <c r="Y905" s="4">
        <v>0</v>
      </c>
      <c r="Z905" s="4"/>
      <c r="AA905" s="4"/>
      <c r="AB905" s="4"/>
    </row>
    <row r="906" spans="1:28" x14ac:dyDescent="0.2">
      <c r="A906" s="4">
        <v>50</v>
      </c>
      <c r="B906" s="4">
        <v>0</v>
      </c>
      <c r="C906" s="4">
        <v>0</v>
      </c>
      <c r="D906" s="4">
        <v>1</v>
      </c>
      <c r="E906" s="4">
        <v>215</v>
      </c>
      <c r="F906" s="4">
        <f>ROUND(Source!AT888,O906)</f>
        <v>0</v>
      </c>
      <c r="G906" s="4" t="s">
        <v>343</v>
      </c>
      <c r="H906" s="4" t="s">
        <v>344</v>
      </c>
      <c r="I906" s="4"/>
      <c r="J906" s="4"/>
      <c r="K906" s="4">
        <v>215</v>
      </c>
      <c r="L906" s="4">
        <v>17</v>
      </c>
      <c r="M906" s="4">
        <v>3</v>
      </c>
      <c r="N906" s="4" t="s">
        <v>0</v>
      </c>
      <c r="O906" s="4">
        <v>2</v>
      </c>
      <c r="P906" s="4"/>
      <c r="Q906" s="4"/>
      <c r="R906" s="4"/>
      <c r="S906" s="4"/>
      <c r="T906" s="4"/>
      <c r="U906" s="4"/>
      <c r="V906" s="4"/>
      <c r="W906" s="4">
        <v>0</v>
      </c>
      <c r="X906" s="4">
        <v>1</v>
      </c>
      <c r="Y906" s="4">
        <v>0</v>
      </c>
      <c r="Z906" s="4"/>
      <c r="AA906" s="4"/>
      <c r="AB906" s="4"/>
    </row>
    <row r="907" spans="1:28" x14ac:dyDescent="0.2">
      <c r="A907" s="4">
        <v>50</v>
      </c>
      <c r="B907" s="4">
        <v>0</v>
      </c>
      <c r="C907" s="4">
        <v>0</v>
      </c>
      <c r="D907" s="4">
        <v>1</v>
      </c>
      <c r="E907" s="4">
        <v>217</v>
      </c>
      <c r="F907" s="4">
        <f>ROUND(Source!AU888,O907)</f>
        <v>31691.71</v>
      </c>
      <c r="G907" s="4" t="s">
        <v>345</v>
      </c>
      <c r="H907" s="4" t="s">
        <v>346</v>
      </c>
      <c r="I907" s="4"/>
      <c r="J907" s="4"/>
      <c r="K907" s="4">
        <v>217</v>
      </c>
      <c r="L907" s="4">
        <v>18</v>
      </c>
      <c r="M907" s="4">
        <v>3</v>
      </c>
      <c r="N907" s="4" t="s">
        <v>0</v>
      </c>
      <c r="O907" s="4">
        <v>2</v>
      </c>
      <c r="P907" s="4"/>
      <c r="Q907" s="4"/>
      <c r="R907" s="4"/>
      <c r="S907" s="4"/>
      <c r="T907" s="4"/>
      <c r="U907" s="4"/>
      <c r="V907" s="4"/>
      <c r="W907" s="4">
        <v>31691.71</v>
      </c>
      <c r="X907" s="4">
        <v>1</v>
      </c>
      <c r="Y907" s="4">
        <v>31691.71</v>
      </c>
      <c r="Z907" s="4"/>
      <c r="AA907" s="4"/>
      <c r="AB907" s="4"/>
    </row>
    <row r="908" spans="1:28" x14ac:dyDescent="0.2">
      <c r="A908" s="4">
        <v>50</v>
      </c>
      <c r="B908" s="4">
        <v>0</v>
      </c>
      <c r="C908" s="4">
        <v>0</v>
      </c>
      <c r="D908" s="4">
        <v>1</v>
      </c>
      <c r="E908" s="4">
        <v>230</v>
      </c>
      <c r="F908" s="4">
        <f>ROUND(Source!BA888,O908)</f>
        <v>0</v>
      </c>
      <c r="G908" s="4" t="s">
        <v>347</v>
      </c>
      <c r="H908" s="4" t="s">
        <v>348</v>
      </c>
      <c r="I908" s="4"/>
      <c r="J908" s="4"/>
      <c r="K908" s="4">
        <v>230</v>
      </c>
      <c r="L908" s="4">
        <v>19</v>
      </c>
      <c r="M908" s="4">
        <v>3</v>
      </c>
      <c r="N908" s="4" t="s">
        <v>0</v>
      </c>
      <c r="O908" s="4">
        <v>2</v>
      </c>
      <c r="P908" s="4"/>
      <c r="Q908" s="4"/>
      <c r="R908" s="4"/>
      <c r="S908" s="4"/>
      <c r="T908" s="4"/>
      <c r="U908" s="4"/>
      <c r="V908" s="4"/>
      <c r="W908" s="4">
        <v>0</v>
      </c>
      <c r="X908" s="4">
        <v>1</v>
      </c>
      <c r="Y908" s="4">
        <v>0</v>
      </c>
      <c r="Z908" s="4"/>
      <c r="AA908" s="4"/>
      <c r="AB908" s="4"/>
    </row>
    <row r="909" spans="1:28" x14ac:dyDescent="0.2">
      <c r="A909" s="4">
        <v>50</v>
      </c>
      <c r="B909" s="4">
        <v>0</v>
      </c>
      <c r="C909" s="4">
        <v>0</v>
      </c>
      <c r="D909" s="4">
        <v>1</v>
      </c>
      <c r="E909" s="4">
        <v>206</v>
      </c>
      <c r="F909" s="4">
        <f>ROUND(Source!T888,O909)</f>
        <v>0</v>
      </c>
      <c r="G909" s="4" t="s">
        <v>349</v>
      </c>
      <c r="H909" s="4" t="s">
        <v>350</v>
      </c>
      <c r="I909" s="4"/>
      <c r="J909" s="4"/>
      <c r="K909" s="4">
        <v>206</v>
      </c>
      <c r="L909" s="4">
        <v>20</v>
      </c>
      <c r="M909" s="4">
        <v>3</v>
      </c>
      <c r="N909" s="4" t="s">
        <v>0</v>
      </c>
      <c r="O909" s="4">
        <v>2</v>
      </c>
      <c r="P909" s="4"/>
      <c r="Q909" s="4"/>
      <c r="R909" s="4"/>
      <c r="S909" s="4"/>
      <c r="T909" s="4"/>
      <c r="U909" s="4"/>
      <c r="V909" s="4"/>
      <c r="W909" s="4">
        <v>0</v>
      </c>
      <c r="X909" s="4">
        <v>1</v>
      </c>
      <c r="Y909" s="4">
        <v>0</v>
      </c>
      <c r="Z909" s="4"/>
      <c r="AA909" s="4"/>
      <c r="AB909" s="4"/>
    </row>
    <row r="910" spans="1:28" x14ac:dyDescent="0.2">
      <c r="A910" s="4">
        <v>50</v>
      </c>
      <c r="B910" s="4">
        <v>0</v>
      </c>
      <c r="C910" s="4">
        <v>0</v>
      </c>
      <c r="D910" s="4">
        <v>1</v>
      </c>
      <c r="E910" s="4">
        <v>207</v>
      </c>
      <c r="F910" s="4">
        <f>ROUND(Source!U888,O910)</f>
        <v>13.0572</v>
      </c>
      <c r="G910" s="4" t="s">
        <v>351</v>
      </c>
      <c r="H910" s="4" t="s">
        <v>352</v>
      </c>
      <c r="I910" s="4"/>
      <c r="J910" s="4"/>
      <c r="K910" s="4">
        <v>207</v>
      </c>
      <c r="L910" s="4">
        <v>21</v>
      </c>
      <c r="M910" s="4">
        <v>3</v>
      </c>
      <c r="N910" s="4" t="s">
        <v>0</v>
      </c>
      <c r="O910" s="4">
        <v>7</v>
      </c>
      <c r="P910" s="4"/>
      <c r="Q910" s="4"/>
      <c r="R910" s="4"/>
      <c r="S910" s="4"/>
      <c r="T910" s="4"/>
      <c r="U910" s="4"/>
      <c r="V910" s="4"/>
      <c r="W910" s="4">
        <v>13.0572</v>
      </c>
      <c r="X910" s="4">
        <v>1</v>
      </c>
      <c r="Y910" s="4">
        <v>13.0572</v>
      </c>
      <c r="Z910" s="4"/>
      <c r="AA910" s="4"/>
      <c r="AB910" s="4"/>
    </row>
    <row r="911" spans="1:28" x14ac:dyDescent="0.2">
      <c r="A911" s="4">
        <v>50</v>
      </c>
      <c r="B911" s="4">
        <v>0</v>
      </c>
      <c r="C911" s="4">
        <v>0</v>
      </c>
      <c r="D911" s="4">
        <v>1</v>
      </c>
      <c r="E911" s="4">
        <v>208</v>
      </c>
      <c r="F911" s="4">
        <f>ROUND(Source!V888,O911)</f>
        <v>0</v>
      </c>
      <c r="G911" s="4" t="s">
        <v>353</v>
      </c>
      <c r="H911" s="4" t="s">
        <v>354</v>
      </c>
      <c r="I911" s="4"/>
      <c r="J911" s="4"/>
      <c r="K911" s="4">
        <v>208</v>
      </c>
      <c r="L911" s="4">
        <v>22</v>
      </c>
      <c r="M911" s="4">
        <v>3</v>
      </c>
      <c r="N911" s="4" t="s">
        <v>0</v>
      </c>
      <c r="O911" s="4">
        <v>7</v>
      </c>
      <c r="P911" s="4"/>
      <c r="Q911" s="4"/>
      <c r="R911" s="4"/>
      <c r="S911" s="4"/>
      <c r="T911" s="4"/>
      <c r="U911" s="4"/>
      <c r="V911" s="4"/>
      <c r="W911" s="4">
        <v>0</v>
      </c>
      <c r="X911" s="4">
        <v>1</v>
      </c>
      <c r="Y911" s="4">
        <v>0</v>
      </c>
      <c r="Z911" s="4"/>
      <c r="AA911" s="4"/>
      <c r="AB911" s="4"/>
    </row>
    <row r="912" spans="1:28" x14ac:dyDescent="0.2">
      <c r="A912" s="4">
        <v>50</v>
      </c>
      <c r="B912" s="4">
        <v>0</v>
      </c>
      <c r="C912" s="4">
        <v>0</v>
      </c>
      <c r="D912" s="4">
        <v>1</v>
      </c>
      <c r="E912" s="4">
        <v>209</v>
      </c>
      <c r="F912" s="4">
        <f>ROUND(Source!W888,O912)</f>
        <v>0</v>
      </c>
      <c r="G912" s="4" t="s">
        <v>355</v>
      </c>
      <c r="H912" s="4" t="s">
        <v>356</v>
      </c>
      <c r="I912" s="4"/>
      <c r="J912" s="4"/>
      <c r="K912" s="4">
        <v>209</v>
      </c>
      <c r="L912" s="4">
        <v>23</v>
      </c>
      <c r="M912" s="4">
        <v>3</v>
      </c>
      <c r="N912" s="4" t="s">
        <v>0</v>
      </c>
      <c r="O912" s="4">
        <v>2</v>
      </c>
      <c r="P912" s="4"/>
      <c r="Q912" s="4"/>
      <c r="R912" s="4"/>
      <c r="S912" s="4"/>
      <c r="T912" s="4"/>
      <c r="U912" s="4"/>
      <c r="V912" s="4"/>
      <c r="W912" s="4">
        <v>0</v>
      </c>
      <c r="X912" s="4">
        <v>1</v>
      </c>
      <c r="Y912" s="4">
        <v>0</v>
      </c>
      <c r="Z912" s="4"/>
      <c r="AA912" s="4"/>
      <c r="AB912" s="4"/>
    </row>
    <row r="913" spans="1:95" x14ac:dyDescent="0.2">
      <c r="A913" s="4">
        <v>50</v>
      </c>
      <c r="B913" s="4">
        <v>0</v>
      </c>
      <c r="C913" s="4">
        <v>0</v>
      </c>
      <c r="D913" s="4">
        <v>1</v>
      </c>
      <c r="E913" s="4">
        <v>233</v>
      </c>
      <c r="F913" s="4">
        <f>ROUND(Source!BD888,O913)</f>
        <v>0</v>
      </c>
      <c r="G913" s="4" t="s">
        <v>357</v>
      </c>
      <c r="H913" s="4" t="s">
        <v>358</v>
      </c>
      <c r="I913" s="4"/>
      <c r="J913" s="4"/>
      <c r="K913" s="4">
        <v>233</v>
      </c>
      <c r="L913" s="4">
        <v>24</v>
      </c>
      <c r="M913" s="4">
        <v>3</v>
      </c>
      <c r="N913" s="4" t="s">
        <v>0</v>
      </c>
      <c r="O913" s="4">
        <v>2</v>
      </c>
      <c r="P913" s="4"/>
      <c r="Q913" s="4"/>
      <c r="R913" s="4"/>
      <c r="S913" s="4"/>
      <c r="T913" s="4"/>
      <c r="U913" s="4"/>
      <c r="V913" s="4"/>
      <c r="W913" s="4">
        <v>0</v>
      </c>
      <c r="X913" s="4">
        <v>1</v>
      </c>
      <c r="Y913" s="4">
        <v>0</v>
      </c>
      <c r="Z913" s="4"/>
      <c r="AA913" s="4"/>
      <c r="AB913" s="4"/>
    </row>
    <row r="914" spans="1:95" x14ac:dyDescent="0.2">
      <c r="A914" s="4">
        <v>50</v>
      </c>
      <c r="B914" s="4">
        <v>0</v>
      </c>
      <c r="C914" s="4">
        <v>0</v>
      </c>
      <c r="D914" s="4">
        <v>1</v>
      </c>
      <c r="E914" s="4">
        <v>210</v>
      </c>
      <c r="F914" s="4">
        <f>ROUND(Source!X888,O914)</f>
        <v>11167.56</v>
      </c>
      <c r="G914" s="4" t="s">
        <v>359</v>
      </c>
      <c r="H914" s="4" t="s">
        <v>360</v>
      </c>
      <c r="I914" s="4"/>
      <c r="J914" s="4"/>
      <c r="K914" s="4">
        <v>210</v>
      </c>
      <c r="L914" s="4">
        <v>25</v>
      </c>
      <c r="M914" s="4">
        <v>3</v>
      </c>
      <c r="N914" s="4" t="s">
        <v>0</v>
      </c>
      <c r="O914" s="4">
        <v>2</v>
      </c>
      <c r="P914" s="4"/>
      <c r="Q914" s="4"/>
      <c r="R914" s="4"/>
      <c r="S914" s="4"/>
      <c r="T914" s="4"/>
      <c r="U914" s="4"/>
      <c r="V914" s="4"/>
      <c r="W914" s="4">
        <v>11167.56</v>
      </c>
      <c r="X914" s="4">
        <v>1</v>
      </c>
      <c r="Y914" s="4">
        <v>11167.56</v>
      </c>
      <c r="Z914" s="4"/>
      <c r="AA914" s="4"/>
      <c r="AB914" s="4"/>
    </row>
    <row r="915" spans="1:95" x14ac:dyDescent="0.2">
      <c r="A915" s="4">
        <v>50</v>
      </c>
      <c r="B915" s="4">
        <v>0</v>
      </c>
      <c r="C915" s="4">
        <v>0</v>
      </c>
      <c r="D915" s="4">
        <v>1</v>
      </c>
      <c r="E915" s="4">
        <v>211</v>
      </c>
      <c r="F915" s="4">
        <f>ROUND(Source!Y888,O915)</f>
        <v>5432.86</v>
      </c>
      <c r="G915" s="4" t="s">
        <v>361</v>
      </c>
      <c r="H915" s="4" t="s">
        <v>362</v>
      </c>
      <c r="I915" s="4"/>
      <c r="J915" s="4"/>
      <c r="K915" s="4">
        <v>211</v>
      </c>
      <c r="L915" s="4">
        <v>26</v>
      </c>
      <c r="M915" s="4">
        <v>3</v>
      </c>
      <c r="N915" s="4" t="s">
        <v>0</v>
      </c>
      <c r="O915" s="4">
        <v>2</v>
      </c>
      <c r="P915" s="4"/>
      <c r="Q915" s="4"/>
      <c r="R915" s="4"/>
      <c r="S915" s="4"/>
      <c r="T915" s="4"/>
      <c r="U915" s="4"/>
      <c r="V915" s="4"/>
      <c r="W915" s="4">
        <v>5432.86</v>
      </c>
      <c r="X915" s="4">
        <v>1</v>
      </c>
      <c r="Y915" s="4">
        <v>5432.86</v>
      </c>
      <c r="Z915" s="4"/>
      <c r="AA915" s="4"/>
      <c r="AB915" s="4"/>
    </row>
    <row r="916" spans="1:95" x14ac:dyDescent="0.2">
      <c r="A916" s="4">
        <v>50</v>
      </c>
      <c r="B916" s="4">
        <v>0</v>
      </c>
      <c r="C916" s="4">
        <v>0</v>
      </c>
      <c r="D916" s="4">
        <v>1</v>
      </c>
      <c r="E916" s="4">
        <v>224</v>
      </c>
      <c r="F916" s="4">
        <f>ROUND(Source!AR888,O916)</f>
        <v>31691.71</v>
      </c>
      <c r="G916" s="4" t="s">
        <v>363</v>
      </c>
      <c r="H916" s="4" t="s">
        <v>364</v>
      </c>
      <c r="I916" s="4"/>
      <c r="J916" s="4"/>
      <c r="K916" s="4">
        <v>224</v>
      </c>
      <c r="L916" s="4">
        <v>27</v>
      </c>
      <c r="M916" s="4">
        <v>3</v>
      </c>
      <c r="N916" s="4" t="s">
        <v>0</v>
      </c>
      <c r="O916" s="4">
        <v>2</v>
      </c>
      <c r="P916" s="4"/>
      <c r="Q916" s="4"/>
      <c r="R916" s="4"/>
      <c r="S916" s="4"/>
      <c r="T916" s="4"/>
      <c r="U916" s="4"/>
      <c r="V916" s="4"/>
      <c r="W916" s="4">
        <v>31691.71</v>
      </c>
      <c r="X916" s="4">
        <v>1</v>
      </c>
      <c r="Y916" s="4">
        <v>31691.71</v>
      </c>
      <c r="Z916" s="4"/>
      <c r="AA916" s="4"/>
      <c r="AB916" s="4"/>
    </row>
    <row r="917" spans="1:95" x14ac:dyDescent="0.2">
      <c r="A917" s="4">
        <v>50</v>
      </c>
      <c r="B917" s="4">
        <v>1</v>
      </c>
      <c r="C917" s="4">
        <v>0</v>
      </c>
      <c r="D917" s="4">
        <v>2</v>
      </c>
      <c r="E917" s="4">
        <v>0</v>
      </c>
      <c r="F917" s="4">
        <f>ROUND(F916,O917)</f>
        <v>31691.71</v>
      </c>
      <c r="G917" s="4" t="s">
        <v>374</v>
      </c>
      <c r="H917" s="4" t="s">
        <v>375</v>
      </c>
      <c r="I917" s="4"/>
      <c r="J917" s="4"/>
      <c r="K917" s="4">
        <v>212</v>
      </c>
      <c r="L917" s="4">
        <v>28</v>
      </c>
      <c r="M917" s="4">
        <v>0</v>
      </c>
      <c r="N917" s="4" t="s">
        <v>0</v>
      </c>
      <c r="O917" s="4">
        <v>2</v>
      </c>
      <c r="P917" s="4"/>
      <c r="Q917" s="4"/>
      <c r="R917" s="4"/>
      <c r="S917" s="4"/>
      <c r="T917" s="4"/>
      <c r="U917" s="4"/>
      <c r="V917" s="4"/>
      <c r="W917" s="4">
        <v>31691.71</v>
      </c>
      <c r="X917" s="4">
        <v>1</v>
      </c>
      <c r="Y917" s="4">
        <v>31691.71</v>
      </c>
      <c r="Z917" s="4"/>
      <c r="AA917" s="4"/>
      <c r="AB917" s="4"/>
    </row>
    <row r="918" spans="1:95" x14ac:dyDescent="0.2">
      <c r="A918" s="4">
        <v>50</v>
      </c>
      <c r="B918" s="4">
        <v>1</v>
      </c>
      <c r="C918" s="4">
        <v>0</v>
      </c>
      <c r="D918" s="4">
        <v>2</v>
      </c>
      <c r="E918" s="4">
        <v>0</v>
      </c>
      <c r="F918" s="4">
        <f>ROUND(F916-F891-F900,O918)</f>
        <v>31691.71</v>
      </c>
      <c r="G918" s="4" t="s">
        <v>376</v>
      </c>
      <c r="H918" s="4" t="s">
        <v>377</v>
      </c>
      <c r="I918" s="4"/>
      <c r="J918" s="4"/>
      <c r="K918" s="4">
        <v>212</v>
      </c>
      <c r="L918" s="4">
        <v>29</v>
      </c>
      <c r="M918" s="4">
        <v>0</v>
      </c>
      <c r="N918" s="4" t="s">
        <v>0</v>
      </c>
      <c r="O918" s="4">
        <v>2</v>
      </c>
      <c r="P918" s="4"/>
      <c r="Q918" s="4"/>
      <c r="R918" s="4"/>
      <c r="S918" s="4"/>
      <c r="T918" s="4"/>
      <c r="U918" s="4"/>
      <c r="V918" s="4"/>
      <c r="W918" s="4">
        <v>31691.71</v>
      </c>
      <c r="X918" s="4">
        <v>1</v>
      </c>
      <c r="Y918" s="4">
        <v>31691.71</v>
      </c>
      <c r="Z918" s="4"/>
      <c r="AA918" s="4"/>
      <c r="AB918" s="4"/>
    </row>
    <row r="919" spans="1:95" x14ac:dyDescent="0.2">
      <c r="A919" s="4">
        <v>50</v>
      </c>
      <c r="B919" s="4">
        <v>1</v>
      </c>
      <c r="C919" s="4">
        <v>0</v>
      </c>
      <c r="D919" s="4">
        <v>2</v>
      </c>
      <c r="E919" s="4">
        <v>0</v>
      </c>
      <c r="F919" s="4">
        <f>ROUND(F900,O919)</f>
        <v>0</v>
      </c>
      <c r="G919" s="4" t="s">
        <v>378</v>
      </c>
      <c r="H919" s="4" t="s">
        <v>379</v>
      </c>
      <c r="I919" s="4"/>
      <c r="J919" s="4"/>
      <c r="K919" s="4">
        <v>212</v>
      </c>
      <c r="L919" s="4">
        <v>30</v>
      </c>
      <c r="M919" s="4">
        <v>0</v>
      </c>
      <c r="N919" s="4" t="s">
        <v>0</v>
      </c>
      <c r="O919" s="4">
        <v>2</v>
      </c>
      <c r="P919" s="4"/>
      <c r="Q919" s="4"/>
      <c r="R919" s="4"/>
      <c r="S919" s="4"/>
      <c r="T919" s="4"/>
      <c r="U919" s="4"/>
      <c r="V919" s="4"/>
      <c r="W919" s="4">
        <v>0</v>
      </c>
      <c r="X919" s="4">
        <v>1</v>
      </c>
      <c r="Y919" s="4">
        <v>0</v>
      </c>
      <c r="Z919" s="4"/>
      <c r="AA919" s="4"/>
      <c r="AB919" s="4"/>
    </row>
    <row r="920" spans="1:95" x14ac:dyDescent="0.2">
      <c r="A920" s="4">
        <v>50</v>
      </c>
      <c r="B920" s="4">
        <v>1</v>
      </c>
      <c r="C920" s="4">
        <v>0</v>
      </c>
      <c r="D920" s="4">
        <v>2</v>
      </c>
      <c r="E920" s="4">
        <v>0</v>
      </c>
      <c r="F920" s="4">
        <v>0</v>
      </c>
      <c r="G920" s="4" t="s">
        <v>380</v>
      </c>
      <c r="H920" s="4" t="s">
        <v>381</v>
      </c>
      <c r="I920" s="4"/>
      <c r="J920" s="4"/>
      <c r="K920" s="4">
        <v>212</v>
      </c>
      <c r="L920" s="4">
        <v>31</v>
      </c>
      <c r="M920" s="4">
        <v>0</v>
      </c>
      <c r="N920" s="4" t="s">
        <v>0</v>
      </c>
      <c r="O920" s="4">
        <v>2</v>
      </c>
      <c r="P920" s="4"/>
      <c r="Q920" s="4"/>
      <c r="R920" s="4"/>
      <c r="S920" s="4"/>
      <c r="T920" s="4"/>
      <c r="U920" s="4"/>
      <c r="V920" s="4"/>
      <c r="W920" s="4">
        <v>0</v>
      </c>
      <c r="X920" s="4">
        <v>1</v>
      </c>
      <c r="Y920" s="4">
        <v>0</v>
      </c>
      <c r="Z920" s="4"/>
      <c r="AA920" s="4"/>
      <c r="AB920" s="4"/>
    </row>
    <row r="921" spans="1:95" x14ac:dyDescent="0.2">
      <c r="A921" s="4">
        <v>50</v>
      </c>
      <c r="B921" s="4">
        <v>1</v>
      </c>
      <c r="C921" s="4">
        <v>0</v>
      </c>
      <c r="D921" s="4">
        <v>2</v>
      </c>
      <c r="E921" s="4">
        <v>0</v>
      </c>
      <c r="F921" s="4">
        <v>0</v>
      </c>
      <c r="G921" s="4" t="s">
        <v>382</v>
      </c>
      <c r="H921" s="4" t="s">
        <v>383</v>
      </c>
      <c r="I921" s="4"/>
      <c r="J921" s="4"/>
      <c r="K921" s="4">
        <v>212</v>
      </c>
      <c r="L921" s="4">
        <v>32</v>
      </c>
      <c r="M921" s="4">
        <v>0</v>
      </c>
      <c r="N921" s="4" t="s">
        <v>0</v>
      </c>
      <c r="O921" s="4">
        <v>2</v>
      </c>
      <c r="P921" s="4"/>
      <c r="Q921" s="4"/>
      <c r="R921" s="4"/>
      <c r="S921" s="4"/>
      <c r="T921" s="4"/>
      <c r="U921" s="4"/>
      <c r="V921" s="4"/>
      <c r="W921" s="4">
        <v>0</v>
      </c>
      <c r="X921" s="4">
        <v>1</v>
      </c>
      <c r="Y921" s="4">
        <v>0</v>
      </c>
      <c r="Z921" s="4"/>
      <c r="AA921" s="4"/>
      <c r="AB921" s="4"/>
    </row>
    <row r="922" spans="1:95" x14ac:dyDescent="0.2">
      <c r="A922" s="4">
        <v>50</v>
      </c>
      <c r="B922" s="4">
        <v>1</v>
      </c>
      <c r="C922" s="4">
        <v>0</v>
      </c>
      <c r="D922" s="4">
        <v>2</v>
      </c>
      <c r="E922" s="4">
        <v>0</v>
      </c>
      <c r="F922" s="4">
        <f>ROUND((F918+F919)*0.196253,O922)</f>
        <v>6219.59</v>
      </c>
      <c r="G922" s="4" t="s">
        <v>384</v>
      </c>
      <c r="H922" s="4" t="s">
        <v>385</v>
      </c>
      <c r="I922" s="4"/>
      <c r="J922" s="4"/>
      <c r="K922" s="4">
        <v>212</v>
      </c>
      <c r="L922" s="4">
        <v>33</v>
      </c>
      <c r="M922" s="4">
        <v>0</v>
      </c>
      <c r="N922" s="4" t="s">
        <v>0</v>
      </c>
      <c r="O922" s="4">
        <v>2</v>
      </c>
      <c r="P922" s="4"/>
      <c r="Q922" s="4"/>
      <c r="R922" s="4"/>
      <c r="S922" s="4"/>
      <c r="T922" s="4"/>
      <c r="U922" s="4"/>
      <c r="V922" s="4"/>
      <c r="W922" s="4">
        <v>6219.59</v>
      </c>
      <c r="X922" s="4">
        <v>1</v>
      </c>
      <c r="Y922" s="4">
        <v>6219.59</v>
      </c>
      <c r="Z922" s="4"/>
      <c r="AA922" s="4"/>
      <c r="AB922" s="4"/>
    </row>
    <row r="923" spans="1:95" x14ac:dyDescent="0.2">
      <c r="A923" s="4">
        <v>50</v>
      </c>
      <c r="B923" s="4">
        <v>1</v>
      </c>
      <c r="C923" s="4">
        <v>0</v>
      </c>
      <c r="D923" s="4">
        <v>2</v>
      </c>
      <c r="E923" s="4">
        <v>0</v>
      </c>
      <c r="F923" s="4">
        <f>ROUND(F918*1.0785*0.196253,O923)</f>
        <v>6707.83</v>
      </c>
      <c r="G923" s="4" t="s">
        <v>386</v>
      </c>
      <c r="H923" s="4" t="s">
        <v>387</v>
      </c>
      <c r="I923" s="4"/>
      <c r="J923" s="4"/>
      <c r="K923" s="4">
        <v>212</v>
      </c>
      <c r="L923" s="4">
        <v>34</v>
      </c>
      <c r="M923" s="4">
        <v>0</v>
      </c>
      <c r="N923" s="4" t="s">
        <v>0</v>
      </c>
      <c r="O923" s="4">
        <v>2</v>
      </c>
      <c r="P923" s="4"/>
      <c r="Q923" s="4"/>
      <c r="R923" s="4"/>
      <c r="S923" s="4"/>
      <c r="T923" s="4"/>
      <c r="U923" s="4"/>
      <c r="V923" s="4"/>
      <c r="W923" s="4">
        <v>6707.83</v>
      </c>
      <c r="X923" s="4">
        <v>1</v>
      </c>
      <c r="Y923" s="4">
        <v>6707.83</v>
      </c>
      <c r="Z923" s="4"/>
      <c r="AA923" s="4"/>
      <c r="AB923" s="4"/>
    </row>
    <row r="924" spans="1:95" x14ac:dyDescent="0.2">
      <c r="A924" s="4">
        <v>50</v>
      </c>
      <c r="B924" s="4">
        <v>1</v>
      </c>
      <c r="C924" s="4">
        <v>0</v>
      </c>
      <c r="D924" s="4">
        <v>2</v>
      </c>
      <c r="E924" s="4">
        <v>0</v>
      </c>
      <c r="F924" s="4">
        <f>ROUND((F920+F921+F919)*1.0927,O924)</f>
        <v>0</v>
      </c>
      <c r="G924" s="4" t="s">
        <v>388</v>
      </c>
      <c r="H924" s="4" t="s">
        <v>389</v>
      </c>
      <c r="I924" s="4"/>
      <c r="J924" s="4"/>
      <c r="K924" s="4">
        <v>212</v>
      </c>
      <c r="L924" s="4">
        <v>35</v>
      </c>
      <c r="M924" s="4">
        <v>0</v>
      </c>
      <c r="N924" s="4" t="s">
        <v>0</v>
      </c>
      <c r="O924" s="4">
        <v>2</v>
      </c>
      <c r="P924" s="4"/>
      <c r="Q924" s="4"/>
      <c r="R924" s="4"/>
      <c r="S924" s="4"/>
      <c r="T924" s="4"/>
      <c r="U924" s="4"/>
      <c r="V924" s="4"/>
      <c r="W924" s="4">
        <v>0</v>
      </c>
      <c r="X924" s="4">
        <v>1</v>
      </c>
      <c r="Y924" s="4">
        <v>0</v>
      </c>
      <c r="Z924" s="4"/>
      <c r="AA924" s="4"/>
      <c r="AB924" s="4"/>
    </row>
    <row r="925" spans="1:95" x14ac:dyDescent="0.2">
      <c r="A925" s="4">
        <v>50</v>
      </c>
      <c r="B925" s="4">
        <v>1</v>
      </c>
      <c r="C925" s="4">
        <v>0</v>
      </c>
      <c r="D925" s="4">
        <v>2</v>
      </c>
      <c r="E925" s="4">
        <v>0</v>
      </c>
      <c r="F925" s="4">
        <f>ROUND(F923+F924,O925)</f>
        <v>6707.83</v>
      </c>
      <c r="G925" s="4" t="s">
        <v>390</v>
      </c>
      <c r="H925" s="4" t="s">
        <v>391</v>
      </c>
      <c r="I925" s="4"/>
      <c r="J925" s="4"/>
      <c r="K925" s="4">
        <v>212</v>
      </c>
      <c r="L925" s="4">
        <v>36</v>
      </c>
      <c r="M925" s="4">
        <v>0</v>
      </c>
      <c r="N925" s="4" t="s">
        <v>0</v>
      </c>
      <c r="O925" s="4">
        <v>2</v>
      </c>
      <c r="P925" s="4"/>
      <c r="Q925" s="4"/>
      <c r="R925" s="4"/>
      <c r="S925" s="4"/>
      <c r="T925" s="4"/>
      <c r="U925" s="4"/>
      <c r="V925" s="4"/>
      <c r="W925" s="4">
        <v>6707.83</v>
      </c>
      <c r="X925" s="4">
        <v>1</v>
      </c>
      <c r="Y925" s="4">
        <v>6707.83</v>
      </c>
      <c r="Z925" s="4"/>
      <c r="AA925" s="4"/>
      <c r="AB925" s="4"/>
    </row>
    <row r="927" spans="1:95" x14ac:dyDescent="0.2">
      <c r="A927" s="1">
        <v>3</v>
      </c>
      <c r="B927" s="1">
        <v>1</v>
      </c>
      <c r="C927" s="1"/>
      <c r="D927" s="1">
        <f>ROW(A972)</f>
        <v>972</v>
      </c>
      <c r="E927" s="1"/>
      <c r="F927" s="1" t="s">
        <v>714</v>
      </c>
      <c r="G927" s="1" t="s">
        <v>715</v>
      </c>
      <c r="H927" s="1" t="s">
        <v>0</v>
      </c>
      <c r="I927" s="1">
        <v>0</v>
      </c>
      <c r="J927" s="1" t="s">
        <v>0</v>
      </c>
      <c r="K927" s="1">
        <v>-1</v>
      </c>
      <c r="L927" s="1" t="s">
        <v>714</v>
      </c>
      <c r="M927" s="1" t="s">
        <v>0</v>
      </c>
      <c r="N927" s="1"/>
      <c r="O927" s="1"/>
      <c r="P927" s="1"/>
      <c r="Q927" s="1"/>
      <c r="R927" s="1"/>
      <c r="S927" s="1">
        <v>0</v>
      </c>
      <c r="T927" s="1"/>
      <c r="U927" s="1" t="s">
        <v>0</v>
      </c>
      <c r="V927" s="1">
        <v>0</v>
      </c>
      <c r="W927" s="1"/>
      <c r="X927" s="1"/>
      <c r="Y927" s="1"/>
      <c r="Z927" s="1"/>
      <c r="AA927" s="1"/>
      <c r="AB927" s="1" t="s">
        <v>0</v>
      </c>
      <c r="AC927" s="1" t="s">
        <v>0</v>
      </c>
      <c r="AD927" s="1" t="s">
        <v>0</v>
      </c>
      <c r="AE927" s="1" t="s">
        <v>0</v>
      </c>
      <c r="AF927" s="1" t="s">
        <v>0</v>
      </c>
      <c r="AG927" s="1" t="s">
        <v>0</v>
      </c>
      <c r="AH927" s="1"/>
      <c r="AI927" s="1"/>
      <c r="AJ927" s="1"/>
      <c r="AK927" s="1"/>
      <c r="AL927" s="1"/>
      <c r="AM927" s="1"/>
      <c r="AN927" s="1"/>
      <c r="AO927" s="1"/>
      <c r="AP927" s="1" t="s">
        <v>0</v>
      </c>
      <c r="AQ927" s="1" t="s">
        <v>0</v>
      </c>
      <c r="AR927" s="1" t="s">
        <v>0</v>
      </c>
      <c r="AS927" s="1"/>
      <c r="AT927" s="1"/>
      <c r="AU927" s="1"/>
      <c r="AV927" s="1"/>
      <c r="AW927" s="1"/>
      <c r="AX927" s="1"/>
      <c r="AY927" s="1"/>
      <c r="AZ927" s="1" t="s">
        <v>0</v>
      </c>
      <c r="BA927" s="1"/>
      <c r="BB927" s="1" t="s">
        <v>0</v>
      </c>
      <c r="BC927" s="1" t="s">
        <v>0</v>
      </c>
      <c r="BD927" s="1" t="s">
        <v>0</v>
      </c>
      <c r="BE927" s="1" t="s">
        <v>0</v>
      </c>
      <c r="BF927" s="1" t="s">
        <v>0</v>
      </c>
      <c r="BG927" s="1" t="s">
        <v>0</v>
      </c>
      <c r="BH927" s="1" t="s">
        <v>0</v>
      </c>
      <c r="BI927" s="1" t="s">
        <v>0</v>
      </c>
      <c r="BJ927" s="1" t="s">
        <v>0</v>
      </c>
      <c r="BK927" s="1" t="s">
        <v>0</v>
      </c>
      <c r="BL927" s="1" t="s">
        <v>0</v>
      </c>
      <c r="BM927" s="1" t="s">
        <v>0</v>
      </c>
      <c r="BN927" s="1" t="s">
        <v>0</v>
      </c>
      <c r="BO927" s="1" t="s">
        <v>0</v>
      </c>
      <c r="BP927" s="1" t="s">
        <v>0</v>
      </c>
      <c r="BQ927" s="1"/>
      <c r="BR927" s="1"/>
      <c r="BS927" s="1"/>
      <c r="BT927" s="1"/>
      <c r="BU927" s="1"/>
      <c r="BV927" s="1"/>
      <c r="BW927" s="1"/>
      <c r="BX927" s="1">
        <v>0</v>
      </c>
      <c r="BY927" s="1"/>
      <c r="BZ927" s="1"/>
      <c r="CA927" s="1"/>
      <c r="CB927" s="1"/>
      <c r="CC927" s="1"/>
      <c r="CD927" s="1"/>
      <c r="CE927" s="1"/>
      <c r="CF927" s="1">
        <v>0</v>
      </c>
      <c r="CG927" s="1">
        <v>0</v>
      </c>
      <c r="CH927" s="1"/>
      <c r="CI927" s="1" t="s">
        <v>0</v>
      </c>
      <c r="CJ927" s="1" t="s">
        <v>0</v>
      </c>
      <c r="CK927" t="s">
        <v>0</v>
      </c>
      <c r="CL927" t="s">
        <v>0</v>
      </c>
      <c r="CM927" t="s">
        <v>0</v>
      </c>
      <c r="CN927" t="s">
        <v>0</v>
      </c>
      <c r="CO927" t="s">
        <v>0</v>
      </c>
      <c r="CP927" t="s">
        <v>0</v>
      </c>
      <c r="CQ927" t="s">
        <v>0</v>
      </c>
    </row>
    <row r="929" spans="1:245" x14ac:dyDescent="0.2">
      <c r="A929" s="2">
        <v>52</v>
      </c>
      <c r="B929" s="2">
        <f t="shared" ref="B929:G929" si="456">B972</f>
        <v>1</v>
      </c>
      <c r="C929" s="2">
        <f t="shared" si="456"/>
        <v>3</v>
      </c>
      <c r="D929" s="2">
        <f t="shared" si="456"/>
        <v>927</v>
      </c>
      <c r="E929" s="2">
        <f t="shared" si="456"/>
        <v>0</v>
      </c>
      <c r="F929" s="2" t="str">
        <f t="shared" si="456"/>
        <v>09-01-04</v>
      </c>
      <c r="G929" s="2" t="str">
        <f t="shared" si="456"/>
        <v>ПНР ВЛ-0,4кВ</v>
      </c>
      <c r="H929" s="2"/>
      <c r="I929" s="2"/>
      <c r="J929" s="2"/>
      <c r="K929" s="2"/>
      <c r="L929" s="2"/>
      <c r="M929" s="2"/>
      <c r="N929" s="2"/>
      <c r="O929" s="2">
        <f t="shared" ref="O929:AT929" si="457">O972</f>
        <v>5034.2</v>
      </c>
      <c r="P929" s="2">
        <f t="shared" si="457"/>
        <v>0</v>
      </c>
      <c r="Q929" s="2">
        <f t="shared" si="457"/>
        <v>0</v>
      </c>
      <c r="R929" s="2">
        <f t="shared" si="457"/>
        <v>0</v>
      </c>
      <c r="S929" s="2">
        <f t="shared" si="457"/>
        <v>5034.2</v>
      </c>
      <c r="T929" s="2">
        <f t="shared" si="457"/>
        <v>0</v>
      </c>
      <c r="U929" s="2">
        <f t="shared" si="457"/>
        <v>4.3992000000000004</v>
      </c>
      <c r="V929" s="2">
        <f t="shared" si="457"/>
        <v>0</v>
      </c>
      <c r="W929" s="2">
        <f t="shared" si="457"/>
        <v>0</v>
      </c>
      <c r="X929" s="2">
        <f t="shared" si="457"/>
        <v>3725.31</v>
      </c>
      <c r="Y929" s="2">
        <f t="shared" si="457"/>
        <v>1812.32</v>
      </c>
      <c r="Z929" s="2">
        <f t="shared" si="457"/>
        <v>0</v>
      </c>
      <c r="AA929" s="2">
        <f t="shared" si="457"/>
        <v>0</v>
      </c>
      <c r="AB929" s="2">
        <f t="shared" si="457"/>
        <v>0</v>
      </c>
      <c r="AC929" s="2">
        <f t="shared" si="457"/>
        <v>0</v>
      </c>
      <c r="AD929" s="2">
        <f t="shared" si="457"/>
        <v>0</v>
      </c>
      <c r="AE929" s="2">
        <f t="shared" si="457"/>
        <v>0</v>
      </c>
      <c r="AF929" s="2">
        <f t="shared" si="457"/>
        <v>0</v>
      </c>
      <c r="AG929" s="2">
        <f t="shared" si="457"/>
        <v>0</v>
      </c>
      <c r="AH929" s="2">
        <f t="shared" si="457"/>
        <v>0</v>
      </c>
      <c r="AI929" s="2">
        <f t="shared" si="457"/>
        <v>0</v>
      </c>
      <c r="AJ929" s="2">
        <f t="shared" si="457"/>
        <v>0</v>
      </c>
      <c r="AK929" s="2">
        <f t="shared" si="457"/>
        <v>0</v>
      </c>
      <c r="AL929" s="2">
        <f t="shared" si="457"/>
        <v>0</v>
      </c>
      <c r="AM929" s="2">
        <f t="shared" si="457"/>
        <v>0</v>
      </c>
      <c r="AN929" s="2">
        <f t="shared" si="457"/>
        <v>0</v>
      </c>
      <c r="AO929" s="2">
        <f t="shared" si="457"/>
        <v>0</v>
      </c>
      <c r="AP929" s="2">
        <f t="shared" si="457"/>
        <v>0</v>
      </c>
      <c r="AQ929" s="2">
        <f t="shared" si="457"/>
        <v>0</v>
      </c>
      <c r="AR929" s="2">
        <f t="shared" si="457"/>
        <v>10571.83</v>
      </c>
      <c r="AS929" s="2">
        <f t="shared" si="457"/>
        <v>0</v>
      </c>
      <c r="AT929" s="2">
        <f t="shared" si="457"/>
        <v>0</v>
      </c>
      <c r="AU929" s="2">
        <f t="shared" ref="AU929:BZ929" si="458">AU972</f>
        <v>10571.83</v>
      </c>
      <c r="AV929" s="2">
        <f t="shared" si="458"/>
        <v>0</v>
      </c>
      <c r="AW929" s="2">
        <f t="shared" si="458"/>
        <v>0</v>
      </c>
      <c r="AX929" s="2">
        <f t="shared" si="458"/>
        <v>0</v>
      </c>
      <c r="AY929" s="2">
        <f t="shared" si="458"/>
        <v>0</v>
      </c>
      <c r="AZ929" s="2">
        <f t="shared" si="458"/>
        <v>0</v>
      </c>
      <c r="BA929" s="2">
        <f t="shared" si="458"/>
        <v>0</v>
      </c>
      <c r="BB929" s="2">
        <f t="shared" si="458"/>
        <v>0</v>
      </c>
      <c r="BC929" s="2">
        <f t="shared" si="458"/>
        <v>0</v>
      </c>
      <c r="BD929" s="2">
        <f t="shared" si="458"/>
        <v>0</v>
      </c>
      <c r="BE929" s="2">
        <f t="shared" si="458"/>
        <v>0</v>
      </c>
      <c r="BF929" s="2">
        <f t="shared" si="458"/>
        <v>0</v>
      </c>
      <c r="BG929" s="2">
        <f t="shared" si="458"/>
        <v>0</v>
      </c>
      <c r="BH929" s="2">
        <f t="shared" si="458"/>
        <v>0</v>
      </c>
      <c r="BI929" s="2">
        <f t="shared" si="458"/>
        <v>0</v>
      </c>
      <c r="BJ929" s="2">
        <f t="shared" si="458"/>
        <v>0</v>
      </c>
      <c r="BK929" s="2">
        <f t="shared" si="458"/>
        <v>0</v>
      </c>
      <c r="BL929" s="2">
        <f t="shared" si="458"/>
        <v>0</v>
      </c>
      <c r="BM929" s="2">
        <f t="shared" si="458"/>
        <v>0</v>
      </c>
      <c r="BN929" s="2">
        <f t="shared" si="458"/>
        <v>0</v>
      </c>
      <c r="BO929" s="2">
        <f t="shared" si="458"/>
        <v>0</v>
      </c>
      <c r="BP929" s="2">
        <f t="shared" si="458"/>
        <v>0</v>
      </c>
      <c r="BQ929" s="2">
        <f t="shared" si="458"/>
        <v>0</v>
      </c>
      <c r="BR929" s="2">
        <f t="shared" si="458"/>
        <v>0</v>
      </c>
      <c r="BS929" s="2">
        <f t="shared" si="458"/>
        <v>0</v>
      </c>
      <c r="BT929" s="2">
        <f t="shared" si="458"/>
        <v>0</v>
      </c>
      <c r="BU929" s="2">
        <f t="shared" si="458"/>
        <v>0</v>
      </c>
      <c r="BV929" s="2">
        <f t="shared" si="458"/>
        <v>0</v>
      </c>
      <c r="BW929" s="2">
        <f t="shared" si="458"/>
        <v>0</v>
      </c>
      <c r="BX929" s="2">
        <f t="shared" si="458"/>
        <v>0</v>
      </c>
      <c r="BY929" s="2">
        <f t="shared" si="458"/>
        <v>0</v>
      </c>
      <c r="BZ929" s="2">
        <f t="shared" si="458"/>
        <v>0</v>
      </c>
      <c r="CA929" s="2">
        <f t="shared" ref="CA929:DF929" si="459">CA972</f>
        <v>0</v>
      </c>
      <c r="CB929" s="2">
        <f t="shared" si="459"/>
        <v>0</v>
      </c>
      <c r="CC929" s="2">
        <f t="shared" si="459"/>
        <v>0</v>
      </c>
      <c r="CD929" s="2">
        <f t="shared" si="459"/>
        <v>0</v>
      </c>
      <c r="CE929" s="2">
        <f t="shared" si="459"/>
        <v>0</v>
      </c>
      <c r="CF929" s="2">
        <f t="shared" si="459"/>
        <v>0</v>
      </c>
      <c r="CG929" s="2">
        <f t="shared" si="459"/>
        <v>0</v>
      </c>
      <c r="CH929" s="2">
        <f t="shared" si="459"/>
        <v>0</v>
      </c>
      <c r="CI929" s="2">
        <f t="shared" si="459"/>
        <v>0</v>
      </c>
      <c r="CJ929" s="2">
        <f t="shared" si="459"/>
        <v>0</v>
      </c>
      <c r="CK929" s="2">
        <f t="shared" si="459"/>
        <v>0</v>
      </c>
      <c r="CL929" s="2">
        <f t="shared" si="459"/>
        <v>0</v>
      </c>
      <c r="CM929" s="2">
        <f t="shared" si="459"/>
        <v>0</v>
      </c>
      <c r="CN929" s="2">
        <f t="shared" si="459"/>
        <v>0</v>
      </c>
      <c r="CO929" s="2">
        <f t="shared" si="459"/>
        <v>0</v>
      </c>
      <c r="CP929" s="2">
        <f t="shared" si="459"/>
        <v>0</v>
      </c>
      <c r="CQ929" s="2">
        <f t="shared" si="459"/>
        <v>0</v>
      </c>
      <c r="CR929" s="2">
        <f t="shared" si="459"/>
        <v>0</v>
      </c>
      <c r="CS929" s="2">
        <f t="shared" si="459"/>
        <v>0</v>
      </c>
      <c r="CT929" s="2">
        <f t="shared" si="459"/>
        <v>0</v>
      </c>
      <c r="CU929" s="2">
        <f t="shared" si="459"/>
        <v>0</v>
      </c>
      <c r="CV929" s="2">
        <f t="shared" si="459"/>
        <v>0</v>
      </c>
      <c r="CW929" s="2">
        <f t="shared" si="459"/>
        <v>0</v>
      </c>
      <c r="CX929" s="2">
        <f t="shared" si="459"/>
        <v>0</v>
      </c>
      <c r="CY929" s="2">
        <f t="shared" si="459"/>
        <v>0</v>
      </c>
      <c r="CZ929" s="2">
        <f t="shared" si="459"/>
        <v>0</v>
      </c>
      <c r="DA929" s="2">
        <f t="shared" si="459"/>
        <v>0</v>
      </c>
      <c r="DB929" s="2">
        <f t="shared" si="459"/>
        <v>0</v>
      </c>
      <c r="DC929" s="2">
        <f t="shared" si="459"/>
        <v>0</v>
      </c>
      <c r="DD929" s="2">
        <f t="shared" si="459"/>
        <v>0</v>
      </c>
      <c r="DE929" s="2">
        <f t="shared" si="459"/>
        <v>0</v>
      </c>
      <c r="DF929" s="2">
        <f t="shared" si="459"/>
        <v>0</v>
      </c>
      <c r="DG929" s="3">
        <f t="shared" ref="DG929:EL929" si="460">DG972</f>
        <v>0</v>
      </c>
      <c r="DH929" s="3">
        <f t="shared" si="460"/>
        <v>0</v>
      </c>
      <c r="DI929" s="3">
        <f t="shared" si="460"/>
        <v>0</v>
      </c>
      <c r="DJ929" s="3">
        <f t="shared" si="460"/>
        <v>0</v>
      </c>
      <c r="DK929" s="3">
        <f t="shared" si="460"/>
        <v>0</v>
      </c>
      <c r="DL929" s="3">
        <f t="shared" si="460"/>
        <v>0</v>
      </c>
      <c r="DM929" s="3">
        <f t="shared" si="460"/>
        <v>0</v>
      </c>
      <c r="DN929" s="3">
        <f t="shared" si="460"/>
        <v>0</v>
      </c>
      <c r="DO929" s="3">
        <f t="shared" si="460"/>
        <v>0</v>
      </c>
      <c r="DP929" s="3">
        <f t="shared" si="460"/>
        <v>0</v>
      </c>
      <c r="DQ929" s="3">
        <f t="shared" si="460"/>
        <v>0</v>
      </c>
      <c r="DR929" s="3">
        <f t="shared" si="460"/>
        <v>0</v>
      </c>
      <c r="DS929" s="3">
        <f t="shared" si="460"/>
        <v>0</v>
      </c>
      <c r="DT929" s="3">
        <f t="shared" si="460"/>
        <v>0</v>
      </c>
      <c r="DU929" s="3">
        <f t="shared" si="460"/>
        <v>0</v>
      </c>
      <c r="DV929" s="3">
        <f t="shared" si="460"/>
        <v>0</v>
      </c>
      <c r="DW929" s="3">
        <f t="shared" si="460"/>
        <v>0</v>
      </c>
      <c r="DX929" s="3">
        <f t="shared" si="460"/>
        <v>0</v>
      </c>
      <c r="DY929" s="3">
        <f t="shared" si="460"/>
        <v>0</v>
      </c>
      <c r="DZ929" s="3">
        <f t="shared" si="460"/>
        <v>0</v>
      </c>
      <c r="EA929" s="3">
        <f t="shared" si="460"/>
        <v>0</v>
      </c>
      <c r="EB929" s="3">
        <f t="shared" si="460"/>
        <v>0</v>
      </c>
      <c r="EC929" s="3">
        <f t="shared" si="460"/>
        <v>0</v>
      </c>
      <c r="ED929" s="3">
        <f t="shared" si="460"/>
        <v>0</v>
      </c>
      <c r="EE929" s="3">
        <f t="shared" si="460"/>
        <v>0</v>
      </c>
      <c r="EF929" s="3">
        <f t="shared" si="460"/>
        <v>0</v>
      </c>
      <c r="EG929" s="3">
        <f t="shared" si="460"/>
        <v>0</v>
      </c>
      <c r="EH929" s="3">
        <f t="shared" si="460"/>
        <v>0</v>
      </c>
      <c r="EI929" s="3">
        <f t="shared" si="460"/>
        <v>0</v>
      </c>
      <c r="EJ929" s="3">
        <f t="shared" si="460"/>
        <v>0</v>
      </c>
      <c r="EK929" s="3">
        <f t="shared" si="460"/>
        <v>0</v>
      </c>
      <c r="EL929" s="3">
        <f t="shared" si="460"/>
        <v>0</v>
      </c>
      <c r="EM929" s="3">
        <f t="shared" ref="EM929:FR929" si="461">EM972</f>
        <v>0</v>
      </c>
      <c r="EN929" s="3">
        <f t="shared" si="461"/>
        <v>0</v>
      </c>
      <c r="EO929" s="3">
        <f t="shared" si="461"/>
        <v>0</v>
      </c>
      <c r="EP929" s="3">
        <f t="shared" si="461"/>
        <v>0</v>
      </c>
      <c r="EQ929" s="3">
        <f t="shared" si="461"/>
        <v>0</v>
      </c>
      <c r="ER929" s="3">
        <f t="shared" si="461"/>
        <v>0</v>
      </c>
      <c r="ES929" s="3">
        <f t="shared" si="461"/>
        <v>0</v>
      </c>
      <c r="ET929" s="3">
        <f t="shared" si="461"/>
        <v>0</v>
      </c>
      <c r="EU929" s="3">
        <f t="shared" si="461"/>
        <v>0</v>
      </c>
      <c r="EV929" s="3">
        <f t="shared" si="461"/>
        <v>0</v>
      </c>
      <c r="EW929" s="3">
        <f t="shared" si="461"/>
        <v>0</v>
      </c>
      <c r="EX929" s="3">
        <f t="shared" si="461"/>
        <v>0</v>
      </c>
      <c r="EY929" s="3">
        <f t="shared" si="461"/>
        <v>0</v>
      </c>
      <c r="EZ929" s="3">
        <f t="shared" si="461"/>
        <v>0</v>
      </c>
      <c r="FA929" s="3">
        <f t="shared" si="461"/>
        <v>0</v>
      </c>
      <c r="FB929" s="3">
        <f t="shared" si="461"/>
        <v>0</v>
      </c>
      <c r="FC929" s="3">
        <f t="shared" si="461"/>
        <v>0</v>
      </c>
      <c r="FD929" s="3">
        <f t="shared" si="461"/>
        <v>0</v>
      </c>
      <c r="FE929" s="3">
        <f t="shared" si="461"/>
        <v>0</v>
      </c>
      <c r="FF929" s="3">
        <f t="shared" si="461"/>
        <v>0</v>
      </c>
      <c r="FG929" s="3">
        <f t="shared" si="461"/>
        <v>0</v>
      </c>
      <c r="FH929" s="3">
        <f t="shared" si="461"/>
        <v>0</v>
      </c>
      <c r="FI929" s="3">
        <f t="shared" si="461"/>
        <v>0</v>
      </c>
      <c r="FJ929" s="3">
        <f t="shared" si="461"/>
        <v>0</v>
      </c>
      <c r="FK929" s="3">
        <f t="shared" si="461"/>
        <v>0</v>
      </c>
      <c r="FL929" s="3">
        <f t="shared" si="461"/>
        <v>0</v>
      </c>
      <c r="FM929" s="3">
        <f t="shared" si="461"/>
        <v>0</v>
      </c>
      <c r="FN929" s="3">
        <f t="shared" si="461"/>
        <v>0</v>
      </c>
      <c r="FO929" s="3">
        <f t="shared" si="461"/>
        <v>0</v>
      </c>
      <c r="FP929" s="3">
        <f t="shared" si="461"/>
        <v>0</v>
      </c>
      <c r="FQ929" s="3">
        <f t="shared" si="461"/>
        <v>0</v>
      </c>
      <c r="FR929" s="3">
        <f t="shared" si="461"/>
        <v>0</v>
      </c>
      <c r="FS929" s="3">
        <f t="shared" ref="FS929:GX929" si="462">FS972</f>
        <v>0</v>
      </c>
      <c r="FT929" s="3">
        <f t="shared" si="462"/>
        <v>0</v>
      </c>
      <c r="FU929" s="3">
        <f t="shared" si="462"/>
        <v>0</v>
      </c>
      <c r="FV929" s="3">
        <f t="shared" si="462"/>
        <v>0</v>
      </c>
      <c r="FW929" s="3">
        <f t="shared" si="462"/>
        <v>0</v>
      </c>
      <c r="FX929" s="3">
        <f t="shared" si="462"/>
        <v>0</v>
      </c>
      <c r="FY929" s="3">
        <f t="shared" si="462"/>
        <v>0</v>
      </c>
      <c r="FZ929" s="3">
        <f t="shared" si="462"/>
        <v>0</v>
      </c>
      <c r="GA929" s="3">
        <f t="shared" si="462"/>
        <v>0</v>
      </c>
      <c r="GB929" s="3">
        <f t="shared" si="462"/>
        <v>0</v>
      </c>
      <c r="GC929" s="3">
        <f t="shared" si="462"/>
        <v>0</v>
      </c>
      <c r="GD929" s="3">
        <f t="shared" si="462"/>
        <v>0</v>
      </c>
      <c r="GE929" s="3">
        <f t="shared" si="462"/>
        <v>0</v>
      </c>
      <c r="GF929" s="3">
        <f t="shared" si="462"/>
        <v>0</v>
      </c>
      <c r="GG929" s="3">
        <f t="shared" si="462"/>
        <v>0</v>
      </c>
      <c r="GH929" s="3">
        <f t="shared" si="462"/>
        <v>0</v>
      </c>
      <c r="GI929" s="3">
        <f t="shared" si="462"/>
        <v>0</v>
      </c>
      <c r="GJ929" s="3">
        <f t="shared" si="462"/>
        <v>0</v>
      </c>
      <c r="GK929" s="3">
        <f t="shared" si="462"/>
        <v>0</v>
      </c>
      <c r="GL929" s="3">
        <f t="shared" si="462"/>
        <v>0</v>
      </c>
      <c r="GM929" s="3">
        <f t="shared" si="462"/>
        <v>0</v>
      </c>
      <c r="GN929" s="3">
        <f t="shared" si="462"/>
        <v>0</v>
      </c>
      <c r="GO929" s="3">
        <f t="shared" si="462"/>
        <v>0</v>
      </c>
      <c r="GP929" s="3">
        <f t="shared" si="462"/>
        <v>0</v>
      </c>
      <c r="GQ929" s="3">
        <f t="shared" si="462"/>
        <v>0</v>
      </c>
      <c r="GR929" s="3">
        <f t="shared" si="462"/>
        <v>0</v>
      </c>
      <c r="GS929" s="3">
        <f t="shared" si="462"/>
        <v>0</v>
      </c>
      <c r="GT929" s="3">
        <f t="shared" si="462"/>
        <v>0</v>
      </c>
      <c r="GU929" s="3">
        <f t="shared" si="462"/>
        <v>0</v>
      </c>
      <c r="GV929" s="3">
        <f t="shared" si="462"/>
        <v>0</v>
      </c>
      <c r="GW929" s="3">
        <f t="shared" si="462"/>
        <v>0</v>
      </c>
      <c r="GX929" s="3">
        <f t="shared" si="462"/>
        <v>0</v>
      </c>
    </row>
    <row r="931" spans="1:245" x14ac:dyDescent="0.2">
      <c r="A931" s="1">
        <v>4</v>
      </c>
      <c r="B931" s="1">
        <v>1</v>
      </c>
      <c r="C931" s="1"/>
      <c r="D931" s="1">
        <f>ROW(A942)</f>
        <v>942</v>
      </c>
      <c r="E931" s="1"/>
      <c r="F931" s="1" t="s">
        <v>13</v>
      </c>
      <c r="G931" s="1" t="s">
        <v>715</v>
      </c>
      <c r="H931" s="1" t="s">
        <v>0</v>
      </c>
      <c r="I931" s="1">
        <v>0</v>
      </c>
      <c r="J931" s="1"/>
      <c r="K931" s="1">
        <v>-1</v>
      </c>
      <c r="L931" s="1"/>
      <c r="M931" s="1" t="s">
        <v>0</v>
      </c>
      <c r="N931" s="1"/>
      <c r="O931" s="1"/>
      <c r="P931" s="1"/>
      <c r="Q931" s="1"/>
      <c r="R931" s="1"/>
      <c r="S931" s="1">
        <v>0</v>
      </c>
      <c r="T931" s="1"/>
      <c r="U931" s="1" t="s">
        <v>0</v>
      </c>
      <c r="V931" s="1">
        <v>0</v>
      </c>
      <c r="W931" s="1"/>
      <c r="X931" s="1"/>
      <c r="Y931" s="1"/>
      <c r="Z931" s="1"/>
      <c r="AA931" s="1"/>
      <c r="AB931" s="1" t="s">
        <v>0</v>
      </c>
      <c r="AC931" s="1" t="s">
        <v>0</v>
      </c>
      <c r="AD931" s="1" t="s">
        <v>0</v>
      </c>
      <c r="AE931" s="1" t="s">
        <v>0</v>
      </c>
      <c r="AF931" s="1" t="s">
        <v>0</v>
      </c>
      <c r="AG931" s="1" t="s">
        <v>0</v>
      </c>
      <c r="AH931" s="1"/>
      <c r="AI931" s="1"/>
      <c r="AJ931" s="1"/>
      <c r="AK931" s="1"/>
      <c r="AL931" s="1"/>
      <c r="AM931" s="1"/>
      <c r="AN931" s="1"/>
      <c r="AO931" s="1"/>
      <c r="AP931" s="1" t="s">
        <v>0</v>
      </c>
      <c r="AQ931" s="1" t="s">
        <v>0</v>
      </c>
      <c r="AR931" s="1" t="s">
        <v>0</v>
      </c>
      <c r="AS931" s="1"/>
      <c r="AT931" s="1"/>
      <c r="AU931" s="1"/>
      <c r="AV931" s="1"/>
      <c r="AW931" s="1"/>
      <c r="AX931" s="1"/>
      <c r="AY931" s="1"/>
      <c r="AZ931" s="1" t="s">
        <v>0</v>
      </c>
      <c r="BA931" s="1"/>
      <c r="BB931" s="1" t="s">
        <v>0</v>
      </c>
      <c r="BC931" s="1" t="s">
        <v>0</v>
      </c>
      <c r="BD931" s="1" t="s">
        <v>0</v>
      </c>
      <c r="BE931" s="1" t="s">
        <v>0</v>
      </c>
      <c r="BF931" s="1" t="s">
        <v>0</v>
      </c>
      <c r="BG931" s="1" t="s">
        <v>0</v>
      </c>
      <c r="BH931" s="1" t="s">
        <v>0</v>
      </c>
      <c r="BI931" s="1" t="s">
        <v>0</v>
      </c>
      <c r="BJ931" s="1" t="s">
        <v>0</v>
      </c>
      <c r="BK931" s="1" t="s">
        <v>0</v>
      </c>
      <c r="BL931" s="1" t="s">
        <v>0</v>
      </c>
      <c r="BM931" s="1" t="s">
        <v>0</v>
      </c>
      <c r="BN931" s="1" t="s">
        <v>0</v>
      </c>
      <c r="BO931" s="1" t="s">
        <v>0</v>
      </c>
      <c r="BP931" s="1" t="s">
        <v>0</v>
      </c>
      <c r="BQ931" s="1"/>
      <c r="BR931" s="1"/>
      <c r="BS931" s="1"/>
      <c r="BT931" s="1"/>
      <c r="BU931" s="1"/>
      <c r="BV931" s="1"/>
      <c r="BW931" s="1"/>
      <c r="BX931" s="1">
        <v>0</v>
      </c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>
        <v>0</v>
      </c>
    </row>
    <row r="933" spans="1:245" x14ac:dyDescent="0.2">
      <c r="A933" s="2">
        <v>52</v>
      </c>
      <c r="B933" s="2">
        <f t="shared" ref="B933:G933" si="463">B942</f>
        <v>1</v>
      </c>
      <c r="C933" s="2">
        <f t="shared" si="463"/>
        <v>4</v>
      </c>
      <c r="D933" s="2">
        <f t="shared" si="463"/>
        <v>931</v>
      </c>
      <c r="E933" s="2">
        <f t="shared" si="463"/>
        <v>0</v>
      </c>
      <c r="F933" s="2" t="str">
        <f t="shared" si="463"/>
        <v>Новый раздел</v>
      </c>
      <c r="G933" s="2" t="str">
        <f t="shared" si="463"/>
        <v>ПНР ВЛ-0,4кВ</v>
      </c>
      <c r="H933" s="2"/>
      <c r="I933" s="2"/>
      <c r="J933" s="2"/>
      <c r="K933" s="2"/>
      <c r="L933" s="2"/>
      <c r="M933" s="2"/>
      <c r="N933" s="2"/>
      <c r="O933" s="2">
        <f t="shared" ref="O933:AT933" si="464">O942</f>
        <v>5034.2</v>
      </c>
      <c r="P933" s="2">
        <f t="shared" si="464"/>
        <v>0</v>
      </c>
      <c r="Q933" s="2">
        <f t="shared" si="464"/>
        <v>0</v>
      </c>
      <c r="R933" s="2">
        <f t="shared" si="464"/>
        <v>0</v>
      </c>
      <c r="S933" s="2">
        <f t="shared" si="464"/>
        <v>5034.2</v>
      </c>
      <c r="T933" s="2">
        <f t="shared" si="464"/>
        <v>0</v>
      </c>
      <c r="U933" s="2">
        <f t="shared" si="464"/>
        <v>4.3992000000000004</v>
      </c>
      <c r="V933" s="2">
        <f t="shared" si="464"/>
        <v>0</v>
      </c>
      <c r="W933" s="2">
        <f t="shared" si="464"/>
        <v>0</v>
      </c>
      <c r="X933" s="2">
        <f t="shared" si="464"/>
        <v>3725.31</v>
      </c>
      <c r="Y933" s="2">
        <f t="shared" si="464"/>
        <v>1812.32</v>
      </c>
      <c r="Z933" s="2">
        <f t="shared" si="464"/>
        <v>0</v>
      </c>
      <c r="AA933" s="2">
        <f t="shared" si="464"/>
        <v>0</v>
      </c>
      <c r="AB933" s="2">
        <f t="shared" si="464"/>
        <v>5034.2</v>
      </c>
      <c r="AC933" s="2">
        <f t="shared" si="464"/>
        <v>0</v>
      </c>
      <c r="AD933" s="2">
        <f t="shared" si="464"/>
        <v>0</v>
      </c>
      <c r="AE933" s="2">
        <f t="shared" si="464"/>
        <v>0</v>
      </c>
      <c r="AF933" s="2">
        <f t="shared" si="464"/>
        <v>5034.2</v>
      </c>
      <c r="AG933" s="2">
        <f t="shared" si="464"/>
        <v>0</v>
      </c>
      <c r="AH933" s="2">
        <f t="shared" si="464"/>
        <v>4.3992000000000004</v>
      </c>
      <c r="AI933" s="2">
        <f t="shared" si="464"/>
        <v>0</v>
      </c>
      <c r="AJ933" s="2">
        <f t="shared" si="464"/>
        <v>0</v>
      </c>
      <c r="AK933" s="2">
        <f t="shared" si="464"/>
        <v>3725.31</v>
      </c>
      <c r="AL933" s="2">
        <f t="shared" si="464"/>
        <v>1812.32</v>
      </c>
      <c r="AM933" s="2">
        <f t="shared" si="464"/>
        <v>0</v>
      </c>
      <c r="AN933" s="2">
        <f t="shared" si="464"/>
        <v>0</v>
      </c>
      <c r="AO933" s="2">
        <f t="shared" si="464"/>
        <v>0</v>
      </c>
      <c r="AP933" s="2">
        <f t="shared" si="464"/>
        <v>0</v>
      </c>
      <c r="AQ933" s="2">
        <f t="shared" si="464"/>
        <v>0</v>
      </c>
      <c r="AR933" s="2">
        <f t="shared" si="464"/>
        <v>10571.83</v>
      </c>
      <c r="AS933" s="2">
        <f t="shared" si="464"/>
        <v>0</v>
      </c>
      <c r="AT933" s="2">
        <f t="shared" si="464"/>
        <v>0</v>
      </c>
      <c r="AU933" s="2">
        <f t="shared" ref="AU933:BZ933" si="465">AU942</f>
        <v>10571.83</v>
      </c>
      <c r="AV933" s="2">
        <f t="shared" si="465"/>
        <v>0</v>
      </c>
      <c r="AW933" s="2">
        <f t="shared" si="465"/>
        <v>0</v>
      </c>
      <c r="AX933" s="2">
        <f t="shared" si="465"/>
        <v>0</v>
      </c>
      <c r="AY933" s="2">
        <f t="shared" si="465"/>
        <v>0</v>
      </c>
      <c r="AZ933" s="2">
        <f t="shared" si="465"/>
        <v>0</v>
      </c>
      <c r="BA933" s="2">
        <f t="shared" si="465"/>
        <v>0</v>
      </c>
      <c r="BB933" s="2">
        <f t="shared" si="465"/>
        <v>0</v>
      </c>
      <c r="BC933" s="2">
        <f t="shared" si="465"/>
        <v>0</v>
      </c>
      <c r="BD933" s="2">
        <f t="shared" si="465"/>
        <v>0</v>
      </c>
      <c r="BE933" s="2">
        <f t="shared" si="465"/>
        <v>0</v>
      </c>
      <c r="BF933" s="2">
        <f t="shared" si="465"/>
        <v>0</v>
      </c>
      <c r="BG933" s="2">
        <f t="shared" si="465"/>
        <v>0</v>
      </c>
      <c r="BH933" s="2">
        <f t="shared" si="465"/>
        <v>0</v>
      </c>
      <c r="BI933" s="2">
        <f t="shared" si="465"/>
        <v>0</v>
      </c>
      <c r="BJ933" s="2">
        <f t="shared" si="465"/>
        <v>0</v>
      </c>
      <c r="BK933" s="2">
        <f t="shared" si="465"/>
        <v>0</v>
      </c>
      <c r="BL933" s="2">
        <f t="shared" si="465"/>
        <v>0</v>
      </c>
      <c r="BM933" s="2">
        <f t="shared" si="465"/>
        <v>0</v>
      </c>
      <c r="BN933" s="2">
        <f t="shared" si="465"/>
        <v>0</v>
      </c>
      <c r="BO933" s="2">
        <f t="shared" si="465"/>
        <v>0</v>
      </c>
      <c r="BP933" s="2">
        <f t="shared" si="465"/>
        <v>0</v>
      </c>
      <c r="BQ933" s="2">
        <f t="shared" si="465"/>
        <v>0</v>
      </c>
      <c r="BR933" s="2">
        <f t="shared" si="465"/>
        <v>0</v>
      </c>
      <c r="BS933" s="2">
        <f t="shared" si="465"/>
        <v>0</v>
      </c>
      <c r="BT933" s="2">
        <f t="shared" si="465"/>
        <v>0</v>
      </c>
      <c r="BU933" s="2">
        <f t="shared" si="465"/>
        <v>0</v>
      </c>
      <c r="BV933" s="2">
        <f t="shared" si="465"/>
        <v>0</v>
      </c>
      <c r="BW933" s="2">
        <f t="shared" si="465"/>
        <v>0</v>
      </c>
      <c r="BX933" s="2">
        <f t="shared" si="465"/>
        <v>0</v>
      </c>
      <c r="BY933" s="2">
        <f t="shared" si="465"/>
        <v>0</v>
      </c>
      <c r="BZ933" s="2">
        <f t="shared" si="465"/>
        <v>0</v>
      </c>
      <c r="CA933" s="2">
        <f t="shared" ref="CA933:DF933" si="466">CA942</f>
        <v>10571.83</v>
      </c>
      <c r="CB933" s="2">
        <f t="shared" si="466"/>
        <v>0</v>
      </c>
      <c r="CC933" s="2">
        <f t="shared" si="466"/>
        <v>0</v>
      </c>
      <c r="CD933" s="2">
        <f t="shared" si="466"/>
        <v>10571.83</v>
      </c>
      <c r="CE933" s="2">
        <f t="shared" si="466"/>
        <v>0</v>
      </c>
      <c r="CF933" s="2">
        <f t="shared" si="466"/>
        <v>0</v>
      </c>
      <c r="CG933" s="2">
        <f t="shared" si="466"/>
        <v>0</v>
      </c>
      <c r="CH933" s="2">
        <f t="shared" si="466"/>
        <v>0</v>
      </c>
      <c r="CI933" s="2">
        <f t="shared" si="466"/>
        <v>0</v>
      </c>
      <c r="CJ933" s="2">
        <f t="shared" si="466"/>
        <v>0</v>
      </c>
      <c r="CK933" s="2">
        <f t="shared" si="466"/>
        <v>0</v>
      </c>
      <c r="CL933" s="2">
        <f t="shared" si="466"/>
        <v>0</v>
      </c>
      <c r="CM933" s="2">
        <f t="shared" si="466"/>
        <v>0</v>
      </c>
      <c r="CN933" s="2">
        <f t="shared" si="466"/>
        <v>0</v>
      </c>
      <c r="CO933" s="2">
        <f t="shared" si="466"/>
        <v>0</v>
      </c>
      <c r="CP933" s="2">
        <f t="shared" si="466"/>
        <v>0</v>
      </c>
      <c r="CQ933" s="2">
        <f t="shared" si="466"/>
        <v>0</v>
      </c>
      <c r="CR933" s="2">
        <f t="shared" si="466"/>
        <v>0</v>
      </c>
      <c r="CS933" s="2">
        <f t="shared" si="466"/>
        <v>0</v>
      </c>
      <c r="CT933" s="2">
        <f t="shared" si="466"/>
        <v>0</v>
      </c>
      <c r="CU933" s="2">
        <f t="shared" si="466"/>
        <v>0</v>
      </c>
      <c r="CV933" s="2">
        <f t="shared" si="466"/>
        <v>0</v>
      </c>
      <c r="CW933" s="2">
        <f t="shared" si="466"/>
        <v>0</v>
      </c>
      <c r="CX933" s="2">
        <f t="shared" si="466"/>
        <v>0</v>
      </c>
      <c r="CY933" s="2">
        <f t="shared" si="466"/>
        <v>0</v>
      </c>
      <c r="CZ933" s="2">
        <f t="shared" si="466"/>
        <v>0</v>
      </c>
      <c r="DA933" s="2">
        <f t="shared" si="466"/>
        <v>0</v>
      </c>
      <c r="DB933" s="2">
        <f t="shared" si="466"/>
        <v>0</v>
      </c>
      <c r="DC933" s="2">
        <f t="shared" si="466"/>
        <v>0</v>
      </c>
      <c r="DD933" s="2">
        <f t="shared" si="466"/>
        <v>0</v>
      </c>
      <c r="DE933" s="2">
        <f t="shared" si="466"/>
        <v>0</v>
      </c>
      <c r="DF933" s="2">
        <f t="shared" si="466"/>
        <v>0</v>
      </c>
      <c r="DG933" s="3">
        <f t="shared" ref="DG933:EL933" si="467">DG942</f>
        <v>0</v>
      </c>
      <c r="DH933" s="3">
        <f t="shared" si="467"/>
        <v>0</v>
      </c>
      <c r="DI933" s="3">
        <f t="shared" si="467"/>
        <v>0</v>
      </c>
      <c r="DJ933" s="3">
        <f t="shared" si="467"/>
        <v>0</v>
      </c>
      <c r="DK933" s="3">
        <f t="shared" si="467"/>
        <v>0</v>
      </c>
      <c r="DL933" s="3">
        <f t="shared" si="467"/>
        <v>0</v>
      </c>
      <c r="DM933" s="3">
        <f t="shared" si="467"/>
        <v>0</v>
      </c>
      <c r="DN933" s="3">
        <f t="shared" si="467"/>
        <v>0</v>
      </c>
      <c r="DO933" s="3">
        <f t="shared" si="467"/>
        <v>0</v>
      </c>
      <c r="DP933" s="3">
        <f t="shared" si="467"/>
        <v>0</v>
      </c>
      <c r="DQ933" s="3">
        <f t="shared" si="467"/>
        <v>0</v>
      </c>
      <c r="DR933" s="3">
        <f t="shared" si="467"/>
        <v>0</v>
      </c>
      <c r="DS933" s="3">
        <f t="shared" si="467"/>
        <v>0</v>
      </c>
      <c r="DT933" s="3">
        <f t="shared" si="467"/>
        <v>0</v>
      </c>
      <c r="DU933" s="3">
        <f t="shared" si="467"/>
        <v>0</v>
      </c>
      <c r="DV933" s="3">
        <f t="shared" si="467"/>
        <v>0</v>
      </c>
      <c r="DW933" s="3">
        <f t="shared" si="467"/>
        <v>0</v>
      </c>
      <c r="DX933" s="3">
        <f t="shared" si="467"/>
        <v>0</v>
      </c>
      <c r="DY933" s="3">
        <f t="shared" si="467"/>
        <v>0</v>
      </c>
      <c r="DZ933" s="3">
        <f t="shared" si="467"/>
        <v>0</v>
      </c>
      <c r="EA933" s="3">
        <f t="shared" si="467"/>
        <v>0</v>
      </c>
      <c r="EB933" s="3">
        <f t="shared" si="467"/>
        <v>0</v>
      </c>
      <c r="EC933" s="3">
        <f t="shared" si="467"/>
        <v>0</v>
      </c>
      <c r="ED933" s="3">
        <f t="shared" si="467"/>
        <v>0</v>
      </c>
      <c r="EE933" s="3">
        <f t="shared" si="467"/>
        <v>0</v>
      </c>
      <c r="EF933" s="3">
        <f t="shared" si="467"/>
        <v>0</v>
      </c>
      <c r="EG933" s="3">
        <f t="shared" si="467"/>
        <v>0</v>
      </c>
      <c r="EH933" s="3">
        <f t="shared" si="467"/>
        <v>0</v>
      </c>
      <c r="EI933" s="3">
        <f t="shared" si="467"/>
        <v>0</v>
      </c>
      <c r="EJ933" s="3">
        <f t="shared" si="467"/>
        <v>0</v>
      </c>
      <c r="EK933" s="3">
        <f t="shared" si="467"/>
        <v>0</v>
      </c>
      <c r="EL933" s="3">
        <f t="shared" si="467"/>
        <v>0</v>
      </c>
      <c r="EM933" s="3">
        <f t="shared" ref="EM933:FR933" si="468">EM942</f>
        <v>0</v>
      </c>
      <c r="EN933" s="3">
        <f t="shared" si="468"/>
        <v>0</v>
      </c>
      <c r="EO933" s="3">
        <f t="shared" si="468"/>
        <v>0</v>
      </c>
      <c r="EP933" s="3">
        <f t="shared" si="468"/>
        <v>0</v>
      </c>
      <c r="EQ933" s="3">
        <f t="shared" si="468"/>
        <v>0</v>
      </c>
      <c r="ER933" s="3">
        <f t="shared" si="468"/>
        <v>0</v>
      </c>
      <c r="ES933" s="3">
        <f t="shared" si="468"/>
        <v>0</v>
      </c>
      <c r="ET933" s="3">
        <f t="shared" si="468"/>
        <v>0</v>
      </c>
      <c r="EU933" s="3">
        <f t="shared" si="468"/>
        <v>0</v>
      </c>
      <c r="EV933" s="3">
        <f t="shared" si="468"/>
        <v>0</v>
      </c>
      <c r="EW933" s="3">
        <f t="shared" si="468"/>
        <v>0</v>
      </c>
      <c r="EX933" s="3">
        <f t="shared" si="468"/>
        <v>0</v>
      </c>
      <c r="EY933" s="3">
        <f t="shared" si="468"/>
        <v>0</v>
      </c>
      <c r="EZ933" s="3">
        <f t="shared" si="468"/>
        <v>0</v>
      </c>
      <c r="FA933" s="3">
        <f t="shared" si="468"/>
        <v>0</v>
      </c>
      <c r="FB933" s="3">
        <f t="shared" si="468"/>
        <v>0</v>
      </c>
      <c r="FC933" s="3">
        <f t="shared" si="468"/>
        <v>0</v>
      </c>
      <c r="FD933" s="3">
        <f t="shared" si="468"/>
        <v>0</v>
      </c>
      <c r="FE933" s="3">
        <f t="shared" si="468"/>
        <v>0</v>
      </c>
      <c r="FF933" s="3">
        <f t="shared" si="468"/>
        <v>0</v>
      </c>
      <c r="FG933" s="3">
        <f t="shared" si="468"/>
        <v>0</v>
      </c>
      <c r="FH933" s="3">
        <f t="shared" si="468"/>
        <v>0</v>
      </c>
      <c r="FI933" s="3">
        <f t="shared" si="468"/>
        <v>0</v>
      </c>
      <c r="FJ933" s="3">
        <f t="shared" si="468"/>
        <v>0</v>
      </c>
      <c r="FK933" s="3">
        <f t="shared" si="468"/>
        <v>0</v>
      </c>
      <c r="FL933" s="3">
        <f t="shared" si="468"/>
        <v>0</v>
      </c>
      <c r="FM933" s="3">
        <f t="shared" si="468"/>
        <v>0</v>
      </c>
      <c r="FN933" s="3">
        <f t="shared" si="468"/>
        <v>0</v>
      </c>
      <c r="FO933" s="3">
        <f t="shared" si="468"/>
        <v>0</v>
      </c>
      <c r="FP933" s="3">
        <f t="shared" si="468"/>
        <v>0</v>
      </c>
      <c r="FQ933" s="3">
        <f t="shared" si="468"/>
        <v>0</v>
      </c>
      <c r="FR933" s="3">
        <f t="shared" si="468"/>
        <v>0</v>
      </c>
      <c r="FS933" s="3">
        <f t="shared" ref="FS933:GX933" si="469">FS942</f>
        <v>0</v>
      </c>
      <c r="FT933" s="3">
        <f t="shared" si="469"/>
        <v>0</v>
      </c>
      <c r="FU933" s="3">
        <f t="shared" si="469"/>
        <v>0</v>
      </c>
      <c r="FV933" s="3">
        <f t="shared" si="469"/>
        <v>0</v>
      </c>
      <c r="FW933" s="3">
        <f t="shared" si="469"/>
        <v>0</v>
      </c>
      <c r="FX933" s="3">
        <f t="shared" si="469"/>
        <v>0</v>
      </c>
      <c r="FY933" s="3">
        <f t="shared" si="469"/>
        <v>0</v>
      </c>
      <c r="FZ933" s="3">
        <f t="shared" si="469"/>
        <v>0</v>
      </c>
      <c r="GA933" s="3">
        <f t="shared" si="469"/>
        <v>0</v>
      </c>
      <c r="GB933" s="3">
        <f t="shared" si="469"/>
        <v>0</v>
      </c>
      <c r="GC933" s="3">
        <f t="shared" si="469"/>
        <v>0</v>
      </c>
      <c r="GD933" s="3">
        <f t="shared" si="469"/>
        <v>0</v>
      </c>
      <c r="GE933" s="3">
        <f t="shared" si="469"/>
        <v>0</v>
      </c>
      <c r="GF933" s="3">
        <f t="shared" si="469"/>
        <v>0</v>
      </c>
      <c r="GG933" s="3">
        <f t="shared" si="469"/>
        <v>0</v>
      </c>
      <c r="GH933" s="3">
        <f t="shared" si="469"/>
        <v>0</v>
      </c>
      <c r="GI933" s="3">
        <f t="shared" si="469"/>
        <v>0</v>
      </c>
      <c r="GJ933" s="3">
        <f t="shared" si="469"/>
        <v>0</v>
      </c>
      <c r="GK933" s="3">
        <f t="shared" si="469"/>
        <v>0</v>
      </c>
      <c r="GL933" s="3">
        <f t="shared" si="469"/>
        <v>0</v>
      </c>
      <c r="GM933" s="3">
        <f t="shared" si="469"/>
        <v>0</v>
      </c>
      <c r="GN933" s="3">
        <f t="shared" si="469"/>
        <v>0</v>
      </c>
      <c r="GO933" s="3">
        <f t="shared" si="469"/>
        <v>0</v>
      </c>
      <c r="GP933" s="3">
        <f t="shared" si="469"/>
        <v>0</v>
      </c>
      <c r="GQ933" s="3">
        <f t="shared" si="469"/>
        <v>0</v>
      </c>
      <c r="GR933" s="3">
        <f t="shared" si="469"/>
        <v>0</v>
      </c>
      <c r="GS933" s="3">
        <f t="shared" si="469"/>
        <v>0</v>
      </c>
      <c r="GT933" s="3">
        <f t="shared" si="469"/>
        <v>0</v>
      </c>
      <c r="GU933" s="3">
        <f t="shared" si="469"/>
        <v>0</v>
      </c>
      <c r="GV933" s="3">
        <f t="shared" si="469"/>
        <v>0</v>
      </c>
      <c r="GW933" s="3">
        <f t="shared" si="469"/>
        <v>0</v>
      </c>
      <c r="GX933" s="3">
        <f t="shared" si="469"/>
        <v>0</v>
      </c>
    </row>
    <row r="935" spans="1:245" x14ac:dyDescent="0.2">
      <c r="A935">
        <v>17</v>
      </c>
      <c r="B935">
        <v>1</v>
      </c>
      <c r="C935">
        <f>ROW(SmtRes!A538)</f>
        <v>538</v>
      </c>
      <c r="D935">
        <f>ROW(EtalonRes!A537)</f>
        <v>537</v>
      </c>
      <c r="E935" t="s">
        <v>15</v>
      </c>
      <c r="F935" t="s">
        <v>679</v>
      </c>
      <c r="G935" t="s">
        <v>680</v>
      </c>
      <c r="H935" t="s">
        <v>18</v>
      </c>
      <c r="I935">
        <v>1</v>
      </c>
      <c r="J935">
        <v>0</v>
      </c>
      <c r="K935">
        <v>1</v>
      </c>
      <c r="O935">
        <f t="shared" ref="O935:O940" si="470">ROUND(CP935,2)</f>
        <v>1144.3499999999999</v>
      </c>
      <c r="P935">
        <f>SUMIF(SmtRes!AQ537:'SmtRes'!AQ538,"=1",SmtRes!DF537:'SmtRes'!DF538)</f>
        <v>0</v>
      </c>
      <c r="Q935">
        <f>SUMIF(SmtRes!AQ537:'SmtRes'!AQ538,"=1",SmtRes!DG537:'SmtRes'!DG538)</f>
        <v>0</v>
      </c>
      <c r="R935">
        <f>SUMIF(SmtRes!AQ537:'SmtRes'!AQ538,"=1",SmtRes!DH537:'SmtRes'!DH538)</f>
        <v>0</v>
      </c>
      <c r="S935">
        <f>SUMIF(SmtRes!AQ537:'SmtRes'!AQ538,"=1",SmtRes!DI537:'SmtRes'!DI538)</f>
        <v>1144.3499999999999</v>
      </c>
      <c r="T935">
        <f t="shared" ref="T935:T940" si="471">ROUND(CU935*I935,2)</f>
        <v>0</v>
      </c>
      <c r="U935">
        <f>SUMIF(SmtRes!AQ537:'SmtRes'!AQ538,"=1",SmtRes!CV537:'SmtRes'!CV538)</f>
        <v>1</v>
      </c>
      <c r="V935">
        <f>SUMIF(SmtRes!AQ537:'SmtRes'!AQ538,"=1",SmtRes!CW537:'SmtRes'!CW538)</f>
        <v>0</v>
      </c>
      <c r="W935">
        <f t="shared" ref="W935:W940" si="472">ROUND(CX935*I935,2)</f>
        <v>0</v>
      </c>
      <c r="X935">
        <f t="shared" ref="X935:Y940" si="473">ROUND(CY935,2)</f>
        <v>846.82</v>
      </c>
      <c r="Y935">
        <f t="shared" si="473"/>
        <v>411.97</v>
      </c>
      <c r="AA935">
        <v>451934638</v>
      </c>
      <c r="AB935">
        <f t="shared" ref="AB935:AB940" si="474">ROUND((AC935+AD935+AF935),6)</f>
        <v>1144.345</v>
      </c>
      <c r="AC935">
        <f>ROUND((0),6)</f>
        <v>0</v>
      </c>
      <c r="AD935">
        <f>ROUND((((0)-(0))+AE935),6)</f>
        <v>0</v>
      </c>
      <c r="AE935">
        <f>ROUND((0),6)</f>
        <v>0</v>
      </c>
      <c r="AF935">
        <f>ROUND((SUM(SmtRes!BT537:'SmtRes'!BT538)),6)</f>
        <v>1144.345</v>
      </c>
      <c r="AG935">
        <f t="shared" ref="AG935:AG940" si="475">ROUND((AP935),6)</f>
        <v>0</v>
      </c>
      <c r="AH935">
        <f>(SUM(SmtRes!BU537:'SmtRes'!BU538))</f>
        <v>1</v>
      </c>
      <c r="AI935">
        <f>(0)</f>
        <v>0</v>
      </c>
      <c r="AJ935">
        <f t="shared" ref="AJ935:AJ940" si="476">(AS935)</f>
        <v>0</v>
      </c>
      <c r="AK935">
        <v>1144.345</v>
      </c>
      <c r="AL935">
        <v>0</v>
      </c>
      <c r="AM935">
        <v>0</v>
      </c>
      <c r="AN935">
        <v>0</v>
      </c>
      <c r="AO935">
        <v>1144.345</v>
      </c>
      <c r="AP935">
        <v>0</v>
      </c>
      <c r="AQ935">
        <v>1</v>
      </c>
      <c r="AR935">
        <v>0</v>
      </c>
      <c r="AS935">
        <v>0</v>
      </c>
      <c r="AT935">
        <v>74</v>
      </c>
      <c r="AU935">
        <v>36</v>
      </c>
      <c r="AV935">
        <v>1</v>
      </c>
      <c r="AW935">
        <v>1</v>
      </c>
      <c r="AZ935">
        <v>1</v>
      </c>
      <c r="BA935">
        <v>1</v>
      </c>
      <c r="BB935">
        <v>1</v>
      </c>
      <c r="BC935">
        <v>1</v>
      </c>
      <c r="BD935" t="s">
        <v>0</v>
      </c>
      <c r="BE935" t="s">
        <v>0</v>
      </c>
      <c r="BF935" t="s">
        <v>0</v>
      </c>
      <c r="BG935" t="s">
        <v>0</v>
      </c>
      <c r="BH935">
        <v>0</v>
      </c>
      <c r="BI935">
        <v>4</v>
      </c>
      <c r="BJ935" t="s">
        <v>681</v>
      </c>
      <c r="BM935">
        <v>200001</v>
      </c>
      <c r="BN935">
        <v>0</v>
      </c>
      <c r="BO935" t="s">
        <v>0</v>
      </c>
      <c r="BP935">
        <v>0</v>
      </c>
      <c r="BQ935">
        <v>4</v>
      </c>
      <c r="BR935">
        <v>0</v>
      </c>
      <c r="BS935">
        <v>1</v>
      </c>
      <c r="BT935">
        <v>1</v>
      </c>
      <c r="BU935">
        <v>1</v>
      </c>
      <c r="BV935">
        <v>1</v>
      </c>
      <c r="BW935">
        <v>1</v>
      </c>
      <c r="BX935">
        <v>1</v>
      </c>
      <c r="BY935" t="s">
        <v>0</v>
      </c>
      <c r="BZ935">
        <v>74</v>
      </c>
      <c r="CA935">
        <v>36</v>
      </c>
      <c r="CB935" t="s">
        <v>0</v>
      </c>
      <c r="CE935">
        <v>0</v>
      </c>
      <c r="CF935">
        <v>0</v>
      </c>
      <c r="CG935">
        <v>0</v>
      </c>
      <c r="CM935">
        <v>0</v>
      </c>
      <c r="CN935" t="s">
        <v>0</v>
      </c>
      <c r="CO935">
        <v>0</v>
      </c>
      <c r="CP935">
        <f t="shared" ref="CP935:CP940" si="477">(P935+Q935+S935+R935)</f>
        <v>1144.3499999999999</v>
      </c>
      <c r="CQ935">
        <f>SUMIF(SmtRes!AQ537:'SmtRes'!AQ538,"=1",SmtRes!AA537:'SmtRes'!AA538)</f>
        <v>0</v>
      </c>
      <c r="CR935">
        <f>SUMIF(SmtRes!AQ537:'SmtRes'!AQ538,"=1",SmtRes!AB537:'SmtRes'!AB538)</f>
        <v>0</v>
      </c>
      <c r="CS935">
        <f>SUMIF(SmtRes!AQ537:'SmtRes'!AQ538,"=1",SmtRes!AC537:'SmtRes'!AC538)</f>
        <v>0</v>
      </c>
      <c r="CT935">
        <f>SUMIF(SmtRes!AQ537:'SmtRes'!AQ538,"=1",SmtRes!AD537:'SmtRes'!AD538)</f>
        <v>2288.69</v>
      </c>
      <c r="CU935">
        <f t="shared" ref="CU935:CU940" si="478">AG935</f>
        <v>0</v>
      </c>
      <c r="CV935">
        <f>SUMIF(SmtRes!AQ537:'SmtRes'!AQ538,"=1",SmtRes!BU537:'SmtRes'!BU538)</f>
        <v>1</v>
      </c>
      <c r="CW935">
        <f>SUMIF(SmtRes!AQ537:'SmtRes'!AQ538,"=1",SmtRes!BV537:'SmtRes'!BV538)</f>
        <v>0</v>
      </c>
      <c r="CX935">
        <f t="shared" ref="CX935:CX940" si="479">AJ935</f>
        <v>0</v>
      </c>
      <c r="CY935">
        <f t="shared" ref="CY935:CY940" si="480">(((S935+R935)*AT935)/100)</f>
        <v>846.81899999999996</v>
      </c>
      <c r="CZ935">
        <f t="shared" ref="CZ935:CZ940" si="481">(((S935+R935)*AU935)/100)</f>
        <v>411.96600000000001</v>
      </c>
      <c r="DC935" t="s">
        <v>0</v>
      </c>
      <c r="DD935" t="s">
        <v>0</v>
      </c>
      <c r="DE935" t="s">
        <v>0</v>
      </c>
      <c r="DF935" t="s">
        <v>0</v>
      </c>
      <c r="DG935" t="s">
        <v>0</v>
      </c>
      <c r="DH935" t="s">
        <v>0</v>
      </c>
      <c r="DI935" t="s">
        <v>0</v>
      </c>
      <c r="DJ935" t="s">
        <v>0</v>
      </c>
      <c r="DK935" t="s">
        <v>0</v>
      </c>
      <c r="DL935" t="s">
        <v>0</v>
      </c>
      <c r="DM935" t="s">
        <v>0</v>
      </c>
      <c r="DN935">
        <v>0</v>
      </c>
      <c r="DO935">
        <v>0</v>
      </c>
      <c r="DP935">
        <v>1</v>
      </c>
      <c r="DQ935">
        <v>1</v>
      </c>
      <c r="DU935">
        <v>1013</v>
      </c>
      <c r="DV935" t="s">
        <v>18</v>
      </c>
      <c r="DW935" t="s">
        <v>18</v>
      </c>
      <c r="DX935">
        <v>1</v>
      </c>
      <c r="DZ935" t="s">
        <v>0</v>
      </c>
      <c r="EA935" t="s">
        <v>0</v>
      </c>
      <c r="EB935" t="s">
        <v>0</v>
      </c>
      <c r="EC935" t="s">
        <v>0</v>
      </c>
      <c r="EE935">
        <v>434535338</v>
      </c>
      <c r="EF935">
        <v>4</v>
      </c>
      <c r="EG935" t="s">
        <v>640</v>
      </c>
      <c r="EH935">
        <v>83</v>
      </c>
      <c r="EI935" t="s">
        <v>640</v>
      </c>
      <c r="EJ935">
        <v>4</v>
      </c>
      <c r="EK935">
        <v>200001</v>
      </c>
      <c r="EL935" t="s">
        <v>641</v>
      </c>
      <c r="EM935" t="s">
        <v>642</v>
      </c>
      <c r="EO935" t="s">
        <v>0</v>
      </c>
      <c r="EQ935">
        <v>131072</v>
      </c>
      <c r="ER935">
        <v>0</v>
      </c>
      <c r="ES935">
        <v>0</v>
      </c>
      <c r="ET935">
        <v>0</v>
      </c>
      <c r="EU935">
        <v>0</v>
      </c>
      <c r="EV935">
        <v>0</v>
      </c>
      <c r="EW935">
        <v>1</v>
      </c>
      <c r="EX935">
        <v>0</v>
      </c>
      <c r="EY935">
        <v>0</v>
      </c>
      <c r="FQ935">
        <v>0</v>
      </c>
      <c r="FR935">
        <v>0</v>
      </c>
      <c r="FS935">
        <v>0</v>
      </c>
      <c r="FX935">
        <v>74</v>
      </c>
      <c r="FY935">
        <v>36</v>
      </c>
      <c r="GA935" t="s">
        <v>0</v>
      </c>
      <c r="GD935">
        <v>1</v>
      </c>
      <c r="GF935">
        <v>-988962358</v>
      </c>
      <c r="GG935">
        <v>2</v>
      </c>
      <c r="GH935">
        <v>1</v>
      </c>
      <c r="GI935">
        <v>-2</v>
      </c>
      <c r="GJ935">
        <v>0</v>
      </c>
      <c r="GK935">
        <v>0</v>
      </c>
      <c r="GL935">
        <f t="shared" ref="GL935:GL940" si="482">ROUND(IF(AND(BH935=3,BI935=3,FS935&lt;&gt;0),P935,0),2)</f>
        <v>0</v>
      </c>
      <c r="GM935">
        <f t="shared" ref="GM935:GM940" si="483">ROUND(O935+X935+Y935,2)+GX935</f>
        <v>2403.14</v>
      </c>
      <c r="GN935">
        <f t="shared" ref="GN935:GN940" si="484">IF(OR(BI935=0,BI935=1),GM935-GX935,0)</f>
        <v>0</v>
      </c>
      <c r="GO935">
        <f t="shared" ref="GO935:GO940" si="485">IF(BI935=2,GM935-GX935,0)</f>
        <v>0</v>
      </c>
      <c r="GP935">
        <f t="shared" ref="GP935:GP940" si="486">IF(BI935=4,GM935-GX935,0)</f>
        <v>2403.14</v>
      </c>
      <c r="GR935">
        <v>0</v>
      </c>
      <c r="GS935">
        <v>3</v>
      </c>
      <c r="GT935">
        <v>0</v>
      </c>
      <c r="GU935" t="s">
        <v>0</v>
      </c>
      <c r="GV935">
        <f t="shared" ref="GV935:GV940" si="487">ROUND((GT935),6)</f>
        <v>0</v>
      </c>
      <c r="GW935">
        <v>1</v>
      </c>
      <c r="GX935">
        <f t="shared" ref="GX935:GX940" si="488">ROUND(HC935*I935,2)</f>
        <v>0</v>
      </c>
      <c r="HA935">
        <v>0</v>
      </c>
      <c r="HB935">
        <v>0</v>
      </c>
      <c r="HC935">
        <f t="shared" ref="HC935:HC940" si="489">GV935*GW935</f>
        <v>0</v>
      </c>
      <c r="HE935" t="s">
        <v>0</v>
      </c>
      <c r="HF935" t="s">
        <v>0</v>
      </c>
      <c r="HM935" t="s">
        <v>0</v>
      </c>
      <c r="HN935" t="s">
        <v>643</v>
      </c>
      <c r="HO935" t="s">
        <v>644</v>
      </c>
      <c r="HP935" t="s">
        <v>640</v>
      </c>
      <c r="HQ935" t="s">
        <v>640</v>
      </c>
      <c r="HS935">
        <v>0</v>
      </c>
      <c r="IK935">
        <v>0</v>
      </c>
    </row>
    <row r="936" spans="1:245" x14ac:dyDescent="0.2">
      <c r="A936">
        <v>17</v>
      </c>
      <c r="B936">
        <v>1</v>
      </c>
      <c r="C936">
        <f>ROW(SmtRes!A540)</f>
        <v>540</v>
      </c>
      <c r="D936">
        <f>ROW(EtalonRes!A539)</f>
        <v>539</v>
      </c>
      <c r="E936" t="s">
        <v>27</v>
      </c>
      <c r="F936" t="s">
        <v>716</v>
      </c>
      <c r="G936" t="s">
        <v>717</v>
      </c>
      <c r="H936" t="s">
        <v>18</v>
      </c>
      <c r="I936">
        <v>1</v>
      </c>
      <c r="J936">
        <v>0</v>
      </c>
      <c r="K936">
        <v>1</v>
      </c>
      <c r="O936">
        <f t="shared" si="470"/>
        <v>938.36</v>
      </c>
      <c r="P936">
        <f>SUMIF(SmtRes!AQ539:'SmtRes'!AQ540,"=1",SmtRes!DF539:'SmtRes'!DF540)</f>
        <v>0</v>
      </c>
      <c r="Q936">
        <f>SUMIF(SmtRes!AQ539:'SmtRes'!AQ540,"=1",SmtRes!DG539:'SmtRes'!DG540)</f>
        <v>0</v>
      </c>
      <c r="R936">
        <f>SUMIF(SmtRes!AQ539:'SmtRes'!AQ540,"=1",SmtRes!DH539:'SmtRes'!DH540)</f>
        <v>0</v>
      </c>
      <c r="S936">
        <f>SUMIF(SmtRes!AQ539:'SmtRes'!AQ540,"=1",SmtRes!DI539:'SmtRes'!DI540)</f>
        <v>938.36</v>
      </c>
      <c r="T936">
        <f t="shared" si="471"/>
        <v>0</v>
      </c>
      <c r="U936">
        <f>SUMIF(SmtRes!AQ539:'SmtRes'!AQ540,"=1",SmtRes!CV539:'SmtRes'!CV540)</f>
        <v>0.82</v>
      </c>
      <c r="V936">
        <f>SUMIF(SmtRes!AQ539:'SmtRes'!AQ540,"=1",SmtRes!CW539:'SmtRes'!CW540)</f>
        <v>0</v>
      </c>
      <c r="W936">
        <f t="shared" si="472"/>
        <v>0</v>
      </c>
      <c r="X936">
        <f t="shared" si="473"/>
        <v>694.39</v>
      </c>
      <c r="Y936">
        <f t="shared" si="473"/>
        <v>337.81</v>
      </c>
      <c r="AA936">
        <v>451934638</v>
      </c>
      <c r="AB936">
        <f t="shared" si="474"/>
        <v>938.36289999999997</v>
      </c>
      <c r="AC936">
        <f>ROUND((0),6)</f>
        <v>0</v>
      </c>
      <c r="AD936">
        <f>ROUND((((0)-(0))+AE936),6)</f>
        <v>0</v>
      </c>
      <c r="AE936">
        <f>ROUND((0),6)</f>
        <v>0</v>
      </c>
      <c r="AF936">
        <f>ROUND((SUM(SmtRes!BT539:'SmtRes'!BT540)),6)</f>
        <v>938.36289999999997</v>
      </c>
      <c r="AG936">
        <f t="shared" si="475"/>
        <v>0</v>
      </c>
      <c r="AH936">
        <f>(SUM(SmtRes!BU539:'SmtRes'!BU540))</f>
        <v>0.82</v>
      </c>
      <c r="AI936">
        <f>(0)</f>
        <v>0</v>
      </c>
      <c r="AJ936">
        <f t="shared" si="476"/>
        <v>0</v>
      </c>
      <c r="AK936">
        <v>938.36289999999997</v>
      </c>
      <c r="AL936">
        <v>0</v>
      </c>
      <c r="AM936">
        <v>0</v>
      </c>
      <c r="AN936">
        <v>0</v>
      </c>
      <c r="AO936">
        <v>938.36289999999997</v>
      </c>
      <c r="AP936">
        <v>0</v>
      </c>
      <c r="AQ936">
        <v>0.82</v>
      </c>
      <c r="AR936">
        <v>0</v>
      </c>
      <c r="AS936">
        <v>0</v>
      </c>
      <c r="AT936">
        <v>74</v>
      </c>
      <c r="AU936">
        <v>36</v>
      </c>
      <c r="AV936">
        <v>1</v>
      </c>
      <c r="AW936">
        <v>1</v>
      </c>
      <c r="AZ936">
        <v>1</v>
      </c>
      <c r="BA936">
        <v>1</v>
      </c>
      <c r="BB936">
        <v>1</v>
      </c>
      <c r="BC936">
        <v>1</v>
      </c>
      <c r="BD936" t="s">
        <v>0</v>
      </c>
      <c r="BE936" t="s">
        <v>0</v>
      </c>
      <c r="BF936" t="s">
        <v>0</v>
      </c>
      <c r="BG936" t="s">
        <v>0</v>
      </c>
      <c r="BH936">
        <v>0</v>
      </c>
      <c r="BI936">
        <v>4</v>
      </c>
      <c r="BJ936" t="s">
        <v>718</v>
      </c>
      <c r="BM936">
        <v>200001</v>
      </c>
      <c r="BN936">
        <v>0</v>
      </c>
      <c r="BO936" t="s">
        <v>0</v>
      </c>
      <c r="BP936">
        <v>0</v>
      </c>
      <c r="BQ936">
        <v>4</v>
      </c>
      <c r="BR936">
        <v>0</v>
      </c>
      <c r="BS936">
        <v>1</v>
      </c>
      <c r="BT936">
        <v>1</v>
      </c>
      <c r="BU936">
        <v>1</v>
      </c>
      <c r="BV936">
        <v>1</v>
      </c>
      <c r="BW936">
        <v>1</v>
      </c>
      <c r="BX936">
        <v>1</v>
      </c>
      <c r="BY936" t="s">
        <v>0</v>
      </c>
      <c r="BZ936">
        <v>74</v>
      </c>
      <c r="CA936">
        <v>36</v>
      </c>
      <c r="CB936" t="s">
        <v>0</v>
      </c>
      <c r="CE936">
        <v>0</v>
      </c>
      <c r="CF936">
        <v>0</v>
      </c>
      <c r="CG936">
        <v>0</v>
      </c>
      <c r="CM936">
        <v>0</v>
      </c>
      <c r="CN936" t="s">
        <v>0</v>
      </c>
      <c r="CO936">
        <v>0</v>
      </c>
      <c r="CP936">
        <f t="shared" si="477"/>
        <v>938.36</v>
      </c>
      <c r="CQ936">
        <f>SUMIF(SmtRes!AQ539:'SmtRes'!AQ540,"=1",SmtRes!AA539:'SmtRes'!AA540)</f>
        <v>0</v>
      </c>
      <c r="CR936">
        <f>SUMIF(SmtRes!AQ539:'SmtRes'!AQ540,"=1",SmtRes!AB539:'SmtRes'!AB540)</f>
        <v>0</v>
      </c>
      <c r="CS936">
        <f>SUMIF(SmtRes!AQ539:'SmtRes'!AQ540,"=1",SmtRes!AC539:'SmtRes'!AC540)</f>
        <v>0</v>
      </c>
      <c r="CT936">
        <f>SUMIF(SmtRes!AQ539:'SmtRes'!AQ540,"=1",SmtRes!AD539:'SmtRes'!AD540)</f>
        <v>2288.69</v>
      </c>
      <c r="CU936">
        <f t="shared" si="478"/>
        <v>0</v>
      </c>
      <c r="CV936">
        <f>SUMIF(SmtRes!AQ539:'SmtRes'!AQ540,"=1",SmtRes!BU539:'SmtRes'!BU540)</f>
        <v>0.82</v>
      </c>
      <c r="CW936">
        <f>SUMIF(SmtRes!AQ539:'SmtRes'!AQ540,"=1",SmtRes!BV539:'SmtRes'!BV540)</f>
        <v>0</v>
      </c>
      <c r="CX936">
        <f t="shared" si="479"/>
        <v>0</v>
      </c>
      <c r="CY936">
        <f t="shared" si="480"/>
        <v>694.38639999999998</v>
      </c>
      <c r="CZ936">
        <f t="shared" si="481"/>
        <v>337.80959999999999</v>
      </c>
      <c r="DC936" t="s">
        <v>0</v>
      </c>
      <c r="DD936" t="s">
        <v>0</v>
      </c>
      <c r="DE936" t="s">
        <v>0</v>
      </c>
      <c r="DF936" t="s">
        <v>0</v>
      </c>
      <c r="DG936" t="s">
        <v>0</v>
      </c>
      <c r="DH936" t="s">
        <v>0</v>
      </c>
      <c r="DI936" t="s">
        <v>0</v>
      </c>
      <c r="DJ936" t="s">
        <v>0</v>
      </c>
      <c r="DK936" t="s">
        <v>0</v>
      </c>
      <c r="DL936" t="s">
        <v>0</v>
      </c>
      <c r="DM936" t="s">
        <v>0</v>
      </c>
      <c r="DN936">
        <v>0</v>
      </c>
      <c r="DO936">
        <v>0</v>
      </c>
      <c r="DP936">
        <v>1</v>
      </c>
      <c r="DQ936">
        <v>1</v>
      </c>
      <c r="DU936">
        <v>1013</v>
      </c>
      <c r="DV936" t="s">
        <v>18</v>
      </c>
      <c r="DW936" t="s">
        <v>18</v>
      </c>
      <c r="DX936">
        <v>1</v>
      </c>
      <c r="DZ936" t="s">
        <v>0</v>
      </c>
      <c r="EA936" t="s">
        <v>0</v>
      </c>
      <c r="EB936" t="s">
        <v>0</v>
      </c>
      <c r="EC936" t="s">
        <v>0</v>
      </c>
      <c r="EE936">
        <v>434535338</v>
      </c>
      <c r="EF936">
        <v>4</v>
      </c>
      <c r="EG936" t="s">
        <v>640</v>
      </c>
      <c r="EH936">
        <v>83</v>
      </c>
      <c r="EI936" t="s">
        <v>640</v>
      </c>
      <c r="EJ936">
        <v>4</v>
      </c>
      <c r="EK936">
        <v>200001</v>
      </c>
      <c r="EL936" t="s">
        <v>641</v>
      </c>
      <c r="EM936" t="s">
        <v>642</v>
      </c>
      <c r="EO936" t="s">
        <v>0</v>
      </c>
      <c r="EQ936">
        <v>131072</v>
      </c>
      <c r="ER936">
        <v>0</v>
      </c>
      <c r="ES936">
        <v>0</v>
      </c>
      <c r="ET936">
        <v>0</v>
      </c>
      <c r="EU936">
        <v>0</v>
      </c>
      <c r="EV936">
        <v>0</v>
      </c>
      <c r="EW936">
        <v>0.82</v>
      </c>
      <c r="EX936">
        <v>0</v>
      </c>
      <c r="EY936">
        <v>0</v>
      </c>
      <c r="FQ936">
        <v>0</v>
      </c>
      <c r="FR936">
        <v>0</v>
      </c>
      <c r="FS936">
        <v>0</v>
      </c>
      <c r="FX936">
        <v>74</v>
      </c>
      <c r="FY936">
        <v>36</v>
      </c>
      <c r="GA936" t="s">
        <v>0</v>
      </c>
      <c r="GD936">
        <v>1</v>
      </c>
      <c r="GF936">
        <v>-2068997918</v>
      </c>
      <c r="GG936">
        <v>2</v>
      </c>
      <c r="GH936">
        <v>1</v>
      </c>
      <c r="GI936">
        <v>-2</v>
      </c>
      <c r="GJ936">
        <v>0</v>
      </c>
      <c r="GK936">
        <v>0</v>
      </c>
      <c r="GL936">
        <f t="shared" si="482"/>
        <v>0</v>
      </c>
      <c r="GM936">
        <f t="shared" si="483"/>
        <v>1970.56</v>
      </c>
      <c r="GN936">
        <f t="shared" si="484"/>
        <v>0</v>
      </c>
      <c r="GO936">
        <f t="shared" si="485"/>
        <v>0</v>
      </c>
      <c r="GP936">
        <f t="shared" si="486"/>
        <v>1970.56</v>
      </c>
      <c r="GR936">
        <v>0</v>
      </c>
      <c r="GS936">
        <v>3</v>
      </c>
      <c r="GT936">
        <v>0</v>
      </c>
      <c r="GU936" t="s">
        <v>0</v>
      </c>
      <c r="GV936">
        <f t="shared" si="487"/>
        <v>0</v>
      </c>
      <c r="GW936">
        <v>1</v>
      </c>
      <c r="GX936">
        <f t="shared" si="488"/>
        <v>0</v>
      </c>
      <c r="HA936">
        <v>0</v>
      </c>
      <c r="HB936">
        <v>0</v>
      </c>
      <c r="HC936">
        <f t="shared" si="489"/>
        <v>0</v>
      </c>
      <c r="HE936" t="s">
        <v>0</v>
      </c>
      <c r="HF936" t="s">
        <v>0</v>
      </c>
      <c r="HM936" t="s">
        <v>0</v>
      </c>
      <c r="HN936" t="s">
        <v>643</v>
      </c>
      <c r="HO936" t="s">
        <v>644</v>
      </c>
      <c r="HP936" t="s">
        <v>640</v>
      </c>
      <c r="HQ936" t="s">
        <v>640</v>
      </c>
      <c r="HS936">
        <v>0</v>
      </c>
      <c r="IK936">
        <v>0</v>
      </c>
    </row>
    <row r="937" spans="1:245" x14ac:dyDescent="0.2">
      <c r="A937">
        <v>17</v>
      </c>
      <c r="B937">
        <v>1</v>
      </c>
      <c r="C937">
        <f>ROW(SmtRes!A542)</f>
        <v>542</v>
      </c>
      <c r="D937">
        <f>ROW(EtalonRes!A541)</f>
        <v>541</v>
      </c>
      <c r="E937" t="s">
        <v>31</v>
      </c>
      <c r="F937" t="s">
        <v>635</v>
      </c>
      <c r="G937" t="s">
        <v>636</v>
      </c>
      <c r="H937" t="s">
        <v>637</v>
      </c>
      <c r="I937">
        <f>ROUND(2/100,7)</f>
        <v>0.02</v>
      </c>
      <c r="J937">
        <v>0</v>
      </c>
      <c r="K937">
        <f>ROUND(2/100,7)</f>
        <v>0.02</v>
      </c>
      <c r="O937">
        <f t="shared" si="470"/>
        <v>296.61</v>
      </c>
      <c r="P937">
        <f>SUMIF(SmtRes!AQ541:'SmtRes'!AQ542,"=1",SmtRes!DF541:'SmtRes'!DF542)</f>
        <v>0</v>
      </c>
      <c r="Q937">
        <f>SUMIF(SmtRes!AQ541:'SmtRes'!AQ542,"=1",SmtRes!DG541:'SmtRes'!DG542)</f>
        <v>0</v>
      </c>
      <c r="R937">
        <f>SUMIF(SmtRes!AQ541:'SmtRes'!AQ542,"=1",SmtRes!DH541:'SmtRes'!DH542)</f>
        <v>0</v>
      </c>
      <c r="S937">
        <f>SUMIF(SmtRes!AQ541:'SmtRes'!AQ542,"=1",SmtRes!DI541:'SmtRes'!DI542)</f>
        <v>296.61</v>
      </c>
      <c r="T937">
        <f t="shared" si="471"/>
        <v>0</v>
      </c>
      <c r="U937">
        <f>SUMIF(SmtRes!AQ541:'SmtRes'!AQ542,"=1",SmtRes!CV541:'SmtRes'!CV542)</f>
        <v>0.25919999999999999</v>
      </c>
      <c r="V937">
        <f>SUMIF(SmtRes!AQ541:'SmtRes'!AQ542,"=1",SmtRes!CW541:'SmtRes'!CW542)</f>
        <v>0</v>
      </c>
      <c r="W937">
        <f t="shared" si="472"/>
        <v>0</v>
      </c>
      <c r="X937">
        <f t="shared" si="473"/>
        <v>219.49</v>
      </c>
      <c r="Y937">
        <f t="shared" si="473"/>
        <v>106.78</v>
      </c>
      <c r="AA937">
        <v>451934638</v>
      </c>
      <c r="AB937">
        <f t="shared" si="474"/>
        <v>14830.7112</v>
      </c>
      <c r="AC937">
        <f>ROUND((0),6)</f>
        <v>0</v>
      </c>
      <c r="AD937">
        <f>ROUND((((0)-(0))+AE937),6)</f>
        <v>0</v>
      </c>
      <c r="AE937">
        <f>ROUND((0),6)</f>
        <v>0</v>
      </c>
      <c r="AF937">
        <f>ROUND((SUM(SmtRes!BT541:'SmtRes'!BT542)),6)</f>
        <v>14830.7112</v>
      </c>
      <c r="AG937">
        <f t="shared" si="475"/>
        <v>0</v>
      </c>
      <c r="AH937">
        <f>(SUM(SmtRes!BU541:'SmtRes'!BU542))</f>
        <v>12.96</v>
      </c>
      <c r="AI937">
        <f>(0)</f>
        <v>0</v>
      </c>
      <c r="AJ937">
        <f t="shared" si="476"/>
        <v>0</v>
      </c>
      <c r="AK937">
        <v>14830.7112</v>
      </c>
      <c r="AL937">
        <v>0</v>
      </c>
      <c r="AM937">
        <v>0</v>
      </c>
      <c r="AN937">
        <v>0</v>
      </c>
      <c r="AO937">
        <v>14830.7112</v>
      </c>
      <c r="AP937">
        <v>0</v>
      </c>
      <c r="AQ937">
        <v>12.96</v>
      </c>
      <c r="AR937">
        <v>0</v>
      </c>
      <c r="AS937">
        <v>0</v>
      </c>
      <c r="AT937">
        <v>74</v>
      </c>
      <c r="AU937">
        <v>36</v>
      </c>
      <c r="AV937">
        <v>1</v>
      </c>
      <c r="AW937">
        <v>1</v>
      </c>
      <c r="AZ937">
        <v>1</v>
      </c>
      <c r="BA937">
        <v>1</v>
      </c>
      <c r="BB937">
        <v>1</v>
      </c>
      <c r="BC937">
        <v>1</v>
      </c>
      <c r="BD937" t="s">
        <v>0</v>
      </c>
      <c r="BE937" t="s">
        <v>0</v>
      </c>
      <c r="BF937" t="s">
        <v>0</v>
      </c>
      <c r="BG937" t="s">
        <v>0</v>
      </c>
      <c r="BH937">
        <v>0</v>
      </c>
      <c r="BI937">
        <v>4</v>
      </c>
      <c r="BJ937" t="s">
        <v>638</v>
      </c>
      <c r="BM937">
        <v>200001</v>
      </c>
      <c r="BN937">
        <v>0</v>
      </c>
      <c r="BO937" t="s">
        <v>0</v>
      </c>
      <c r="BP937">
        <v>0</v>
      </c>
      <c r="BQ937">
        <v>4</v>
      </c>
      <c r="BR937">
        <v>0</v>
      </c>
      <c r="BS937">
        <v>1</v>
      </c>
      <c r="BT937">
        <v>1</v>
      </c>
      <c r="BU937">
        <v>1</v>
      </c>
      <c r="BV937">
        <v>1</v>
      </c>
      <c r="BW937">
        <v>1</v>
      </c>
      <c r="BX937">
        <v>1</v>
      </c>
      <c r="BY937" t="s">
        <v>0</v>
      </c>
      <c r="BZ937">
        <v>74</v>
      </c>
      <c r="CA937">
        <v>36</v>
      </c>
      <c r="CB937" t="s">
        <v>0</v>
      </c>
      <c r="CE937">
        <v>0</v>
      </c>
      <c r="CF937">
        <v>0</v>
      </c>
      <c r="CG937">
        <v>0</v>
      </c>
      <c r="CM937">
        <v>0</v>
      </c>
      <c r="CN937" t="s">
        <v>0</v>
      </c>
      <c r="CO937">
        <v>0</v>
      </c>
      <c r="CP937">
        <f t="shared" si="477"/>
        <v>296.61</v>
      </c>
      <c r="CQ937">
        <f>SUMIF(SmtRes!AQ541:'SmtRes'!AQ542,"=1",SmtRes!AA541:'SmtRes'!AA542)</f>
        <v>0</v>
      </c>
      <c r="CR937">
        <f>SUMIF(SmtRes!AQ541:'SmtRes'!AQ542,"=1",SmtRes!AB541:'SmtRes'!AB542)</f>
        <v>0</v>
      </c>
      <c r="CS937">
        <f>SUMIF(SmtRes!AQ541:'SmtRes'!AQ542,"=1",SmtRes!AC541:'SmtRes'!AC542)</f>
        <v>0</v>
      </c>
      <c r="CT937">
        <f>SUMIF(SmtRes!AQ541:'SmtRes'!AQ542,"=1",SmtRes!AD541:'SmtRes'!AD542)</f>
        <v>2288.69</v>
      </c>
      <c r="CU937">
        <f t="shared" si="478"/>
        <v>0</v>
      </c>
      <c r="CV937">
        <f>SUMIF(SmtRes!AQ541:'SmtRes'!AQ542,"=1",SmtRes!BU541:'SmtRes'!BU542)</f>
        <v>12.96</v>
      </c>
      <c r="CW937">
        <f>SUMIF(SmtRes!AQ541:'SmtRes'!AQ542,"=1",SmtRes!BV541:'SmtRes'!BV542)</f>
        <v>0</v>
      </c>
      <c r="CX937">
        <f t="shared" si="479"/>
        <v>0</v>
      </c>
      <c r="CY937">
        <f t="shared" si="480"/>
        <v>219.4914</v>
      </c>
      <c r="CZ937">
        <f t="shared" si="481"/>
        <v>106.7796</v>
      </c>
      <c r="DC937" t="s">
        <v>0</v>
      </c>
      <c r="DD937" t="s">
        <v>0</v>
      </c>
      <c r="DE937" t="s">
        <v>0</v>
      </c>
      <c r="DF937" t="s">
        <v>0</v>
      </c>
      <c r="DG937" t="s">
        <v>0</v>
      </c>
      <c r="DH937" t="s">
        <v>0</v>
      </c>
      <c r="DI937" t="s">
        <v>0</v>
      </c>
      <c r="DJ937" t="s">
        <v>0</v>
      </c>
      <c r="DK937" t="s">
        <v>0</v>
      </c>
      <c r="DL937" t="s">
        <v>0</v>
      </c>
      <c r="DM937" t="s">
        <v>0</v>
      </c>
      <c r="DN937">
        <v>0</v>
      </c>
      <c r="DO937">
        <v>0</v>
      </c>
      <c r="DP937">
        <v>1</v>
      </c>
      <c r="DQ937">
        <v>1</v>
      </c>
      <c r="DU937">
        <v>1013</v>
      </c>
      <c r="DV937" t="s">
        <v>637</v>
      </c>
      <c r="DW937" t="s">
        <v>637</v>
      </c>
      <c r="DX937">
        <v>1</v>
      </c>
      <c r="DZ937" t="s">
        <v>0</v>
      </c>
      <c r="EA937" t="s">
        <v>0</v>
      </c>
      <c r="EB937" t="s">
        <v>0</v>
      </c>
      <c r="EC937" t="s">
        <v>0</v>
      </c>
      <c r="EE937">
        <v>434535338</v>
      </c>
      <c r="EF937">
        <v>4</v>
      </c>
      <c r="EG937" t="s">
        <v>640</v>
      </c>
      <c r="EH937">
        <v>83</v>
      </c>
      <c r="EI937" t="s">
        <v>640</v>
      </c>
      <c r="EJ937">
        <v>4</v>
      </c>
      <c r="EK937">
        <v>200001</v>
      </c>
      <c r="EL937" t="s">
        <v>641</v>
      </c>
      <c r="EM937" t="s">
        <v>642</v>
      </c>
      <c r="EO937" t="s">
        <v>0</v>
      </c>
      <c r="EQ937">
        <v>131072</v>
      </c>
      <c r="ER937">
        <v>0</v>
      </c>
      <c r="ES937">
        <v>0</v>
      </c>
      <c r="ET937">
        <v>0</v>
      </c>
      <c r="EU937">
        <v>0</v>
      </c>
      <c r="EV937">
        <v>0</v>
      </c>
      <c r="EW937">
        <v>12.96</v>
      </c>
      <c r="EX937">
        <v>0</v>
      </c>
      <c r="EY937">
        <v>0</v>
      </c>
      <c r="FQ937">
        <v>0</v>
      </c>
      <c r="FR937">
        <v>0</v>
      </c>
      <c r="FS937">
        <v>0</v>
      </c>
      <c r="FX937">
        <v>74</v>
      </c>
      <c r="FY937">
        <v>36</v>
      </c>
      <c r="GA937" t="s">
        <v>0</v>
      </c>
      <c r="GD937">
        <v>1</v>
      </c>
      <c r="GF937">
        <v>-1375314931</v>
      </c>
      <c r="GG937">
        <v>2</v>
      </c>
      <c r="GH937">
        <v>1</v>
      </c>
      <c r="GI937">
        <v>-2</v>
      </c>
      <c r="GJ937">
        <v>0</v>
      </c>
      <c r="GK937">
        <v>0</v>
      </c>
      <c r="GL937">
        <f t="shared" si="482"/>
        <v>0</v>
      </c>
      <c r="GM937">
        <f t="shared" si="483"/>
        <v>622.88</v>
      </c>
      <c r="GN937">
        <f t="shared" si="484"/>
        <v>0</v>
      </c>
      <c r="GO937">
        <f t="shared" si="485"/>
        <v>0</v>
      </c>
      <c r="GP937">
        <f t="shared" si="486"/>
        <v>622.88</v>
      </c>
      <c r="GR937">
        <v>0</v>
      </c>
      <c r="GS937">
        <v>3</v>
      </c>
      <c r="GT937">
        <v>0</v>
      </c>
      <c r="GU937" t="s">
        <v>0</v>
      </c>
      <c r="GV937">
        <f t="shared" si="487"/>
        <v>0</v>
      </c>
      <c r="GW937">
        <v>1</v>
      </c>
      <c r="GX937">
        <f t="shared" si="488"/>
        <v>0</v>
      </c>
      <c r="HA937">
        <v>0</v>
      </c>
      <c r="HB937">
        <v>0</v>
      </c>
      <c r="HC937">
        <f t="shared" si="489"/>
        <v>0</v>
      </c>
      <c r="HE937" t="s">
        <v>0</v>
      </c>
      <c r="HF937" t="s">
        <v>0</v>
      </c>
      <c r="HM937" t="s">
        <v>0</v>
      </c>
      <c r="HN937" t="s">
        <v>643</v>
      </c>
      <c r="HO937" t="s">
        <v>644</v>
      </c>
      <c r="HP937" t="s">
        <v>640</v>
      </c>
      <c r="HQ937" t="s">
        <v>640</v>
      </c>
      <c r="HS937">
        <v>0</v>
      </c>
      <c r="IK937">
        <v>0</v>
      </c>
    </row>
    <row r="938" spans="1:245" x14ac:dyDescent="0.2">
      <c r="A938">
        <v>17</v>
      </c>
      <c r="B938">
        <v>1</v>
      </c>
      <c r="C938">
        <f>ROW(SmtRes!A544)</f>
        <v>544</v>
      </c>
      <c r="D938">
        <f>ROW(EtalonRes!A543)</f>
        <v>543</v>
      </c>
      <c r="E938" t="s">
        <v>35</v>
      </c>
      <c r="F938" t="s">
        <v>645</v>
      </c>
      <c r="G938" t="s">
        <v>646</v>
      </c>
      <c r="H938" t="s">
        <v>647</v>
      </c>
      <c r="I938">
        <v>2</v>
      </c>
      <c r="J938">
        <v>0</v>
      </c>
      <c r="K938">
        <v>2</v>
      </c>
      <c r="O938">
        <f t="shared" si="470"/>
        <v>2288.69</v>
      </c>
      <c r="P938">
        <f>SUMIF(SmtRes!AQ543:'SmtRes'!AQ544,"=1",SmtRes!DF543:'SmtRes'!DF544)</f>
        <v>0</v>
      </c>
      <c r="Q938">
        <f>SUMIF(SmtRes!AQ543:'SmtRes'!AQ544,"=1",SmtRes!DG543:'SmtRes'!DG544)</f>
        <v>0</v>
      </c>
      <c r="R938">
        <f>SUMIF(SmtRes!AQ543:'SmtRes'!AQ544,"=1",SmtRes!DH543:'SmtRes'!DH544)</f>
        <v>0</v>
      </c>
      <c r="S938">
        <f>SUMIF(SmtRes!AQ543:'SmtRes'!AQ544,"=1",SmtRes!DI543:'SmtRes'!DI544)</f>
        <v>2288.69</v>
      </c>
      <c r="T938">
        <f t="shared" si="471"/>
        <v>0</v>
      </c>
      <c r="U938">
        <f>SUMIF(SmtRes!AQ543:'SmtRes'!AQ544,"=1",SmtRes!CV543:'SmtRes'!CV544)</f>
        <v>2</v>
      </c>
      <c r="V938">
        <f>SUMIF(SmtRes!AQ543:'SmtRes'!AQ544,"=1",SmtRes!CW543:'SmtRes'!CW544)</f>
        <v>0</v>
      </c>
      <c r="W938">
        <f t="shared" si="472"/>
        <v>0</v>
      </c>
      <c r="X938">
        <f t="shared" si="473"/>
        <v>1693.63</v>
      </c>
      <c r="Y938">
        <f t="shared" si="473"/>
        <v>823.93</v>
      </c>
      <c r="AA938">
        <v>451934638</v>
      </c>
      <c r="AB938">
        <f t="shared" si="474"/>
        <v>1144.345</v>
      </c>
      <c r="AC938">
        <f>ROUND((0),6)</f>
        <v>0</v>
      </c>
      <c r="AD938">
        <f>ROUND((((0)-(0))+AE938),6)</f>
        <v>0</v>
      </c>
      <c r="AE938">
        <f>ROUND((0),6)</f>
        <v>0</v>
      </c>
      <c r="AF938">
        <f>ROUND((SUM(SmtRes!BT543:'SmtRes'!BT544)),6)</f>
        <v>1144.345</v>
      </c>
      <c r="AG938">
        <f t="shared" si="475"/>
        <v>0</v>
      </c>
      <c r="AH938">
        <f>(SUM(SmtRes!BU543:'SmtRes'!BU544))</f>
        <v>1</v>
      </c>
      <c r="AI938">
        <f>(0)</f>
        <v>0</v>
      </c>
      <c r="AJ938">
        <f t="shared" si="476"/>
        <v>0</v>
      </c>
      <c r="AK938">
        <v>1144.345</v>
      </c>
      <c r="AL938">
        <v>0</v>
      </c>
      <c r="AM938">
        <v>0</v>
      </c>
      <c r="AN938">
        <v>0</v>
      </c>
      <c r="AO938">
        <v>1144.345</v>
      </c>
      <c r="AP938">
        <v>0</v>
      </c>
      <c r="AQ938">
        <v>1</v>
      </c>
      <c r="AR938">
        <v>0</v>
      </c>
      <c r="AS938">
        <v>0</v>
      </c>
      <c r="AT938">
        <v>74</v>
      </c>
      <c r="AU938">
        <v>36</v>
      </c>
      <c r="AV938">
        <v>1</v>
      </c>
      <c r="AW938">
        <v>1</v>
      </c>
      <c r="AZ938">
        <v>1</v>
      </c>
      <c r="BA938">
        <v>1</v>
      </c>
      <c r="BB938">
        <v>1</v>
      </c>
      <c r="BC938">
        <v>1</v>
      </c>
      <c r="BD938" t="s">
        <v>0</v>
      </c>
      <c r="BE938" t="s">
        <v>0</v>
      </c>
      <c r="BF938" t="s">
        <v>0</v>
      </c>
      <c r="BG938" t="s">
        <v>0</v>
      </c>
      <c r="BH938">
        <v>0</v>
      </c>
      <c r="BI938">
        <v>4</v>
      </c>
      <c r="BJ938" t="s">
        <v>648</v>
      </c>
      <c r="BM938">
        <v>200001</v>
      </c>
      <c r="BN938">
        <v>0</v>
      </c>
      <c r="BO938" t="s">
        <v>0</v>
      </c>
      <c r="BP938">
        <v>0</v>
      </c>
      <c r="BQ938">
        <v>4</v>
      </c>
      <c r="BR938">
        <v>0</v>
      </c>
      <c r="BS938">
        <v>1</v>
      </c>
      <c r="BT938">
        <v>1</v>
      </c>
      <c r="BU938">
        <v>1</v>
      </c>
      <c r="BV938">
        <v>1</v>
      </c>
      <c r="BW938">
        <v>1</v>
      </c>
      <c r="BX938">
        <v>1</v>
      </c>
      <c r="BY938" t="s">
        <v>0</v>
      </c>
      <c r="BZ938">
        <v>74</v>
      </c>
      <c r="CA938">
        <v>36</v>
      </c>
      <c r="CB938" t="s">
        <v>0</v>
      </c>
      <c r="CE938">
        <v>0</v>
      </c>
      <c r="CF938">
        <v>0</v>
      </c>
      <c r="CG938">
        <v>0</v>
      </c>
      <c r="CM938">
        <v>0</v>
      </c>
      <c r="CN938" t="s">
        <v>0</v>
      </c>
      <c r="CO938">
        <v>0</v>
      </c>
      <c r="CP938">
        <f t="shared" si="477"/>
        <v>2288.69</v>
      </c>
      <c r="CQ938">
        <f>SUMIF(SmtRes!AQ543:'SmtRes'!AQ544,"=1",SmtRes!AA543:'SmtRes'!AA544)</f>
        <v>0</v>
      </c>
      <c r="CR938">
        <f>SUMIF(SmtRes!AQ543:'SmtRes'!AQ544,"=1",SmtRes!AB543:'SmtRes'!AB544)</f>
        <v>0</v>
      </c>
      <c r="CS938">
        <f>SUMIF(SmtRes!AQ543:'SmtRes'!AQ544,"=1",SmtRes!AC543:'SmtRes'!AC544)</f>
        <v>0</v>
      </c>
      <c r="CT938">
        <f>SUMIF(SmtRes!AQ543:'SmtRes'!AQ544,"=1",SmtRes!AD543:'SmtRes'!AD544)</f>
        <v>2288.69</v>
      </c>
      <c r="CU938">
        <f t="shared" si="478"/>
        <v>0</v>
      </c>
      <c r="CV938">
        <f>SUMIF(SmtRes!AQ543:'SmtRes'!AQ544,"=1",SmtRes!BU543:'SmtRes'!BU544)</f>
        <v>1</v>
      </c>
      <c r="CW938">
        <f>SUMIF(SmtRes!AQ543:'SmtRes'!AQ544,"=1",SmtRes!BV543:'SmtRes'!BV544)</f>
        <v>0</v>
      </c>
      <c r="CX938">
        <f t="shared" si="479"/>
        <v>0</v>
      </c>
      <c r="CY938">
        <f t="shared" si="480"/>
        <v>1693.6306</v>
      </c>
      <c r="CZ938">
        <f t="shared" si="481"/>
        <v>823.92840000000001</v>
      </c>
      <c r="DC938" t="s">
        <v>0</v>
      </c>
      <c r="DD938" t="s">
        <v>0</v>
      </c>
      <c r="DE938" t="s">
        <v>0</v>
      </c>
      <c r="DF938" t="s">
        <v>0</v>
      </c>
      <c r="DG938" t="s">
        <v>0</v>
      </c>
      <c r="DH938" t="s">
        <v>0</v>
      </c>
      <c r="DI938" t="s">
        <v>0</v>
      </c>
      <c r="DJ938" t="s">
        <v>0</v>
      </c>
      <c r="DK938" t="s">
        <v>0</v>
      </c>
      <c r="DL938" t="s">
        <v>0</v>
      </c>
      <c r="DM938" t="s">
        <v>0</v>
      </c>
      <c r="DN938">
        <v>0</v>
      </c>
      <c r="DO938">
        <v>0</v>
      </c>
      <c r="DP938">
        <v>1</v>
      </c>
      <c r="DQ938">
        <v>1</v>
      </c>
      <c r="DU938">
        <v>1013</v>
      </c>
      <c r="DV938" t="s">
        <v>647</v>
      </c>
      <c r="DW938" t="s">
        <v>647</v>
      </c>
      <c r="DX938">
        <v>1</v>
      </c>
      <c r="DZ938" t="s">
        <v>0</v>
      </c>
      <c r="EA938" t="s">
        <v>0</v>
      </c>
      <c r="EB938" t="s">
        <v>0</v>
      </c>
      <c r="EC938" t="s">
        <v>0</v>
      </c>
      <c r="EE938">
        <v>434535338</v>
      </c>
      <c r="EF938">
        <v>4</v>
      </c>
      <c r="EG938" t="s">
        <v>640</v>
      </c>
      <c r="EH938">
        <v>83</v>
      </c>
      <c r="EI938" t="s">
        <v>640</v>
      </c>
      <c r="EJ938">
        <v>4</v>
      </c>
      <c r="EK938">
        <v>200001</v>
      </c>
      <c r="EL938" t="s">
        <v>641</v>
      </c>
      <c r="EM938" t="s">
        <v>642</v>
      </c>
      <c r="EO938" t="s">
        <v>0</v>
      </c>
      <c r="EQ938">
        <v>131072</v>
      </c>
      <c r="ER938">
        <v>0</v>
      </c>
      <c r="ES938">
        <v>0</v>
      </c>
      <c r="ET938">
        <v>0</v>
      </c>
      <c r="EU938">
        <v>0</v>
      </c>
      <c r="EV938">
        <v>0</v>
      </c>
      <c r="EW938">
        <v>1</v>
      </c>
      <c r="EX938">
        <v>0</v>
      </c>
      <c r="EY938">
        <v>0</v>
      </c>
      <c r="FQ938">
        <v>0</v>
      </c>
      <c r="FR938">
        <v>0</v>
      </c>
      <c r="FS938">
        <v>0</v>
      </c>
      <c r="FX938">
        <v>74</v>
      </c>
      <c r="FY938">
        <v>36</v>
      </c>
      <c r="GA938" t="s">
        <v>0</v>
      </c>
      <c r="GD938">
        <v>1</v>
      </c>
      <c r="GF938">
        <v>481045920</v>
      </c>
      <c r="GG938">
        <v>2</v>
      </c>
      <c r="GH938">
        <v>1</v>
      </c>
      <c r="GI938">
        <v>-2</v>
      </c>
      <c r="GJ938">
        <v>0</v>
      </c>
      <c r="GK938">
        <v>0</v>
      </c>
      <c r="GL938">
        <f t="shared" si="482"/>
        <v>0</v>
      </c>
      <c r="GM938">
        <f t="shared" si="483"/>
        <v>4806.25</v>
      </c>
      <c r="GN938">
        <f t="shared" si="484"/>
        <v>0</v>
      </c>
      <c r="GO938">
        <f t="shared" si="485"/>
        <v>0</v>
      </c>
      <c r="GP938">
        <f t="shared" si="486"/>
        <v>4806.25</v>
      </c>
      <c r="GR938">
        <v>0</v>
      </c>
      <c r="GS938">
        <v>3</v>
      </c>
      <c r="GT938">
        <v>0</v>
      </c>
      <c r="GU938" t="s">
        <v>0</v>
      </c>
      <c r="GV938">
        <f t="shared" si="487"/>
        <v>0</v>
      </c>
      <c r="GW938">
        <v>1</v>
      </c>
      <c r="GX938">
        <f t="shared" si="488"/>
        <v>0</v>
      </c>
      <c r="HA938">
        <v>0</v>
      </c>
      <c r="HB938">
        <v>0</v>
      </c>
      <c r="HC938">
        <f t="shared" si="489"/>
        <v>0</v>
      </c>
      <c r="HE938" t="s">
        <v>0</v>
      </c>
      <c r="HF938" t="s">
        <v>0</v>
      </c>
      <c r="HM938" t="s">
        <v>0</v>
      </c>
      <c r="HN938" t="s">
        <v>643</v>
      </c>
      <c r="HO938" t="s">
        <v>644</v>
      </c>
      <c r="HP938" t="s">
        <v>640</v>
      </c>
      <c r="HQ938" t="s">
        <v>640</v>
      </c>
      <c r="HS938">
        <v>0</v>
      </c>
      <c r="IK938">
        <v>0</v>
      </c>
    </row>
    <row r="939" spans="1:245" x14ac:dyDescent="0.2">
      <c r="A939">
        <v>17</v>
      </c>
      <c r="B939">
        <v>1</v>
      </c>
      <c r="C939">
        <f>ROW(SmtRes!A546)</f>
        <v>546</v>
      </c>
      <c r="D939">
        <f>ROW(EtalonRes!A545)</f>
        <v>545</v>
      </c>
      <c r="E939" t="s">
        <v>39</v>
      </c>
      <c r="F939" t="s">
        <v>703</v>
      </c>
      <c r="G939" t="s">
        <v>704</v>
      </c>
      <c r="H939" t="s">
        <v>18</v>
      </c>
      <c r="I939">
        <v>1</v>
      </c>
      <c r="J939">
        <v>0</v>
      </c>
      <c r="K939">
        <v>1</v>
      </c>
      <c r="O939">
        <f t="shared" si="470"/>
        <v>366.19</v>
      </c>
      <c r="P939">
        <f>SUMIF(SmtRes!AQ545:'SmtRes'!AQ546,"=1",SmtRes!DF545:'SmtRes'!DF546)</f>
        <v>0</v>
      </c>
      <c r="Q939">
        <f>SUMIF(SmtRes!AQ545:'SmtRes'!AQ546,"=1",SmtRes!DG545:'SmtRes'!DG546)</f>
        <v>0</v>
      </c>
      <c r="R939">
        <f>SUMIF(SmtRes!AQ545:'SmtRes'!AQ546,"=1",SmtRes!DH545:'SmtRes'!DH546)</f>
        <v>0</v>
      </c>
      <c r="S939">
        <f>SUMIF(SmtRes!AQ545:'SmtRes'!AQ546,"=1",SmtRes!DI545:'SmtRes'!DI546)</f>
        <v>366.19</v>
      </c>
      <c r="T939">
        <f t="shared" si="471"/>
        <v>0</v>
      </c>
      <c r="U939">
        <f>SUMIF(SmtRes!AQ545:'SmtRes'!AQ546,"=1",SmtRes!CV545:'SmtRes'!CV546)</f>
        <v>0.32</v>
      </c>
      <c r="V939">
        <f>SUMIF(SmtRes!AQ545:'SmtRes'!AQ546,"=1",SmtRes!CW545:'SmtRes'!CW546)</f>
        <v>0</v>
      </c>
      <c r="W939">
        <f t="shared" si="472"/>
        <v>0</v>
      </c>
      <c r="X939">
        <f t="shared" si="473"/>
        <v>270.98</v>
      </c>
      <c r="Y939">
        <f t="shared" si="473"/>
        <v>131.83000000000001</v>
      </c>
      <c r="AA939">
        <v>451934638</v>
      </c>
      <c r="AB939">
        <f t="shared" si="474"/>
        <v>366.19040000000001</v>
      </c>
      <c r="AC939">
        <f>ROUND((0),6)</f>
        <v>0</v>
      </c>
      <c r="AD939">
        <f>ROUND((((0)-(0))+AE939),6)</f>
        <v>0</v>
      </c>
      <c r="AE939">
        <f>ROUND((0),6)</f>
        <v>0</v>
      </c>
      <c r="AF939">
        <f>ROUND((SUM(SmtRes!BT545:'SmtRes'!BT546)),6)</f>
        <v>366.19040000000001</v>
      </c>
      <c r="AG939">
        <f t="shared" si="475"/>
        <v>0</v>
      </c>
      <c r="AH939">
        <f>(SUM(SmtRes!BU545:'SmtRes'!BU546))</f>
        <v>0.32</v>
      </c>
      <c r="AI939">
        <f>(0)</f>
        <v>0</v>
      </c>
      <c r="AJ939">
        <f t="shared" si="476"/>
        <v>0</v>
      </c>
      <c r="AK939">
        <v>366.19040000000001</v>
      </c>
      <c r="AL939">
        <v>0</v>
      </c>
      <c r="AM939">
        <v>0</v>
      </c>
      <c r="AN939">
        <v>0</v>
      </c>
      <c r="AO939">
        <v>366.19040000000001</v>
      </c>
      <c r="AP939">
        <v>0</v>
      </c>
      <c r="AQ939">
        <v>0.32</v>
      </c>
      <c r="AR939">
        <v>0</v>
      </c>
      <c r="AS939">
        <v>0</v>
      </c>
      <c r="AT939">
        <v>74</v>
      </c>
      <c r="AU939">
        <v>36</v>
      </c>
      <c r="AV939">
        <v>1</v>
      </c>
      <c r="AW939">
        <v>1</v>
      </c>
      <c r="AZ939">
        <v>1</v>
      </c>
      <c r="BA939">
        <v>1</v>
      </c>
      <c r="BB939">
        <v>1</v>
      </c>
      <c r="BC939">
        <v>1</v>
      </c>
      <c r="BD939" t="s">
        <v>0</v>
      </c>
      <c r="BE939" t="s">
        <v>0</v>
      </c>
      <c r="BF939" t="s">
        <v>0</v>
      </c>
      <c r="BG939" t="s">
        <v>0</v>
      </c>
      <c r="BH939">
        <v>0</v>
      </c>
      <c r="BI939">
        <v>4</v>
      </c>
      <c r="BJ939" t="s">
        <v>705</v>
      </c>
      <c r="BM939">
        <v>200001</v>
      </c>
      <c r="BN939">
        <v>0</v>
      </c>
      <c r="BO939" t="s">
        <v>0</v>
      </c>
      <c r="BP939">
        <v>0</v>
      </c>
      <c r="BQ939">
        <v>4</v>
      </c>
      <c r="BR939">
        <v>0</v>
      </c>
      <c r="BS939">
        <v>1</v>
      </c>
      <c r="BT939">
        <v>1</v>
      </c>
      <c r="BU939">
        <v>1</v>
      </c>
      <c r="BV939">
        <v>1</v>
      </c>
      <c r="BW939">
        <v>1</v>
      </c>
      <c r="BX939">
        <v>1</v>
      </c>
      <c r="BY939" t="s">
        <v>0</v>
      </c>
      <c r="BZ939">
        <v>74</v>
      </c>
      <c r="CA939">
        <v>36</v>
      </c>
      <c r="CB939" t="s">
        <v>0</v>
      </c>
      <c r="CE939">
        <v>0</v>
      </c>
      <c r="CF939">
        <v>0</v>
      </c>
      <c r="CG939">
        <v>0</v>
      </c>
      <c r="CM939">
        <v>0</v>
      </c>
      <c r="CN939" t="s">
        <v>0</v>
      </c>
      <c r="CO939">
        <v>0</v>
      </c>
      <c r="CP939">
        <f t="shared" si="477"/>
        <v>366.19</v>
      </c>
      <c r="CQ939">
        <f>SUMIF(SmtRes!AQ545:'SmtRes'!AQ546,"=1",SmtRes!AA545:'SmtRes'!AA546)</f>
        <v>0</v>
      </c>
      <c r="CR939">
        <f>SUMIF(SmtRes!AQ545:'SmtRes'!AQ546,"=1",SmtRes!AB545:'SmtRes'!AB546)</f>
        <v>0</v>
      </c>
      <c r="CS939">
        <f>SUMIF(SmtRes!AQ545:'SmtRes'!AQ546,"=1",SmtRes!AC545:'SmtRes'!AC546)</f>
        <v>0</v>
      </c>
      <c r="CT939">
        <f>SUMIF(SmtRes!AQ545:'SmtRes'!AQ546,"=1",SmtRes!AD545:'SmtRes'!AD546)</f>
        <v>2288.69</v>
      </c>
      <c r="CU939">
        <f t="shared" si="478"/>
        <v>0</v>
      </c>
      <c r="CV939">
        <f>SUMIF(SmtRes!AQ545:'SmtRes'!AQ546,"=1",SmtRes!BU545:'SmtRes'!BU546)</f>
        <v>0.32</v>
      </c>
      <c r="CW939">
        <f>SUMIF(SmtRes!AQ545:'SmtRes'!AQ546,"=1",SmtRes!BV545:'SmtRes'!BV546)</f>
        <v>0</v>
      </c>
      <c r="CX939">
        <f t="shared" si="479"/>
        <v>0</v>
      </c>
      <c r="CY939">
        <f t="shared" si="480"/>
        <v>270.98059999999998</v>
      </c>
      <c r="CZ939">
        <f t="shared" si="481"/>
        <v>131.82839999999999</v>
      </c>
      <c r="DC939" t="s">
        <v>0</v>
      </c>
      <c r="DD939" t="s">
        <v>0</v>
      </c>
      <c r="DE939" t="s">
        <v>0</v>
      </c>
      <c r="DF939" t="s">
        <v>0</v>
      </c>
      <c r="DG939" t="s">
        <v>0</v>
      </c>
      <c r="DH939" t="s">
        <v>0</v>
      </c>
      <c r="DI939" t="s">
        <v>0</v>
      </c>
      <c r="DJ939" t="s">
        <v>0</v>
      </c>
      <c r="DK939" t="s">
        <v>0</v>
      </c>
      <c r="DL939" t="s">
        <v>0</v>
      </c>
      <c r="DM939" t="s">
        <v>0</v>
      </c>
      <c r="DN939">
        <v>0</v>
      </c>
      <c r="DO939">
        <v>0</v>
      </c>
      <c r="DP939">
        <v>1</v>
      </c>
      <c r="DQ939">
        <v>1</v>
      </c>
      <c r="DU939">
        <v>1013</v>
      </c>
      <c r="DV939" t="s">
        <v>18</v>
      </c>
      <c r="DW939" t="s">
        <v>18</v>
      </c>
      <c r="DX939">
        <v>1</v>
      </c>
      <c r="DZ939" t="s">
        <v>0</v>
      </c>
      <c r="EA939" t="s">
        <v>0</v>
      </c>
      <c r="EB939" t="s">
        <v>0</v>
      </c>
      <c r="EC939" t="s">
        <v>0</v>
      </c>
      <c r="EE939">
        <v>434535338</v>
      </c>
      <c r="EF939">
        <v>4</v>
      </c>
      <c r="EG939" t="s">
        <v>640</v>
      </c>
      <c r="EH939">
        <v>83</v>
      </c>
      <c r="EI939" t="s">
        <v>640</v>
      </c>
      <c r="EJ939">
        <v>4</v>
      </c>
      <c r="EK939">
        <v>200001</v>
      </c>
      <c r="EL939" t="s">
        <v>641</v>
      </c>
      <c r="EM939" t="s">
        <v>642</v>
      </c>
      <c r="EO939" t="s">
        <v>0</v>
      </c>
      <c r="EQ939">
        <v>131072</v>
      </c>
      <c r="ER939">
        <v>0</v>
      </c>
      <c r="ES939">
        <v>0</v>
      </c>
      <c r="ET939">
        <v>0</v>
      </c>
      <c r="EU939">
        <v>0</v>
      </c>
      <c r="EV939">
        <v>0</v>
      </c>
      <c r="EW939">
        <v>0.32</v>
      </c>
      <c r="EX939">
        <v>0</v>
      </c>
      <c r="EY939">
        <v>0</v>
      </c>
      <c r="FQ939">
        <v>0</v>
      </c>
      <c r="FR939">
        <v>0</v>
      </c>
      <c r="FS939">
        <v>0</v>
      </c>
      <c r="FX939">
        <v>74</v>
      </c>
      <c r="FY939">
        <v>36</v>
      </c>
      <c r="GA939" t="s">
        <v>0</v>
      </c>
      <c r="GD939">
        <v>1</v>
      </c>
      <c r="GF939">
        <v>1827477521</v>
      </c>
      <c r="GG939">
        <v>2</v>
      </c>
      <c r="GH939">
        <v>1</v>
      </c>
      <c r="GI939">
        <v>-2</v>
      </c>
      <c r="GJ939">
        <v>0</v>
      </c>
      <c r="GK939">
        <v>0</v>
      </c>
      <c r="GL939">
        <f t="shared" si="482"/>
        <v>0</v>
      </c>
      <c r="GM939">
        <f t="shared" si="483"/>
        <v>769</v>
      </c>
      <c r="GN939">
        <f t="shared" si="484"/>
        <v>0</v>
      </c>
      <c r="GO939">
        <f t="shared" si="485"/>
        <v>0</v>
      </c>
      <c r="GP939">
        <f t="shared" si="486"/>
        <v>769</v>
      </c>
      <c r="GR939">
        <v>0</v>
      </c>
      <c r="GS939">
        <v>3</v>
      </c>
      <c r="GT939">
        <v>0</v>
      </c>
      <c r="GU939" t="s">
        <v>0</v>
      </c>
      <c r="GV939">
        <f t="shared" si="487"/>
        <v>0</v>
      </c>
      <c r="GW939">
        <v>1</v>
      </c>
      <c r="GX939">
        <f t="shared" si="488"/>
        <v>0</v>
      </c>
      <c r="HA939">
        <v>0</v>
      </c>
      <c r="HB939">
        <v>0</v>
      </c>
      <c r="HC939">
        <f t="shared" si="489"/>
        <v>0</v>
      </c>
      <c r="HE939" t="s">
        <v>0</v>
      </c>
      <c r="HF939" t="s">
        <v>0</v>
      </c>
      <c r="HM939" t="s">
        <v>0</v>
      </c>
      <c r="HN939" t="s">
        <v>643</v>
      </c>
      <c r="HO939" t="s">
        <v>644</v>
      </c>
      <c r="HP939" t="s">
        <v>640</v>
      </c>
      <c r="HQ939" t="s">
        <v>640</v>
      </c>
      <c r="HS939">
        <v>0</v>
      </c>
      <c r="IK939">
        <v>0</v>
      </c>
    </row>
    <row r="940" spans="1:245" x14ac:dyDescent="0.2">
      <c r="A940">
        <v>17</v>
      </c>
      <c r="B940">
        <v>1</v>
      </c>
      <c r="C940">
        <f>ROW(SmtRes!A554)</f>
        <v>554</v>
      </c>
      <c r="D940">
        <f>ROW(EtalonRes!A553)</f>
        <v>553</v>
      </c>
      <c r="E940" t="s">
        <v>43</v>
      </c>
      <c r="F940" t="s">
        <v>719</v>
      </c>
      <c r="G940" t="s">
        <v>720</v>
      </c>
      <c r="H940" t="s">
        <v>64</v>
      </c>
      <c r="I940">
        <v>0</v>
      </c>
      <c r="J940">
        <v>0</v>
      </c>
      <c r="K940">
        <v>0</v>
      </c>
      <c r="O940">
        <f t="shared" si="470"/>
        <v>0</v>
      </c>
      <c r="P940">
        <f>SUMIF(SmtRes!AQ547:'SmtRes'!AQ554,"=1",SmtRes!DF547:'SmtRes'!DF554)</f>
        <v>0</v>
      </c>
      <c r="Q940">
        <f>SUMIF(SmtRes!AQ547:'SmtRes'!AQ554,"=1",SmtRes!DG547:'SmtRes'!DG554)</f>
        <v>0</v>
      </c>
      <c r="R940">
        <f>SUMIF(SmtRes!AQ547:'SmtRes'!AQ554,"=1",SmtRes!DH547:'SmtRes'!DH554)</f>
        <v>0</v>
      </c>
      <c r="S940">
        <f>SUMIF(SmtRes!AQ547:'SmtRes'!AQ554,"=1",SmtRes!DI547:'SmtRes'!DI554)</f>
        <v>0</v>
      </c>
      <c r="T940">
        <f t="shared" si="471"/>
        <v>0</v>
      </c>
      <c r="U940">
        <f>SUMIF(SmtRes!AQ547:'SmtRes'!AQ554,"=1",SmtRes!CV547:'SmtRes'!CV554)</f>
        <v>0</v>
      </c>
      <c r="V940">
        <f>SUMIF(SmtRes!AQ547:'SmtRes'!AQ554,"=1",SmtRes!CW547:'SmtRes'!CW554)</f>
        <v>0</v>
      </c>
      <c r="W940">
        <f t="shared" si="472"/>
        <v>0</v>
      </c>
      <c r="X940">
        <f t="shared" si="473"/>
        <v>0</v>
      </c>
      <c r="Y940">
        <f t="shared" si="473"/>
        <v>0</v>
      </c>
      <c r="AA940">
        <v>451934638</v>
      </c>
      <c r="AB940">
        <f t="shared" si="474"/>
        <v>51765.2255</v>
      </c>
      <c r="AC940">
        <f>ROUND((SUM(SmtRes!BQ547:'SmtRes'!BQ554)),6)</f>
        <v>754.4991</v>
      </c>
      <c r="AD940">
        <f>ROUND((((SUM(SmtRes!BR547:'SmtRes'!BR554))-(SUM(SmtRes!BS547:'SmtRes'!BS554)))+AE940),6)</f>
        <v>255.16980000000001</v>
      </c>
      <c r="AE940">
        <f>ROUND((SUM(SmtRes!BS547:'SmtRes'!BS554)),6)</f>
        <v>223.98220000000001</v>
      </c>
      <c r="AF940">
        <f>ROUND((SUM(SmtRes!BT547:'SmtRes'!BT554)),6)</f>
        <v>50755.556600000004</v>
      </c>
      <c r="AG940">
        <f t="shared" si="475"/>
        <v>0</v>
      </c>
      <c r="AH940">
        <f>(SUM(SmtRes!BU547:'SmtRes'!BU554))</f>
        <v>62.41</v>
      </c>
      <c r="AI940">
        <f>(SUM(SmtRes!BV547:'SmtRes'!BV554))</f>
        <v>0.26</v>
      </c>
      <c r="AJ940">
        <f t="shared" si="476"/>
        <v>0</v>
      </c>
      <c r="AK940">
        <v>51989.207699999999</v>
      </c>
      <c r="AL940">
        <v>754.4991</v>
      </c>
      <c r="AM940">
        <v>255.16980000000001</v>
      </c>
      <c r="AN940">
        <v>223.98220000000001</v>
      </c>
      <c r="AO940">
        <v>50755.556600000004</v>
      </c>
      <c r="AP940">
        <v>0</v>
      </c>
      <c r="AQ940">
        <v>62.41</v>
      </c>
      <c r="AR940">
        <v>0.26</v>
      </c>
      <c r="AS940">
        <v>0</v>
      </c>
      <c r="AT940">
        <v>97</v>
      </c>
      <c r="AU940">
        <v>55</v>
      </c>
      <c r="AV940">
        <v>1</v>
      </c>
      <c r="AW940">
        <v>1</v>
      </c>
      <c r="AZ940">
        <v>1</v>
      </c>
      <c r="BA940">
        <v>1</v>
      </c>
      <c r="BB940">
        <v>1</v>
      </c>
      <c r="BC940">
        <v>1</v>
      </c>
      <c r="BD940" t="s">
        <v>0</v>
      </c>
      <c r="BE940" t="s">
        <v>0</v>
      </c>
      <c r="BF940" t="s">
        <v>0</v>
      </c>
      <c r="BG940" t="s">
        <v>0</v>
      </c>
      <c r="BH940">
        <v>0</v>
      </c>
      <c r="BI940">
        <v>1</v>
      </c>
      <c r="BJ940" t="s">
        <v>721</v>
      </c>
      <c r="BM940">
        <v>26001</v>
      </c>
      <c r="BN940">
        <v>0</v>
      </c>
      <c r="BO940" t="s">
        <v>0</v>
      </c>
      <c r="BP940">
        <v>0</v>
      </c>
      <c r="BQ940">
        <v>2</v>
      </c>
      <c r="BR940">
        <v>0</v>
      </c>
      <c r="BS940">
        <v>1</v>
      </c>
      <c r="BT940">
        <v>1</v>
      </c>
      <c r="BU940">
        <v>1</v>
      </c>
      <c r="BV940">
        <v>1</v>
      </c>
      <c r="BW940">
        <v>1</v>
      </c>
      <c r="BX940">
        <v>1</v>
      </c>
      <c r="BY940" t="s">
        <v>0</v>
      </c>
      <c r="BZ940">
        <v>97</v>
      </c>
      <c r="CA940">
        <v>55</v>
      </c>
      <c r="CB940" t="s">
        <v>0</v>
      </c>
      <c r="CE940">
        <v>0</v>
      </c>
      <c r="CF940">
        <v>0</v>
      </c>
      <c r="CG940">
        <v>0</v>
      </c>
      <c r="CM940">
        <v>0</v>
      </c>
      <c r="CN940" t="s">
        <v>0</v>
      </c>
      <c r="CO940">
        <v>0</v>
      </c>
      <c r="CP940">
        <f t="shared" si="477"/>
        <v>0</v>
      </c>
      <c r="CQ940">
        <f>SUMIF(SmtRes!AQ547:'SmtRes'!AQ554,"=1",SmtRes!AA547:'SmtRes'!AA554)</f>
        <v>146.47</v>
      </c>
      <c r="CR940">
        <f>SUMIF(SmtRes!AQ547:'SmtRes'!AQ554,"=1",SmtRes!AB547:'SmtRes'!AB554)</f>
        <v>549.25</v>
      </c>
      <c r="CS940">
        <f>SUMIF(SmtRes!AQ547:'SmtRes'!AQ554,"=1",SmtRes!AC547:'SmtRes'!AC554)</f>
        <v>861.47</v>
      </c>
      <c r="CT940">
        <f>SUMIF(SmtRes!AQ547:'SmtRes'!AQ554,"=1",SmtRes!AD547:'SmtRes'!AD554)</f>
        <v>813.26</v>
      </c>
      <c r="CU940">
        <f t="shared" si="478"/>
        <v>0</v>
      </c>
      <c r="CV940">
        <f>SUMIF(SmtRes!AQ547:'SmtRes'!AQ554,"=1",SmtRes!BU547:'SmtRes'!BU554)</f>
        <v>62.41</v>
      </c>
      <c r="CW940">
        <f>SUMIF(SmtRes!AQ547:'SmtRes'!AQ554,"=1",SmtRes!BV547:'SmtRes'!BV554)</f>
        <v>0.26</v>
      </c>
      <c r="CX940">
        <f t="shared" si="479"/>
        <v>0</v>
      </c>
      <c r="CY940">
        <f t="shared" si="480"/>
        <v>0</v>
      </c>
      <c r="CZ940">
        <f t="shared" si="481"/>
        <v>0</v>
      </c>
      <c r="DC940" t="s">
        <v>0</v>
      </c>
      <c r="DD940" t="s">
        <v>0</v>
      </c>
      <c r="DE940" t="s">
        <v>0</v>
      </c>
      <c r="DF940" t="s">
        <v>0</v>
      </c>
      <c r="DG940" t="s">
        <v>0</v>
      </c>
      <c r="DH940" t="s">
        <v>0</v>
      </c>
      <c r="DI940" t="s">
        <v>0</v>
      </c>
      <c r="DJ940" t="s">
        <v>0</v>
      </c>
      <c r="DK940" t="s">
        <v>0</v>
      </c>
      <c r="DL940" t="s">
        <v>0</v>
      </c>
      <c r="DM940" t="s">
        <v>0</v>
      </c>
      <c r="DN940">
        <v>0</v>
      </c>
      <c r="DO940">
        <v>0</v>
      </c>
      <c r="DP940">
        <v>1</v>
      </c>
      <c r="DQ940">
        <v>1</v>
      </c>
      <c r="DU940">
        <v>1005</v>
      </c>
      <c r="DV940" t="s">
        <v>64</v>
      </c>
      <c r="DW940" t="s">
        <v>64</v>
      </c>
      <c r="DX940">
        <v>100</v>
      </c>
      <c r="DZ940" t="s">
        <v>0</v>
      </c>
      <c r="EA940" t="s">
        <v>0</v>
      </c>
      <c r="EB940" t="s">
        <v>0</v>
      </c>
      <c r="EC940" t="s">
        <v>0</v>
      </c>
      <c r="EE940">
        <v>434535460</v>
      </c>
      <c r="EF940">
        <v>2</v>
      </c>
      <c r="EG940" t="s">
        <v>21</v>
      </c>
      <c r="EH940">
        <v>20</v>
      </c>
      <c r="EI940" t="s">
        <v>722</v>
      </c>
      <c r="EJ940">
        <v>1</v>
      </c>
      <c r="EK940">
        <v>26001</v>
      </c>
      <c r="EL940" t="s">
        <v>722</v>
      </c>
      <c r="EM940" t="s">
        <v>723</v>
      </c>
      <c r="EO940" t="s">
        <v>0</v>
      </c>
      <c r="EQ940">
        <v>131072</v>
      </c>
      <c r="ER940">
        <v>0</v>
      </c>
      <c r="ES940">
        <v>0</v>
      </c>
      <c r="ET940">
        <v>0</v>
      </c>
      <c r="EU940">
        <v>0</v>
      </c>
      <c r="EV940">
        <v>0</v>
      </c>
      <c r="EW940">
        <v>62.41</v>
      </c>
      <c r="EX940">
        <v>0.26</v>
      </c>
      <c r="EY940">
        <v>0</v>
      </c>
      <c r="FQ940">
        <v>0</v>
      </c>
      <c r="FR940">
        <v>0</v>
      </c>
      <c r="FS940">
        <v>0</v>
      </c>
      <c r="FX940">
        <v>97</v>
      </c>
      <c r="FY940">
        <v>55</v>
      </c>
      <c r="GA940" t="s">
        <v>0</v>
      </c>
      <c r="GD940">
        <v>1</v>
      </c>
      <c r="GF940">
        <v>-1393713818</v>
      </c>
      <c r="GG940">
        <v>2</v>
      </c>
      <c r="GH940">
        <v>1</v>
      </c>
      <c r="GI940">
        <v>-2</v>
      </c>
      <c r="GJ940">
        <v>0</v>
      </c>
      <c r="GK940">
        <v>0</v>
      </c>
      <c r="GL940">
        <f t="shared" si="482"/>
        <v>0</v>
      </c>
      <c r="GM940">
        <f t="shared" si="483"/>
        <v>0</v>
      </c>
      <c r="GN940">
        <f t="shared" si="484"/>
        <v>0</v>
      </c>
      <c r="GO940">
        <f t="shared" si="485"/>
        <v>0</v>
      </c>
      <c r="GP940">
        <f t="shared" si="486"/>
        <v>0</v>
      </c>
      <c r="GR940">
        <v>0</v>
      </c>
      <c r="GS940">
        <v>3</v>
      </c>
      <c r="GT940">
        <v>0</v>
      </c>
      <c r="GU940" t="s">
        <v>0</v>
      </c>
      <c r="GV940">
        <f t="shared" si="487"/>
        <v>0</v>
      </c>
      <c r="GW940">
        <v>1</v>
      </c>
      <c r="GX940">
        <f t="shared" si="488"/>
        <v>0</v>
      </c>
      <c r="HA940">
        <v>0</v>
      </c>
      <c r="HB940">
        <v>0</v>
      </c>
      <c r="HC940">
        <f t="shared" si="489"/>
        <v>0</v>
      </c>
      <c r="HE940" t="s">
        <v>0</v>
      </c>
      <c r="HF940" t="s">
        <v>0</v>
      </c>
      <c r="HM940" t="s">
        <v>0</v>
      </c>
      <c r="HN940" t="s">
        <v>724</v>
      </c>
      <c r="HO940" t="s">
        <v>725</v>
      </c>
      <c r="HP940" t="s">
        <v>722</v>
      </c>
      <c r="HQ940" t="s">
        <v>722</v>
      </c>
      <c r="HS940">
        <v>0</v>
      </c>
      <c r="IK940">
        <v>0</v>
      </c>
    </row>
    <row r="942" spans="1:245" x14ac:dyDescent="0.2">
      <c r="A942" s="2">
        <v>51</v>
      </c>
      <c r="B942" s="2">
        <f>B931</f>
        <v>1</v>
      </c>
      <c r="C942" s="2">
        <f>A931</f>
        <v>4</v>
      </c>
      <c r="D942" s="2">
        <f>ROW(A931)</f>
        <v>931</v>
      </c>
      <c r="E942" s="2"/>
      <c r="F942" s="2" t="str">
        <f>IF(F931&lt;&gt;"",F931,"")</f>
        <v>Новый раздел</v>
      </c>
      <c r="G942" s="2" t="str">
        <f>IF(G931&lt;&gt;"",G931,"")</f>
        <v>ПНР ВЛ-0,4кВ</v>
      </c>
      <c r="H942" s="2">
        <v>0</v>
      </c>
      <c r="I942" s="2"/>
      <c r="J942" s="2"/>
      <c r="K942" s="2"/>
      <c r="L942" s="2"/>
      <c r="M942" s="2"/>
      <c r="N942" s="2"/>
      <c r="O942" s="2">
        <f t="shared" ref="O942:T942" si="490">ROUND(AB942,2)</f>
        <v>5034.2</v>
      </c>
      <c r="P942" s="2">
        <f t="shared" si="490"/>
        <v>0</v>
      </c>
      <c r="Q942" s="2">
        <f t="shared" si="490"/>
        <v>0</v>
      </c>
      <c r="R942" s="2">
        <f t="shared" si="490"/>
        <v>0</v>
      </c>
      <c r="S942" s="2">
        <f t="shared" si="490"/>
        <v>5034.2</v>
      </c>
      <c r="T942" s="2">
        <f t="shared" si="490"/>
        <v>0</v>
      </c>
      <c r="U942" s="2">
        <f>AH942</f>
        <v>4.3992000000000004</v>
      </c>
      <c r="V942" s="2">
        <f>AI942</f>
        <v>0</v>
      </c>
      <c r="W942" s="2">
        <f>ROUND(AJ942,2)</f>
        <v>0</v>
      </c>
      <c r="X942" s="2">
        <f>ROUND(AK942,2)</f>
        <v>3725.31</v>
      </c>
      <c r="Y942" s="2">
        <f>ROUND(AL942,2)</f>
        <v>1812.32</v>
      </c>
      <c r="Z942" s="2"/>
      <c r="AA942" s="2"/>
      <c r="AB942" s="2">
        <f>ROUND(SUMIF(AA935:AA940,"=451934638",O935:O940),2)</f>
        <v>5034.2</v>
      </c>
      <c r="AC942" s="2">
        <f>ROUND(SUMIF(AA935:AA940,"=451934638",P935:P940),2)</f>
        <v>0</v>
      </c>
      <c r="AD942" s="2">
        <f>ROUND(SUMIF(AA935:AA940,"=451934638",Q935:Q940),2)</f>
        <v>0</v>
      </c>
      <c r="AE942" s="2">
        <f>ROUND(SUMIF(AA935:AA940,"=451934638",R935:R940),2)</f>
        <v>0</v>
      </c>
      <c r="AF942" s="2">
        <f>ROUND(SUMIF(AA935:AA940,"=451934638",S935:S940),2)</f>
        <v>5034.2</v>
      </c>
      <c r="AG942" s="2">
        <f>ROUND(SUMIF(AA935:AA940,"=451934638",T935:T940),2)</f>
        <v>0</v>
      </c>
      <c r="AH942" s="2">
        <f>SUMIF(AA935:AA940,"=451934638",U935:U940)</f>
        <v>4.3992000000000004</v>
      </c>
      <c r="AI942" s="2">
        <f>SUMIF(AA935:AA940,"=451934638",V935:V940)</f>
        <v>0</v>
      </c>
      <c r="AJ942" s="2">
        <f>ROUND(SUMIF(AA935:AA940,"=451934638",W935:W940),2)</f>
        <v>0</v>
      </c>
      <c r="AK942" s="2">
        <f>ROUND(SUMIF(AA935:AA940,"=451934638",X935:X940),2)</f>
        <v>3725.31</v>
      </c>
      <c r="AL942" s="2">
        <f>ROUND(SUMIF(AA935:AA940,"=451934638",Y935:Y940),2)</f>
        <v>1812.32</v>
      </c>
      <c r="AM942" s="2"/>
      <c r="AN942" s="2"/>
      <c r="AO942" s="2">
        <f t="shared" ref="AO942:BD942" si="491">ROUND(BX942,2)</f>
        <v>0</v>
      </c>
      <c r="AP942" s="2">
        <f t="shared" si="491"/>
        <v>0</v>
      </c>
      <c r="AQ942" s="2">
        <f t="shared" si="491"/>
        <v>0</v>
      </c>
      <c r="AR942" s="2">
        <f t="shared" si="491"/>
        <v>10571.83</v>
      </c>
      <c r="AS942" s="2">
        <f t="shared" si="491"/>
        <v>0</v>
      </c>
      <c r="AT942" s="2">
        <f t="shared" si="491"/>
        <v>0</v>
      </c>
      <c r="AU942" s="2">
        <f t="shared" si="491"/>
        <v>10571.83</v>
      </c>
      <c r="AV942" s="2">
        <f t="shared" si="491"/>
        <v>0</v>
      </c>
      <c r="AW942" s="2">
        <f t="shared" si="491"/>
        <v>0</v>
      </c>
      <c r="AX942" s="2">
        <f t="shared" si="491"/>
        <v>0</v>
      </c>
      <c r="AY942" s="2">
        <f t="shared" si="491"/>
        <v>0</v>
      </c>
      <c r="AZ942" s="2">
        <f t="shared" si="491"/>
        <v>0</v>
      </c>
      <c r="BA942" s="2">
        <f t="shared" si="491"/>
        <v>0</v>
      </c>
      <c r="BB942" s="2">
        <f t="shared" si="491"/>
        <v>0</v>
      </c>
      <c r="BC942" s="2">
        <f t="shared" si="491"/>
        <v>0</v>
      </c>
      <c r="BD942" s="2">
        <f t="shared" si="491"/>
        <v>0</v>
      </c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>
        <f>ROUND(SUMIF(AA935:AA940,"=451934638",FQ935:FQ940),2)</f>
        <v>0</v>
      </c>
      <c r="BY942" s="2">
        <f>ROUND(SUMIF(AA935:AA940,"=451934638",FR935:FR940),2)</f>
        <v>0</v>
      </c>
      <c r="BZ942" s="2">
        <f>ROUND(SUMIF(AA935:AA940,"=451934638",GL935:GL940),2)</f>
        <v>0</v>
      </c>
      <c r="CA942" s="2">
        <f>ROUND(SUMIF(AA935:AA940,"=451934638",GM935:GM940),2)</f>
        <v>10571.83</v>
      </c>
      <c r="CB942" s="2">
        <f>ROUND(SUMIF(AA935:AA940,"=451934638",GN935:GN940),2)</f>
        <v>0</v>
      </c>
      <c r="CC942" s="2">
        <f>ROUND(SUMIF(AA935:AA940,"=451934638",GO935:GO940),2)</f>
        <v>0</v>
      </c>
      <c r="CD942" s="2">
        <f>ROUND(SUMIF(AA935:AA940,"=451934638",GP935:GP940),2)</f>
        <v>10571.83</v>
      </c>
      <c r="CE942" s="2">
        <f>AC942-BX942</f>
        <v>0</v>
      </c>
      <c r="CF942" s="2">
        <f>AC942-BY942</f>
        <v>0</v>
      </c>
      <c r="CG942" s="2">
        <f>BX942-BZ942</f>
        <v>0</v>
      </c>
      <c r="CH942" s="2">
        <f>AC942-BX942-BY942+BZ942</f>
        <v>0</v>
      </c>
      <c r="CI942" s="2">
        <f>BY942-BZ942</f>
        <v>0</v>
      </c>
      <c r="CJ942" s="2">
        <f>ROUND(SUMIF(AA935:AA940,"=451934638",GX935:GX940),2)</f>
        <v>0</v>
      </c>
      <c r="CK942" s="2">
        <f>ROUND(SUMIF(AA935:AA940,"=451934638",GY935:GY940),2)</f>
        <v>0</v>
      </c>
      <c r="CL942" s="2">
        <f>ROUND(SUMIF(AA935:AA940,"=451934638",GZ935:GZ940),2)</f>
        <v>0</v>
      </c>
      <c r="CM942" s="2">
        <f>ROUND(SUMIF(AA935:AA940,"=451934638",HD935:HD940),2)</f>
        <v>0</v>
      </c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3"/>
      <c r="DH942" s="3"/>
      <c r="DI942" s="3"/>
      <c r="DJ942" s="3"/>
      <c r="DK942" s="3"/>
      <c r="DL942" s="3"/>
      <c r="DM942" s="3"/>
      <c r="DN942" s="3"/>
      <c r="DO942" s="3"/>
      <c r="DP942" s="3"/>
      <c r="DQ942" s="3"/>
      <c r="DR942" s="3"/>
      <c r="DS942" s="3"/>
      <c r="DT942" s="3"/>
      <c r="DU942" s="3"/>
      <c r="DV942" s="3"/>
      <c r="DW942" s="3"/>
      <c r="DX942" s="3"/>
      <c r="DY942" s="3"/>
      <c r="DZ942" s="3"/>
      <c r="EA942" s="3"/>
      <c r="EB942" s="3"/>
      <c r="EC942" s="3"/>
      <c r="ED942" s="3"/>
      <c r="EE942" s="3"/>
      <c r="EF942" s="3"/>
      <c r="EG942" s="3"/>
      <c r="EH942" s="3"/>
      <c r="EI942" s="3"/>
      <c r="EJ942" s="3"/>
      <c r="EK942" s="3"/>
      <c r="EL942" s="3"/>
      <c r="EM942" s="3"/>
      <c r="EN942" s="3"/>
      <c r="EO942" s="3"/>
      <c r="EP942" s="3"/>
      <c r="EQ942" s="3"/>
      <c r="ER942" s="3"/>
      <c r="ES942" s="3"/>
      <c r="ET942" s="3"/>
      <c r="EU942" s="3"/>
      <c r="EV942" s="3"/>
      <c r="EW942" s="3"/>
      <c r="EX942" s="3"/>
      <c r="EY942" s="3"/>
      <c r="EZ942" s="3"/>
      <c r="FA942" s="3"/>
      <c r="FB942" s="3"/>
      <c r="FC942" s="3"/>
      <c r="FD942" s="3"/>
      <c r="FE942" s="3"/>
      <c r="FF942" s="3"/>
      <c r="FG942" s="3"/>
      <c r="FH942" s="3"/>
      <c r="FI942" s="3"/>
      <c r="FJ942" s="3"/>
      <c r="FK942" s="3"/>
      <c r="FL942" s="3"/>
      <c r="FM942" s="3"/>
      <c r="FN942" s="3"/>
      <c r="FO942" s="3"/>
      <c r="FP942" s="3"/>
      <c r="FQ942" s="3"/>
      <c r="FR942" s="3"/>
      <c r="FS942" s="3"/>
      <c r="FT942" s="3"/>
      <c r="FU942" s="3"/>
      <c r="FV942" s="3"/>
      <c r="FW942" s="3"/>
      <c r="FX942" s="3"/>
      <c r="FY942" s="3"/>
      <c r="FZ942" s="3"/>
      <c r="GA942" s="3"/>
      <c r="GB942" s="3"/>
      <c r="GC942" s="3"/>
      <c r="GD942" s="3"/>
      <c r="GE942" s="3"/>
      <c r="GF942" s="3"/>
      <c r="GG942" s="3"/>
      <c r="GH942" s="3"/>
      <c r="GI942" s="3"/>
      <c r="GJ942" s="3"/>
      <c r="GK942" s="3"/>
      <c r="GL942" s="3"/>
      <c r="GM942" s="3"/>
      <c r="GN942" s="3"/>
      <c r="GO942" s="3"/>
      <c r="GP942" s="3"/>
      <c r="GQ942" s="3"/>
      <c r="GR942" s="3"/>
      <c r="GS942" s="3"/>
      <c r="GT942" s="3"/>
      <c r="GU942" s="3"/>
      <c r="GV942" s="3"/>
      <c r="GW942" s="3"/>
      <c r="GX942" s="3">
        <v>0</v>
      </c>
    </row>
    <row r="944" spans="1:245" x14ac:dyDescent="0.2">
      <c r="A944" s="4">
        <v>50</v>
      </c>
      <c r="B944" s="4">
        <v>0</v>
      </c>
      <c r="C944" s="4">
        <v>0</v>
      </c>
      <c r="D944" s="4">
        <v>1</v>
      </c>
      <c r="E944" s="4">
        <v>201</v>
      </c>
      <c r="F944" s="4">
        <f>ROUND(Source!O942,O944)</f>
        <v>5034.2</v>
      </c>
      <c r="G944" s="4" t="s">
        <v>311</v>
      </c>
      <c r="H944" s="4" t="s">
        <v>312</v>
      </c>
      <c r="I944" s="4"/>
      <c r="J944" s="4"/>
      <c r="K944" s="4">
        <v>201</v>
      </c>
      <c r="L944" s="4">
        <v>1</v>
      </c>
      <c r="M944" s="4">
        <v>3</v>
      </c>
      <c r="N944" s="4" t="s">
        <v>0</v>
      </c>
      <c r="O944" s="4">
        <v>2</v>
      </c>
      <c r="P944" s="4"/>
      <c r="Q944" s="4"/>
      <c r="R944" s="4"/>
      <c r="S944" s="4"/>
      <c r="T944" s="4"/>
      <c r="U944" s="4"/>
      <c r="V944" s="4"/>
      <c r="W944" s="4">
        <v>5034.2</v>
      </c>
      <c r="X944" s="4">
        <v>1</v>
      </c>
      <c r="Y944" s="4">
        <v>5034.2</v>
      </c>
      <c r="Z944" s="4"/>
      <c r="AA944" s="4"/>
      <c r="AB944" s="4"/>
    </row>
    <row r="945" spans="1:28" x14ac:dyDescent="0.2">
      <c r="A945" s="4">
        <v>50</v>
      </c>
      <c r="B945" s="4">
        <v>0</v>
      </c>
      <c r="C945" s="4">
        <v>0</v>
      </c>
      <c r="D945" s="4">
        <v>1</v>
      </c>
      <c r="E945" s="4">
        <v>202</v>
      </c>
      <c r="F945" s="4">
        <f>ROUND(Source!P942,O945)</f>
        <v>0</v>
      </c>
      <c r="G945" s="4" t="s">
        <v>313</v>
      </c>
      <c r="H945" s="4" t="s">
        <v>314</v>
      </c>
      <c r="I945" s="4"/>
      <c r="J945" s="4"/>
      <c r="K945" s="4">
        <v>202</v>
      </c>
      <c r="L945" s="4">
        <v>2</v>
      </c>
      <c r="M945" s="4">
        <v>3</v>
      </c>
      <c r="N945" s="4" t="s">
        <v>0</v>
      </c>
      <c r="O945" s="4">
        <v>2</v>
      </c>
      <c r="P945" s="4"/>
      <c r="Q945" s="4"/>
      <c r="R945" s="4"/>
      <c r="S945" s="4"/>
      <c r="T945" s="4"/>
      <c r="U945" s="4"/>
      <c r="V945" s="4"/>
      <c r="W945" s="4">
        <v>0</v>
      </c>
      <c r="X945" s="4">
        <v>1</v>
      </c>
      <c r="Y945" s="4">
        <v>0</v>
      </c>
      <c r="Z945" s="4"/>
      <c r="AA945" s="4"/>
      <c r="AB945" s="4"/>
    </row>
    <row r="946" spans="1:28" x14ac:dyDescent="0.2">
      <c r="A946" s="4">
        <v>50</v>
      </c>
      <c r="B946" s="4">
        <v>0</v>
      </c>
      <c r="C946" s="4">
        <v>0</v>
      </c>
      <c r="D946" s="4">
        <v>1</v>
      </c>
      <c r="E946" s="4">
        <v>222</v>
      </c>
      <c r="F946" s="4">
        <f>ROUND(Source!AO942,O946)</f>
        <v>0</v>
      </c>
      <c r="G946" s="4" t="s">
        <v>315</v>
      </c>
      <c r="H946" s="4" t="s">
        <v>316</v>
      </c>
      <c r="I946" s="4"/>
      <c r="J946" s="4"/>
      <c r="K946" s="4">
        <v>222</v>
      </c>
      <c r="L946" s="4">
        <v>3</v>
      </c>
      <c r="M946" s="4">
        <v>3</v>
      </c>
      <c r="N946" s="4" t="s">
        <v>0</v>
      </c>
      <c r="O946" s="4">
        <v>2</v>
      </c>
      <c r="P946" s="4"/>
      <c r="Q946" s="4"/>
      <c r="R946" s="4"/>
      <c r="S946" s="4"/>
      <c r="T946" s="4"/>
      <c r="U946" s="4"/>
      <c r="V946" s="4"/>
      <c r="W946" s="4">
        <v>0</v>
      </c>
      <c r="X946" s="4">
        <v>1</v>
      </c>
      <c r="Y946" s="4">
        <v>0</v>
      </c>
      <c r="Z946" s="4"/>
      <c r="AA946" s="4"/>
      <c r="AB946" s="4"/>
    </row>
    <row r="947" spans="1:28" x14ac:dyDescent="0.2">
      <c r="A947" s="4">
        <v>50</v>
      </c>
      <c r="B947" s="4">
        <v>0</v>
      </c>
      <c r="C947" s="4">
        <v>0</v>
      </c>
      <c r="D947" s="4">
        <v>1</v>
      </c>
      <c r="E947" s="4">
        <v>225</v>
      </c>
      <c r="F947" s="4">
        <f>ROUND(Source!AV942,O947)</f>
        <v>0</v>
      </c>
      <c r="G947" s="4" t="s">
        <v>317</v>
      </c>
      <c r="H947" s="4" t="s">
        <v>318</v>
      </c>
      <c r="I947" s="4"/>
      <c r="J947" s="4"/>
      <c r="K947" s="4">
        <v>225</v>
      </c>
      <c r="L947" s="4">
        <v>4</v>
      </c>
      <c r="M947" s="4">
        <v>3</v>
      </c>
      <c r="N947" s="4" t="s">
        <v>0</v>
      </c>
      <c r="O947" s="4">
        <v>2</v>
      </c>
      <c r="P947" s="4"/>
      <c r="Q947" s="4"/>
      <c r="R947" s="4"/>
      <c r="S947" s="4"/>
      <c r="T947" s="4"/>
      <c r="U947" s="4"/>
      <c r="V947" s="4"/>
      <c r="W947" s="4">
        <v>0</v>
      </c>
      <c r="X947" s="4">
        <v>1</v>
      </c>
      <c r="Y947" s="4">
        <v>0</v>
      </c>
      <c r="Z947" s="4"/>
      <c r="AA947" s="4"/>
      <c r="AB947" s="4"/>
    </row>
    <row r="948" spans="1:28" x14ac:dyDescent="0.2">
      <c r="A948" s="4">
        <v>50</v>
      </c>
      <c r="B948" s="4">
        <v>0</v>
      </c>
      <c r="C948" s="4">
        <v>0</v>
      </c>
      <c r="D948" s="4">
        <v>1</v>
      </c>
      <c r="E948" s="4">
        <v>226</v>
      </c>
      <c r="F948" s="4">
        <f>ROUND(Source!AW942,O948)</f>
        <v>0</v>
      </c>
      <c r="G948" s="4" t="s">
        <v>319</v>
      </c>
      <c r="H948" s="4" t="s">
        <v>320</v>
      </c>
      <c r="I948" s="4"/>
      <c r="J948" s="4"/>
      <c r="K948" s="4">
        <v>226</v>
      </c>
      <c r="L948" s="4">
        <v>5</v>
      </c>
      <c r="M948" s="4">
        <v>3</v>
      </c>
      <c r="N948" s="4" t="s">
        <v>0</v>
      </c>
      <c r="O948" s="4">
        <v>2</v>
      </c>
      <c r="P948" s="4"/>
      <c r="Q948" s="4"/>
      <c r="R948" s="4"/>
      <c r="S948" s="4"/>
      <c r="T948" s="4"/>
      <c r="U948" s="4"/>
      <c r="V948" s="4"/>
      <c r="W948" s="4">
        <v>0</v>
      </c>
      <c r="X948" s="4">
        <v>1</v>
      </c>
      <c r="Y948" s="4">
        <v>0</v>
      </c>
      <c r="Z948" s="4"/>
      <c r="AA948" s="4"/>
      <c r="AB948" s="4"/>
    </row>
    <row r="949" spans="1:28" x14ac:dyDescent="0.2">
      <c r="A949" s="4">
        <v>50</v>
      </c>
      <c r="B949" s="4">
        <v>0</v>
      </c>
      <c r="C949" s="4">
        <v>0</v>
      </c>
      <c r="D949" s="4">
        <v>1</v>
      </c>
      <c r="E949" s="4">
        <v>227</v>
      </c>
      <c r="F949" s="4">
        <f>ROUND(Source!AX942,O949)</f>
        <v>0</v>
      </c>
      <c r="G949" s="4" t="s">
        <v>321</v>
      </c>
      <c r="H949" s="4" t="s">
        <v>322</v>
      </c>
      <c r="I949" s="4"/>
      <c r="J949" s="4"/>
      <c r="K949" s="4">
        <v>227</v>
      </c>
      <c r="L949" s="4">
        <v>6</v>
      </c>
      <c r="M949" s="4">
        <v>3</v>
      </c>
      <c r="N949" s="4" t="s">
        <v>0</v>
      </c>
      <c r="O949" s="4">
        <v>2</v>
      </c>
      <c r="P949" s="4"/>
      <c r="Q949" s="4"/>
      <c r="R949" s="4"/>
      <c r="S949" s="4"/>
      <c r="T949" s="4"/>
      <c r="U949" s="4"/>
      <c r="V949" s="4"/>
      <c r="W949" s="4">
        <v>0</v>
      </c>
      <c r="X949" s="4">
        <v>1</v>
      </c>
      <c r="Y949" s="4">
        <v>0</v>
      </c>
      <c r="Z949" s="4"/>
      <c r="AA949" s="4"/>
      <c r="AB949" s="4"/>
    </row>
    <row r="950" spans="1:28" x14ac:dyDescent="0.2">
      <c r="A950" s="4">
        <v>50</v>
      </c>
      <c r="B950" s="4">
        <v>0</v>
      </c>
      <c r="C950" s="4">
        <v>0</v>
      </c>
      <c r="D950" s="4">
        <v>1</v>
      </c>
      <c r="E950" s="4">
        <v>228</v>
      </c>
      <c r="F950" s="4">
        <f>ROUND(Source!AY942,O950)</f>
        <v>0</v>
      </c>
      <c r="G950" s="4" t="s">
        <v>323</v>
      </c>
      <c r="H950" s="4" t="s">
        <v>324</v>
      </c>
      <c r="I950" s="4"/>
      <c r="J950" s="4"/>
      <c r="K950" s="4">
        <v>228</v>
      </c>
      <c r="L950" s="4">
        <v>7</v>
      </c>
      <c r="M950" s="4">
        <v>3</v>
      </c>
      <c r="N950" s="4" t="s">
        <v>0</v>
      </c>
      <c r="O950" s="4">
        <v>2</v>
      </c>
      <c r="P950" s="4"/>
      <c r="Q950" s="4"/>
      <c r="R950" s="4"/>
      <c r="S950" s="4"/>
      <c r="T950" s="4"/>
      <c r="U950" s="4"/>
      <c r="V950" s="4"/>
      <c r="W950" s="4">
        <v>0</v>
      </c>
      <c r="X950" s="4">
        <v>1</v>
      </c>
      <c r="Y950" s="4">
        <v>0</v>
      </c>
      <c r="Z950" s="4"/>
      <c r="AA950" s="4"/>
      <c r="AB950" s="4"/>
    </row>
    <row r="951" spans="1:28" x14ac:dyDescent="0.2">
      <c r="A951" s="4">
        <v>50</v>
      </c>
      <c r="B951" s="4">
        <v>0</v>
      </c>
      <c r="C951" s="4">
        <v>0</v>
      </c>
      <c r="D951" s="4">
        <v>1</v>
      </c>
      <c r="E951" s="4">
        <v>216</v>
      </c>
      <c r="F951" s="4">
        <f>ROUND(Source!AP942,O951)</f>
        <v>0</v>
      </c>
      <c r="G951" s="4" t="s">
        <v>325</v>
      </c>
      <c r="H951" s="4" t="s">
        <v>326</v>
      </c>
      <c r="I951" s="4"/>
      <c r="J951" s="4"/>
      <c r="K951" s="4">
        <v>216</v>
      </c>
      <c r="L951" s="4">
        <v>8</v>
      </c>
      <c r="M951" s="4">
        <v>3</v>
      </c>
      <c r="N951" s="4" t="s">
        <v>0</v>
      </c>
      <c r="O951" s="4">
        <v>2</v>
      </c>
      <c r="P951" s="4"/>
      <c r="Q951" s="4"/>
      <c r="R951" s="4"/>
      <c r="S951" s="4"/>
      <c r="T951" s="4"/>
      <c r="U951" s="4"/>
      <c r="V951" s="4"/>
      <c r="W951" s="4">
        <v>0</v>
      </c>
      <c r="X951" s="4">
        <v>1</v>
      </c>
      <c r="Y951" s="4">
        <v>0</v>
      </c>
      <c r="Z951" s="4"/>
      <c r="AA951" s="4"/>
      <c r="AB951" s="4"/>
    </row>
    <row r="952" spans="1:28" x14ac:dyDescent="0.2">
      <c r="A952" s="4">
        <v>50</v>
      </c>
      <c r="B952" s="4">
        <v>0</v>
      </c>
      <c r="C952" s="4">
        <v>0</v>
      </c>
      <c r="D952" s="4">
        <v>1</v>
      </c>
      <c r="E952" s="4">
        <v>223</v>
      </c>
      <c r="F952" s="4">
        <f>ROUND(Source!AQ942,O952)</f>
        <v>0</v>
      </c>
      <c r="G952" s="4" t="s">
        <v>327</v>
      </c>
      <c r="H952" s="4" t="s">
        <v>328</v>
      </c>
      <c r="I952" s="4"/>
      <c r="J952" s="4"/>
      <c r="K952" s="4">
        <v>223</v>
      </c>
      <c r="L952" s="4">
        <v>9</v>
      </c>
      <c r="M952" s="4">
        <v>3</v>
      </c>
      <c r="N952" s="4" t="s">
        <v>0</v>
      </c>
      <c r="O952" s="4">
        <v>2</v>
      </c>
      <c r="P952" s="4"/>
      <c r="Q952" s="4"/>
      <c r="R952" s="4"/>
      <c r="S952" s="4"/>
      <c r="T952" s="4"/>
      <c r="U952" s="4"/>
      <c r="V952" s="4"/>
      <c r="W952" s="4">
        <v>0</v>
      </c>
      <c r="X952" s="4">
        <v>1</v>
      </c>
      <c r="Y952" s="4">
        <v>0</v>
      </c>
      <c r="Z952" s="4"/>
      <c r="AA952" s="4"/>
      <c r="AB952" s="4"/>
    </row>
    <row r="953" spans="1:28" x14ac:dyDescent="0.2">
      <c r="A953" s="4">
        <v>50</v>
      </c>
      <c r="B953" s="4">
        <v>0</v>
      </c>
      <c r="C953" s="4">
        <v>0</v>
      </c>
      <c r="D953" s="4">
        <v>1</v>
      </c>
      <c r="E953" s="4">
        <v>229</v>
      </c>
      <c r="F953" s="4">
        <f>ROUND(Source!AZ942,O953)</f>
        <v>0</v>
      </c>
      <c r="G953" s="4" t="s">
        <v>329</v>
      </c>
      <c r="H953" s="4" t="s">
        <v>330</v>
      </c>
      <c r="I953" s="4"/>
      <c r="J953" s="4"/>
      <c r="K953" s="4">
        <v>229</v>
      </c>
      <c r="L953" s="4">
        <v>10</v>
      </c>
      <c r="M953" s="4">
        <v>3</v>
      </c>
      <c r="N953" s="4" t="s">
        <v>0</v>
      </c>
      <c r="O953" s="4">
        <v>2</v>
      </c>
      <c r="P953" s="4"/>
      <c r="Q953" s="4"/>
      <c r="R953" s="4"/>
      <c r="S953" s="4"/>
      <c r="T953" s="4"/>
      <c r="U953" s="4"/>
      <c r="V953" s="4"/>
      <c r="W953" s="4">
        <v>0</v>
      </c>
      <c r="X953" s="4">
        <v>1</v>
      </c>
      <c r="Y953" s="4">
        <v>0</v>
      </c>
      <c r="Z953" s="4"/>
      <c r="AA953" s="4"/>
      <c r="AB953" s="4"/>
    </row>
    <row r="954" spans="1:28" x14ac:dyDescent="0.2">
      <c r="A954" s="4">
        <v>50</v>
      </c>
      <c r="B954" s="4">
        <v>0</v>
      </c>
      <c r="C954" s="4">
        <v>0</v>
      </c>
      <c r="D954" s="4">
        <v>1</v>
      </c>
      <c r="E954" s="4">
        <v>203</v>
      </c>
      <c r="F954" s="4">
        <f>ROUND(Source!Q942,O954)</f>
        <v>0</v>
      </c>
      <c r="G954" s="4" t="s">
        <v>331</v>
      </c>
      <c r="H954" s="4" t="s">
        <v>332</v>
      </c>
      <c r="I954" s="4"/>
      <c r="J954" s="4"/>
      <c r="K954" s="4">
        <v>203</v>
      </c>
      <c r="L954" s="4">
        <v>11</v>
      </c>
      <c r="M954" s="4">
        <v>3</v>
      </c>
      <c r="N954" s="4" t="s">
        <v>0</v>
      </c>
      <c r="O954" s="4">
        <v>2</v>
      </c>
      <c r="P954" s="4"/>
      <c r="Q954" s="4"/>
      <c r="R954" s="4"/>
      <c r="S954" s="4"/>
      <c r="T954" s="4"/>
      <c r="U954" s="4"/>
      <c r="V954" s="4"/>
      <c r="W954" s="4">
        <v>0</v>
      </c>
      <c r="X954" s="4">
        <v>1</v>
      </c>
      <c r="Y954" s="4">
        <v>0</v>
      </c>
      <c r="Z954" s="4"/>
      <c r="AA954" s="4"/>
      <c r="AB954" s="4"/>
    </row>
    <row r="955" spans="1:28" x14ac:dyDescent="0.2">
      <c r="A955" s="4">
        <v>50</v>
      </c>
      <c r="B955" s="4">
        <v>0</v>
      </c>
      <c r="C955" s="4">
        <v>0</v>
      </c>
      <c r="D955" s="4">
        <v>1</v>
      </c>
      <c r="E955" s="4">
        <v>231</v>
      </c>
      <c r="F955" s="4">
        <f>ROUND(Source!BB942,O955)</f>
        <v>0</v>
      </c>
      <c r="G955" s="4" t="s">
        <v>333</v>
      </c>
      <c r="H955" s="4" t="s">
        <v>334</v>
      </c>
      <c r="I955" s="4"/>
      <c r="J955" s="4"/>
      <c r="K955" s="4">
        <v>231</v>
      </c>
      <c r="L955" s="4">
        <v>12</v>
      </c>
      <c r="M955" s="4">
        <v>3</v>
      </c>
      <c r="N955" s="4" t="s">
        <v>0</v>
      </c>
      <c r="O955" s="4">
        <v>2</v>
      </c>
      <c r="P955" s="4"/>
      <c r="Q955" s="4"/>
      <c r="R955" s="4"/>
      <c r="S955" s="4"/>
      <c r="T955" s="4"/>
      <c r="U955" s="4"/>
      <c r="V955" s="4"/>
      <c r="W955" s="4">
        <v>0</v>
      </c>
      <c r="X955" s="4">
        <v>1</v>
      </c>
      <c r="Y955" s="4">
        <v>0</v>
      </c>
      <c r="Z955" s="4"/>
      <c r="AA955" s="4"/>
      <c r="AB955" s="4"/>
    </row>
    <row r="956" spans="1:28" x14ac:dyDescent="0.2">
      <c r="A956" s="4">
        <v>50</v>
      </c>
      <c r="B956" s="4">
        <v>0</v>
      </c>
      <c r="C956" s="4">
        <v>0</v>
      </c>
      <c r="D956" s="4">
        <v>1</v>
      </c>
      <c r="E956" s="4">
        <v>204</v>
      </c>
      <c r="F956" s="4">
        <f>ROUND(Source!R942,O956)</f>
        <v>0</v>
      </c>
      <c r="G956" s="4" t="s">
        <v>335</v>
      </c>
      <c r="H956" s="4" t="s">
        <v>336</v>
      </c>
      <c r="I956" s="4"/>
      <c r="J956" s="4"/>
      <c r="K956" s="4">
        <v>204</v>
      </c>
      <c r="L956" s="4">
        <v>13</v>
      </c>
      <c r="M956" s="4">
        <v>3</v>
      </c>
      <c r="N956" s="4" t="s">
        <v>0</v>
      </c>
      <c r="O956" s="4">
        <v>2</v>
      </c>
      <c r="P956" s="4"/>
      <c r="Q956" s="4"/>
      <c r="R956" s="4"/>
      <c r="S956" s="4"/>
      <c r="T956" s="4"/>
      <c r="U956" s="4"/>
      <c r="V956" s="4"/>
      <c r="W956" s="4">
        <v>0</v>
      </c>
      <c r="X956" s="4">
        <v>1</v>
      </c>
      <c r="Y956" s="4">
        <v>0</v>
      </c>
      <c r="Z956" s="4"/>
      <c r="AA956" s="4"/>
      <c r="AB956" s="4"/>
    </row>
    <row r="957" spans="1:28" x14ac:dyDescent="0.2">
      <c r="A957" s="4">
        <v>50</v>
      </c>
      <c r="B957" s="4">
        <v>0</v>
      </c>
      <c r="C957" s="4">
        <v>0</v>
      </c>
      <c r="D957" s="4">
        <v>1</v>
      </c>
      <c r="E957" s="4">
        <v>205</v>
      </c>
      <c r="F957" s="4">
        <f>ROUND(Source!S942,O957)</f>
        <v>5034.2</v>
      </c>
      <c r="G957" s="4" t="s">
        <v>337</v>
      </c>
      <c r="H957" s="4" t="s">
        <v>338</v>
      </c>
      <c r="I957" s="4"/>
      <c r="J957" s="4"/>
      <c r="K957" s="4">
        <v>205</v>
      </c>
      <c r="L957" s="4">
        <v>14</v>
      </c>
      <c r="M957" s="4">
        <v>3</v>
      </c>
      <c r="N957" s="4" t="s">
        <v>0</v>
      </c>
      <c r="O957" s="4">
        <v>2</v>
      </c>
      <c r="P957" s="4"/>
      <c r="Q957" s="4"/>
      <c r="R957" s="4"/>
      <c r="S957" s="4"/>
      <c r="T957" s="4"/>
      <c r="U957" s="4"/>
      <c r="V957" s="4"/>
      <c r="W957" s="4">
        <v>5034.2</v>
      </c>
      <c r="X957" s="4">
        <v>1</v>
      </c>
      <c r="Y957" s="4">
        <v>5034.2</v>
      </c>
      <c r="Z957" s="4"/>
      <c r="AA957" s="4"/>
      <c r="AB957" s="4"/>
    </row>
    <row r="958" spans="1:28" x14ac:dyDescent="0.2">
      <c r="A958" s="4">
        <v>50</v>
      </c>
      <c r="B958" s="4">
        <v>0</v>
      </c>
      <c r="C958" s="4">
        <v>0</v>
      </c>
      <c r="D958" s="4">
        <v>1</v>
      </c>
      <c r="E958" s="4">
        <v>232</v>
      </c>
      <c r="F958" s="4">
        <f>ROUND(Source!BC942,O958)</f>
        <v>0</v>
      </c>
      <c r="G958" s="4" t="s">
        <v>339</v>
      </c>
      <c r="H958" s="4" t="s">
        <v>340</v>
      </c>
      <c r="I958" s="4"/>
      <c r="J958" s="4"/>
      <c r="K958" s="4">
        <v>232</v>
      </c>
      <c r="L958" s="4">
        <v>15</v>
      </c>
      <c r="M958" s="4">
        <v>3</v>
      </c>
      <c r="N958" s="4" t="s">
        <v>0</v>
      </c>
      <c r="O958" s="4">
        <v>2</v>
      </c>
      <c r="P958" s="4"/>
      <c r="Q958" s="4"/>
      <c r="R958" s="4"/>
      <c r="S958" s="4"/>
      <c r="T958" s="4"/>
      <c r="U958" s="4"/>
      <c r="V958" s="4"/>
      <c r="W958" s="4">
        <v>0</v>
      </c>
      <c r="X958" s="4">
        <v>1</v>
      </c>
      <c r="Y958" s="4">
        <v>0</v>
      </c>
      <c r="Z958" s="4"/>
      <c r="AA958" s="4"/>
      <c r="AB958" s="4"/>
    </row>
    <row r="959" spans="1:28" x14ac:dyDescent="0.2">
      <c r="A959" s="4">
        <v>50</v>
      </c>
      <c r="B959" s="4">
        <v>0</v>
      </c>
      <c r="C959" s="4">
        <v>0</v>
      </c>
      <c r="D959" s="4">
        <v>1</v>
      </c>
      <c r="E959" s="4">
        <v>214</v>
      </c>
      <c r="F959" s="4">
        <f>ROUND(Source!AS942,O959)</f>
        <v>0</v>
      </c>
      <c r="G959" s="4" t="s">
        <v>341</v>
      </c>
      <c r="H959" s="4" t="s">
        <v>342</v>
      </c>
      <c r="I959" s="4"/>
      <c r="J959" s="4"/>
      <c r="K959" s="4">
        <v>214</v>
      </c>
      <c r="L959" s="4">
        <v>16</v>
      </c>
      <c r="M959" s="4">
        <v>3</v>
      </c>
      <c r="N959" s="4" t="s">
        <v>0</v>
      </c>
      <c r="O959" s="4">
        <v>2</v>
      </c>
      <c r="P959" s="4"/>
      <c r="Q959" s="4"/>
      <c r="R959" s="4"/>
      <c r="S959" s="4"/>
      <c r="T959" s="4"/>
      <c r="U959" s="4"/>
      <c r="V959" s="4"/>
      <c r="W959" s="4">
        <v>0</v>
      </c>
      <c r="X959" s="4">
        <v>1</v>
      </c>
      <c r="Y959" s="4">
        <v>0</v>
      </c>
      <c r="Z959" s="4"/>
      <c r="AA959" s="4"/>
      <c r="AB959" s="4"/>
    </row>
    <row r="960" spans="1:28" x14ac:dyDescent="0.2">
      <c r="A960" s="4">
        <v>50</v>
      </c>
      <c r="B960" s="4">
        <v>0</v>
      </c>
      <c r="C960" s="4">
        <v>0</v>
      </c>
      <c r="D960" s="4">
        <v>1</v>
      </c>
      <c r="E960" s="4">
        <v>215</v>
      </c>
      <c r="F960" s="4">
        <f>ROUND(Source!AT942,O960)</f>
        <v>0</v>
      </c>
      <c r="G960" s="4" t="s">
        <v>343</v>
      </c>
      <c r="H960" s="4" t="s">
        <v>344</v>
      </c>
      <c r="I960" s="4"/>
      <c r="J960" s="4"/>
      <c r="K960" s="4">
        <v>215</v>
      </c>
      <c r="L960" s="4">
        <v>17</v>
      </c>
      <c r="M960" s="4">
        <v>3</v>
      </c>
      <c r="N960" s="4" t="s">
        <v>0</v>
      </c>
      <c r="O960" s="4">
        <v>2</v>
      </c>
      <c r="P960" s="4"/>
      <c r="Q960" s="4"/>
      <c r="R960" s="4"/>
      <c r="S960" s="4"/>
      <c r="T960" s="4"/>
      <c r="U960" s="4"/>
      <c r="V960" s="4"/>
      <c r="W960" s="4">
        <v>0</v>
      </c>
      <c r="X960" s="4">
        <v>1</v>
      </c>
      <c r="Y960" s="4">
        <v>0</v>
      </c>
      <c r="Z960" s="4"/>
      <c r="AA960" s="4"/>
      <c r="AB960" s="4"/>
    </row>
    <row r="961" spans="1:206" x14ac:dyDescent="0.2">
      <c r="A961" s="4">
        <v>50</v>
      </c>
      <c r="B961" s="4">
        <v>0</v>
      </c>
      <c r="C961" s="4">
        <v>0</v>
      </c>
      <c r="D961" s="4">
        <v>1</v>
      </c>
      <c r="E961" s="4">
        <v>217</v>
      </c>
      <c r="F961" s="4">
        <f>ROUND(Source!AU942,O961)</f>
        <v>10571.83</v>
      </c>
      <c r="G961" s="4" t="s">
        <v>345</v>
      </c>
      <c r="H961" s="4" t="s">
        <v>346</v>
      </c>
      <c r="I961" s="4"/>
      <c r="J961" s="4"/>
      <c r="K961" s="4">
        <v>217</v>
      </c>
      <c r="L961" s="4">
        <v>18</v>
      </c>
      <c r="M961" s="4">
        <v>3</v>
      </c>
      <c r="N961" s="4" t="s">
        <v>0</v>
      </c>
      <c r="O961" s="4">
        <v>2</v>
      </c>
      <c r="P961" s="4"/>
      <c r="Q961" s="4"/>
      <c r="R961" s="4"/>
      <c r="S961" s="4"/>
      <c r="T961" s="4"/>
      <c r="U961" s="4"/>
      <c r="V961" s="4"/>
      <c r="W961" s="4">
        <v>10571.83</v>
      </c>
      <c r="X961" s="4">
        <v>1</v>
      </c>
      <c r="Y961" s="4">
        <v>10571.83</v>
      </c>
      <c r="Z961" s="4"/>
      <c r="AA961" s="4"/>
      <c r="AB961" s="4"/>
    </row>
    <row r="962" spans="1:206" x14ac:dyDescent="0.2">
      <c r="A962" s="4">
        <v>50</v>
      </c>
      <c r="B962" s="4">
        <v>0</v>
      </c>
      <c r="C962" s="4">
        <v>0</v>
      </c>
      <c r="D962" s="4">
        <v>1</v>
      </c>
      <c r="E962" s="4">
        <v>230</v>
      </c>
      <c r="F962" s="4">
        <f>ROUND(Source!BA942,O962)</f>
        <v>0</v>
      </c>
      <c r="G962" s="4" t="s">
        <v>347</v>
      </c>
      <c r="H962" s="4" t="s">
        <v>348</v>
      </c>
      <c r="I962" s="4"/>
      <c r="J962" s="4"/>
      <c r="K962" s="4">
        <v>230</v>
      </c>
      <c r="L962" s="4">
        <v>19</v>
      </c>
      <c r="M962" s="4">
        <v>3</v>
      </c>
      <c r="N962" s="4" t="s">
        <v>0</v>
      </c>
      <c r="O962" s="4">
        <v>2</v>
      </c>
      <c r="P962" s="4"/>
      <c r="Q962" s="4"/>
      <c r="R962" s="4"/>
      <c r="S962" s="4"/>
      <c r="T962" s="4"/>
      <c r="U962" s="4"/>
      <c r="V962" s="4"/>
      <c r="W962" s="4">
        <v>0</v>
      </c>
      <c r="X962" s="4">
        <v>1</v>
      </c>
      <c r="Y962" s="4">
        <v>0</v>
      </c>
      <c r="Z962" s="4"/>
      <c r="AA962" s="4"/>
      <c r="AB962" s="4"/>
    </row>
    <row r="963" spans="1:206" x14ac:dyDescent="0.2">
      <c r="A963" s="4">
        <v>50</v>
      </c>
      <c r="B963" s="4">
        <v>0</v>
      </c>
      <c r="C963" s="4">
        <v>0</v>
      </c>
      <c r="D963" s="4">
        <v>1</v>
      </c>
      <c r="E963" s="4">
        <v>206</v>
      </c>
      <c r="F963" s="4">
        <f>ROUND(Source!T942,O963)</f>
        <v>0</v>
      </c>
      <c r="G963" s="4" t="s">
        <v>349</v>
      </c>
      <c r="H963" s="4" t="s">
        <v>350</v>
      </c>
      <c r="I963" s="4"/>
      <c r="J963" s="4"/>
      <c r="K963" s="4">
        <v>206</v>
      </c>
      <c r="L963" s="4">
        <v>20</v>
      </c>
      <c r="M963" s="4">
        <v>3</v>
      </c>
      <c r="N963" s="4" t="s">
        <v>0</v>
      </c>
      <c r="O963" s="4">
        <v>2</v>
      </c>
      <c r="P963" s="4"/>
      <c r="Q963" s="4"/>
      <c r="R963" s="4"/>
      <c r="S963" s="4"/>
      <c r="T963" s="4"/>
      <c r="U963" s="4"/>
      <c r="V963" s="4"/>
      <c r="W963" s="4">
        <v>0</v>
      </c>
      <c r="X963" s="4">
        <v>1</v>
      </c>
      <c r="Y963" s="4">
        <v>0</v>
      </c>
      <c r="Z963" s="4"/>
      <c r="AA963" s="4"/>
      <c r="AB963" s="4"/>
    </row>
    <row r="964" spans="1:206" x14ac:dyDescent="0.2">
      <c r="A964" s="4">
        <v>50</v>
      </c>
      <c r="B964" s="4">
        <v>0</v>
      </c>
      <c r="C964" s="4">
        <v>0</v>
      </c>
      <c r="D964" s="4">
        <v>1</v>
      </c>
      <c r="E964" s="4">
        <v>207</v>
      </c>
      <c r="F964" s="4">
        <f>ROUND(Source!U942,O964)</f>
        <v>4.3992000000000004</v>
      </c>
      <c r="G964" s="4" t="s">
        <v>351</v>
      </c>
      <c r="H964" s="4" t="s">
        <v>352</v>
      </c>
      <c r="I964" s="4"/>
      <c r="J964" s="4"/>
      <c r="K964" s="4">
        <v>207</v>
      </c>
      <c r="L964" s="4">
        <v>21</v>
      </c>
      <c r="M964" s="4">
        <v>3</v>
      </c>
      <c r="N964" s="4" t="s">
        <v>0</v>
      </c>
      <c r="O964" s="4">
        <v>7</v>
      </c>
      <c r="P964" s="4"/>
      <c r="Q964" s="4"/>
      <c r="R964" s="4"/>
      <c r="S964" s="4"/>
      <c r="T964" s="4"/>
      <c r="U964" s="4"/>
      <c r="V964" s="4"/>
      <c r="W964" s="4">
        <v>4.3992000000000004</v>
      </c>
      <c r="X964" s="4">
        <v>1</v>
      </c>
      <c r="Y964" s="4">
        <v>4.3992000000000004</v>
      </c>
      <c r="Z964" s="4"/>
      <c r="AA964" s="4"/>
      <c r="AB964" s="4"/>
    </row>
    <row r="965" spans="1:206" x14ac:dyDescent="0.2">
      <c r="A965" s="4">
        <v>50</v>
      </c>
      <c r="B965" s="4">
        <v>0</v>
      </c>
      <c r="C965" s="4">
        <v>0</v>
      </c>
      <c r="D965" s="4">
        <v>1</v>
      </c>
      <c r="E965" s="4">
        <v>208</v>
      </c>
      <c r="F965" s="4">
        <f>ROUND(Source!V942,O965)</f>
        <v>0</v>
      </c>
      <c r="G965" s="4" t="s">
        <v>353</v>
      </c>
      <c r="H965" s="4" t="s">
        <v>354</v>
      </c>
      <c r="I965" s="4"/>
      <c r="J965" s="4"/>
      <c r="K965" s="4">
        <v>208</v>
      </c>
      <c r="L965" s="4">
        <v>22</v>
      </c>
      <c r="M965" s="4">
        <v>3</v>
      </c>
      <c r="N965" s="4" t="s">
        <v>0</v>
      </c>
      <c r="O965" s="4">
        <v>7</v>
      </c>
      <c r="P965" s="4"/>
      <c r="Q965" s="4"/>
      <c r="R965" s="4"/>
      <c r="S965" s="4"/>
      <c r="T965" s="4"/>
      <c r="U965" s="4"/>
      <c r="V965" s="4"/>
      <c r="W965" s="4">
        <v>0</v>
      </c>
      <c r="X965" s="4">
        <v>1</v>
      </c>
      <c r="Y965" s="4">
        <v>0</v>
      </c>
      <c r="Z965" s="4"/>
      <c r="AA965" s="4"/>
      <c r="AB965" s="4"/>
    </row>
    <row r="966" spans="1:206" x14ac:dyDescent="0.2">
      <c r="A966" s="4">
        <v>50</v>
      </c>
      <c r="B966" s="4">
        <v>0</v>
      </c>
      <c r="C966" s="4">
        <v>0</v>
      </c>
      <c r="D966" s="4">
        <v>1</v>
      </c>
      <c r="E966" s="4">
        <v>209</v>
      </c>
      <c r="F966" s="4">
        <f>ROUND(Source!W942,O966)</f>
        <v>0</v>
      </c>
      <c r="G966" s="4" t="s">
        <v>355</v>
      </c>
      <c r="H966" s="4" t="s">
        <v>356</v>
      </c>
      <c r="I966" s="4"/>
      <c r="J966" s="4"/>
      <c r="K966" s="4">
        <v>209</v>
      </c>
      <c r="L966" s="4">
        <v>23</v>
      </c>
      <c r="M966" s="4">
        <v>3</v>
      </c>
      <c r="N966" s="4" t="s">
        <v>0</v>
      </c>
      <c r="O966" s="4">
        <v>2</v>
      </c>
      <c r="P966" s="4"/>
      <c r="Q966" s="4"/>
      <c r="R966" s="4"/>
      <c r="S966" s="4"/>
      <c r="T966" s="4"/>
      <c r="U966" s="4"/>
      <c r="V966" s="4"/>
      <c r="W966" s="4">
        <v>0</v>
      </c>
      <c r="X966" s="4">
        <v>1</v>
      </c>
      <c r="Y966" s="4">
        <v>0</v>
      </c>
      <c r="Z966" s="4"/>
      <c r="AA966" s="4"/>
      <c r="AB966" s="4"/>
    </row>
    <row r="967" spans="1:206" x14ac:dyDescent="0.2">
      <c r="A967" s="4">
        <v>50</v>
      </c>
      <c r="B967" s="4">
        <v>0</v>
      </c>
      <c r="C967" s="4">
        <v>0</v>
      </c>
      <c r="D967" s="4">
        <v>1</v>
      </c>
      <c r="E967" s="4">
        <v>233</v>
      </c>
      <c r="F967" s="4">
        <f>ROUND(Source!BD942,O967)</f>
        <v>0</v>
      </c>
      <c r="G967" s="4" t="s">
        <v>357</v>
      </c>
      <c r="H967" s="4" t="s">
        <v>358</v>
      </c>
      <c r="I967" s="4"/>
      <c r="J967" s="4"/>
      <c r="K967" s="4">
        <v>233</v>
      </c>
      <c r="L967" s="4">
        <v>24</v>
      </c>
      <c r="M967" s="4">
        <v>3</v>
      </c>
      <c r="N967" s="4" t="s">
        <v>0</v>
      </c>
      <c r="O967" s="4">
        <v>2</v>
      </c>
      <c r="P967" s="4"/>
      <c r="Q967" s="4"/>
      <c r="R967" s="4"/>
      <c r="S967" s="4"/>
      <c r="T967" s="4"/>
      <c r="U967" s="4"/>
      <c r="V967" s="4"/>
      <c r="W967" s="4">
        <v>0</v>
      </c>
      <c r="X967" s="4">
        <v>1</v>
      </c>
      <c r="Y967" s="4">
        <v>0</v>
      </c>
      <c r="Z967" s="4"/>
      <c r="AA967" s="4"/>
      <c r="AB967" s="4"/>
    </row>
    <row r="968" spans="1:206" x14ac:dyDescent="0.2">
      <c r="A968" s="4">
        <v>50</v>
      </c>
      <c r="B968" s="4">
        <v>0</v>
      </c>
      <c r="C968" s="4">
        <v>0</v>
      </c>
      <c r="D968" s="4">
        <v>1</v>
      </c>
      <c r="E968" s="4">
        <v>210</v>
      </c>
      <c r="F968" s="4">
        <f>ROUND(Source!X942,O968)</f>
        <v>3725.31</v>
      </c>
      <c r="G968" s="4" t="s">
        <v>359</v>
      </c>
      <c r="H968" s="4" t="s">
        <v>360</v>
      </c>
      <c r="I968" s="4"/>
      <c r="J968" s="4"/>
      <c r="K968" s="4">
        <v>210</v>
      </c>
      <c r="L968" s="4">
        <v>25</v>
      </c>
      <c r="M968" s="4">
        <v>3</v>
      </c>
      <c r="N968" s="4" t="s">
        <v>0</v>
      </c>
      <c r="O968" s="4">
        <v>2</v>
      </c>
      <c r="P968" s="4"/>
      <c r="Q968" s="4"/>
      <c r="R968" s="4"/>
      <c r="S968" s="4"/>
      <c r="T968" s="4"/>
      <c r="U968" s="4"/>
      <c r="V968" s="4"/>
      <c r="W968" s="4">
        <v>3725.31</v>
      </c>
      <c r="X968" s="4">
        <v>1</v>
      </c>
      <c r="Y968" s="4">
        <v>3725.31</v>
      </c>
      <c r="Z968" s="4"/>
      <c r="AA968" s="4"/>
      <c r="AB968" s="4"/>
    </row>
    <row r="969" spans="1:206" x14ac:dyDescent="0.2">
      <c r="A969" s="4">
        <v>50</v>
      </c>
      <c r="B969" s="4">
        <v>0</v>
      </c>
      <c r="C969" s="4">
        <v>0</v>
      </c>
      <c r="D969" s="4">
        <v>1</v>
      </c>
      <c r="E969" s="4">
        <v>211</v>
      </c>
      <c r="F969" s="4">
        <f>ROUND(Source!Y942,O969)</f>
        <v>1812.32</v>
      </c>
      <c r="G969" s="4" t="s">
        <v>361</v>
      </c>
      <c r="H969" s="4" t="s">
        <v>362</v>
      </c>
      <c r="I969" s="4"/>
      <c r="J969" s="4"/>
      <c r="K969" s="4">
        <v>211</v>
      </c>
      <c r="L969" s="4">
        <v>26</v>
      </c>
      <c r="M969" s="4">
        <v>3</v>
      </c>
      <c r="N969" s="4" t="s">
        <v>0</v>
      </c>
      <c r="O969" s="4">
        <v>2</v>
      </c>
      <c r="P969" s="4"/>
      <c r="Q969" s="4"/>
      <c r="R969" s="4"/>
      <c r="S969" s="4"/>
      <c r="T969" s="4"/>
      <c r="U969" s="4"/>
      <c r="V969" s="4"/>
      <c r="W969" s="4">
        <v>1812.32</v>
      </c>
      <c r="X969" s="4">
        <v>1</v>
      </c>
      <c r="Y969" s="4">
        <v>1812.32</v>
      </c>
      <c r="Z969" s="4"/>
      <c r="AA969" s="4"/>
      <c r="AB969" s="4"/>
    </row>
    <row r="970" spans="1:206" x14ac:dyDescent="0.2">
      <c r="A970" s="4">
        <v>50</v>
      </c>
      <c r="B970" s="4">
        <v>0</v>
      </c>
      <c r="C970" s="4">
        <v>0</v>
      </c>
      <c r="D970" s="4">
        <v>1</v>
      </c>
      <c r="E970" s="4">
        <v>224</v>
      </c>
      <c r="F970" s="4">
        <f>ROUND(Source!AR942,O970)</f>
        <v>10571.83</v>
      </c>
      <c r="G970" s="4" t="s">
        <v>363</v>
      </c>
      <c r="H970" s="4" t="s">
        <v>364</v>
      </c>
      <c r="I970" s="4"/>
      <c r="J970" s="4"/>
      <c r="K970" s="4">
        <v>224</v>
      </c>
      <c r="L970" s="4">
        <v>27</v>
      </c>
      <c r="M970" s="4">
        <v>3</v>
      </c>
      <c r="N970" s="4" t="s">
        <v>0</v>
      </c>
      <c r="O970" s="4">
        <v>2</v>
      </c>
      <c r="P970" s="4"/>
      <c r="Q970" s="4"/>
      <c r="R970" s="4"/>
      <c r="S970" s="4"/>
      <c r="T970" s="4"/>
      <c r="U970" s="4"/>
      <c r="V970" s="4"/>
      <c r="W970" s="4">
        <v>10571.83</v>
      </c>
      <c r="X970" s="4">
        <v>1</v>
      </c>
      <c r="Y970" s="4">
        <v>10571.83</v>
      </c>
      <c r="Z970" s="4"/>
      <c r="AA970" s="4"/>
      <c r="AB970" s="4"/>
    </row>
    <row r="972" spans="1:206" x14ac:dyDescent="0.2">
      <c r="A972" s="2">
        <v>51</v>
      </c>
      <c r="B972" s="2">
        <f>B927</f>
        <v>1</v>
      </c>
      <c r="C972" s="2">
        <f>A927</f>
        <v>3</v>
      </c>
      <c r="D972" s="2">
        <f>ROW(A927)</f>
        <v>927</v>
      </c>
      <c r="E972" s="2"/>
      <c r="F972" s="2" t="str">
        <f>IF(F927&lt;&gt;"",F927,"")</f>
        <v>09-01-04</v>
      </c>
      <c r="G972" s="2" t="str">
        <f>IF(G927&lt;&gt;"",G927,"")</f>
        <v>ПНР ВЛ-0,4кВ</v>
      </c>
      <c r="H972" s="2">
        <v>0</v>
      </c>
      <c r="I972" s="2"/>
      <c r="J972" s="2"/>
      <c r="K972" s="2"/>
      <c r="L972" s="2"/>
      <c r="M972" s="2"/>
      <c r="N972" s="2"/>
      <c r="O972" s="2">
        <f t="shared" ref="O972:T972" si="492">ROUND(O942+AB972,2)</f>
        <v>5034.2</v>
      </c>
      <c r="P972" s="2">
        <f t="shared" si="492"/>
        <v>0</v>
      </c>
      <c r="Q972" s="2">
        <f t="shared" si="492"/>
        <v>0</v>
      </c>
      <c r="R972" s="2">
        <f t="shared" si="492"/>
        <v>0</v>
      </c>
      <c r="S972" s="2">
        <f t="shared" si="492"/>
        <v>5034.2</v>
      </c>
      <c r="T972" s="2">
        <f t="shared" si="492"/>
        <v>0</v>
      </c>
      <c r="U972" s="2">
        <f>U942+AH972</f>
        <v>4.3992000000000004</v>
      </c>
      <c r="V972" s="2">
        <f>V942+AI972</f>
        <v>0</v>
      </c>
      <c r="W972" s="2">
        <f>ROUND(W942+AJ972,2)</f>
        <v>0</v>
      </c>
      <c r="X972" s="2">
        <f>ROUND(X942+AK972,2)</f>
        <v>3725.31</v>
      </c>
      <c r="Y972" s="2">
        <f>ROUND(Y942+AL972,2)</f>
        <v>1812.32</v>
      </c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>
        <f t="shared" ref="AO972:BD972" si="493">ROUND(AO942+BX972,2)</f>
        <v>0</v>
      </c>
      <c r="AP972" s="2">
        <f t="shared" si="493"/>
        <v>0</v>
      </c>
      <c r="AQ972" s="2">
        <f t="shared" si="493"/>
        <v>0</v>
      </c>
      <c r="AR972" s="2">
        <f t="shared" si="493"/>
        <v>10571.83</v>
      </c>
      <c r="AS972" s="2">
        <f t="shared" si="493"/>
        <v>0</v>
      </c>
      <c r="AT972" s="2">
        <f t="shared" si="493"/>
        <v>0</v>
      </c>
      <c r="AU972" s="2">
        <f t="shared" si="493"/>
        <v>10571.83</v>
      </c>
      <c r="AV972" s="2">
        <f t="shared" si="493"/>
        <v>0</v>
      </c>
      <c r="AW972" s="2">
        <f t="shared" si="493"/>
        <v>0</v>
      </c>
      <c r="AX972" s="2">
        <f t="shared" si="493"/>
        <v>0</v>
      </c>
      <c r="AY972" s="2">
        <f t="shared" si="493"/>
        <v>0</v>
      </c>
      <c r="AZ972" s="2">
        <f t="shared" si="493"/>
        <v>0</v>
      </c>
      <c r="BA972" s="2">
        <f t="shared" si="493"/>
        <v>0</v>
      </c>
      <c r="BB972" s="2">
        <f t="shared" si="493"/>
        <v>0</v>
      </c>
      <c r="BC972" s="2">
        <f t="shared" si="493"/>
        <v>0</v>
      </c>
      <c r="BD972" s="2">
        <f t="shared" si="493"/>
        <v>0</v>
      </c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3"/>
      <c r="DH972" s="3"/>
      <c r="DI972" s="3"/>
      <c r="DJ972" s="3"/>
      <c r="DK972" s="3"/>
      <c r="DL972" s="3"/>
      <c r="DM972" s="3"/>
      <c r="DN972" s="3"/>
      <c r="DO972" s="3"/>
      <c r="DP972" s="3"/>
      <c r="DQ972" s="3"/>
      <c r="DR972" s="3"/>
      <c r="DS972" s="3"/>
      <c r="DT972" s="3"/>
      <c r="DU972" s="3"/>
      <c r="DV972" s="3"/>
      <c r="DW972" s="3"/>
      <c r="DX972" s="3"/>
      <c r="DY972" s="3"/>
      <c r="DZ972" s="3"/>
      <c r="EA972" s="3"/>
      <c r="EB972" s="3"/>
      <c r="EC972" s="3"/>
      <c r="ED972" s="3"/>
      <c r="EE972" s="3"/>
      <c r="EF972" s="3"/>
      <c r="EG972" s="3"/>
      <c r="EH972" s="3"/>
      <c r="EI972" s="3"/>
      <c r="EJ972" s="3"/>
      <c r="EK972" s="3"/>
      <c r="EL972" s="3"/>
      <c r="EM972" s="3"/>
      <c r="EN972" s="3"/>
      <c r="EO972" s="3"/>
      <c r="EP972" s="3"/>
      <c r="EQ972" s="3"/>
      <c r="ER972" s="3"/>
      <c r="ES972" s="3"/>
      <c r="ET972" s="3"/>
      <c r="EU972" s="3"/>
      <c r="EV972" s="3"/>
      <c r="EW972" s="3"/>
      <c r="EX972" s="3"/>
      <c r="EY972" s="3"/>
      <c r="EZ972" s="3"/>
      <c r="FA972" s="3"/>
      <c r="FB972" s="3"/>
      <c r="FC972" s="3"/>
      <c r="FD972" s="3"/>
      <c r="FE972" s="3"/>
      <c r="FF972" s="3"/>
      <c r="FG972" s="3"/>
      <c r="FH972" s="3"/>
      <c r="FI972" s="3"/>
      <c r="FJ972" s="3"/>
      <c r="FK972" s="3"/>
      <c r="FL972" s="3"/>
      <c r="FM972" s="3"/>
      <c r="FN972" s="3"/>
      <c r="FO972" s="3"/>
      <c r="FP972" s="3"/>
      <c r="FQ972" s="3"/>
      <c r="FR972" s="3"/>
      <c r="FS972" s="3"/>
      <c r="FT972" s="3"/>
      <c r="FU972" s="3"/>
      <c r="FV972" s="3"/>
      <c r="FW972" s="3"/>
      <c r="FX972" s="3"/>
      <c r="FY972" s="3"/>
      <c r="FZ972" s="3"/>
      <c r="GA972" s="3"/>
      <c r="GB972" s="3"/>
      <c r="GC972" s="3"/>
      <c r="GD972" s="3"/>
      <c r="GE972" s="3"/>
      <c r="GF972" s="3"/>
      <c r="GG972" s="3"/>
      <c r="GH972" s="3"/>
      <c r="GI972" s="3"/>
      <c r="GJ972" s="3"/>
      <c r="GK972" s="3"/>
      <c r="GL972" s="3"/>
      <c r="GM972" s="3"/>
      <c r="GN972" s="3"/>
      <c r="GO972" s="3"/>
      <c r="GP972" s="3"/>
      <c r="GQ972" s="3"/>
      <c r="GR972" s="3"/>
      <c r="GS972" s="3"/>
      <c r="GT972" s="3"/>
      <c r="GU972" s="3"/>
      <c r="GV972" s="3"/>
      <c r="GW972" s="3"/>
      <c r="GX972" s="3">
        <v>0</v>
      </c>
    </row>
    <row r="974" spans="1:206" x14ac:dyDescent="0.2">
      <c r="A974" s="4">
        <v>50</v>
      </c>
      <c r="B974" s="4">
        <v>0</v>
      </c>
      <c r="C974" s="4">
        <v>0</v>
      </c>
      <c r="D974" s="4">
        <v>1</v>
      </c>
      <c r="E974" s="4">
        <v>201</v>
      </c>
      <c r="F974" s="4">
        <f>ROUND(Source!O972,O974)</f>
        <v>5034.2</v>
      </c>
      <c r="G974" s="4" t="s">
        <v>311</v>
      </c>
      <c r="H974" s="4" t="s">
        <v>312</v>
      </c>
      <c r="I974" s="4"/>
      <c r="J974" s="4"/>
      <c r="K974" s="4">
        <v>201</v>
      </c>
      <c r="L974" s="4">
        <v>1</v>
      </c>
      <c r="M974" s="4">
        <v>3</v>
      </c>
      <c r="N974" s="4" t="s">
        <v>0</v>
      </c>
      <c r="O974" s="4">
        <v>2</v>
      </c>
      <c r="P974" s="4"/>
      <c r="Q974" s="4"/>
      <c r="R974" s="4"/>
      <c r="S974" s="4"/>
      <c r="T974" s="4"/>
      <c r="U974" s="4"/>
      <c r="V974" s="4"/>
      <c r="W974" s="4">
        <v>5034.2</v>
      </c>
      <c r="X974" s="4">
        <v>1</v>
      </c>
      <c r="Y974" s="4">
        <v>5034.2</v>
      </c>
      <c r="Z974" s="4"/>
      <c r="AA974" s="4"/>
      <c r="AB974" s="4"/>
    </row>
    <row r="975" spans="1:206" x14ac:dyDescent="0.2">
      <c r="A975" s="4">
        <v>50</v>
      </c>
      <c r="B975" s="4">
        <v>0</v>
      </c>
      <c r="C975" s="4">
        <v>0</v>
      </c>
      <c r="D975" s="4">
        <v>1</v>
      </c>
      <c r="E975" s="4">
        <v>202</v>
      </c>
      <c r="F975" s="4">
        <f>ROUND(Source!P972,O975)</f>
        <v>0</v>
      </c>
      <c r="G975" s="4" t="s">
        <v>313</v>
      </c>
      <c r="H975" s="4" t="s">
        <v>314</v>
      </c>
      <c r="I975" s="4"/>
      <c r="J975" s="4"/>
      <c r="K975" s="4">
        <v>202</v>
      </c>
      <c r="L975" s="4">
        <v>2</v>
      </c>
      <c r="M975" s="4">
        <v>3</v>
      </c>
      <c r="N975" s="4" t="s">
        <v>0</v>
      </c>
      <c r="O975" s="4">
        <v>2</v>
      </c>
      <c r="P975" s="4"/>
      <c r="Q975" s="4"/>
      <c r="R975" s="4"/>
      <c r="S975" s="4"/>
      <c r="T975" s="4"/>
      <c r="U975" s="4"/>
      <c r="V975" s="4"/>
      <c r="W975" s="4">
        <v>0</v>
      </c>
      <c r="X975" s="4">
        <v>1</v>
      </c>
      <c r="Y975" s="4">
        <v>0</v>
      </c>
      <c r="Z975" s="4"/>
      <c r="AA975" s="4"/>
      <c r="AB975" s="4"/>
    </row>
    <row r="976" spans="1:206" x14ac:dyDescent="0.2">
      <c r="A976" s="4">
        <v>50</v>
      </c>
      <c r="B976" s="4">
        <v>0</v>
      </c>
      <c r="C976" s="4">
        <v>0</v>
      </c>
      <c r="D976" s="4">
        <v>1</v>
      </c>
      <c r="E976" s="4">
        <v>222</v>
      </c>
      <c r="F976" s="4">
        <f>ROUND(Source!AO972,O976)</f>
        <v>0</v>
      </c>
      <c r="G976" s="4" t="s">
        <v>315</v>
      </c>
      <c r="H976" s="4" t="s">
        <v>316</v>
      </c>
      <c r="I976" s="4"/>
      <c r="J976" s="4"/>
      <c r="K976" s="4">
        <v>222</v>
      </c>
      <c r="L976" s="4">
        <v>3</v>
      </c>
      <c r="M976" s="4">
        <v>3</v>
      </c>
      <c r="N976" s="4" t="s">
        <v>0</v>
      </c>
      <c r="O976" s="4">
        <v>2</v>
      </c>
      <c r="P976" s="4"/>
      <c r="Q976" s="4"/>
      <c r="R976" s="4"/>
      <c r="S976" s="4"/>
      <c r="T976" s="4"/>
      <c r="U976" s="4"/>
      <c r="V976" s="4"/>
      <c r="W976" s="4">
        <v>0</v>
      </c>
      <c r="X976" s="4">
        <v>1</v>
      </c>
      <c r="Y976" s="4">
        <v>0</v>
      </c>
      <c r="Z976" s="4"/>
      <c r="AA976" s="4"/>
      <c r="AB976" s="4"/>
    </row>
    <row r="977" spans="1:28" x14ac:dyDescent="0.2">
      <c r="A977" s="4">
        <v>50</v>
      </c>
      <c r="B977" s="4">
        <v>0</v>
      </c>
      <c r="C977" s="4">
        <v>0</v>
      </c>
      <c r="D977" s="4">
        <v>1</v>
      </c>
      <c r="E977" s="4">
        <v>225</v>
      </c>
      <c r="F977" s="4">
        <f>ROUND(Source!AV972,O977)</f>
        <v>0</v>
      </c>
      <c r="G977" s="4" t="s">
        <v>317</v>
      </c>
      <c r="H977" s="4" t="s">
        <v>318</v>
      </c>
      <c r="I977" s="4"/>
      <c r="J977" s="4"/>
      <c r="K977" s="4">
        <v>225</v>
      </c>
      <c r="L977" s="4">
        <v>4</v>
      </c>
      <c r="M977" s="4">
        <v>3</v>
      </c>
      <c r="N977" s="4" t="s">
        <v>0</v>
      </c>
      <c r="O977" s="4">
        <v>2</v>
      </c>
      <c r="P977" s="4"/>
      <c r="Q977" s="4"/>
      <c r="R977" s="4"/>
      <c r="S977" s="4"/>
      <c r="T977" s="4"/>
      <c r="U977" s="4"/>
      <c r="V977" s="4"/>
      <c r="W977" s="4">
        <v>0</v>
      </c>
      <c r="X977" s="4">
        <v>1</v>
      </c>
      <c r="Y977" s="4">
        <v>0</v>
      </c>
      <c r="Z977" s="4"/>
      <c r="AA977" s="4"/>
      <c r="AB977" s="4"/>
    </row>
    <row r="978" spans="1:28" x14ac:dyDescent="0.2">
      <c r="A978" s="4">
        <v>50</v>
      </c>
      <c r="B978" s="4">
        <v>0</v>
      </c>
      <c r="C978" s="4">
        <v>0</v>
      </c>
      <c r="D978" s="4">
        <v>1</v>
      </c>
      <c r="E978" s="4">
        <v>226</v>
      </c>
      <c r="F978" s="4">
        <f>ROUND(Source!AW972,O978)</f>
        <v>0</v>
      </c>
      <c r="G978" s="4" t="s">
        <v>319</v>
      </c>
      <c r="H978" s="4" t="s">
        <v>320</v>
      </c>
      <c r="I978" s="4"/>
      <c r="J978" s="4"/>
      <c r="K978" s="4">
        <v>226</v>
      </c>
      <c r="L978" s="4">
        <v>5</v>
      </c>
      <c r="M978" s="4">
        <v>3</v>
      </c>
      <c r="N978" s="4" t="s">
        <v>0</v>
      </c>
      <c r="O978" s="4">
        <v>2</v>
      </c>
      <c r="P978" s="4"/>
      <c r="Q978" s="4"/>
      <c r="R978" s="4"/>
      <c r="S978" s="4"/>
      <c r="T978" s="4"/>
      <c r="U978" s="4"/>
      <c r="V978" s="4"/>
      <c r="W978" s="4">
        <v>0</v>
      </c>
      <c r="X978" s="4">
        <v>1</v>
      </c>
      <c r="Y978" s="4">
        <v>0</v>
      </c>
      <c r="Z978" s="4"/>
      <c r="AA978" s="4"/>
      <c r="AB978" s="4"/>
    </row>
    <row r="979" spans="1:28" x14ac:dyDescent="0.2">
      <c r="A979" s="4">
        <v>50</v>
      </c>
      <c r="B979" s="4">
        <v>0</v>
      </c>
      <c r="C979" s="4">
        <v>0</v>
      </c>
      <c r="D979" s="4">
        <v>1</v>
      </c>
      <c r="E979" s="4">
        <v>227</v>
      </c>
      <c r="F979" s="4">
        <f>ROUND(Source!AX972,O979)</f>
        <v>0</v>
      </c>
      <c r="G979" s="4" t="s">
        <v>321</v>
      </c>
      <c r="H979" s="4" t="s">
        <v>322</v>
      </c>
      <c r="I979" s="4"/>
      <c r="J979" s="4"/>
      <c r="K979" s="4">
        <v>227</v>
      </c>
      <c r="L979" s="4">
        <v>6</v>
      </c>
      <c r="M979" s="4">
        <v>3</v>
      </c>
      <c r="N979" s="4" t="s">
        <v>0</v>
      </c>
      <c r="O979" s="4">
        <v>2</v>
      </c>
      <c r="P979" s="4"/>
      <c r="Q979" s="4"/>
      <c r="R979" s="4"/>
      <c r="S979" s="4"/>
      <c r="T979" s="4"/>
      <c r="U979" s="4"/>
      <c r="V979" s="4"/>
      <c r="W979" s="4">
        <v>0</v>
      </c>
      <c r="X979" s="4">
        <v>1</v>
      </c>
      <c r="Y979" s="4">
        <v>0</v>
      </c>
      <c r="Z979" s="4"/>
      <c r="AA979" s="4"/>
      <c r="AB979" s="4"/>
    </row>
    <row r="980" spans="1:28" x14ac:dyDescent="0.2">
      <c r="A980" s="4">
        <v>50</v>
      </c>
      <c r="B980" s="4">
        <v>0</v>
      </c>
      <c r="C980" s="4">
        <v>0</v>
      </c>
      <c r="D980" s="4">
        <v>1</v>
      </c>
      <c r="E980" s="4">
        <v>228</v>
      </c>
      <c r="F980" s="4">
        <f>ROUND(Source!AY972,O980)</f>
        <v>0</v>
      </c>
      <c r="G980" s="4" t="s">
        <v>323</v>
      </c>
      <c r="H980" s="4" t="s">
        <v>324</v>
      </c>
      <c r="I980" s="4"/>
      <c r="J980" s="4"/>
      <c r="K980" s="4">
        <v>228</v>
      </c>
      <c r="L980" s="4">
        <v>7</v>
      </c>
      <c r="M980" s="4">
        <v>3</v>
      </c>
      <c r="N980" s="4" t="s">
        <v>0</v>
      </c>
      <c r="O980" s="4">
        <v>2</v>
      </c>
      <c r="P980" s="4"/>
      <c r="Q980" s="4"/>
      <c r="R980" s="4"/>
      <c r="S980" s="4"/>
      <c r="T980" s="4"/>
      <c r="U980" s="4"/>
      <c r="V980" s="4"/>
      <c r="W980" s="4">
        <v>0</v>
      </c>
      <c r="X980" s="4">
        <v>1</v>
      </c>
      <c r="Y980" s="4">
        <v>0</v>
      </c>
      <c r="Z980" s="4"/>
      <c r="AA980" s="4"/>
      <c r="AB980" s="4"/>
    </row>
    <row r="981" spans="1:28" x14ac:dyDescent="0.2">
      <c r="A981" s="4">
        <v>50</v>
      </c>
      <c r="B981" s="4">
        <v>0</v>
      </c>
      <c r="C981" s="4">
        <v>0</v>
      </c>
      <c r="D981" s="4">
        <v>1</v>
      </c>
      <c r="E981" s="4">
        <v>216</v>
      </c>
      <c r="F981" s="4">
        <f>ROUND(Source!AP972,O981)</f>
        <v>0</v>
      </c>
      <c r="G981" s="4" t="s">
        <v>325</v>
      </c>
      <c r="H981" s="4" t="s">
        <v>326</v>
      </c>
      <c r="I981" s="4"/>
      <c r="J981" s="4"/>
      <c r="K981" s="4">
        <v>216</v>
      </c>
      <c r="L981" s="4">
        <v>8</v>
      </c>
      <c r="M981" s="4">
        <v>3</v>
      </c>
      <c r="N981" s="4" t="s">
        <v>0</v>
      </c>
      <c r="O981" s="4">
        <v>2</v>
      </c>
      <c r="P981" s="4"/>
      <c r="Q981" s="4"/>
      <c r="R981" s="4"/>
      <c r="S981" s="4"/>
      <c r="T981" s="4"/>
      <c r="U981" s="4"/>
      <c r="V981" s="4"/>
      <c r="W981" s="4">
        <v>0</v>
      </c>
      <c r="X981" s="4">
        <v>1</v>
      </c>
      <c r="Y981" s="4">
        <v>0</v>
      </c>
      <c r="Z981" s="4"/>
      <c r="AA981" s="4"/>
      <c r="AB981" s="4"/>
    </row>
    <row r="982" spans="1:28" x14ac:dyDescent="0.2">
      <c r="A982" s="4">
        <v>50</v>
      </c>
      <c r="B982" s="4">
        <v>0</v>
      </c>
      <c r="C982" s="4">
        <v>0</v>
      </c>
      <c r="D982" s="4">
        <v>1</v>
      </c>
      <c r="E982" s="4">
        <v>223</v>
      </c>
      <c r="F982" s="4">
        <f>ROUND(Source!AQ972,O982)</f>
        <v>0</v>
      </c>
      <c r="G982" s="4" t="s">
        <v>327</v>
      </c>
      <c r="H982" s="4" t="s">
        <v>328</v>
      </c>
      <c r="I982" s="4"/>
      <c r="J982" s="4"/>
      <c r="K982" s="4">
        <v>223</v>
      </c>
      <c r="L982" s="4">
        <v>9</v>
      </c>
      <c r="M982" s="4">
        <v>3</v>
      </c>
      <c r="N982" s="4" t="s">
        <v>0</v>
      </c>
      <c r="O982" s="4">
        <v>2</v>
      </c>
      <c r="P982" s="4"/>
      <c r="Q982" s="4"/>
      <c r="R982" s="4"/>
      <c r="S982" s="4"/>
      <c r="T982" s="4"/>
      <c r="U982" s="4"/>
      <c r="V982" s="4"/>
      <c r="W982" s="4">
        <v>0</v>
      </c>
      <c r="X982" s="4">
        <v>1</v>
      </c>
      <c r="Y982" s="4">
        <v>0</v>
      </c>
      <c r="Z982" s="4"/>
      <c r="AA982" s="4"/>
      <c r="AB982" s="4"/>
    </row>
    <row r="983" spans="1:28" x14ac:dyDescent="0.2">
      <c r="A983" s="4">
        <v>50</v>
      </c>
      <c r="B983" s="4">
        <v>0</v>
      </c>
      <c r="C983" s="4">
        <v>0</v>
      </c>
      <c r="D983" s="4">
        <v>1</v>
      </c>
      <c r="E983" s="4">
        <v>229</v>
      </c>
      <c r="F983" s="4">
        <f>ROUND(Source!AZ972,O983)</f>
        <v>0</v>
      </c>
      <c r="G983" s="4" t="s">
        <v>329</v>
      </c>
      <c r="H983" s="4" t="s">
        <v>330</v>
      </c>
      <c r="I983" s="4"/>
      <c r="J983" s="4"/>
      <c r="K983" s="4">
        <v>229</v>
      </c>
      <c r="L983" s="4">
        <v>10</v>
      </c>
      <c r="M983" s="4">
        <v>3</v>
      </c>
      <c r="N983" s="4" t="s">
        <v>0</v>
      </c>
      <c r="O983" s="4">
        <v>2</v>
      </c>
      <c r="P983" s="4"/>
      <c r="Q983" s="4"/>
      <c r="R983" s="4"/>
      <c r="S983" s="4"/>
      <c r="T983" s="4"/>
      <c r="U983" s="4"/>
      <c r="V983" s="4"/>
      <c r="W983" s="4">
        <v>0</v>
      </c>
      <c r="X983" s="4">
        <v>1</v>
      </c>
      <c r="Y983" s="4">
        <v>0</v>
      </c>
      <c r="Z983" s="4"/>
      <c r="AA983" s="4"/>
      <c r="AB983" s="4"/>
    </row>
    <row r="984" spans="1:28" x14ac:dyDescent="0.2">
      <c r="A984" s="4">
        <v>50</v>
      </c>
      <c r="B984" s="4">
        <v>0</v>
      </c>
      <c r="C984" s="4">
        <v>0</v>
      </c>
      <c r="D984" s="4">
        <v>1</v>
      </c>
      <c r="E984" s="4">
        <v>203</v>
      </c>
      <c r="F984" s="4">
        <f>ROUND(Source!Q972,O984)</f>
        <v>0</v>
      </c>
      <c r="G984" s="4" t="s">
        <v>331</v>
      </c>
      <c r="H984" s="4" t="s">
        <v>332</v>
      </c>
      <c r="I984" s="4"/>
      <c r="J984" s="4"/>
      <c r="K984" s="4">
        <v>203</v>
      </c>
      <c r="L984" s="4">
        <v>11</v>
      </c>
      <c r="M984" s="4">
        <v>3</v>
      </c>
      <c r="N984" s="4" t="s">
        <v>0</v>
      </c>
      <c r="O984" s="4">
        <v>2</v>
      </c>
      <c r="P984" s="4"/>
      <c r="Q984" s="4"/>
      <c r="R984" s="4"/>
      <c r="S984" s="4"/>
      <c r="T984" s="4"/>
      <c r="U984" s="4"/>
      <c r="V984" s="4"/>
      <c r="W984" s="4">
        <v>0</v>
      </c>
      <c r="X984" s="4">
        <v>1</v>
      </c>
      <c r="Y984" s="4">
        <v>0</v>
      </c>
      <c r="Z984" s="4"/>
      <c r="AA984" s="4"/>
      <c r="AB984" s="4"/>
    </row>
    <row r="985" spans="1:28" x14ac:dyDescent="0.2">
      <c r="A985" s="4">
        <v>50</v>
      </c>
      <c r="B985" s="4">
        <v>0</v>
      </c>
      <c r="C985" s="4">
        <v>0</v>
      </c>
      <c r="D985" s="4">
        <v>1</v>
      </c>
      <c r="E985" s="4">
        <v>231</v>
      </c>
      <c r="F985" s="4">
        <f>ROUND(Source!BB972,O985)</f>
        <v>0</v>
      </c>
      <c r="G985" s="4" t="s">
        <v>333</v>
      </c>
      <c r="H985" s="4" t="s">
        <v>334</v>
      </c>
      <c r="I985" s="4"/>
      <c r="J985" s="4"/>
      <c r="K985" s="4">
        <v>231</v>
      </c>
      <c r="L985" s="4">
        <v>12</v>
      </c>
      <c r="M985" s="4">
        <v>3</v>
      </c>
      <c r="N985" s="4" t="s">
        <v>0</v>
      </c>
      <c r="O985" s="4">
        <v>2</v>
      </c>
      <c r="P985" s="4"/>
      <c r="Q985" s="4"/>
      <c r="R985" s="4"/>
      <c r="S985" s="4"/>
      <c r="T985" s="4"/>
      <c r="U985" s="4"/>
      <c r="V985" s="4"/>
      <c r="W985" s="4">
        <v>0</v>
      </c>
      <c r="X985" s="4">
        <v>1</v>
      </c>
      <c r="Y985" s="4">
        <v>0</v>
      </c>
      <c r="Z985" s="4"/>
      <c r="AA985" s="4"/>
      <c r="AB985" s="4"/>
    </row>
    <row r="986" spans="1:28" x14ac:dyDescent="0.2">
      <c r="A986" s="4">
        <v>50</v>
      </c>
      <c r="B986" s="4">
        <v>0</v>
      </c>
      <c r="C986" s="4">
        <v>0</v>
      </c>
      <c r="D986" s="4">
        <v>1</v>
      </c>
      <c r="E986" s="4">
        <v>204</v>
      </c>
      <c r="F986" s="4">
        <f>ROUND(Source!R972,O986)</f>
        <v>0</v>
      </c>
      <c r="G986" s="4" t="s">
        <v>335</v>
      </c>
      <c r="H986" s="4" t="s">
        <v>336</v>
      </c>
      <c r="I986" s="4"/>
      <c r="J986" s="4"/>
      <c r="K986" s="4">
        <v>204</v>
      </c>
      <c r="L986" s="4">
        <v>13</v>
      </c>
      <c r="M986" s="4">
        <v>3</v>
      </c>
      <c r="N986" s="4" t="s">
        <v>0</v>
      </c>
      <c r="O986" s="4">
        <v>2</v>
      </c>
      <c r="P986" s="4"/>
      <c r="Q986" s="4"/>
      <c r="R986" s="4"/>
      <c r="S986" s="4"/>
      <c r="T986" s="4"/>
      <c r="U986" s="4"/>
      <c r="V986" s="4"/>
      <c r="W986" s="4">
        <v>0</v>
      </c>
      <c r="X986" s="4">
        <v>1</v>
      </c>
      <c r="Y986" s="4">
        <v>0</v>
      </c>
      <c r="Z986" s="4"/>
      <c r="AA986" s="4"/>
      <c r="AB986" s="4"/>
    </row>
    <row r="987" spans="1:28" x14ac:dyDescent="0.2">
      <c r="A987" s="4">
        <v>50</v>
      </c>
      <c r="B987" s="4">
        <v>0</v>
      </c>
      <c r="C987" s="4">
        <v>0</v>
      </c>
      <c r="D987" s="4">
        <v>1</v>
      </c>
      <c r="E987" s="4">
        <v>205</v>
      </c>
      <c r="F987" s="4">
        <f>ROUND(Source!S972,O987)</f>
        <v>5034.2</v>
      </c>
      <c r="G987" s="4" t="s">
        <v>337</v>
      </c>
      <c r="H987" s="4" t="s">
        <v>338</v>
      </c>
      <c r="I987" s="4"/>
      <c r="J987" s="4"/>
      <c r="K987" s="4">
        <v>205</v>
      </c>
      <c r="L987" s="4">
        <v>14</v>
      </c>
      <c r="M987" s="4">
        <v>3</v>
      </c>
      <c r="N987" s="4" t="s">
        <v>0</v>
      </c>
      <c r="O987" s="4">
        <v>2</v>
      </c>
      <c r="P987" s="4"/>
      <c r="Q987" s="4"/>
      <c r="R987" s="4"/>
      <c r="S987" s="4"/>
      <c r="T987" s="4"/>
      <c r="U987" s="4"/>
      <c r="V987" s="4"/>
      <c r="W987" s="4">
        <v>5034.2</v>
      </c>
      <c r="X987" s="4">
        <v>1</v>
      </c>
      <c r="Y987" s="4">
        <v>5034.2</v>
      </c>
      <c r="Z987" s="4"/>
      <c r="AA987" s="4"/>
      <c r="AB987" s="4"/>
    </row>
    <row r="988" spans="1:28" x14ac:dyDescent="0.2">
      <c r="A988" s="4">
        <v>50</v>
      </c>
      <c r="B988" s="4">
        <v>0</v>
      </c>
      <c r="C988" s="4">
        <v>0</v>
      </c>
      <c r="D988" s="4">
        <v>1</v>
      </c>
      <c r="E988" s="4">
        <v>232</v>
      </c>
      <c r="F988" s="4">
        <f>ROUND(Source!BC972,O988)</f>
        <v>0</v>
      </c>
      <c r="G988" s="4" t="s">
        <v>339</v>
      </c>
      <c r="H988" s="4" t="s">
        <v>340</v>
      </c>
      <c r="I988" s="4"/>
      <c r="J988" s="4"/>
      <c r="K988" s="4">
        <v>232</v>
      </c>
      <c r="L988" s="4">
        <v>15</v>
      </c>
      <c r="M988" s="4">
        <v>3</v>
      </c>
      <c r="N988" s="4" t="s">
        <v>0</v>
      </c>
      <c r="O988" s="4">
        <v>2</v>
      </c>
      <c r="P988" s="4"/>
      <c r="Q988" s="4"/>
      <c r="R988" s="4"/>
      <c r="S988" s="4"/>
      <c r="T988" s="4"/>
      <c r="U988" s="4"/>
      <c r="V988" s="4"/>
      <c r="W988" s="4">
        <v>0</v>
      </c>
      <c r="X988" s="4">
        <v>1</v>
      </c>
      <c r="Y988" s="4">
        <v>0</v>
      </c>
      <c r="Z988" s="4"/>
      <c r="AA988" s="4"/>
      <c r="AB988" s="4"/>
    </row>
    <row r="989" spans="1:28" x14ac:dyDescent="0.2">
      <c r="A989" s="4">
        <v>50</v>
      </c>
      <c r="B989" s="4">
        <v>0</v>
      </c>
      <c r="C989" s="4">
        <v>0</v>
      </c>
      <c r="D989" s="4">
        <v>1</v>
      </c>
      <c r="E989" s="4">
        <v>214</v>
      </c>
      <c r="F989" s="4">
        <f>ROUND(Source!AS972,O989)</f>
        <v>0</v>
      </c>
      <c r="G989" s="4" t="s">
        <v>341</v>
      </c>
      <c r="H989" s="4" t="s">
        <v>342</v>
      </c>
      <c r="I989" s="4"/>
      <c r="J989" s="4"/>
      <c r="K989" s="4">
        <v>214</v>
      </c>
      <c r="L989" s="4">
        <v>16</v>
      </c>
      <c r="M989" s="4">
        <v>3</v>
      </c>
      <c r="N989" s="4" t="s">
        <v>0</v>
      </c>
      <c r="O989" s="4">
        <v>2</v>
      </c>
      <c r="P989" s="4"/>
      <c r="Q989" s="4"/>
      <c r="R989" s="4"/>
      <c r="S989" s="4"/>
      <c r="T989" s="4"/>
      <c r="U989" s="4"/>
      <c r="V989" s="4"/>
      <c r="W989" s="4">
        <v>0</v>
      </c>
      <c r="X989" s="4">
        <v>1</v>
      </c>
      <c r="Y989" s="4">
        <v>0</v>
      </c>
      <c r="Z989" s="4"/>
      <c r="AA989" s="4"/>
      <c r="AB989" s="4"/>
    </row>
    <row r="990" spans="1:28" x14ac:dyDescent="0.2">
      <c r="A990" s="4">
        <v>50</v>
      </c>
      <c r="B990" s="4">
        <v>0</v>
      </c>
      <c r="C990" s="4">
        <v>0</v>
      </c>
      <c r="D990" s="4">
        <v>1</v>
      </c>
      <c r="E990" s="4">
        <v>215</v>
      </c>
      <c r="F990" s="4">
        <f>ROUND(Source!AT972,O990)</f>
        <v>0</v>
      </c>
      <c r="G990" s="4" t="s">
        <v>343</v>
      </c>
      <c r="H990" s="4" t="s">
        <v>344</v>
      </c>
      <c r="I990" s="4"/>
      <c r="J990" s="4"/>
      <c r="K990" s="4">
        <v>215</v>
      </c>
      <c r="L990" s="4">
        <v>17</v>
      </c>
      <c r="M990" s="4">
        <v>3</v>
      </c>
      <c r="N990" s="4" t="s">
        <v>0</v>
      </c>
      <c r="O990" s="4">
        <v>2</v>
      </c>
      <c r="P990" s="4"/>
      <c r="Q990" s="4"/>
      <c r="R990" s="4"/>
      <c r="S990" s="4"/>
      <c r="T990" s="4"/>
      <c r="U990" s="4"/>
      <c r="V990" s="4"/>
      <c r="W990" s="4">
        <v>0</v>
      </c>
      <c r="X990" s="4">
        <v>1</v>
      </c>
      <c r="Y990" s="4">
        <v>0</v>
      </c>
      <c r="Z990" s="4"/>
      <c r="AA990" s="4"/>
      <c r="AB990" s="4"/>
    </row>
    <row r="991" spans="1:28" x14ac:dyDescent="0.2">
      <c r="A991" s="4">
        <v>50</v>
      </c>
      <c r="B991" s="4">
        <v>0</v>
      </c>
      <c r="C991" s="4">
        <v>0</v>
      </c>
      <c r="D991" s="4">
        <v>1</v>
      </c>
      <c r="E991" s="4">
        <v>217</v>
      </c>
      <c r="F991" s="4">
        <f>ROUND(Source!AU972,O991)</f>
        <v>10571.83</v>
      </c>
      <c r="G991" s="4" t="s">
        <v>345</v>
      </c>
      <c r="H991" s="4" t="s">
        <v>346</v>
      </c>
      <c r="I991" s="4"/>
      <c r="J991" s="4"/>
      <c r="K991" s="4">
        <v>217</v>
      </c>
      <c r="L991" s="4">
        <v>18</v>
      </c>
      <c r="M991" s="4">
        <v>3</v>
      </c>
      <c r="N991" s="4" t="s">
        <v>0</v>
      </c>
      <c r="O991" s="4">
        <v>2</v>
      </c>
      <c r="P991" s="4"/>
      <c r="Q991" s="4"/>
      <c r="R991" s="4"/>
      <c r="S991" s="4"/>
      <c r="T991" s="4"/>
      <c r="U991" s="4"/>
      <c r="V991" s="4"/>
      <c r="W991" s="4">
        <v>10571.83</v>
      </c>
      <c r="X991" s="4">
        <v>1</v>
      </c>
      <c r="Y991" s="4">
        <v>10571.83</v>
      </c>
      <c r="Z991" s="4"/>
      <c r="AA991" s="4"/>
      <c r="AB991" s="4"/>
    </row>
    <row r="992" spans="1:28" x14ac:dyDescent="0.2">
      <c r="A992" s="4">
        <v>50</v>
      </c>
      <c r="B992" s="4">
        <v>0</v>
      </c>
      <c r="C992" s="4">
        <v>0</v>
      </c>
      <c r="D992" s="4">
        <v>1</v>
      </c>
      <c r="E992" s="4">
        <v>230</v>
      </c>
      <c r="F992" s="4">
        <f>ROUND(Source!BA972,O992)</f>
        <v>0</v>
      </c>
      <c r="G992" s="4" t="s">
        <v>347</v>
      </c>
      <c r="H992" s="4" t="s">
        <v>348</v>
      </c>
      <c r="I992" s="4"/>
      <c r="J992" s="4"/>
      <c r="K992" s="4">
        <v>230</v>
      </c>
      <c r="L992" s="4">
        <v>19</v>
      </c>
      <c r="M992" s="4">
        <v>3</v>
      </c>
      <c r="N992" s="4" t="s">
        <v>0</v>
      </c>
      <c r="O992" s="4">
        <v>2</v>
      </c>
      <c r="P992" s="4"/>
      <c r="Q992" s="4"/>
      <c r="R992" s="4"/>
      <c r="S992" s="4"/>
      <c r="T992" s="4"/>
      <c r="U992" s="4"/>
      <c r="V992" s="4"/>
      <c r="W992" s="4">
        <v>0</v>
      </c>
      <c r="X992" s="4">
        <v>1</v>
      </c>
      <c r="Y992" s="4">
        <v>0</v>
      </c>
      <c r="Z992" s="4"/>
      <c r="AA992" s="4"/>
      <c r="AB992" s="4"/>
    </row>
    <row r="993" spans="1:206" x14ac:dyDescent="0.2">
      <c r="A993" s="4">
        <v>50</v>
      </c>
      <c r="B993" s="4">
        <v>0</v>
      </c>
      <c r="C993" s="4">
        <v>0</v>
      </c>
      <c r="D993" s="4">
        <v>1</v>
      </c>
      <c r="E993" s="4">
        <v>206</v>
      </c>
      <c r="F993" s="4">
        <f>ROUND(Source!T972,O993)</f>
        <v>0</v>
      </c>
      <c r="G993" s="4" t="s">
        <v>349</v>
      </c>
      <c r="H993" s="4" t="s">
        <v>350</v>
      </c>
      <c r="I993" s="4"/>
      <c r="J993" s="4"/>
      <c r="K993" s="4">
        <v>206</v>
      </c>
      <c r="L993" s="4">
        <v>20</v>
      </c>
      <c r="M993" s="4">
        <v>3</v>
      </c>
      <c r="N993" s="4" t="s">
        <v>0</v>
      </c>
      <c r="O993" s="4">
        <v>2</v>
      </c>
      <c r="P993" s="4"/>
      <c r="Q993" s="4"/>
      <c r="R993" s="4"/>
      <c r="S993" s="4"/>
      <c r="T993" s="4"/>
      <c r="U993" s="4"/>
      <c r="V993" s="4"/>
      <c r="W993" s="4">
        <v>0</v>
      </c>
      <c r="X993" s="4">
        <v>1</v>
      </c>
      <c r="Y993" s="4">
        <v>0</v>
      </c>
      <c r="Z993" s="4"/>
      <c r="AA993" s="4"/>
      <c r="AB993" s="4"/>
    </row>
    <row r="994" spans="1:206" x14ac:dyDescent="0.2">
      <c r="A994" s="4">
        <v>50</v>
      </c>
      <c r="B994" s="4">
        <v>0</v>
      </c>
      <c r="C994" s="4">
        <v>0</v>
      </c>
      <c r="D994" s="4">
        <v>1</v>
      </c>
      <c r="E994" s="4">
        <v>207</v>
      </c>
      <c r="F994" s="4">
        <f>ROUND(Source!U972,O994)</f>
        <v>4.3992000000000004</v>
      </c>
      <c r="G994" s="4" t="s">
        <v>351</v>
      </c>
      <c r="H994" s="4" t="s">
        <v>352</v>
      </c>
      <c r="I994" s="4"/>
      <c r="J994" s="4"/>
      <c r="K994" s="4">
        <v>207</v>
      </c>
      <c r="L994" s="4">
        <v>21</v>
      </c>
      <c r="M994" s="4">
        <v>3</v>
      </c>
      <c r="N994" s="4" t="s">
        <v>0</v>
      </c>
      <c r="O994" s="4">
        <v>7</v>
      </c>
      <c r="P994" s="4"/>
      <c r="Q994" s="4"/>
      <c r="R994" s="4"/>
      <c r="S994" s="4"/>
      <c r="T994" s="4"/>
      <c r="U994" s="4"/>
      <c r="V994" s="4"/>
      <c r="W994" s="4">
        <v>4.3992000000000004</v>
      </c>
      <c r="X994" s="4">
        <v>1</v>
      </c>
      <c r="Y994" s="4">
        <v>4.3992000000000004</v>
      </c>
      <c r="Z994" s="4"/>
      <c r="AA994" s="4"/>
      <c r="AB994" s="4"/>
    </row>
    <row r="995" spans="1:206" x14ac:dyDescent="0.2">
      <c r="A995" s="4">
        <v>50</v>
      </c>
      <c r="B995" s="4">
        <v>0</v>
      </c>
      <c r="C995" s="4">
        <v>0</v>
      </c>
      <c r="D995" s="4">
        <v>1</v>
      </c>
      <c r="E995" s="4">
        <v>208</v>
      </c>
      <c r="F995" s="4">
        <f>ROUND(Source!V972,O995)</f>
        <v>0</v>
      </c>
      <c r="G995" s="4" t="s">
        <v>353</v>
      </c>
      <c r="H995" s="4" t="s">
        <v>354</v>
      </c>
      <c r="I995" s="4"/>
      <c r="J995" s="4"/>
      <c r="K995" s="4">
        <v>208</v>
      </c>
      <c r="L995" s="4">
        <v>22</v>
      </c>
      <c r="M995" s="4">
        <v>3</v>
      </c>
      <c r="N995" s="4" t="s">
        <v>0</v>
      </c>
      <c r="O995" s="4">
        <v>7</v>
      </c>
      <c r="P995" s="4"/>
      <c r="Q995" s="4"/>
      <c r="R995" s="4"/>
      <c r="S995" s="4"/>
      <c r="T995" s="4"/>
      <c r="U995" s="4"/>
      <c r="V995" s="4"/>
      <c r="W995" s="4">
        <v>0</v>
      </c>
      <c r="X995" s="4">
        <v>1</v>
      </c>
      <c r="Y995" s="4">
        <v>0</v>
      </c>
      <c r="Z995" s="4"/>
      <c r="AA995" s="4"/>
      <c r="AB995" s="4"/>
    </row>
    <row r="996" spans="1:206" x14ac:dyDescent="0.2">
      <c r="A996" s="4">
        <v>50</v>
      </c>
      <c r="B996" s="4">
        <v>0</v>
      </c>
      <c r="C996" s="4">
        <v>0</v>
      </c>
      <c r="D996" s="4">
        <v>1</v>
      </c>
      <c r="E996" s="4">
        <v>209</v>
      </c>
      <c r="F996" s="4">
        <f>ROUND(Source!W972,O996)</f>
        <v>0</v>
      </c>
      <c r="G996" s="4" t="s">
        <v>355</v>
      </c>
      <c r="H996" s="4" t="s">
        <v>356</v>
      </c>
      <c r="I996" s="4"/>
      <c r="J996" s="4"/>
      <c r="K996" s="4">
        <v>209</v>
      </c>
      <c r="L996" s="4">
        <v>23</v>
      </c>
      <c r="M996" s="4">
        <v>3</v>
      </c>
      <c r="N996" s="4" t="s">
        <v>0</v>
      </c>
      <c r="O996" s="4">
        <v>2</v>
      </c>
      <c r="P996" s="4"/>
      <c r="Q996" s="4"/>
      <c r="R996" s="4"/>
      <c r="S996" s="4"/>
      <c r="T996" s="4"/>
      <c r="U996" s="4"/>
      <c r="V996" s="4"/>
      <c r="W996" s="4">
        <v>0</v>
      </c>
      <c r="X996" s="4">
        <v>1</v>
      </c>
      <c r="Y996" s="4">
        <v>0</v>
      </c>
      <c r="Z996" s="4"/>
      <c r="AA996" s="4"/>
      <c r="AB996" s="4"/>
    </row>
    <row r="997" spans="1:206" x14ac:dyDescent="0.2">
      <c r="A997" s="4">
        <v>50</v>
      </c>
      <c r="B997" s="4">
        <v>0</v>
      </c>
      <c r="C997" s="4">
        <v>0</v>
      </c>
      <c r="D997" s="4">
        <v>1</v>
      </c>
      <c r="E997" s="4">
        <v>233</v>
      </c>
      <c r="F997" s="4">
        <f>ROUND(Source!BD972,O997)</f>
        <v>0</v>
      </c>
      <c r="G997" s="4" t="s">
        <v>357</v>
      </c>
      <c r="H997" s="4" t="s">
        <v>358</v>
      </c>
      <c r="I997" s="4"/>
      <c r="J997" s="4"/>
      <c r="K997" s="4">
        <v>233</v>
      </c>
      <c r="L997" s="4">
        <v>24</v>
      </c>
      <c r="M997" s="4">
        <v>3</v>
      </c>
      <c r="N997" s="4" t="s">
        <v>0</v>
      </c>
      <c r="O997" s="4">
        <v>2</v>
      </c>
      <c r="P997" s="4"/>
      <c r="Q997" s="4"/>
      <c r="R997" s="4"/>
      <c r="S997" s="4"/>
      <c r="T997" s="4"/>
      <c r="U997" s="4"/>
      <c r="V997" s="4"/>
      <c r="W997" s="4">
        <v>0</v>
      </c>
      <c r="X997" s="4">
        <v>1</v>
      </c>
      <c r="Y997" s="4">
        <v>0</v>
      </c>
      <c r="Z997" s="4"/>
      <c r="AA997" s="4"/>
      <c r="AB997" s="4"/>
    </row>
    <row r="998" spans="1:206" x14ac:dyDescent="0.2">
      <c r="A998" s="4">
        <v>50</v>
      </c>
      <c r="B998" s="4">
        <v>0</v>
      </c>
      <c r="C998" s="4">
        <v>0</v>
      </c>
      <c r="D998" s="4">
        <v>1</v>
      </c>
      <c r="E998" s="4">
        <v>210</v>
      </c>
      <c r="F998" s="4">
        <f>ROUND(Source!X972,O998)</f>
        <v>3725.31</v>
      </c>
      <c r="G998" s="4" t="s">
        <v>359</v>
      </c>
      <c r="H998" s="4" t="s">
        <v>360</v>
      </c>
      <c r="I998" s="4"/>
      <c r="J998" s="4"/>
      <c r="K998" s="4">
        <v>210</v>
      </c>
      <c r="L998" s="4">
        <v>25</v>
      </c>
      <c r="M998" s="4">
        <v>3</v>
      </c>
      <c r="N998" s="4" t="s">
        <v>0</v>
      </c>
      <c r="O998" s="4">
        <v>2</v>
      </c>
      <c r="P998" s="4"/>
      <c r="Q998" s="4"/>
      <c r="R998" s="4"/>
      <c r="S998" s="4"/>
      <c r="T998" s="4"/>
      <c r="U998" s="4"/>
      <c r="V998" s="4"/>
      <c r="W998" s="4">
        <v>3725.31</v>
      </c>
      <c r="X998" s="4">
        <v>1</v>
      </c>
      <c r="Y998" s="4">
        <v>3725.31</v>
      </c>
      <c r="Z998" s="4"/>
      <c r="AA998" s="4"/>
      <c r="AB998" s="4"/>
    </row>
    <row r="999" spans="1:206" x14ac:dyDescent="0.2">
      <c r="A999" s="4">
        <v>50</v>
      </c>
      <c r="B999" s="4">
        <v>0</v>
      </c>
      <c r="C999" s="4">
        <v>0</v>
      </c>
      <c r="D999" s="4">
        <v>1</v>
      </c>
      <c r="E999" s="4">
        <v>211</v>
      </c>
      <c r="F999" s="4">
        <f>ROUND(Source!Y972,O999)</f>
        <v>1812.32</v>
      </c>
      <c r="G999" s="4" t="s">
        <v>361</v>
      </c>
      <c r="H999" s="4" t="s">
        <v>362</v>
      </c>
      <c r="I999" s="4"/>
      <c r="J999" s="4"/>
      <c r="K999" s="4">
        <v>211</v>
      </c>
      <c r="L999" s="4">
        <v>26</v>
      </c>
      <c r="M999" s="4">
        <v>3</v>
      </c>
      <c r="N999" s="4" t="s">
        <v>0</v>
      </c>
      <c r="O999" s="4">
        <v>2</v>
      </c>
      <c r="P999" s="4"/>
      <c r="Q999" s="4"/>
      <c r="R999" s="4"/>
      <c r="S999" s="4"/>
      <c r="T999" s="4"/>
      <c r="U999" s="4"/>
      <c r="V999" s="4"/>
      <c r="W999" s="4">
        <v>1812.32</v>
      </c>
      <c r="X999" s="4">
        <v>1</v>
      </c>
      <c r="Y999" s="4">
        <v>1812.32</v>
      </c>
      <c r="Z999" s="4"/>
      <c r="AA999" s="4"/>
      <c r="AB999" s="4"/>
    </row>
    <row r="1000" spans="1:206" x14ac:dyDescent="0.2">
      <c r="A1000" s="4">
        <v>50</v>
      </c>
      <c r="B1000" s="4">
        <v>0</v>
      </c>
      <c r="C1000" s="4">
        <v>0</v>
      </c>
      <c r="D1000" s="4">
        <v>1</v>
      </c>
      <c r="E1000" s="4">
        <v>224</v>
      </c>
      <c r="F1000" s="4">
        <f>ROUND(Source!AR972,O1000)</f>
        <v>10571.83</v>
      </c>
      <c r="G1000" s="4" t="s">
        <v>363</v>
      </c>
      <c r="H1000" s="4" t="s">
        <v>364</v>
      </c>
      <c r="I1000" s="4"/>
      <c r="J1000" s="4"/>
      <c r="K1000" s="4">
        <v>224</v>
      </c>
      <c r="L1000" s="4">
        <v>27</v>
      </c>
      <c r="M1000" s="4">
        <v>3</v>
      </c>
      <c r="N1000" s="4" t="s">
        <v>0</v>
      </c>
      <c r="O1000" s="4">
        <v>2</v>
      </c>
      <c r="P1000" s="4"/>
      <c r="Q1000" s="4"/>
      <c r="R1000" s="4"/>
      <c r="S1000" s="4"/>
      <c r="T1000" s="4"/>
      <c r="U1000" s="4"/>
      <c r="V1000" s="4"/>
      <c r="W1000" s="4">
        <v>10571.83</v>
      </c>
      <c r="X1000" s="4">
        <v>1</v>
      </c>
      <c r="Y1000" s="4">
        <v>10571.83</v>
      </c>
      <c r="Z1000" s="4"/>
      <c r="AA1000" s="4"/>
      <c r="AB1000" s="4"/>
    </row>
    <row r="1002" spans="1:206" x14ac:dyDescent="0.2">
      <c r="A1002" s="2">
        <v>51</v>
      </c>
      <c r="B1002" s="2">
        <f>B12</f>
        <v>1076</v>
      </c>
      <c r="C1002" s="2">
        <f>A12</f>
        <v>1</v>
      </c>
      <c r="D1002" s="2">
        <f>ROW(A12)</f>
        <v>12</v>
      </c>
      <c r="E1002" s="2"/>
      <c r="F1002" s="2" t="str">
        <f>IF(F12&lt;&gt;"",F12,"")</f>
        <v>I-359115</v>
      </c>
      <c r="G1002" s="2" t="str">
        <f>IF(G12&lt;&gt;"",G12,"")</f>
        <v>I-359115 МТП,0,4,10 акр_160/250_2кв.2026</v>
      </c>
      <c r="H1002" s="2">
        <v>0</v>
      </c>
      <c r="I1002" s="2"/>
      <c r="J1002" s="2"/>
      <c r="K1002" s="2"/>
      <c r="L1002" s="2"/>
      <c r="M1002" s="2"/>
      <c r="N1002" s="2"/>
      <c r="O1002" s="2">
        <f t="shared" ref="O1002:T1002" si="494">ROUND(O166+O418+O536+O649+O722+O808+O888+O972,2)</f>
        <v>1901343.53</v>
      </c>
      <c r="P1002" s="2">
        <f t="shared" si="494"/>
        <v>1630321.67</v>
      </c>
      <c r="Q1002" s="2">
        <f t="shared" si="494"/>
        <v>27266.39</v>
      </c>
      <c r="R1002" s="2">
        <f t="shared" si="494"/>
        <v>20157.509999999998</v>
      </c>
      <c r="S1002" s="2">
        <f t="shared" si="494"/>
        <v>223597.96</v>
      </c>
      <c r="T1002" s="2">
        <f t="shared" si="494"/>
        <v>0</v>
      </c>
      <c r="U1002" s="2">
        <f>U166+U418+U536+U649+U722+U808+U888+U972</f>
        <v>248.92143999999999</v>
      </c>
      <c r="V1002" s="2">
        <f>V166+V418+V536+V649+V722+V808+V888+V972</f>
        <v>21.08304</v>
      </c>
      <c r="W1002" s="2">
        <f>ROUND(W166+W418+W536+W649+W722+W808+W888+W972,2)</f>
        <v>0</v>
      </c>
      <c r="X1002" s="2">
        <f>ROUND(X166+X418+X536+X649+X722+X808+X888+X972,2)</f>
        <v>225525.98</v>
      </c>
      <c r="Y1002" s="2">
        <f>ROUND(Y166+Y418+Y536+Y649+Y722+Y808+Y888+Y972,2)</f>
        <v>123017.12</v>
      </c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>
        <f t="shared" ref="AO1002:BD1002" si="495">ROUND(AO166+AO418+AO536+AO649+AO722+AO808+AO888+AO972,2)</f>
        <v>0</v>
      </c>
      <c r="AP1002" s="2">
        <f t="shared" si="495"/>
        <v>1259213.6000000001</v>
      </c>
      <c r="AQ1002" s="2">
        <f t="shared" si="495"/>
        <v>0</v>
      </c>
      <c r="AR1002" s="2">
        <f t="shared" si="495"/>
        <v>2249886.63</v>
      </c>
      <c r="AS1002" s="2">
        <f t="shared" si="495"/>
        <v>729879.71</v>
      </c>
      <c r="AT1002" s="2">
        <f t="shared" si="495"/>
        <v>99637.57</v>
      </c>
      <c r="AU1002" s="2">
        <f t="shared" si="495"/>
        <v>161155.75</v>
      </c>
      <c r="AV1002" s="2">
        <f t="shared" si="495"/>
        <v>1630321.67</v>
      </c>
      <c r="AW1002" s="2">
        <f t="shared" si="495"/>
        <v>371108.07</v>
      </c>
      <c r="AX1002" s="2">
        <f t="shared" si="495"/>
        <v>0</v>
      </c>
      <c r="AY1002" s="2">
        <f t="shared" si="495"/>
        <v>371108.07</v>
      </c>
      <c r="AZ1002" s="2">
        <f t="shared" si="495"/>
        <v>1259213.6000000001</v>
      </c>
      <c r="BA1002" s="2">
        <f t="shared" si="495"/>
        <v>0</v>
      </c>
      <c r="BB1002" s="2">
        <f t="shared" si="495"/>
        <v>0</v>
      </c>
      <c r="BC1002" s="2">
        <f t="shared" si="495"/>
        <v>0</v>
      </c>
      <c r="BD1002" s="2">
        <f t="shared" si="495"/>
        <v>0</v>
      </c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3"/>
      <c r="DH1002" s="3"/>
      <c r="DI1002" s="3"/>
      <c r="DJ1002" s="3"/>
      <c r="DK1002" s="3"/>
      <c r="DL1002" s="3"/>
      <c r="DM1002" s="3"/>
      <c r="DN1002" s="3"/>
      <c r="DO1002" s="3"/>
      <c r="DP1002" s="3"/>
      <c r="DQ1002" s="3"/>
      <c r="DR1002" s="3"/>
      <c r="DS1002" s="3"/>
      <c r="DT1002" s="3"/>
      <c r="DU1002" s="3"/>
      <c r="DV1002" s="3"/>
      <c r="DW1002" s="3"/>
      <c r="DX1002" s="3"/>
      <c r="DY1002" s="3"/>
      <c r="DZ1002" s="3"/>
      <c r="EA1002" s="3"/>
      <c r="EB1002" s="3"/>
      <c r="EC1002" s="3"/>
      <c r="ED1002" s="3"/>
      <c r="EE1002" s="3"/>
      <c r="EF1002" s="3"/>
      <c r="EG1002" s="3"/>
      <c r="EH1002" s="3"/>
      <c r="EI1002" s="3"/>
      <c r="EJ1002" s="3"/>
      <c r="EK1002" s="3"/>
      <c r="EL1002" s="3"/>
      <c r="EM1002" s="3"/>
      <c r="EN1002" s="3"/>
      <c r="EO1002" s="3"/>
      <c r="EP1002" s="3"/>
      <c r="EQ1002" s="3"/>
      <c r="ER1002" s="3"/>
      <c r="ES1002" s="3"/>
      <c r="ET1002" s="3"/>
      <c r="EU1002" s="3"/>
      <c r="EV1002" s="3"/>
      <c r="EW1002" s="3"/>
      <c r="EX1002" s="3"/>
      <c r="EY1002" s="3"/>
      <c r="EZ1002" s="3"/>
      <c r="FA1002" s="3"/>
      <c r="FB1002" s="3"/>
      <c r="FC1002" s="3"/>
      <c r="FD1002" s="3"/>
      <c r="FE1002" s="3"/>
      <c r="FF1002" s="3"/>
      <c r="FG1002" s="3"/>
      <c r="FH1002" s="3"/>
      <c r="FI1002" s="3"/>
      <c r="FJ1002" s="3"/>
      <c r="FK1002" s="3"/>
      <c r="FL1002" s="3"/>
      <c r="FM1002" s="3"/>
      <c r="FN1002" s="3"/>
      <c r="FO1002" s="3"/>
      <c r="FP1002" s="3"/>
      <c r="FQ1002" s="3"/>
      <c r="FR1002" s="3"/>
      <c r="FS1002" s="3"/>
      <c r="FT1002" s="3"/>
      <c r="FU1002" s="3"/>
      <c r="FV1002" s="3"/>
      <c r="FW1002" s="3"/>
      <c r="FX1002" s="3"/>
      <c r="FY1002" s="3"/>
      <c r="FZ1002" s="3"/>
      <c r="GA1002" s="3"/>
      <c r="GB1002" s="3"/>
      <c r="GC1002" s="3"/>
      <c r="GD1002" s="3"/>
      <c r="GE1002" s="3"/>
      <c r="GF1002" s="3"/>
      <c r="GG1002" s="3"/>
      <c r="GH1002" s="3"/>
      <c r="GI1002" s="3"/>
      <c r="GJ1002" s="3"/>
      <c r="GK1002" s="3"/>
      <c r="GL1002" s="3"/>
      <c r="GM1002" s="3"/>
      <c r="GN1002" s="3"/>
      <c r="GO1002" s="3"/>
      <c r="GP1002" s="3"/>
      <c r="GQ1002" s="3"/>
      <c r="GR1002" s="3"/>
      <c r="GS1002" s="3"/>
      <c r="GT1002" s="3"/>
      <c r="GU1002" s="3"/>
      <c r="GV1002" s="3"/>
      <c r="GW1002" s="3"/>
      <c r="GX1002" s="3">
        <v>0</v>
      </c>
    </row>
    <row r="1004" spans="1:206" x14ac:dyDescent="0.2">
      <c r="A1004" s="4">
        <v>50</v>
      </c>
      <c r="B1004" s="4">
        <v>0</v>
      </c>
      <c r="C1004" s="4">
        <v>0</v>
      </c>
      <c r="D1004" s="4">
        <v>1</v>
      </c>
      <c r="E1004" s="4">
        <v>201</v>
      </c>
      <c r="F1004" s="4">
        <f>ROUND(Source!O1002,O1004)</f>
        <v>1901343.53</v>
      </c>
      <c r="G1004" s="4" t="s">
        <v>311</v>
      </c>
      <c r="H1004" s="4" t="s">
        <v>312</v>
      </c>
      <c r="I1004" s="4"/>
      <c r="J1004" s="4"/>
      <c r="K1004" s="4">
        <v>201</v>
      </c>
      <c r="L1004" s="4">
        <v>1</v>
      </c>
      <c r="M1004" s="4">
        <v>3</v>
      </c>
      <c r="N1004" s="4" t="s">
        <v>0</v>
      </c>
      <c r="O1004" s="4">
        <v>2</v>
      </c>
      <c r="P1004" s="4"/>
      <c r="Q1004" s="4"/>
      <c r="R1004" s="4"/>
      <c r="S1004" s="4"/>
      <c r="T1004" s="4"/>
      <c r="U1004" s="4"/>
      <c r="V1004" s="4"/>
      <c r="W1004" s="4">
        <v>787565.47</v>
      </c>
      <c r="X1004" s="4">
        <v>1</v>
      </c>
      <c r="Y1004" s="4">
        <v>787565.47</v>
      </c>
      <c r="Z1004" s="4"/>
      <c r="AA1004" s="4"/>
      <c r="AB1004" s="4"/>
    </row>
    <row r="1005" spans="1:206" x14ac:dyDescent="0.2">
      <c r="A1005" s="4">
        <v>50</v>
      </c>
      <c r="B1005" s="4">
        <v>0</v>
      </c>
      <c r="C1005" s="4">
        <v>0</v>
      </c>
      <c r="D1005" s="4">
        <v>1</v>
      </c>
      <c r="E1005" s="4">
        <v>202</v>
      </c>
      <c r="F1005" s="4">
        <f>ROUND(Source!P1002,O1005)</f>
        <v>1630321.67</v>
      </c>
      <c r="G1005" s="4" t="s">
        <v>313</v>
      </c>
      <c r="H1005" s="4" t="s">
        <v>314</v>
      </c>
      <c r="I1005" s="4"/>
      <c r="J1005" s="4"/>
      <c r="K1005" s="4">
        <v>202</v>
      </c>
      <c r="L1005" s="4">
        <v>2</v>
      </c>
      <c r="M1005" s="4">
        <v>3</v>
      </c>
      <c r="N1005" s="4" t="s">
        <v>0</v>
      </c>
      <c r="O1005" s="4">
        <v>2</v>
      </c>
      <c r="P1005" s="4"/>
      <c r="Q1005" s="4"/>
      <c r="R1005" s="4"/>
      <c r="S1005" s="4"/>
      <c r="T1005" s="4"/>
      <c r="U1005" s="4"/>
      <c r="V1005" s="4"/>
      <c r="W1005" s="4">
        <v>1752131.31</v>
      </c>
      <c r="X1005" s="4">
        <v>1</v>
      </c>
      <c r="Y1005" s="4">
        <v>1752131.31</v>
      </c>
      <c r="Z1005" s="4"/>
      <c r="AA1005" s="4"/>
      <c r="AB1005" s="4"/>
    </row>
    <row r="1006" spans="1:206" x14ac:dyDescent="0.2">
      <c r="A1006" s="4">
        <v>50</v>
      </c>
      <c r="B1006" s="4">
        <v>0</v>
      </c>
      <c r="C1006" s="4">
        <v>0</v>
      </c>
      <c r="D1006" s="4">
        <v>1</v>
      </c>
      <c r="E1006" s="4">
        <v>222</v>
      </c>
      <c r="F1006" s="4">
        <f>ROUND(Source!AO1002,O1006)</f>
        <v>0</v>
      </c>
      <c r="G1006" s="4" t="s">
        <v>315</v>
      </c>
      <c r="H1006" s="4" t="s">
        <v>316</v>
      </c>
      <c r="I1006" s="4"/>
      <c r="J1006" s="4"/>
      <c r="K1006" s="4">
        <v>222</v>
      </c>
      <c r="L1006" s="4">
        <v>3</v>
      </c>
      <c r="M1006" s="4">
        <v>3</v>
      </c>
      <c r="N1006" s="4" t="s">
        <v>0</v>
      </c>
      <c r="O1006" s="4">
        <v>2</v>
      </c>
      <c r="P1006" s="4"/>
      <c r="Q1006" s="4"/>
      <c r="R1006" s="4"/>
      <c r="S1006" s="4"/>
      <c r="T1006" s="4"/>
      <c r="U1006" s="4"/>
      <c r="V1006" s="4"/>
      <c r="W1006" s="4">
        <v>0</v>
      </c>
      <c r="X1006" s="4">
        <v>1</v>
      </c>
      <c r="Y1006" s="4">
        <v>0</v>
      </c>
      <c r="Z1006" s="4"/>
      <c r="AA1006" s="4"/>
      <c r="AB1006" s="4"/>
    </row>
    <row r="1007" spans="1:206" x14ac:dyDescent="0.2">
      <c r="A1007" s="4">
        <v>50</v>
      </c>
      <c r="B1007" s="4">
        <v>0</v>
      </c>
      <c r="C1007" s="4">
        <v>0</v>
      </c>
      <c r="D1007" s="4">
        <v>1</v>
      </c>
      <c r="E1007" s="4">
        <v>225</v>
      </c>
      <c r="F1007" s="4">
        <f>ROUND(Source!AV1002,O1007)</f>
        <v>1630321.67</v>
      </c>
      <c r="G1007" s="4" t="s">
        <v>317</v>
      </c>
      <c r="H1007" s="4" t="s">
        <v>318</v>
      </c>
      <c r="I1007" s="4"/>
      <c r="J1007" s="4"/>
      <c r="K1007" s="4">
        <v>225</v>
      </c>
      <c r="L1007" s="4">
        <v>4</v>
      </c>
      <c r="M1007" s="4">
        <v>3</v>
      </c>
      <c r="N1007" s="4" t="s">
        <v>0</v>
      </c>
      <c r="O1007" s="4">
        <v>2</v>
      </c>
      <c r="P1007" s="4"/>
      <c r="Q1007" s="4"/>
      <c r="R1007" s="4"/>
      <c r="S1007" s="4"/>
      <c r="T1007" s="4"/>
      <c r="U1007" s="4"/>
      <c r="V1007" s="4"/>
      <c r="W1007" s="4">
        <v>1752131.31</v>
      </c>
      <c r="X1007" s="4">
        <v>1</v>
      </c>
      <c r="Y1007" s="4">
        <v>1752131.31</v>
      </c>
      <c r="Z1007" s="4"/>
      <c r="AA1007" s="4"/>
      <c r="AB1007" s="4"/>
    </row>
    <row r="1008" spans="1:206" x14ac:dyDescent="0.2">
      <c r="A1008" s="4">
        <v>50</v>
      </c>
      <c r="B1008" s="4">
        <v>0</v>
      </c>
      <c r="C1008" s="4">
        <v>0</v>
      </c>
      <c r="D1008" s="4">
        <v>1</v>
      </c>
      <c r="E1008" s="4">
        <v>226</v>
      </c>
      <c r="F1008" s="4">
        <f>ROUND(Source!AW1002,O1008)</f>
        <v>371108.07</v>
      </c>
      <c r="G1008" s="4" t="s">
        <v>319</v>
      </c>
      <c r="H1008" s="4" t="s">
        <v>320</v>
      </c>
      <c r="I1008" s="4"/>
      <c r="J1008" s="4"/>
      <c r="K1008" s="4">
        <v>226</v>
      </c>
      <c r="L1008" s="4">
        <v>5</v>
      </c>
      <c r="M1008" s="4">
        <v>3</v>
      </c>
      <c r="N1008" s="4" t="s">
        <v>0</v>
      </c>
      <c r="O1008" s="4">
        <v>2</v>
      </c>
      <c r="P1008" s="4"/>
      <c r="Q1008" s="4"/>
      <c r="R1008" s="4"/>
      <c r="S1008" s="4"/>
      <c r="T1008" s="4"/>
      <c r="U1008" s="4"/>
      <c r="V1008" s="4"/>
      <c r="W1008" s="4">
        <v>492917.71</v>
      </c>
      <c r="X1008" s="4">
        <v>1</v>
      </c>
      <c r="Y1008" s="4">
        <v>492917.71</v>
      </c>
      <c r="Z1008" s="4"/>
      <c r="AA1008" s="4"/>
      <c r="AB1008" s="4"/>
    </row>
    <row r="1009" spans="1:28" x14ac:dyDescent="0.2">
      <c r="A1009" s="4">
        <v>50</v>
      </c>
      <c r="B1009" s="4">
        <v>0</v>
      </c>
      <c r="C1009" s="4">
        <v>0</v>
      </c>
      <c r="D1009" s="4">
        <v>1</v>
      </c>
      <c r="E1009" s="4">
        <v>227</v>
      </c>
      <c r="F1009" s="4">
        <f>ROUND(Source!AX1002,O1009)</f>
        <v>0</v>
      </c>
      <c r="G1009" s="4" t="s">
        <v>321</v>
      </c>
      <c r="H1009" s="4" t="s">
        <v>322</v>
      </c>
      <c r="I1009" s="4"/>
      <c r="J1009" s="4"/>
      <c r="K1009" s="4">
        <v>227</v>
      </c>
      <c r="L1009" s="4">
        <v>6</v>
      </c>
      <c r="M1009" s="4">
        <v>3</v>
      </c>
      <c r="N1009" s="4" t="s">
        <v>0</v>
      </c>
      <c r="O1009" s="4">
        <v>2</v>
      </c>
      <c r="P1009" s="4"/>
      <c r="Q1009" s="4"/>
      <c r="R1009" s="4"/>
      <c r="S1009" s="4"/>
      <c r="T1009" s="4"/>
      <c r="U1009" s="4"/>
      <c r="V1009" s="4"/>
      <c r="W1009" s="4">
        <v>0</v>
      </c>
      <c r="X1009" s="4">
        <v>1</v>
      </c>
      <c r="Y1009" s="4">
        <v>0</v>
      </c>
      <c r="Z1009" s="4"/>
      <c r="AA1009" s="4"/>
      <c r="AB1009" s="4"/>
    </row>
    <row r="1010" spans="1:28" x14ac:dyDescent="0.2">
      <c r="A1010" s="4">
        <v>50</v>
      </c>
      <c r="B1010" s="4">
        <v>0</v>
      </c>
      <c r="C1010" s="4">
        <v>0</v>
      </c>
      <c r="D1010" s="4">
        <v>1</v>
      </c>
      <c r="E1010" s="4">
        <v>228</v>
      </c>
      <c r="F1010" s="4">
        <f>ROUND(Source!AY1002,O1010)</f>
        <v>371108.07</v>
      </c>
      <c r="G1010" s="4" t="s">
        <v>323</v>
      </c>
      <c r="H1010" s="4" t="s">
        <v>324</v>
      </c>
      <c r="I1010" s="4"/>
      <c r="J1010" s="4"/>
      <c r="K1010" s="4">
        <v>228</v>
      </c>
      <c r="L1010" s="4">
        <v>7</v>
      </c>
      <c r="M1010" s="4">
        <v>3</v>
      </c>
      <c r="N1010" s="4" t="s">
        <v>0</v>
      </c>
      <c r="O1010" s="4">
        <v>2</v>
      </c>
      <c r="P1010" s="4"/>
      <c r="Q1010" s="4"/>
      <c r="R1010" s="4"/>
      <c r="S1010" s="4"/>
      <c r="T1010" s="4"/>
      <c r="U1010" s="4"/>
      <c r="V1010" s="4"/>
      <c r="W1010" s="4">
        <v>492917.71</v>
      </c>
      <c r="X1010" s="4">
        <v>1</v>
      </c>
      <c r="Y1010" s="4">
        <v>492917.71</v>
      </c>
      <c r="Z1010" s="4"/>
      <c r="AA1010" s="4"/>
      <c r="AB1010" s="4"/>
    </row>
    <row r="1011" spans="1:28" x14ac:dyDescent="0.2">
      <c r="A1011" s="4">
        <v>50</v>
      </c>
      <c r="B1011" s="4">
        <v>0</v>
      </c>
      <c r="C1011" s="4">
        <v>0</v>
      </c>
      <c r="D1011" s="4">
        <v>1</v>
      </c>
      <c r="E1011" s="4">
        <v>216</v>
      </c>
      <c r="F1011" s="4">
        <f>ROUND(Source!AP1002,O1011)</f>
        <v>1259213.6000000001</v>
      </c>
      <c r="G1011" s="4" t="s">
        <v>325</v>
      </c>
      <c r="H1011" s="4" t="s">
        <v>326</v>
      </c>
      <c r="I1011" s="4"/>
      <c r="J1011" s="4"/>
      <c r="K1011" s="4">
        <v>216</v>
      </c>
      <c r="L1011" s="4">
        <v>8</v>
      </c>
      <c r="M1011" s="4">
        <v>3</v>
      </c>
      <c r="N1011" s="4" t="s">
        <v>0</v>
      </c>
      <c r="O1011" s="4">
        <v>2</v>
      </c>
      <c r="P1011" s="4"/>
      <c r="Q1011" s="4"/>
      <c r="R1011" s="4"/>
      <c r="S1011" s="4"/>
      <c r="T1011" s="4"/>
      <c r="U1011" s="4"/>
      <c r="V1011" s="4"/>
      <c r="W1011" s="4">
        <v>1259213.6000000001</v>
      </c>
      <c r="X1011" s="4">
        <v>1</v>
      </c>
      <c r="Y1011" s="4">
        <v>1259213.6000000001</v>
      </c>
      <c r="Z1011" s="4"/>
      <c r="AA1011" s="4"/>
      <c r="AB1011" s="4"/>
    </row>
    <row r="1012" spans="1:28" x14ac:dyDescent="0.2">
      <c r="A1012" s="4">
        <v>50</v>
      </c>
      <c r="B1012" s="4">
        <v>0</v>
      </c>
      <c r="C1012" s="4">
        <v>0</v>
      </c>
      <c r="D1012" s="4">
        <v>1</v>
      </c>
      <c r="E1012" s="4">
        <v>223</v>
      </c>
      <c r="F1012" s="4">
        <f>ROUND(Source!AQ1002,O1012)</f>
        <v>0</v>
      </c>
      <c r="G1012" s="4" t="s">
        <v>327</v>
      </c>
      <c r="H1012" s="4" t="s">
        <v>328</v>
      </c>
      <c r="I1012" s="4"/>
      <c r="J1012" s="4"/>
      <c r="K1012" s="4">
        <v>223</v>
      </c>
      <c r="L1012" s="4">
        <v>9</v>
      </c>
      <c r="M1012" s="4">
        <v>3</v>
      </c>
      <c r="N1012" s="4" t="s">
        <v>0</v>
      </c>
      <c r="O1012" s="4">
        <v>2</v>
      </c>
      <c r="P1012" s="4"/>
      <c r="Q1012" s="4"/>
      <c r="R1012" s="4"/>
      <c r="S1012" s="4"/>
      <c r="T1012" s="4"/>
      <c r="U1012" s="4"/>
      <c r="V1012" s="4"/>
      <c r="W1012" s="4">
        <v>0</v>
      </c>
      <c r="X1012" s="4">
        <v>1</v>
      </c>
      <c r="Y1012" s="4">
        <v>0</v>
      </c>
      <c r="Z1012" s="4"/>
      <c r="AA1012" s="4"/>
      <c r="AB1012" s="4"/>
    </row>
    <row r="1013" spans="1:28" x14ac:dyDescent="0.2">
      <c r="A1013" s="4">
        <v>50</v>
      </c>
      <c r="B1013" s="4">
        <v>0</v>
      </c>
      <c r="C1013" s="4">
        <v>0</v>
      </c>
      <c r="D1013" s="4">
        <v>1</v>
      </c>
      <c r="E1013" s="4">
        <v>229</v>
      </c>
      <c r="F1013" s="4">
        <f>ROUND(Source!AZ1002,O1013)</f>
        <v>1259213.6000000001</v>
      </c>
      <c r="G1013" s="4" t="s">
        <v>329</v>
      </c>
      <c r="H1013" s="4" t="s">
        <v>330</v>
      </c>
      <c r="I1013" s="4"/>
      <c r="J1013" s="4"/>
      <c r="K1013" s="4">
        <v>229</v>
      </c>
      <c r="L1013" s="4">
        <v>10</v>
      </c>
      <c r="M1013" s="4">
        <v>3</v>
      </c>
      <c r="N1013" s="4" t="s">
        <v>0</v>
      </c>
      <c r="O1013" s="4">
        <v>2</v>
      </c>
      <c r="P1013" s="4"/>
      <c r="Q1013" s="4"/>
      <c r="R1013" s="4"/>
      <c r="S1013" s="4"/>
      <c r="T1013" s="4"/>
      <c r="U1013" s="4"/>
      <c r="V1013" s="4"/>
      <c r="W1013" s="4">
        <v>1259213.6000000001</v>
      </c>
      <c r="X1013" s="4">
        <v>1</v>
      </c>
      <c r="Y1013" s="4">
        <v>1259213.6000000001</v>
      </c>
      <c r="Z1013" s="4"/>
      <c r="AA1013" s="4"/>
      <c r="AB1013" s="4"/>
    </row>
    <row r="1014" spans="1:28" x14ac:dyDescent="0.2">
      <c r="A1014" s="4">
        <v>50</v>
      </c>
      <c r="B1014" s="4">
        <v>0</v>
      </c>
      <c r="C1014" s="4">
        <v>0</v>
      </c>
      <c r="D1014" s="4">
        <v>1</v>
      </c>
      <c r="E1014" s="4">
        <v>203</v>
      </c>
      <c r="F1014" s="4">
        <f>ROUND(Source!Q1002,O1014)</f>
        <v>27266.39</v>
      </c>
      <c r="G1014" s="4" t="s">
        <v>331</v>
      </c>
      <c r="H1014" s="4" t="s">
        <v>332</v>
      </c>
      <c r="I1014" s="4"/>
      <c r="J1014" s="4"/>
      <c r="K1014" s="4">
        <v>203</v>
      </c>
      <c r="L1014" s="4">
        <v>11</v>
      </c>
      <c r="M1014" s="4">
        <v>3</v>
      </c>
      <c r="N1014" s="4" t="s">
        <v>0</v>
      </c>
      <c r="O1014" s="4">
        <v>2</v>
      </c>
      <c r="P1014" s="4"/>
      <c r="Q1014" s="4"/>
      <c r="R1014" s="4"/>
      <c r="S1014" s="4"/>
      <c r="T1014" s="4"/>
      <c r="U1014" s="4"/>
      <c r="V1014" s="4"/>
      <c r="W1014" s="4">
        <v>34033.32</v>
      </c>
      <c r="X1014" s="4">
        <v>1</v>
      </c>
      <c r="Y1014" s="4">
        <v>34033.32</v>
      </c>
      <c r="Z1014" s="4"/>
      <c r="AA1014" s="4"/>
      <c r="AB1014" s="4"/>
    </row>
    <row r="1015" spans="1:28" x14ac:dyDescent="0.2">
      <c r="A1015" s="4">
        <v>50</v>
      </c>
      <c r="B1015" s="4">
        <v>0</v>
      </c>
      <c r="C1015" s="4">
        <v>0</v>
      </c>
      <c r="D1015" s="4">
        <v>1</v>
      </c>
      <c r="E1015" s="4">
        <v>231</v>
      </c>
      <c r="F1015" s="4">
        <f>ROUND(Source!BB1002,O1015)</f>
        <v>0</v>
      </c>
      <c r="G1015" s="4" t="s">
        <v>333</v>
      </c>
      <c r="H1015" s="4" t="s">
        <v>334</v>
      </c>
      <c r="I1015" s="4"/>
      <c r="J1015" s="4"/>
      <c r="K1015" s="4">
        <v>231</v>
      </c>
      <c r="L1015" s="4">
        <v>12</v>
      </c>
      <c r="M1015" s="4">
        <v>3</v>
      </c>
      <c r="N1015" s="4" t="s">
        <v>0</v>
      </c>
      <c r="O1015" s="4">
        <v>2</v>
      </c>
      <c r="P1015" s="4"/>
      <c r="Q1015" s="4"/>
      <c r="R1015" s="4"/>
      <c r="S1015" s="4"/>
      <c r="T1015" s="4"/>
      <c r="U1015" s="4"/>
      <c r="V1015" s="4"/>
      <c r="W1015" s="4">
        <v>0</v>
      </c>
      <c r="X1015" s="4">
        <v>1</v>
      </c>
      <c r="Y1015" s="4">
        <v>0</v>
      </c>
      <c r="Z1015" s="4"/>
      <c r="AA1015" s="4"/>
      <c r="AB1015" s="4"/>
    </row>
    <row r="1016" spans="1:28" x14ac:dyDescent="0.2">
      <c r="A1016" s="4">
        <v>50</v>
      </c>
      <c r="B1016" s="4">
        <v>0</v>
      </c>
      <c r="C1016" s="4">
        <v>0</v>
      </c>
      <c r="D1016" s="4">
        <v>1</v>
      </c>
      <c r="E1016" s="4">
        <v>204</v>
      </c>
      <c r="F1016" s="4">
        <f>ROUND(Source!R1002,O1016)</f>
        <v>20157.509999999998</v>
      </c>
      <c r="G1016" s="4" t="s">
        <v>335</v>
      </c>
      <c r="H1016" s="4" t="s">
        <v>336</v>
      </c>
      <c r="I1016" s="4"/>
      <c r="J1016" s="4"/>
      <c r="K1016" s="4">
        <v>204</v>
      </c>
      <c r="L1016" s="4">
        <v>13</v>
      </c>
      <c r="M1016" s="4">
        <v>3</v>
      </c>
      <c r="N1016" s="4" t="s">
        <v>0</v>
      </c>
      <c r="O1016" s="4">
        <v>2</v>
      </c>
      <c r="P1016" s="4"/>
      <c r="Q1016" s="4"/>
      <c r="R1016" s="4"/>
      <c r="S1016" s="4"/>
      <c r="T1016" s="4"/>
      <c r="U1016" s="4"/>
      <c r="V1016" s="4"/>
      <c r="W1016" s="4">
        <v>24501.29</v>
      </c>
      <c r="X1016" s="4">
        <v>1</v>
      </c>
      <c r="Y1016" s="4">
        <v>24501.29</v>
      </c>
      <c r="Z1016" s="4"/>
      <c r="AA1016" s="4"/>
      <c r="AB1016" s="4"/>
    </row>
    <row r="1017" spans="1:28" x14ac:dyDescent="0.2">
      <c r="A1017" s="4">
        <v>50</v>
      </c>
      <c r="B1017" s="4">
        <v>0</v>
      </c>
      <c r="C1017" s="4">
        <v>0</v>
      </c>
      <c r="D1017" s="4">
        <v>1</v>
      </c>
      <c r="E1017" s="4">
        <v>205</v>
      </c>
      <c r="F1017" s="4">
        <f>ROUND(Source!S1002,O1017)</f>
        <v>223597.96</v>
      </c>
      <c r="G1017" s="4" t="s">
        <v>337</v>
      </c>
      <c r="H1017" s="4" t="s">
        <v>338</v>
      </c>
      <c r="I1017" s="4"/>
      <c r="J1017" s="4"/>
      <c r="K1017" s="4">
        <v>205</v>
      </c>
      <c r="L1017" s="4">
        <v>14</v>
      </c>
      <c r="M1017" s="4">
        <v>3</v>
      </c>
      <c r="N1017" s="4" t="s">
        <v>0</v>
      </c>
      <c r="O1017" s="4">
        <v>2</v>
      </c>
      <c r="P1017" s="4"/>
      <c r="Q1017" s="4"/>
      <c r="R1017" s="4"/>
      <c r="S1017" s="4"/>
      <c r="T1017" s="4"/>
      <c r="U1017" s="4"/>
      <c r="V1017" s="4"/>
      <c r="W1017" s="4">
        <v>236113.15</v>
      </c>
      <c r="X1017" s="4">
        <v>1</v>
      </c>
      <c r="Y1017" s="4">
        <v>236113.15</v>
      </c>
      <c r="Z1017" s="4"/>
      <c r="AA1017" s="4"/>
      <c r="AB1017" s="4"/>
    </row>
    <row r="1018" spans="1:28" x14ac:dyDescent="0.2">
      <c r="A1018" s="4">
        <v>50</v>
      </c>
      <c r="B1018" s="4">
        <v>0</v>
      </c>
      <c r="C1018" s="4">
        <v>0</v>
      </c>
      <c r="D1018" s="4">
        <v>1</v>
      </c>
      <c r="E1018" s="4">
        <v>232</v>
      </c>
      <c r="F1018" s="4">
        <f>ROUND(Source!BC1002,O1018)</f>
        <v>0</v>
      </c>
      <c r="G1018" s="4" t="s">
        <v>339</v>
      </c>
      <c r="H1018" s="4" t="s">
        <v>340</v>
      </c>
      <c r="I1018" s="4"/>
      <c r="J1018" s="4"/>
      <c r="K1018" s="4">
        <v>232</v>
      </c>
      <c r="L1018" s="4">
        <v>15</v>
      </c>
      <c r="M1018" s="4">
        <v>3</v>
      </c>
      <c r="N1018" s="4" t="s">
        <v>0</v>
      </c>
      <c r="O1018" s="4">
        <v>2</v>
      </c>
      <c r="P1018" s="4"/>
      <c r="Q1018" s="4"/>
      <c r="R1018" s="4"/>
      <c r="S1018" s="4"/>
      <c r="T1018" s="4"/>
      <c r="U1018" s="4"/>
      <c r="V1018" s="4"/>
      <c r="W1018" s="4">
        <v>0</v>
      </c>
      <c r="X1018" s="4">
        <v>1</v>
      </c>
      <c r="Y1018" s="4">
        <v>0</v>
      </c>
      <c r="Z1018" s="4"/>
      <c r="AA1018" s="4"/>
      <c r="AB1018" s="4"/>
    </row>
    <row r="1019" spans="1:28" x14ac:dyDescent="0.2">
      <c r="A1019" s="4">
        <v>50</v>
      </c>
      <c r="B1019" s="4">
        <v>0</v>
      </c>
      <c r="C1019" s="4">
        <v>0</v>
      </c>
      <c r="D1019" s="4">
        <v>1</v>
      </c>
      <c r="E1019" s="4">
        <v>214</v>
      </c>
      <c r="F1019" s="4">
        <f>ROUND(Source!AS1002,O1019)</f>
        <v>729879.71</v>
      </c>
      <c r="G1019" s="4" t="s">
        <v>341</v>
      </c>
      <c r="H1019" s="4" t="s">
        <v>342</v>
      </c>
      <c r="I1019" s="4"/>
      <c r="J1019" s="4"/>
      <c r="K1019" s="4">
        <v>214</v>
      </c>
      <c r="L1019" s="4">
        <v>16</v>
      </c>
      <c r="M1019" s="4">
        <v>3</v>
      </c>
      <c r="N1019" s="4" t="s">
        <v>0</v>
      </c>
      <c r="O1019" s="4">
        <v>2</v>
      </c>
      <c r="P1019" s="4"/>
      <c r="Q1019" s="4"/>
      <c r="R1019" s="4"/>
      <c r="S1019" s="4"/>
      <c r="T1019" s="4"/>
      <c r="U1019" s="4"/>
      <c r="V1019" s="4"/>
      <c r="W1019" s="4">
        <v>891351.61</v>
      </c>
      <c r="X1019" s="4">
        <v>1</v>
      </c>
      <c r="Y1019" s="4">
        <v>891351.61</v>
      </c>
      <c r="Z1019" s="4"/>
      <c r="AA1019" s="4"/>
      <c r="AB1019" s="4"/>
    </row>
    <row r="1020" spans="1:28" x14ac:dyDescent="0.2">
      <c r="A1020" s="4">
        <v>50</v>
      </c>
      <c r="B1020" s="4">
        <v>0</v>
      </c>
      <c r="C1020" s="4">
        <v>0</v>
      </c>
      <c r="D1020" s="4">
        <v>1</v>
      </c>
      <c r="E1020" s="4">
        <v>215</v>
      </c>
      <c r="F1020" s="4">
        <f>ROUND(Source!AT1002,O1020)</f>
        <v>99637.57</v>
      </c>
      <c r="G1020" s="4" t="s">
        <v>343</v>
      </c>
      <c r="H1020" s="4" t="s">
        <v>344</v>
      </c>
      <c r="I1020" s="4"/>
      <c r="J1020" s="4"/>
      <c r="K1020" s="4">
        <v>215</v>
      </c>
      <c r="L1020" s="4">
        <v>17</v>
      </c>
      <c r="M1020" s="4">
        <v>3</v>
      </c>
      <c r="N1020" s="4" t="s">
        <v>0</v>
      </c>
      <c r="O1020" s="4">
        <v>2</v>
      </c>
      <c r="P1020" s="4"/>
      <c r="Q1020" s="4"/>
      <c r="R1020" s="4"/>
      <c r="S1020" s="4"/>
      <c r="T1020" s="4"/>
      <c r="U1020" s="4"/>
      <c r="V1020" s="4"/>
      <c r="W1020" s="4">
        <v>110376.21</v>
      </c>
      <c r="X1020" s="4">
        <v>1</v>
      </c>
      <c r="Y1020" s="4">
        <v>110376.21</v>
      </c>
      <c r="Z1020" s="4"/>
      <c r="AA1020" s="4"/>
      <c r="AB1020" s="4"/>
    </row>
    <row r="1021" spans="1:28" x14ac:dyDescent="0.2">
      <c r="A1021" s="4">
        <v>50</v>
      </c>
      <c r="B1021" s="4">
        <v>0</v>
      </c>
      <c r="C1021" s="4">
        <v>0</v>
      </c>
      <c r="D1021" s="4">
        <v>1</v>
      </c>
      <c r="E1021" s="4">
        <v>217</v>
      </c>
      <c r="F1021" s="4">
        <f>ROUND(Source!AU1002,O1021)</f>
        <v>161155.75</v>
      </c>
      <c r="G1021" s="4" t="s">
        <v>345</v>
      </c>
      <c r="H1021" s="4" t="s">
        <v>346</v>
      </c>
      <c r="I1021" s="4"/>
      <c r="J1021" s="4"/>
      <c r="K1021" s="4">
        <v>217</v>
      </c>
      <c r="L1021" s="4">
        <v>18</v>
      </c>
      <c r="M1021" s="4">
        <v>3</v>
      </c>
      <c r="N1021" s="4" t="s">
        <v>0</v>
      </c>
      <c r="O1021" s="4">
        <v>2</v>
      </c>
      <c r="P1021" s="4"/>
      <c r="Q1021" s="4"/>
      <c r="R1021" s="4"/>
      <c r="S1021" s="4"/>
      <c r="T1021" s="4"/>
      <c r="U1021" s="4"/>
      <c r="V1021" s="4"/>
      <c r="W1021" s="4">
        <v>161155.75</v>
      </c>
      <c r="X1021" s="4">
        <v>1</v>
      </c>
      <c r="Y1021" s="4">
        <v>161155.75</v>
      </c>
      <c r="Z1021" s="4"/>
      <c r="AA1021" s="4"/>
      <c r="AB1021" s="4"/>
    </row>
    <row r="1022" spans="1:28" x14ac:dyDescent="0.2">
      <c r="A1022" s="4">
        <v>50</v>
      </c>
      <c r="B1022" s="4">
        <v>0</v>
      </c>
      <c r="C1022" s="4">
        <v>0</v>
      </c>
      <c r="D1022" s="4">
        <v>1</v>
      </c>
      <c r="E1022" s="4">
        <v>230</v>
      </c>
      <c r="F1022" s="4">
        <f>ROUND(Source!BA1002,O1022)</f>
        <v>0</v>
      </c>
      <c r="G1022" s="4" t="s">
        <v>347</v>
      </c>
      <c r="H1022" s="4" t="s">
        <v>348</v>
      </c>
      <c r="I1022" s="4"/>
      <c r="J1022" s="4"/>
      <c r="K1022" s="4">
        <v>230</v>
      </c>
      <c r="L1022" s="4">
        <v>19</v>
      </c>
      <c r="M1022" s="4">
        <v>3</v>
      </c>
      <c r="N1022" s="4" t="s">
        <v>0</v>
      </c>
      <c r="O1022" s="4">
        <v>2</v>
      </c>
      <c r="P1022" s="4"/>
      <c r="Q1022" s="4"/>
      <c r="R1022" s="4"/>
      <c r="S1022" s="4"/>
      <c r="T1022" s="4"/>
      <c r="U1022" s="4"/>
      <c r="V1022" s="4"/>
      <c r="W1022" s="4">
        <v>0</v>
      </c>
      <c r="X1022" s="4">
        <v>1</v>
      </c>
      <c r="Y1022" s="4">
        <v>0</v>
      </c>
      <c r="Z1022" s="4"/>
      <c r="AA1022" s="4"/>
      <c r="AB1022" s="4"/>
    </row>
    <row r="1023" spans="1:28" x14ac:dyDescent="0.2">
      <c r="A1023" s="4">
        <v>50</v>
      </c>
      <c r="B1023" s="4">
        <v>0</v>
      </c>
      <c r="C1023" s="4">
        <v>0</v>
      </c>
      <c r="D1023" s="4">
        <v>1</v>
      </c>
      <c r="E1023" s="4">
        <v>206</v>
      </c>
      <c r="F1023" s="4">
        <f>ROUND(Source!T1002,O1023)</f>
        <v>0</v>
      </c>
      <c r="G1023" s="4" t="s">
        <v>349</v>
      </c>
      <c r="H1023" s="4" t="s">
        <v>350</v>
      </c>
      <c r="I1023" s="4"/>
      <c r="J1023" s="4"/>
      <c r="K1023" s="4">
        <v>206</v>
      </c>
      <c r="L1023" s="4">
        <v>20</v>
      </c>
      <c r="M1023" s="4">
        <v>3</v>
      </c>
      <c r="N1023" s="4" t="s">
        <v>0</v>
      </c>
      <c r="O1023" s="4">
        <v>2</v>
      </c>
      <c r="P1023" s="4"/>
      <c r="Q1023" s="4"/>
      <c r="R1023" s="4"/>
      <c r="S1023" s="4"/>
      <c r="T1023" s="4"/>
      <c r="U1023" s="4"/>
      <c r="V1023" s="4"/>
      <c r="W1023" s="4">
        <v>0</v>
      </c>
      <c r="X1023" s="4">
        <v>1</v>
      </c>
      <c r="Y1023" s="4">
        <v>0</v>
      </c>
      <c r="Z1023" s="4"/>
      <c r="AA1023" s="4"/>
      <c r="AB1023" s="4"/>
    </row>
    <row r="1024" spans="1:28" x14ac:dyDescent="0.2">
      <c r="A1024" s="4">
        <v>50</v>
      </c>
      <c r="B1024" s="4">
        <v>0</v>
      </c>
      <c r="C1024" s="4">
        <v>0</v>
      </c>
      <c r="D1024" s="4">
        <v>1</v>
      </c>
      <c r="E1024" s="4">
        <v>207</v>
      </c>
      <c r="F1024" s="4">
        <f>ROUND(Source!U1002,O1024)</f>
        <v>248.92143999999999</v>
      </c>
      <c r="G1024" s="4" t="s">
        <v>351</v>
      </c>
      <c r="H1024" s="4" t="s">
        <v>352</v>
      </c>
      <c r="I1024" s="4"/>
      <c r="J1024" s="4"/>
      <c r="K1024" s="4">
        <v>207</v>
      </c>
      <c r="L1024" s="4">
        <v>21</v>
      </c>
      <c r="M1024" s="4">
        <v>3</v>
      </c>
      <c r="N1024" s="4" t="s">
        <v>0</v>
      </c>
      <c r="O1024" s="4">
        <v>7</v>
      </c>
      <c r="P1024" s="4"/>
      <c r="Q1024" s="4"/>
      <c r="R1024" s="4"/>
      <c r="S1024" s="4"/>
      <c r="T1024" s="4"/>
      <c r="U1024" s="4"/>
      <c r="V1024" s="4"/>
      <c r="W1024" s="4">
        <v>264.68605600000001</v>
      </c>
      <c r="X1024" s="4">
        <v>1</v>
      </c>
      <c r="Y1024" s="4">
        <v>264.68605600000001</v>
      </c>
      <c r="Z1024" s="4"/>
      <c r="AA1024" s="4"/>
      <c r="AB1024" s="4"/>
    </row>
    <row r="1025" spans="1:28" x14ac:dyDescent="0.2">
      <c r="A1025" s="4">
        <v>50</v>
      </c>
      <c r="B1025" s="4">
        <v>0</v>
      </c>
      <c r="C1025" s="4">
        <v>0</v>
      </c>
      <c r="D1025" s="4">
        <v>1</v>
      </c>
      <c r="E1025" s="4">
        <v>208</v>
      </c>
      <c r="F1025" s="4">
        <f>ROUND(Source!V1002,O1025)</f>
        <v>21.08304</v>
      </c>
      <c r="G1025" s="4" t="s">
        <v>353</v>
      </c>
      <c r="H1025" s="4" t="s">
        <v>354</v>
      </c>
      <c r="I1025" s="4"/>
      <c r="J1025" s="4"/>
      <c r="K1025" s="4">
        <v>208</v>
      </c>
      <c r="L1025" s="4">
        <v>22</v>
      </c>
      <c r="M1025" s="4">
        <v>3</v>
      </c>
      <c r="N1025" s="4" t="s">
        <v>0</v>
      </c>
      <c r="O1025" s="4">
        <v>7</v>
      </c>
      <c r="P1025" s="4"/>
      <c r="Q1025" s="4"/>
      <c r="R1025" s="4"/>
      <c r="S1025" s="4"/>
      <c r="T1025" s="4"/>
      <c r="U1025" s="4"/>
      <c r="V1025" s="4"/>
      <c r="W1025" s="4">
        <v>25.617287999999999</v>
      </c>
      <c r="X1025" s="4">
        <v>1</v>
      </c>
      <c r="Y1025" s="4">
        <v>25.617287999999999</v>
      </c>
      <c r="Z1025" s="4"/>
      <c r="AA1025" s="4"/>
      <c r="AB1025" s="4"/>
    </row>
    <row r="1026" spans="1:28" x14ac:dyDescent="0.2">
      <c r="A1026" s="4">
        <v>50</v>
      </c>
      <c r="B1026" s="4">
        <v>0</v>
      </c>
      <c r="C1026" s="4">
        <v>0</v>
      </c>
      <c r="D1026" s="4">
        <v>1</v>
      </c>
      <c r="E1026" s="4">
        <v>209</v>
      </c>
      <c r="F1026" s="4">
        <f>ROUND(Source!W1002,O1026)</f>
        <v>0</v>
      </c>
      <c r="G1026" s="4" t="s">
        <v>355</v>
      </c>
      <c r="H1026" s="4" t="s">
        <v>356</v>
      </c>
      <c r="I1026" s="4"/>
      <c r="J1026" s="4"/>
      <c r="K1026" s="4">
        <v>209</v>
      </c>
      <c r="L1026" s="4">
        <v>23</v>
      </c>
      <c r="M1026" s="4">
        <v>3</v>
      </c>
      <c r="N1026" s="4" t="s">
        <v>0</v>
      </c>
      <c r="O1026" s="4">
        <v>2</v>
      </c>
      <c r="P1026" s="4"/>
      <c r="Q1026" s="4"/>
      <c r="R1026" s="4"/>
      <c r="S1026" s="4"/>
      <c r="T1026" s="4"/>
      <c r="U1026" s="4"/>
      <c r="V1026" s="4"/>
      <c r="W1026" s="4">
        <v>0</v>
      </c>
      <c r="X1026" s="4">
        <v>1</v>
      </c>
      <c r="Y1026" s="4">
        <v>0</v>
      </c>
      <c r="Z1026" s="4"/>
      <c r="AA1026" s="4"/>
      <c r="AB1026" s="4"/>
    </row>
    <row r="1027" spans="1:28" x14ac:dyDescent="0.2">
      <c r="A1027" s="4">
        <v>50</v>
      </c>
      <c r="B1027" s="4">
        <v>0</v>
      </c>
      <c r="C1027" s="4">
        <v>0</v>
      </c>
      <c r="D1027" s="4">
        <v>1</v>
      </c>
      <c r="E1027" s="4">
        <v>233</v>
      </c>
      <c r="F1027" s="4">
        <f>ROUND(Source!BD1002,O1027)</f>
        <v>0</v>
      </c>
      <c r="G1027" s="4" t="s">
        <v>357</v>
      </c>
      <c r="H1027" s="4" t="s">
        <v>358</v>
      </c>
      <c r="I1027" s="4"/>
      <c r="J1027" s="4"/>
      <c r="K1027" s="4">
        <v>233</v>
      </c>
      <c r="L1027" s="4">
        <v>24</v>
      </c>
      <c r="M1027" s="4">
        <v>3</v>
      </c>
      <c r="N1027" s="4" t="s">
        <v>0</v>
      </c>
      <c r="O1027" s="4">
        <v>2</v>
      </c>
      <c r="P1027" s="4"/>
      <c r="Q1027" s="4"/>
      <c r="R1027" s="4"/>
      <c r="S1027" s="4"/>
      <c r="T1027" s="4"/>
      <c r="U1027" s="4"/>
      <c r="V1027" s="4"/>
      <c r="W1027" s="4">
        <v>0</v>
      </c>
      <c r="X1027" s="4">
        <v>1</v>
      </c>
      <c r="Y1027" s="4">
        <v>0</v>
      </c>
      <c r="Z1027" s="4"/>
      <c r="AA1027" s="4"/>
      <c r="AB1027" s="4"/>
    </row>
    <row r="1028" spans="1:28" x14ac:dyDescent="0.2">
      <c r="A1028" s="4">
        <v>50</v>
      </c>
      <c r="B1028" s="4">
        <v>0</v>
      </c>
      <c r="C1028" s="4">
        <v>0</v>
      </c>
      <c r="D1028" s="4">
        <v>1</v>
      </c>
      <c r="E1028" s="4">
        <v>210</v>
      </c>
      <c r="F1028" s="4">
        <f>ROUND(Source!X1002,O1028)</f>
        <v>225525.98</v>
      </c>
      <c r="G1028" s="4" t="s">
        <v>359</v>
      </c>
      <c r="H1028" s="4" t="s">
        <v>360</v>
      </c>
      <c r="I1028" s="4"/>
      <c r="J1028" s="4"/>
      <c r="K1028" s="4">
        <v>210</v>
      </c>
      <c r="L1028" s="4">
        <v>25</v>
      </c>
      <c r="M1028" s="4">
        <v>3</v>
      </c>
      <c r="N1028" s="4" t="s">
        <v>0</v>
      </c>
      <c r="O1028" s="4">
        <v>2</v>
      </c>
      <c r="P1028" s="4"/>
      <c r="Q1028" s="4"/>
      <c r="R1028" s="4"/>
      <c r="S1028" s="4"/>
      <c r="T1028" s="4"/>
      <c r="U1028" s="4"/>
      <c r="V1028" s="4"/>
      <c r="W1028" s="4">
        <v>242603.62</v>
      </c>
      <c r="X1028" s="4">
        <v>1</v>
      </c>
      <c r="Y1028" s="4">
        <v>242603.62</v>
      </c>
      <c r="Z1028" s="4"/>
      <c r="AA1028" s="4"/>
      <c r="AB1028" s="4"/>
    </row>
    <row r="1029" spans="1:28" x14ac:dyDescent="0.2">
      <c r="A1029" s="4">
        <v>50</v>
      </c>
      <c r="B1029" s="4">
        <v>0</v>
      </c>
      <c r="C1029" s="4">
        <v>0</v>
      </c>
      <c r="D1029" s="4">
        <v>1</v>
      </c>
      <c r="E1029" s="4">
        <v>211</v>
      </c>
      <c r="F1029" s="4">
        <f>ROUND(Source!Y1002,O1029)</f>
        <v>123017.12</v>
      </c>
      <c r="G1029" s="4" t="s">
        <v>361</v>
      </c>
      <c r="H1029" s="4" t="s">
        <v>362</v>
      </c>
      <c r="I1029" s="4"/>
      <c r="J1029" s="4"/>
      <c r="K1029" s="4">
        <v>211</v>
      </c>
      <c r="L1029" s="4">
        <v>26</v>
      </c>
      <c r="M1029" s="4">
        <v>3</v>
      </c>
      <c r="N1029" s="4" t="s">
        <v>0</v>
      </c>
      <c r="O1029" s="4">
        <v>2</v>
      </c>
      <c r="P1029" s="4"/>
      <c r="Q1029" s="4"/>
      <c r="R1029" s="4"/>
      <c r="S1029" s="4"/>
      <c r="T1029" s="4"/>
      <c r="U1029" s="4"/>
      <c r="V1029" s="4"/>
      <c r="W1029" s="4">
        <v>132714.48000000001</v>
      </c>
      <c r="X1029" s="4">
        <v>1</v>
      </c>
      <c r="Y1029" s="4">
        <v>132714.48000000001</v>
      </c>
      <c r="Z1029" s="4"/>
      <c r="AA1029" s="4"/>
      <c r="AB1029" s="4"/>
    </row>
    <row r="1030" spans="1:28" x14ac:dyDescent="0.2">
      <c r="A1030" s="4">
        <v>50</v>
      </c>
      <c r="B1030" s="4">
        <v>0</v>
      </c>
      <c r="C1030" s="4">
        <v>0</v>
      </c>
      <c r="D1030" s="4">
        <v>1</v>
      </c>
      <c r="E1030" s="4">
        <v>224</v>
      </c>
      <c r="F1030" s="4">
        <f>ROUND(Source!AR1002,O1030)</f>
        <v>2249886.63</v>
      </c>
      <c r="G1030" s="4" t="s">
        <v>363</v>
      </c>
      <c r="H1030" s="4" t="s">
        <v>364</v>
      </c>
      <c r="I1030" s="4"/>
      <c r="J1030" s="4"/>
      <c r="K1030" s="4">
        <v>224</v>
      </c>
      <c r="L1030" s="4">
        <v>27</v>
      </c>
      <c r="M1030" s="4">
        <v>3</v>
      </c>
      <c r="N1030" s="4" t="s">
        <v>0</v>
      </c>
      <c r="O1030" s="4">
        <v>2</v>
      </c>
      <c r="P1030" s="4"/>
      <c r="Q1030" s="4"/>
      <c r="R1030" s="4"/>
      <c r="S1030" s="4"/>
      <c r="T1030" s="4"/>
      <c r="U1030" s="4"/>
      <c r="V1030" s="4"/>
      <c r="W1030" s="4">
        <v>2422097.17</v>
      </c>
      <c r="X1030" s="4">
        <v>1</v>
      </c>
      <c r="Y1030" s="4">
        <v>2422097.17</v>
      </c>
      <c r="Z1030" s="4"/>
      <c r="AA1030" s="4"/>
      <c r="AB1030" s="4"/>
    </row>
    <row r="1032" spans="1:28" x14ac:dyDescent="0.2">
      <c r="A1032" s="5">
        <v>61</v>
      </c>
      <c r="B1032" s="5"/>
      <c r="C1032" s="5"/>
      <c r="D1032" s="5"/>
      <c r="E1032" s="5"/>
      <c r="F1032" s="5">
        <v>10</v>
      </c>
      <c r="G1032" s="5" t="s">
        <v>726</v>
      </c>
      <c r="H1032" s="5" t="s">
        <v>727</v>
      </c>
    </row>
    <row r="1033" spans="1:28" x14ac:dyDescent="0.2">
      <c r="A1033" s="5">
        <v>61</v>
      </c>
      <c r="B1033" s="5"/>
      <c r="C1033" s="5"/>
      <c r="D1033" s="5"/>
      <c r="E1033" s="5"/>
      <c r="F1033" s="5">
        <v>1900</v>
      </c>
      <c r="G1033" s="5" t="s">
        <v>728</v>
      </c>
      <c r="H1033" s="5" t="s">
        <v>729</v>
      </c>
    </row>
    <row r="1034" spans="1:28" x14ac:dyDescent="0.2">
      <c r="A1034" s="5">
        <v>61</v>
      </c>
      <c r="B1034" s="5"/>
      <c r="C1034" s="5"/>
      <c r="D1034" s="5"/>
      <c r="E1034" s="5"/>
      <c r="F1034" s="5">
        <v>1800</v>
      </c>
      <c r="G1034" s="5" t="s">
        <v>730</v>
      </c>
      <c r="H1034" s="5" t="s">
        <v>729</v>
      </c>
    </row>
    <row r="1035" spans="1:28" x14ac:dyDescent="0.2">
      <c r="A1035" s="5">
        <v>61</v>
      </c>
      <c r="B1035" s="5"/>
      <c r="C1035" s="5"/>
      <c r="D1035" s="5"/>
      <c r="E1035" s="5"/>
      <c r="F1035" s="5">
        <v>2</v>
      </c>
      <c r="G1035" s="5" t="s">
        <v>731</v>
      </c>
      <c r="H1035" s="5" t="s">
        <v>732</v>
      </c>
    </row>
    <row r="1036" spans="1:28" x14ac:dyDescent="0.2">
      <c r="A1036" s="5">
        <v>61</v>
      </c>
      <c r="B1036" s="5"/>
      <c r="C1036" s="5"/>
      <c r="D1036" s="5"/>
      <c r="E1036" s="5"/>
      <c r="F1036" s="5">
        <v>10</v>
      </c>
      <c r="G1036" s="5" t="s">
        <v>733</v>
      </c>
      <c r="H1036" s="5" t="s">
        <v>733</v>
      </c>
    </row>
    <row r="1037" spans="1:28" x14ac:dyDescent="0.2">
      <c r="A1037" s="5">
        <v>61</v>
      </c>
      <c r="B1037" s="5"/>
      <c r="C1037" s="5"/>
      <c r="D1037" s="5"/>
      <c r="E1037" s="5"/>
      <c r="F1037" s="5">
        <v>3</v>
      </c>
      <c r="G1037" s="5" t="s">
        <v>734</v>
      </c>
      <c r="H1037" s="5" t="s">
        <v>735</v>
      </c>
    </row>
    <row r="1038" spans="1:28" x14ac:dyDescent="0.2">
      <c r="A1038" s="5">
        <v>61</v>
      </c>
      <c r="B1038" s="5"/>
      <c r="C1038" s="5"/>
      <c r="D1038" s="5"/>
      <c r="E1038" s="5"/>
      <c r="F1038" s="5">
        <v>2400</v>
      </c>
      <c r="G1038" s="5" t="s">
        <v>736</v>
      </c>
      <c r="H1038" s="5" t="s">
        <v>737</v>
      </c>
    </row>
    <row r="1039" spans="1:28" x14ac:dyDescent="0.2">
      <c r="A1039" s="5">
        <v>61</v>
      </c>
      <c r="B1039" s="5"/>
      <c r="C1039" s="5"/>
      <c r="D1039" s="5"/>
      <c r="E1039" s="5"/>
      <c r="F1039" s="5">
        <v>0</v>
      </c>
      <c r="G1039" s="5" t="s">
        <v>738</v>
      </c>
      <c r="H1039" s="5" t="s">
        <v>739</v>
      </c>
    </row>
    <row r="1040" spans="1:28" x14ac:dyDescent="0.2">
      <c r="A1040" s="5">
        <v>61</v>
      </c>
      <c r="B1040" s="5"/>
      <c r="C1040" s="5"/>
      <c r="D1040" s="5"/>
      <c r="E1040" s="5"/>
      <c r="F1040" s="5">
        <v>12</v>
      </c>
      <c r="G1040" s="5" t="s">
        <v>740</v>
      </c>
      <c r="H1040" s="5" t="s">
        <v>739</v>
      </c>
    </row>
    <row r="1041" spans="1:16" x14ac:dyDescent="0.2">
      <c r="A1041" s="5">
        <v>61</v>
      </c>
      <c r="B1041" s="5"/>
      <c r="C1041" s="5"/>
      <c r="D1041" s="5"/>
      <c r="E1041" s="5"/>
      <c r="F1041" s="5">
        <v>0</v>
      </c>
      <c r="G1041" s="5" t="s">
        <v>741</v>
      </c>
      <c r="H1041" s="5" t="s">
        <v>739</v>
      </c>
    </row>
    <row r="1042" spans="1:16" x14ac:dyDescent="0.2">
      <c r="A1042" s="5">
        <v>61</v>
      </c>
      <c r="B1042" s="5"/>
      <c r="C1042" s="5"/>
      <c r="D1042" s="5"/>
      <c r="E1042" s="5"/>
      <c r="F1042" s="5">
        <v>0</v>
      </c>
      <c r="G1042" s="5" t="s">
        <v>742</v>
      </c>
      <c r="H1042" s="5" t="s">
        <v>739</v>
      </c>
    </row>
    <row r="1043" spans="1:16" x14ac:dyDescent="0.2">
      <c r="A1043" s="5">
        <v>61</v>
      </c>
      <c r="B1043" s="5"/>
      <c r="C1043" s="5"/>
      <c r="D1043" s="5"/>
      <c r="E1043" s="5"/>
      <c r="F1043" s="5">
        <v>2</v>
      </c>
      <c r="G1043" s="5" t="s">
        <v>743</v>
      </c>
      <c r="H1043" s="5" t="s">
        <v>739</v>
      </c>
    </row>
    <row r="1044" spans="1:16" x14ac:dyDescent="0.2">
      <c r="A1044" s="5">
        <v>61</v>
      </c>
      <c r="B1044" s="5"/>
      <c r="C1044" s="5"/>
      <c r="D1044" s="5"/>
      <c r="E1044" s="5"/>
      <c r="F1044" s="5">
        <v>6</v>
      </c>
      <c r="G1044" s="5" t="s">
        <v>744</v>
      </c>
      <c r="H1044" s="5" t="s">
        <v>739</v>
      </c>
    </row>
    <row r="1045" spans="1:16" x14ac:dyDescent="0.2">
      <c r="A1045" s="5">
        <v>61</v>
      </c>
      <c r="B1045" s="5"/>
      <c r="C1045" s="5"/>
      <c r="D1045" s="5"/>
      <c r="E1045" s="5"/>
      <c r="F1045" s="5">
        <v>12</v>
      </c>
      <c r="G1045" s="5" t="s">
        <v>745</v>
      </c>
      <c r="H1045" s="5" t="s">
        <v>745</v>
      </c>
    </row>
    <row r="1047" spans="1:16" x14ac:dyDescent="0.2">
      <c r="A1047">
        <v>71</v>
      </c>
      <c r="B1047">
        <v>1</v>
      </c>
      <c r="D1047">
        <v>200001</v>
      </c>
      <c r="E1047">
        <v>434535339</v>
      </c>
      <c r="F1047" t="s">
        <v>746</v>
      </c>
      <c r="G1047" t="s">
        <v>747</v>
      </c>
      <c r="H1047">
        <v>80</v>
      </c>
      <c r="I1047">
        <v>20</v>
      </c>
    </row>
    <row r="1050" spans="1:16" x14ac:dyDescent="0.2">
      <c r="A1050">
        <v>70</v>
      </c>
      <c r="B1050">
        <v>1</v>
      </c>
      <c r="D1050">
        <v>1</v>
      </c>
      <c r="E1050" t="s">
        <v>748</v>
      </c>
      <c r="F1050" t="s">
        <v>749</v>
      </c>
      <c r="G1050">
        <v>1</v>
      </c>
      <c r="H1050">
        <v>0</v>
      </c>
      <c r="I1050" t="s">
        <v>0</v>
      </c>
      <c r="J1050">
        <v>1</v>
      </c>
      <c r="K1050">
        <v>0</v>
      </c>
      <c r="L1050" t="s">
        <v>0</v>
      </c>
      <c r="M1050" t="s">
        <v>0</v>
      </c>
      <c r="N1050">
        <v>0</v>
      </c>
      <c r="P1050" t="s">
        <v>750</v>
      </c>
    </row>
    <row r="1051" spans="1:16" x14ac:dyDescent="0.2">
      <c r="A1051">
        <v>70</v>
      </c>
      <c r="B1051">
        <v>1</v>
      </c>
      <c r="D1051">
        <v>2</v>
      </c>
      <c r="E1051" t="s">
        <v>751</v>
      </c>
      <c r="F1051" t="s">
        <v>752</v>
      </c>
      <c r="G1051">
        <v>0</v>
      </c>
      <c r="H1051">
        <v>0</v>
      </c>
      <c r="I1051" t="s">
        <v>0</v>
      </c>
      <c r="J1051">
        <v>1</v>
      </c>
      <c r="K1051">
        <v>0</v>
      </c>
      <c r="L1051" t="s">
        <v>0</v>
      </c>
      <c r="M1051" t="s">
        <v>0</v>
      </c>
      <c r="N1051">
        <v>0</v>
      </c>
      <c r="P1051" t="s">
        <v>753</v>
      </c>
    </row>
    <row r="1052" spans="1:16" x14ac:dyDescent="0.2">
      <c r="A1052">
        <v>70</v>
      </c>
      <c r="B1052">
        <v>1</v>
      </c>
      <c r="D1052">
        <v>3</v>
      </c>
      <c r="E1052" t="s">
        <v>754</v>
      </c>
      <c r="F1052" t="s">
        <v>755</v>
      </c>
      <c r="G1052">
        <v>0</v>
      </c>
      <c r="H1052">
        <v>0</v>
      </c>
      <c r="I1052" t="s">
        <v>0</v>
      </c>
      <c r="J1052">
        <v>1</v>
      </c>
      <c r="K1052">
        <v>0</v>
      </c>
      <c r="L1052" t="s">
        <v>0</v>
      </c>
      <c r="M1052" t="s">
        <v>0</v>
      </c>
      <c r="N1052">
        <v>0</v>
      </c>
      <c r="P1052" t="s">
        <v>756</v>
      </c>
    </row>
    <row r="1053" spans="1:16" x14ac:dyDescent="0.2">
      <c r="A1053">
        <v>70</v>
      </c>
      <c r="B1053">
        <v>1</v>
      </c>
      <c r="D1053">
        <v>4</v>
      </c>
      <c r="E1053" t="s">
        <v>757</v>
      </c>
      <c r="F1053" t="s">
        <v>758</v>
      </c>
      <c r="G1053">
        <v>1</v>
      </c>
      <c r="H1053">
        <v>0</v>
      </c>
      <c r="I1053" t="s">
        <v>0</v>
      </c>
      <c r="J1053">
        <v>2</v>
      </c>
      <c r="K1053">
        <v>0</v>
      </c>
      <c r="L1053" t="s">
        <v>0</v>
      </c>
      <c r="M1053" t="s">
        <v>0</v>
      </c>
      <c r="N1053">
        <v>0</v>
      </c>
      <c r="P1053" t="s">
        <v>0</v>
      </c>
    </row>
    <row r="1054" spans="1:16" x14ac:dyDescent="0.2">
      <c r="A1054">
        <v>70</v>
      </c>
      <c r="B1054">
        <v>1</v>
      </c>
      <c r="D1054">
        <v>5</v>
      </c>
      <c r="E1054" t="s">
        <v>759</v>
      </c>
      <c r="F1054" t="s">
        <v>760</v>
      </c>
      <c r="G1054">
        <v>0</v>
      </c>
      <c r="H1054">
        <v>0</v>
      </c>
      <c r="I1054" t="s">
        <v>0</v>
      </c>
      <c r="J1054">
        <v>2</v>
      </c>
      <c r="K1054">
        <v>0</v>
      </c>
      <c r="L1054" t="s">
        <v>0</v>
      </c>
      <c r="M1054" t="s">
        <v>0</v>
      </c>
      <c r="N1054">
        <v>0</v>
      </c>
      <c r="P1054" t="s">
        <v>0</v>
      </c>
    </row>
    <row r="1055" spans="1:16" x14ac:dyDescent="0.2">
      <c r="A1055">
        <v>70</v>
      </c>
      <c r="B1055">
        <v>1</v>
      </c>
      <c r="D1055">
        <v>6</v>
      </c>
      <c r="E1055" t="s">
        <v>761</v>
      </c>
      <c r="F1055" t="s">
        <v>762</v>
      </c>
      <c r="G1055">
        <v>0</v>
      </c>
      <c r="H1055">
        <v>0</v>
      </c>
      <c r="I1055" t="s">
        <v>0</v>
      </c>
      <c r="J1055">
        <v>2</v>
      </c>
      <c r="K1055">
        <v>0</v>
      </c>
      <c r="L1055" t="s">
        <v>0</v>
      </c>
      <c r="M1055" t="s">
        <v>0</v>
      </c>
      <c r="N1055">
        <v>0</v>
      </c>
      <c r="P1055" t="s">
        <v>0</v>
      </c>
    </row>
    <row r="1056" spans="1:16" x14ac:dyDescent="0.2">
      <c r="A1056">
        <v>70</v>
      </c>
      <c r="B1056">
        <v>1</v>
      </c>
      <c r="D1056">
        <v>7</v>
      </c>
      <c r="E1056" t="s">
        <v>763</v>
      </c>
      <c r="F1056" t="s">
        <v>764</v>
      </c>
      <c r="G1056">
        <v>0</v>
      </c>
      <c r="H1056">
        <v>0</v>
      </c>
      <c r="I1056" t="s">
        <v>765</v>
      </c>
      <c r="J1056">
        <v>0</v>
      </c>
      <c r="K1056">
        <v>0</v>
      </c>
      <c r="L1056" t="s">
        <v>0</v>
      </c>
      <c r="M1056" t="s">
        <v>0</v>
      </c>
      <c r="N1056">
        <v>0</v>
      </c>
      <c r="P1056" t="s">
        <v>766</v>
      </c>
    </row>
    <row r="1057" spans="1:16" x14ac:dyDescent="0.2">
      <c r="A1057">
        <v>70</v>
      </c>
      <c r="B1057">
        <v>1</v>
      </c>
      <c r="D1057">
        <v>8</v>
      </c>
      <c r="E1057" t="s">
        <v>767</v>
      </c>
      <c r="F1057" t="s">
        <v>768</v>
      </c>
      <c r="G1057">
        <v>1</v>
      </c>
      <c r="H1057">
        <v>0</v>
      </c>
      <c r="I1057" t="s">
        <v>0</v>
      </c>
      <c r="J1057">
        <v>5</v>
      </c>
      <c r="K1057">
        <v>0</v>
      </c>
      <c r="L1057" t="s">
        <v>0</v>
      </c>
      <c r="M1057" t="s">
        <v>0</v>
      </c>
      <c r="N1057">
        <v>0</v>
      </c>
      <c r="P1057" t="s">
        <v>0</v>
      </c>
    </row>
    <row r="1058" spans="1:16" x14ac:dyDescent="0.2">
      <c r="A1058">
        <v>70</v>
      </c>
      <c r="B1058">
        <v>1</v>
      </c>
      <c r="D1058">
        <v>9</v>
      </c>
      <c r="E1058" t="s">
        <v>769</v>
      </c>
      <c r="F1058" t="s">
        <v>770</v>
      </c>
      <c r="G1058">
        <v>0</v>
      </c>
      <c r="H1058">
        <v>0</v>
      </c>
      <c r="I1058" t="s">
        <v>0</v>
      </c>
      <c r="J1058">
        <v>5</v>
      </c>
      <c r="K1058">
        <v>0</v>
      </c>
      <c r="L1058" t="s">
        <v>0</v>
      </c>
      <c r="M1058" t="s">
        <v>0</v>
      </c>
      <c r="N1058">
        <v>0</v>
      </c>
      <c r="P1058" t="s">
        <v>771</v>
      </c>
    </row>
    <row r="1059" spans="1:16" x14ac:dyDescent="0.2">
      <c r="A1059">
        <v>70</v>
      </c>
      <c r="B1059">
        <v>1</v>
      </c>
      <c r="D1059">
        <v>10</v>
      </c>
      <c r="E1059" t="s">
        <v>772</v>
      </c>
      <c r="F1059" t="s">
        <v>773</v>
      </c>
      <c r="G1059">
        <v>0</v>
      </c>
      <c r="H1059">
        <v>0</v>
      </c>
      <c r="I1059" t="s">
        <v>774</v>
      </c>
      <c r="J1059">
        <v>5</v>
      </c>
      <c r="K1059">
        <v>0</v>
      </c>
      <c r="L1059" t="s">
        <v>0</v>
      </c>
      <c r="M1059" t="s">
        <v>0</v>
      </c>
      <c r="N1059">
        <v>0</v>
      </c>
      <c r="P1059" t="s">
        <v>775</v>
      </c>
    </row>
    <row r="1060" spans="1:16" x14ac:dyDescent="0.2">
      <c r="A1060">
        <v>70</v>
      </c>
      <c r="B1060">
        <v>1</v>
      </c>
      <c r="D1060">
        <v>11</v>
      </c>
      <c r="E1060" t="s">
        <v>776</v>
      </c>
      <c r="F1060" t="s">
        <v>777</v>
      </c>
      <c r="G1060">
        <v>0</v>
      </c>
      <c r="H1060">
        <v>0</v>
      </c>
      <c r="I1060" t="s">
        <v>778</v>
      </c>
      <c r="J1060">
        <v>0</v>
      </c>
      <c r="K1060">
        <v>0</v>
      </c>
      <c r="L1060" t="s">
        <v>0</v>
      </c>
      <c r="M1060" t="s">
        <v>0</v>
      </c>
      <c r="N1060">
        <v>0</v>
      </c>
      <c r="P1060" t="s">
        <v>779</v>
      </c>
    </row>
    <row r="1061" spans="1:16" x14ac:dyDescent="0.2">
      <c r="A1061">
        <v>70</v>
      </c>
      <c r="B1061">
        <v>1</v>
      </c>
      <c r="D1061">
        <v>12</v>
      </c>
      <c r="E1061" t="s">
        <v>780</v>
      </c>
      <c r="F1061" t="s">
        <v>781</v>
      </c>
      <c r="G1061">
        <v>0</v>
      </c>
      <c r="H1061">
        <v>0</v>
      </c>
      <c r="I1061" t="s">
        <v>782</v>
      </c>
      <c r="J1061">
        <v>0</v>
      </c>
      <c r="K1061">
        <v>0</v>
      </c>
      <c r="L1061" t="s">
        <v>0</v>
      </c>
      <c r="M1061" t="s">
        <v>0</v>
      </c>
      <c r="N1061">
        <v>0</v>
      </c>
      <c r="P1061" t="s">
        <v>783</v>
      </c>
    </row>
    <row r="1062" spans="1:16" x14ac:dyDescent="0.2">
      <c r="A1062">
        <v>70</v>
      </c>
      <c r="B1062">
        <v>1</v>
      </c>
      <c r="D1062">
        <v>13</v>
      </c>
      <c r="E1062" t="s">
        <v>784</v>
      </c>
      <c r="F1062" t="s">
        <v>785</v>
      </c>
      <c r="G1062">
        <v>0</v>
      </c>
      <c r="H1062">
        <v>0</v>
      </c>
      <c r="I1062" t="s">
        <v>786</v>
      </c>
      <c r="J1062">
        <v>0</v>
      </c>
      <c r="K1062">
        <v>0</v>
      </c>
      <c r="L1062" t="s">
        <v>0</v>
      </c>
      <c r="M1062" t="s">
        <v>0</v>
      </c>
      <c r="N1062">
        <v>0</v>
      </c>
      <c r="P1062" t="s">
        <v>787</v>
      </c>
    </row>
    <row r="1063" spans="1:16" x14ac:dyDescent="0.2">
      <c r="A1063">
        <v>70</v>
      </c>
      <c r="B1063">
        <v>1</v>
      </c>
      <c r="D1063">
        <v>14</v>
      </c>
      <c r="E1063" t="s">
        <v>788</v>
      </c>
      <c r="F1063" t="s">
        <v>789</v>
      </c>
      <c r="G1063">
        <v>0</v>
      </c>
      <c r="H1063">
        <v>0</v>
      </c>
      <c r="I1063" t="s">
        <v>0</v>
      </c>
      <c r="J1063">
        <v>0</v>
      </c>
      <c r="K1063">
        <v>0</v>
      </c>
      <c r="L1063" t="s">
        <v>0</v>
      </c>
      <c r="M1063" t="s">
        <v>0</v>
      </c>
      <c r="N1063">
        <v>0</v>
      </c>
      <c r="P1063" t="s">
        <v>0</v>
      </c>
    </row>
    <row r="1064" spans="1:16" x14ac:dyDescent="0.2">
      <c r="A1064">
        <v>70</v>
      </c>
      <c r="B1064">
        <v>1</v>
      </c>
      <c r="D1064">
        <v>15</v>
      </c>
      <c r="E1064" t="s">
        <v>790</v>
      </c>
      <c r="F1064" t="s">
        <v>791</v>
      </c>
      <c r="G1064">
        <v>0</v>
      </c>
      <c r="H1064">
        <v>0</v>
      </c>
      <c r="I1064" t="s">
        <v>0</v>
      </c>
      <c r="J1064">
        <v>0</v>
      </c>
      <c r="K1064">
        <v>0</v>
      </c>
      <c r="L1064" t="s">
        <v>0</v>
      </c>
      <c r="M1064" t="s">
        <v>0</v>
      </c>
      <c r="N1064">
        <v>0</v>
      </c>
      <c r="P1064" t="s">
        <v>792</v>
      </c>
    </row>
    <row r="1065" spans="1:16" x14ac:dyDescent="0.2">
      <c r="A1065">
        <v>70</v>
      </c>
      <c r="B1065">
        <v>1</v>
      </c>
      <c r="D1065">
        <v>16</v>
      </c>
      <c r="E1065" t="s">
        <v>793</v>
      </c>
      <c r="F1065" t="s">
        <v>794</v>
      </c>
      <c r="G1065">
        <v>0</v>
      </c>
      <c r="H1065">
        <v>0</v>
      </c>
      <c r="I1065" t="s">
        <v>0</v>
      </c>
      <c r="J1065">
        <v>3</v>
      </c>
      <c r="K1065">
        <v>0</v>
      </c>
      <c r="L1065" t="s">
        <v>0</v>
      </c>
      <c r="M1065" t="s">
        <v>0</v>
      </c>
      <c r="N1065">
        <v>0</v>
      </c>
      <c r="P1065" t="s">
        <v>0</v>
      </c>
    </row>
    <row r="1066" spans="1:16" x14ac:dyDescent="0.2">
      <c r="A1066">
        <v>70</v>
      </c>
      <c r="B1066">
        <v>1</v>
      </c>
      <c r="D1066">
        <v>17</v>
      </c>
      <c r="E1066" t="s">
        <v>795</v>
      </c>
      <c r="F1066" t="s">
        <v>796</v>
      </c>
      <c r="G1066">
        <v>1</v>
      </c>
      <c r="H1066">
        <v>0</v>
      </c>
      <c r="I1066" t="s">
        <v>0</v>
      </c>
      <c r="J1066">
        <v>3</v>
      </c>
      <c r="K1066">
        <v>0</v>
      </c>
      <c r="L1066" t="s">
        <v>0</v>
      </c>
      <c r="M1066" t="s">
        <v>0</v>
      </c>
      <c r="N1066">
        <v>0</v>
      </c>
      <c r="P1066" t="s">
        <v>0</v>
      </c>
    </row>
    <row r="1067" spans="1:16" x14ac:dyDescent="0.2">
      <c r="A1067">
        <v>70</v>
      </c>
      <c r="B1067">
        <v>1</v>
      </c>
      <c r="D1067">
        <v>1</v>
      </c>
      <c r="E1067" t="s">
        <v>797</v>
      </c>
      <c r="F1067" t="s">
        <v>798</v>
      </c>
      <c r="G1067">
        <v>0.9</v>
      </c>
      <c r="H1067">
        <v>1</v>
      </c>
      <c r="I1067" t="s">
        <v>799</v>
      </c>
      <c r="J1067">
        <v>0</v>
      </c>
      <c r="K1067">
        <v>0</v>
      </c>
      <c r="L1067" t="s">
        <v>0</v>
      </c>
      <c r="M1067" t="s">
        <v>0</v>
      </c>
      <c r="N1067">
        <v>0</v>
      </c>
      <c r="P1067" t="s">
        <v>800</v>
      </c>
    </row>
    <row r="1068" spans="1:16" x14ac:dyDescent="0.2">
      <c r="A1068">
        <v>70</v>
      </c>
      <c r="B1068">
        <v>1</v>
      </c>
      <c r="D1068">
        <v>2</v>
      </c>
      <c r="E1068" t="s">
        <v>801</v>
      </c>
      <c r="F1068" t="s">
        <v>802</v>
      </c>
      <c r="G1068">
        <v>0.85</v>
      </c>
      <c r="H1068">
        <v>1</v>
      </c>
      <c r="I1068" t="s">
        <v>803</v>
      </c>
      <c r="J1068">
        <v>0</v>
      </c>
      <c r="K1068">
        <v>0</v>
      </c>
      <c r="L1068" t="s">
        <v>0</v>
      </c>
      <c r="M1068" t="s">
        <v>0</v>
      </c>
      <c r="N1068">
        <v>0</v>
      </c>
      <c r="P1068" t="s">
        <v>804</v>
      </c>
    </row>
    <row r="1069" spans="1:16" x14ac:dyDescent="0.2">
      <c r="A1069">
        <v>70</v>
      </c>
      <c r="B1069">
        <v>1</v>
      </c>
      <c r="D1069">
        <v>3</v>
      </c>
      <c r="E1069" t="s">
        <v>805</v>
      </c>
      <c r="F1069" t="s">
        <v>806</v>
      </c>
      <c r="G1069">
        <v>1.03</v>
      </c>
      <c r="H1069">
        <v>0</v>
      </c>
      <c r="I1069" t="s">
        <v>0</v>
      </c>
      <c r="J1069">
        <v>0</v>
      </c>
      <c r="K1069">
        <v>0</v>
      </c>
      <c r="L1069" t="s">
        <v>0</v>
      </c>
      <c r="M1069" t="s">
        <v>0</v>
      </c>
      <c r="N1069">
        <v>0</v>
      </c>
      <c r="P1069" t="s">
        <v>807</v>
      </c>
    </row>
    <row r="1070" spans="1:16" x14ac:dyDescent="0.2">
      <c r="A1070">
        <v>70</v>
      </c>
      <c r="B1070">
        <v>1</v>
      </c>
      <c r="D1070">
        <v>4</v>
      </c>
      <c r="E1070" t="s">
        <v>808</v>
      </c>
      <c r="F1070" t="s">
        <v>809</v>
      </c>
      <c r="G1070">
        <v>1.1499999999999999</v>
      </c>
      <c r="H1070">
        <v>0</v>
      </c>
      <c r="I1070" t="s">
        <v>0</v>
      </c>
      <c r="J1070">
        <v>0</v>
      </c>
      <c r="K1070">
        <v>0</v>
      </c>
      <c r="L1070" t="s">
        <v>0</v>
      </c>
      <c r="M1070" t="s">
        <v>0</v>
      </c>
      <c r="N1070">
        <v>0</v>
      </c>
      <c r="P1070" t="s">
        <v>810</v>
      </c>
    </row>
    <row r="1071" spans="1:16" x14ac:dyDescent="0.2">
      <c r="A1071">
        <v>70</v>
      </c>
      <c r="B1071">
        <v>1</v>
      </c>
      <c r="D1071">
        <v>5</v>
      </c>
      <c r="E1071" t="s">
        <v>811</v>
      </c>
      <c r="F1071" t="s">
        <v>812</v>
      </c>
      <c r="G1071">
        <v>7</v>
      </c>
      <c r="H1071">
        <v>0</v>
      </c>
      <c r="I1071" t="s">
        <v>0</v>
      </c>
      <c r="J1071">
        <v>0</v>
      </c>
      <c r="K1071">
        <v>0</v>
      </c>
      <c r="L1071" t="s">
        <v>0</v>
      </c>
      <c r="M1071" t="s">
        <v>0</v>
      </c>
      <c r="N1071">
        <v>0</v>
      </c>
      <c r="P1071" t="s">
        <v>0</v>
      </c>
    </row>
    <row r="1072" spans="1:16" x14ac:dyDescent="0.2">
      <c r="A1072">
        <v>70</v>
      </c>
      <c r="B1072">
        <v>1</v>
      </c>
      <c r="D1072">
        <v>6</v>
      </c>
      <c r="E1072" t="s">
        <v>813</v>
      </c>
      <c r="F1072" t="s">
        <v>0</v>
      </c>
      <c r="G1072">
        <v>2</v>
      </c>
      <c r="H1072">
        <v>0</v>
      </c>
      <c r="I1072" t="s">
        <v>0</v>
      </c>
      <c r="J1072">
        <v>0</v>
      </c>
      <c r="K1072">
        <v>0</v>
      </c>
      <c r="L1072" t="s">
        <v>0</v>
      </c>
      <c r="M1072" t="s">
        <v>0</v>
      </c>
      <c r="N1072">
        <v>0</v>
      </c>
      <c r="P1072" t="s">
        <v>0</v>
      </c>
    </row>
    <row r="1074" spans="1:50" x14ac:dyDescent="0.2">
      <c r="A1074">
        <v>-1</v>
      </c>
    </row>
    <row r="1076" spans="1:50" x14ac:dyDescent="0.2">
      <c r="A1076" s="3">
        <v>75</v>
      </c>
      <c r="B1076" s="3" t="s">
        <v>814</v>
      </c>
      <c r="C1076" s="3">
        <v>2026</v>
      </c>
      <c r="D1076" s="3">
        <v>0</v>
      </c>
      <c r="E1076" s="3">
        <v>6</v>
      </c>
      <c r="F1076" s="3">
        <v>1</v>
      </c>
      <c r="G1076" s="3">
        <v>0</v>
      </c>
      <c r="H1076" s="3">
        <v>1</v>
      </c>
      <c r="I1076" s="3">
        <v>0</v>
      </c>
      <c r="J1076" s="3">
        <v>1</v>
      </c>
      <c r="K1076" s="3">
        <v>0</v>
      </c>
      <c r="L1076" s="3">
        <v>0</v>
      </c>
      <c r="M1076" s="3">
        <v>0</v>
      </c>
      <c r="N1076" s="3">
        <v>451934638</v>
      </c>
      <c r="O1076" s="3">
        <v>1</v>
      </c>
    </row>
    <row r="1077" spans="1:50" x14ac:dyDescent="0.2">
      <c r="A1077" s="6">
        <v>2</v>
      </c>
      <c r="B1077" s="6" t="s">
        <v>815</v>
      </c>
      <c r="C1077" s="6" t="s">
        <v>816</v>
      </c>
      <c r="D1077" s="6">
        <v>0</v>
      </c>
      <c r="E1077" s="6">
        <v>0</v>
      </c>
      <c r="F1077" s="6">
        <v>0</v>
      </c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  <c r="AD1077" s="6"/>
      <c r="AE1077" s="6"/>
      <c r="AF1077" s="6"/>
      <c r="AG1077" s="6"/>
      <c r="AH1077" s="6"/>
      <c r="AI1077" s="6"/>
      <c r="AJ1077" s="6"/>
      <c r="AK1077" s="6"/>
      <c r="AL1077" s="6"/>
      <c r="AM1077" s="6"/>
      <c r="AN1077" s="6">
        <v>451939093</v>
      </c>
    </row>
    <row r="1078" spans="1:50" x14ac:dyDescent="0.2">
      <c r="A1078" s="6">
        <v>1</v>
      </c>
      <c r="B1078" s="6" t="s">
        <v>817</v>
      </c>
      <c r="C1078" s="6" t="s">
        <v>818</v>
      </c>
      <c r="D1078" s="6">
        <v>2026</v>
      </c>
      <c r="E1078" s="6">
        <v>6</v>
      </c>
      <c r="F1078" s="6">
        <v>1</v>
      </c>
      <c r="G1078" s="6">
        <v>1</v>
      </c>
      <c r="H1078" s="6">
        <v>0</v>
      </c>
      <c r="I1078" s="6">
        <v>2</v>
      </c>
      <c r="J1078" s="6">
        <v>1</v>
      </c>
      <c r="K1078" s="6">
        <v>1</v>
      </c>
      <c r="L1078" s="6">
        <v>1</v>
      </c>
      <c r="M1078" s="6">
        <v>1</v>
      </c>
      <c r="N1078" s="6">
        <v>1</v>
      </c>
      <c r="O1078" s="6">
        <v>1</v>
      </c>
      <c r="P1078" s="6">
        <v>1</v>
      </c>
      <c r="Q1078" s="6">
        <v>1</v>
      </c>
      <c r="R1078" s="6" t="s">
        <v>0</v>
      </c>
      <c r="S1078" s="6" t="s">
        <v>0</v>
      </c>
      <c r="T1078" s="6" t="s">
        <v>0</v>
      </c>
      <c r="U1078" s="6" t="s">
        <v>0</v>
      </c>
      <c r="V1078" s="6" t="s">
        <v>0</v>
      </c>
      <c r="W1078" s="6" t="s">
        <v>0</v>
      </c>
      <c r="X1078" s="6" t="s">
        <v>0</v>
      </c>
      <c r="Y1078" s="6" t="s">
        <v>0</v>
      </c>
      <c r="Z1078" s="6" t="s">
        <v>0</v>
      </c>
      <c r="AA1078" s="6" t="s">
        <v>0</v>
      </c>
      <c r="AB1078" s="6"/>
      <c r="AC1078" s="6"/>
      <c r="AD1078" s="6"/>
      <c r="AE1078" s="6"/>
      <c r="AF1078" s="6"/>
      <c r="AG1078" s="6"/>
      <c r="AH1078" s="6"/>
      <c r="AI1078" s="6"/>
      <c r="AJ1078" s="6"/>
      <c r="AK1078" s="6"/>
      <c r="AL1078" s="6"/>
      <c r="AM1078" s="6"/>
      <c r="AN1078" s="6">
        <v>451939094</v>
      </c>
      <c r="AO1078" s="6" t="s">
        <v>819</v>
      </c>
      <c r="AP1078" s="6" t="s">
        <v>820</v>
      </c>
      <c r="AQ1078" s="6">
        <v>46164</v>
      </c>
      <c r="AR1078" s="6">
        <v>417</v>
      </c>
      <c r="AS1078" s="6" t="s">
        <v>821</v>
      </c>
      <c r="AT1078" s="6" t="s">
        <v>822</v>
      </c>
      <c r="AU1078" s="6" t="s">
        <v>820</v>
      </c>
      <c r="AV1078" s="6">
        <v>46136</v>
      </c>
      <c r="AW1078" s="6">
        <v>221</v>
      </c>
      <c r="AX1078" s="6" t="s">
        <v>823</v>
      </c>
    </row>
    <row r="1082" spans="1:50" x14ac:dyDescent="0.2">
      <c r="A1082">
        <v>65</v>
      </c>
      <c r="C1082">
        <v>1</v>
      </c>
      <c r="D1082">
        <v>0</v>
      </c>
      <c r="E108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EC60"/>
  <sheetViews>
    <sheetView workbookViewId="0">
      <selection sqref="A1:XFD1"/>
    </sheetView>
  </sheetViews>
  <sheetFormatPr defaultColWidth="9.140625" defaultRowHeight="12.75" x14ac:dyDescent="0.2"/>
  <cols>
    <col min="1" max="256" width="9.140625" customWidth="1"/>
  </cols>
  <sheetData>
    <row r="12" spans="1:133" x14ac:dyDescent="0.2">
      <c r="A12" s="1">
        <v>1</v>
      </c>
      <c r="B12" s="1">
        <v>58</v>
      </c>
      <c r="C12" s="1">
        <v>0</v>
      </c>
      <c r="D12" s="1"/>
      <c r="E12" s="1">
        <v>0</v>
      </c>
      <c r="F12" s="1" t="s">
        <v>1</v>
      </c>
      <c r="G12" s="1" t="s">
        <v>2</v>
      </c>
      <c r="H12" s="1" t="s">
        <v>0</v>
      </c>
      <c r="I12" s="1">
        <v>0</v>
      </c>
      <c r="J12" s="1" t="s">
        <v>1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1498</v>
      </c>
      <c r="V12" s="1">
        <v>0</v>
      </c>
      <c r="W12" s="1" t="s">
        <v>0</v>
      </c>
      <c r="X12" s="1" t="s">
        <v>0</v>
      </c>
      <c r="Y12" s="1" t="s">
        <v>0</v>
      </c>
      <c r="Z12" s="1" t="s">
        <v>0</v>
      </c>
      <c r="AA12" s="1" t="s">
        <v>0</v>
      </c>
      <c r="AB12" s="1" t="s">
        <v>0</v>
      </c>
      <c r="AC12" s="1" t="s">
        <v>0</v>
      </c>
      <c r="AD12" s="1" t="s">
        <v>0</v>
      </c>
      <c r="AE12" s="1" t="s">
        <v>0</v>
      </c>
      <c r="AF12" s="1" t="s">
        <v>0</v>
      </c>
      <c r="AG12" s="1" t="s">
        <v>0</v>
      </c>
      <c r="AH12" s="1" t="s">
        <v>0</v>
      </c>
      <c r="AI12" s="1" t="s">
        <v>0</v>
      </c>
      <c r="AJ12" s="1" t="s">
        <v>0</v>
      </c>
      <c r="AK12" s="1"/>
      <c r="AL12" s="1" t="s">
        <v>0</v>
      </c>
      <c r="AM12" s="1" t="s">
        <v>0</v>
      </c>
      <c r="AN12" s="1" t="s">
        <v>0</v>
      </c>
      <c r="AO12" s="1"/>
      <c r="AP12" s="1" t="s">
        <v>0</v>
      </c>
      <c r="AQ12" s="1" t="s">
        <v>0</v>
      </c>
      <c r="AR12" s="1" t="s">
        <v>0</v>
      </c>
      <c r="AS12" s="1"/>
      <c r="AT12" s="1"/>
      <c r="AU12" s="1"/>
      <c r="AV12" s="1"/>
      <c r="AW12" s="1"/>
      <c r="AX12" s="1" t="s">
        <v>0</v>
      </c>
      <c r="AY12" s="1" t="s">
        <v>0</v>
      </c>
      <c r="AZ12" s="1" t="s">
        <v>0</v>
      </c>
      <c r="BA12" s="1"/>
      <c r="BB12" s="1">
        <v>0</v>
      </c>
      <c r="BC12" s="1"/>
      <c r="BD12" s="1"/>
      <c r="BE12" s="1"/>
      <c r="BF12" s="1"/>
      <c r="BG12" s="1"/>
      <c r="BH12" s="1" t="s">
        <v>3</v>
      </c>
      <c r="BI12" s="1" t="s">
        <v>4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5</v>
      </c>
      <c r="BZ12" s="1" t="s">
        <v>6</v>
      </c>
      <c r="CA12" s="1" t="s">
        <v>7</v>
      </c>
      <c r="CB12" s="1" t="s">
        <v>7</v>
      </c>
      <c r="CC12" s="1" t="s">
        <v>7</v>
      </c>
      <c r="CD12" s="1" t="s">
        <v>7</v>
      </c>
      <c r="CE12" s="1" t="s">
        <v>8</v>
      </c>
      <c r="CF12" s="1">
        <v>0</v>
      </c>
      <c r="CG12" s="1">
        <v>0</v>
      </c>
      <c r="CH12" s="1">
        <v>487063562</v>
      </c>
      <c r="CI12" s="1" t="s">
        <v>0</v>
      </c>
      <c r="CJ12" s="1" t="s">
        <v>0</v>
      </c>
      <c r="CK12" s="1">
        <v>18</v>
      </c>
      <c r="CL12" s="1"/>
      <c r="CM12" s="1"/>
      <c r="CN12" s="1"/>
      <c r="CO12" s="1"/>
      <c r="CP12" s="1"/>
      <c r="CQ12" s="1" t="s">
        <v>9</v>
      </c>
      <c r="CR12" s="1" t="s">
        <v>10</v>
      </c>
      <c r="CS12" s="1">
        <v>46161</v>
      </c>
      <c r="CT12" s="1">
        <v>567</v>
      </c>
      <c r="CU12" s="1">
        <v>18</v>
      </c>
      <c r="CV12" s="1" t="s">
        <v>1499</v>
      </c>
      <c r="CW12" s="1"/>
      <c r="CX12" s="1"/>
      <c r="CY12" s="1">
        <v>0</v>
      </c>
      <c r="CZ12" s="1" t="s">
        <v>0</v>
      </c>
      <c r="DA12" s="1" t="s">
        <v>0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451934638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11</v>
      </c>
      <c r="D16" s="7" t="s">
        <v>12</v>
      </c>
      <c r="E16" s="8">
        <f>ROUND((Source!F183)/1000,2)</f>
        <v>32.57</v>
      </c>
      <c r="F16" s="8">
        <f>ROUND((Source!F184)/1000,2)</f>
        <v>25.42</v>
      </c>
      <c r="G16" s="8">
        <f>ROUND((Source!F175)/1000,2)</f>
        <v>80.260000000000005</v>
      </c>
      <c r="H16" s="8">
        <f>ROUND((Source!F185)/1000+(Source!F186)/1000,2)</f>
        <v>0</v>
      </c>
      <c r="I16" s="8">
        <f t="shared" ref="I16:I23" si="0">E16+F16+G16+H16</f>
        <v>138.25</v>
      </c>
      <c r="J16" s="8">
        <f>ROUND((Source!F181+Source!F180)/1000,2)</f>
        <v>19.21</v>
      </c>
      <c r="K16" s="8">
        <v>463.35</v>
      </c>
      <c r="L16" s="8">
        <v>0</v>
      </c>
      <c r="M16" s="8">
        <v>0</v>
      </c>
      <c r="N16" s="8">
        <f t="shared" ref="N16:N23" si="1">I16+L16+M16</f>
        <v>138.25</v>
      </c>
      <c r="AI16" s="7">
        <v>0</v>
      </c>
      <c r="AJ16" s="7">
        <v>-1</v>
      </c>
      <c r="AK16" s="7" t="s">
        <v>0</v>
      </c>
      <c r="AL16" s="7" t="s">
        <v>0</v>
      </c>
      <c r="AM16" s="7" t="s">
        <v>0</v>
      </c>
      <c r="AN16" s="7">
        <v>0</v>
      </c>
      <c r="AO16" s="7" t="s">
        <v>0</v>
      </c>
      <c r="AP16" s="7" t="s">
        <v>0</v>
      </c>
      <c r="AT16" s="8">
        <v>173736.64</v>
      </c>
      <c r="AU16" s="8">
        <v>209349.14</v>
      </c>
      <c r="AV16" s="8">
        <v>0</v>
      </c>
      <c r="AW16" s="8">
        <v>80261.72</v>
      </c>
      <c r="AX16" s="8">
        <v>0</v>
      </c>
      <c r="AY16" s="8">
        <v>8577.73</v>
      </c>
      <c r="AZ16" s="8">
        <v>5923.78</v>
      </c>
      <c r="BA16" s="8">
        <v>30147.71</v>
      </c>
      <c r="BB16" s="8">
        <v>194046.13</v>
      </c>
      <c r="BC16" s="8">
        <v>36160.620000000003</v>
      </c>
      <c r="BD16" s="8">
        <v>0</v>
      </c>
      <c r="BE16" s="8">
        <v>0</v>
      </c>
      <c r="BF16" s="8">
        <v>36.298865999999997</v>
      </c>
      <c r="BG16" s="8">
        <v>6.0644879999999999</v>
      </c>
      <c r="BH16" s="8">
        <v>0</v>
      </c>
      <c r="BI16" s="8">
        <v>36215.230000000003</v>
      </c>
      <c r="BJ16" s="8">
        <v>20254.88</v>
      </c>
      <c r="BK16" s="8">
        <v>310468.46999999997</v>
      </c>
    </row>
    <row r="17" spans="1:63" x14ac:dyDescent="0.2">
      <c r="A17" s="7">
        <v>3</v>
      </c>
      <c r="B17" s="7">
        <v>2</v>
      </c>
      <c r="C17" s="7" t="s">
        <v>392</v>
      </c>
      <c r="D17" s="7" t="s">
        <v>393</v>
      </c>
      <c r="E17" s="8">
        <f>ROUND((Source!F435)/1000,2)</f>
        <v>169.19</v>
      </c>
      <c r="F17" s="8">
        <f>ROUND((Source!F436)/1000,2)</f>
        <v>59.82</v>
      </c>
      <c r="G17" s="8">
        <f>ROUND((Source!F427)/1000,2)</f>
        <v>779.21</v>
      </c>
      <c r="H17" s="8">
        <f>ROUND((Source!F437)/1000+(Source!F438)/1000,2)</f>
        <v>0</v>
      </c>
      <c r="I17" s="8">
        <f t="shared" si="0"/>
        <v>1008.22</v>
      </c>
      <c r="J17" s="8">
        <f>ROUND((Source!F433+Source!F432)/1000,2)</f>
        <v>31.79</v>
      </c>
      <c r="K17" s="8">
        <v>1885.12</v>
      </c>
      <c r="L17" s="8">
        <v>0</v>
      </c>
      <c r="M17" s="8">
        <v>0</v>
      </c>
      <c r="N17" s="8">
        <f t="shared" si="1"/>
        <v>1008.22</v>
      </c>
      <c r="AI17" s="7">
        <v>0</v>
      </c>
      <c r="AJ17" s="7">
        <v>-1</v>
      </c>
      <c r="AK17" s="7" t="s">
        <v>0</v>
      </c>
      <c r="AL17" s="7" t="s">
        <v>0</v>
      </c>
      <c r="AM17" s="7" t="s">
        <v>0</v>
      </c>
      <c r="AN17" s="7">
        <v>0</v>
      </c>
      <c r="AO17" s="7" t="s">
        <v>0</v>
      </c>
      <c r="AP17" s="7" t="s">
        <v>0</v>
      </c>
      <c r="AT17" s="8">
        <v>182503.14</v>
      </c>
      <c r="AU17" s="8">
        <v>923405.73</v>
      </c>
      <c r="AV17" s="8">
        <v>0</v>
      </c>
      <c r="AW17" s="8">
        <v>779206.82</v>
      </c>
      <c r="AX17" s="8">
        <v>0</v>
      </c>
      <c r="AY17" s="8">
        <v>6511.95</v>
      </c>
      <c r="AZ17" s="8">
        <v>2984.08</v>
      </c>
      <c r="BA17" s="8">
        <v>28808.2</v>
      </c>
      <c r="BB17" s="8">
        <v>169189.38</v>
      </c>
      <c r="BC17" s="8">
        <v>59821.35</v>
      </c>
      <c r="BD17" s="8">
        <v>0</v>
      </c>
      <c r="BE17" s="8">
        <v>0</v>
      </c>
      <c r="BF17" s="8">
        <v>36.275700000000001</v>
      </c>
      <c r="BG17" s="8">
        <v>3.02976</v>
      </c>
      <c r="BH17" s="8">
        <v>0</v>
      </c>
      <c r="BI17" s="8">
        <v>30590.39</v>
      </c>
      <c r="BJ17" s="8">
        <v>15917.2</v>
      </c>
      <c r="BK17" s="8">
        <v>1008217.55</v>
      </c>
    </row>
    <row r="18" spans="1:63" x14ac:dyDescent="0.2">
      <c r="A18" s="7">
        <v>3</v>
      </c>
      <c r="B18" s="7">
        <v>3</v>
      </c>
      <c r="C18" s="7" t="s">
        <v>548</v>
      </c>
      <c r="D18" s="7" t="s">
        <v>549</v>
      </c>
      <c r="E18" s="8">
        <f>ROUND((Source!F553)/1000,2)</f>
        <v>192.52</v>
      </c>
      <c r="F18" s="8">
        <f>ROUND((Source!F554)/1000,2)</f>
        <v>0</v>
      </c>
      <c r="G18" s="8">
        <f>ROUND((Source!F545)/1000,2)</f>
        <v>399.75</v>
      </c>
      <c r="H18" s="8">
        <f>ROUND((Source!F555)/1000+(Source!F556)/1000,2)</f>
        <v>0</v>
      </c>
      <c r="I18" s="8">
        <f t="shared" si="0"/>
        <v>592.27</v>
      </c>
      <c r="J18" s="8">
        <f>ROUND((Source!F551+Source!F550)/1000,2)</f>
        <v>71.48</v>
      </c>
      <c r="K18" s="8">
        <v>875.5</v>
      </c>
      <c r="L18" s="8">
        <v>0</v>
      </c>
      <c r="M18" s="8">
        <v>0</v>
      </c>
      <c r="N18" s="8">
        <f t="shared" si="1"/>
        <v>592.27</v>
      </c>
      <c r="AI18" s="7">
        <v>0</v>
      </c>
      <c r="AJ18" s="7">
        <v>-1</v>
      </c>
      <c r="AK18" s="7" t="s">
        <v>0</v>
      </c>
      <c r="AL18" s="7" t="s">
        <v>0</v>
      </c>
      <c r="AM18" s="7" t="s">
        <v>0</v>
      </c>
      <c r="AN18" s="7">
        <v>0</v>
      </c>
      <c r="AO18" s="7" t="s">
        <v>0</v>
      </c>
      <c r="AP18" s="7" t="s">
        <v>0</v>
      </c>
      <c r="AT18" s="8">
        <v>76008.41</v>
      </c>
      <c r="AU18" s="8">
        <v>399745.06</v>
      </c>
      <c r="AV18" s="8">
        <v>0</v>
      </c>
      <c r="AW18" s="8">
        <v>399745.06</v>
      </c>
      <c r="AX18" s="8">
        <v>0</v>
      </c>
      <c r="AY18" s="8">
        <v>4529.08</v>
      </c>
      <c r="AZ18" s="8">
        <v>4586.82</v>
      </c>
      <c r="BA18" s="8">
        <v>66892.509999999995</v>
      </c>
      <c r="BB18" s="8">
        <v>192519.72</v>
      </c>
      <c r="BC18" s="8">
        <v>0</v>
      </c>
      <c r="BD18" s="8">
        <v>0</v>
      </c>
      <c r="BE18" s="8">
        <v>0</v>
      </c>
      <c r="BF18" s="8">
        <v>78.528000000000006</v>
      </c>
      <c r="BG18" s="8">
        <v>4.62</v>
      </c>
      <c r="BH18" s="8">
        <v>0</v>
      </c>
      <c r="BI18" s="8">
        <v>73623.710000000006</v>
      </c>
      <c r="BJ18" s="8">
        <v>42887.6</v>
      </c>
      <c r="BK18" s="8">
        <v>592264.78</v>
      </c>
    </row>
    <row r="19" spans="1:63" x14ac:dyDescent="0.2">
      <c r="A19" s="7">
        <v>3</v>
      </c>
      <c r="B19" s="7">
        <v>4</v>
      </c>
      <c r="C19" s="7" t="s">
        <v>562</v>
      </c>
      <c r="D19" s="7" t="s">
        <v>563</v>
      </c>
      <c r="E19" s="8">
        <f>ROUND((Source!F666)/1000,2)</f>
        <v>335.6</v>
      </c>
      <c r="F19" s="8">
        <f>ROUND((Source!F667)/1000,2)</f>
        <v>14.39</v>
      </c>
      <c r="G19" s="8">
        <f>ROUND((Source!F658)/1000,2)</f>
        <v>0</v>
      </c>
      <c r="H19" s="8">
        <f>ROUND((Source!F668)/1000+(Source!F669)/1000,2)</f>
        <v>0</v>
      </c>
      <c r="I19" s="8">
        <f t="shared" si="0"/>
        <v>349.99</v>
      </c>
      <c r="J19" s="8">
        <f>ROUND((Source!F664+Source!F663)/1000,2)</f>
        <v>44.53</v>
      </c>
      <c r="K19" s="8">
        <v>498.21</v>
      </c>
      <c r="L19" s="8">
        <v>0</v>
      </c>
      <c r="M19" s="8">
        <v>0</v>
      </c>
      <c r="N19" s="8">
        <f t="shared" si="1"/>
        <v>349.99</v>
      </c>
      <c r="AI19" s="7">
        <v>0</v>
      </c>
      <c r="AJ19" s="7">
        <v>-1</v>
      </c>
      <c r="AK19" s="7" t="s">
        <v>0</v>
      </c>
      <c r="AL19" s="7" t="s">
        <v>0</v>
      </c>
      <c r="AM19" s="7" t="s">
        <v>0</v>
      </c>
      <c r="AN19" s="7">
        <v>0</v>
      </c>
      <c r="AO19" s="7" t="s">
        <v>0</v>
      </c>
      <c r="AP19" s="7" t="s">
        <v>0</v>
      </c>
      <c r="AT19" s="8">
        <v>278576.45</v>
      </c>
      <c r="AU19" s="8">
        <v>219631.38</v>
      </c>
      <c r="AV19" s="8">
        <v>0</v>
      </c>
      <c r="AW19" s="8">
        <v>0</v>
      </c>
      <c r="AX19" s="8">
        <v>0</v>
      </c>
      <c r="AY19" s="8">
        <v>14414.56</v>
      </c>
      <c r="AZ19" s="8">
        <v>11006.61</v>
      </c>
      <c r="BA19" s="8">
        <v>33523.9</v>
      </c>
      <c r="BB19" s="8">
        <v>335596.38</v>
      </c>
      <c r="BC19" s="8">
        <v>14394.24</v>
      </c>
      <c r="BD19" s="8">
        <v>0</v>
      </c>
      <c r="BE19" s="8">
        <v>0</v>
      </c>
      <c r="BF19" s="8">
        <v>41.165170000000003</v>
      </c>
      <c r="BG19" s="8">
        <v>11.903040000000001</v>
      </c>
      <c r="BH19" s="8">
        <v>0</v>
      </c>
      <c r="BI19" s="8">
        <v>45386.07</v>
      </c>
      <c r="BJ19" s="8">
        <v>26028.1</v>
      </c>
      <c r="BK19" s="8">
        <v>349990.62</v>
      </c>
    </row>
    <row r="20" spans="1:63" x14ac:dyDescent="0.2">
      <c r="A20" s="7">
        <v>3</v>
      </c>
      <c r="B20" s="7">
        <v>5</v>
      </c>
      <c r="C20" s="7" t="s">
        <v>633</v>
      </c>
      <c r="D20" s="7" t="s">
        <v>634</v>
      </c>
      <c r="E20" s="8">
        <f>ROUND((Source!F739)/1000,2)</f>
        <v>0</v>
      </c>
      <c r="F20" s="8">
        <f>ROUND((Source!F740)/1000,2)</f>
        <v>0</v>
      </c>
      <c r="G20" s="8">
        <f>ROUND((Source!F731)/1000,2)</f>
        <v>0</v>
      </c>
      <c r="H20" s="8">
        <f>ROUND((Source!F741)/1000+(Source!F742)/1000,2)</f>
        <v>25.41</v>
      </c>
      <c r="I20" s="8">
        <f t="shared" si="0"/>
        <v>25.41</v>
      </c>
      <c r="J20" s="8">
        <f>ROUND((Source!F737+Source!F736)/1000,2)</f>
        <v>12.1</v>
      </c>
      <c r="K20" s="8">
        <v>12.1</v>
      </c>
      <c r="L20" s="8">
        <v>0</v>
      </c>
      <c r="M20" s="8">
        <v>0</v>
      </c>
      <c r="N20" s="8">
        <f t="shared" si="1"/>
        <v>25.41</v>
      </c>
      <c r="AI20" s="7">
        <v>0</v>
      </c>
      <c r="AJ20" s="7">
        <v>-1</v>
      </c>
      <c r="AK20" s="7" t="s">
        <v>0</v>
      </c>
      <c r="AL20" s="7" t="s">
        <v>0</v>
      </c>
      <c r="AM20" s="7" t="s">
        <v>0</v>
      </c>
      <c r="AN20" s="7">
        <v>0</v>
      </c>
      <c r="AO20" s="7" t="s">
        <v>0</v>
      </c>
      <c r="AP20" s="7" t="s">
        <v>0</v>
      </c>
      <c r="AT20" s="8">
        <v>12098.8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12098.8</v>
      </c>
      <c r="BB20" s="8">
        <v>0</v>
      </c>
      <c r="BC20" s="8">
        <v>0</v>
      </c>
      <c r="BD20" s="8">
        <v>25407.47</v>
      </c>
      <c r="BE20" s="8">
        <v>0</v>
      </c>
      <c r="BF20" s="8">
        <v>10.856664</v>
      </c>
      <c r="BG20" s="8">
        <v>0</v>
      </c>
      <c r="BH20" s="8">
        <v>0</v>
      </c>
      <c r="BI20" s="8">
        <v>8953.11</v>
      </c>
      <c r="BJ20" s="8">
        <v>4355.5600000000004</v>
      </c>
      <c r="BK20" s="8">
        <v>25407.47</v>
      </c>
    </row>
    <row r="21" spans="1:63" x14ac:dyDescent="0.2">
      <c r="A21" s="7">
        <v>3</v>
      </c>
      <c r="B21" s="7">
        <v>6</v>
      </c>
      <c r="C21" s="7" t="s">
        <v>655</v>
      </c>
      <c r="D21" s="7" t="s">
        <v>656</v>
      </c>
      <c r="E21" s="8">
        <f>ROUND((Source!F825)/1000,2)</f>
        <v>0</v>
      </c>
      <c r="F21" s="8">
        <f>ROUND((Source!F826)/1000,2)</f>
        <v>0</v>
      </c>
      <c r="G21" s="8">
        <f>ROUND((Source!F817)/1000,2)</f>
        <v>0</v>
      </c>
      <c r="H21" s="8">
        <f>ROUND((Source!F827)/1000+(Source!F828)/1000,2)</f>
        <v>93.48</v>
      </c>
      <c r="I21" s="8">
        <f t="shared" si="0"/>
        <v>93.48</v>
      </c>
      <c r="J21" s="8">
        <f>ROUND((Source!F823+Source!F822)/1000,2)</f>
        <v>44.52</v>
      </c>
      <c r="K21" s="8">
        <v>44.52</v>
      </c>
      <c r="L21" s="8">
        <v>0</v>
      </c>
      <c r="M21" s="8">
        <v>0</v>
      </c>
      <c r="N21" s="8">
        <f t="shared" si="1"/>
        <v>93.48</v>
      </c>
      <c r="AI21" s="7">
        <v>0</v>
      </c>
      <c r="AJ21" s="7">
        <v>-1</v>
      </c>
      <c r="AK21" s="7" t="s">
        <v>0</v>
      </c>
      <c r="AL21" s="7" t="s">
        <v>0</v>
      </c>
      <c r="AM21" s="7" t="s">
        <v>0</v>
      </c>
      <c r="AN21" s="7">
        <v>0</v>
      </c>
      <c r="AO21" s="7" t="s">
        <v>0</v>
      </c>
      <c r="AP21" s="7" t="s">
        <v>0</v>
      </c>
      <c r="AT21" s="8">
        <v>44516.54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44516.54</v>
      </c>
      <c r="BB21" s="8">
        <v>0</v>
      </c>
      <c r="BC21" s="8">
        <v>0</v>
      </c>
      <c r="BD21" s="8">
        <v>93484.74</v>
      </c>
      <c r="BE21" s="8">
        <v>0</v>
      </c>
      <c r="BF21" s="8">
        <v>44.105255999999997</v>
      </c>
      <c r="BG21" s="8">
        <v>0</v>
      </c>
      <c r="BH21" s="8">
        <v>0</v>
      </c>
      <c r="BI21" s="8">
        <v>32942.239999999998</v>
      </c>
      <c r="BJ21" s="8">
        <v>16025.96</v>
      </c>
      <c r="BK21" s="8">
        <v>93484.74</v>
      </c>
    </row>
    <row r="22" spans="1:63" x14ac:dyDescent="0.2">
      <c r="A22" s="7">
        <v>3</v>
      </c>
      <c r="B22" s="7">
        <v>7</v>
      </c>
      <c r="C22" s="7" t="s">
        <v>706</v>
      </c>
      <c r="D22" s="7" t="s">
        <v>707</v>
      </c>
      <c r="E22" s="8">
        <f>ROUND((Source!F905)/1000,2)</f>
        <v>0</v>
      </c>
      <c r="F22" s="8">
        <f>ROUND((Source!F906)/1000,2)</f>
        <v>0</v>
      </c>
      <c r="G22" s="8">
        <f>ROUND((Source!F897)/1000,2)</f>
        <v>0</v>
      </c>
      <c r="H22" s="8">
        <f>ROUND((Source!F907)/1000+(Source!F908)/1000,2)</f>
        <v>31.69</v>
      </c>
      <c r="I22" s="8">
        <f t="shared" si="0"/>
        <v>31.69</v>
      </c>
      <c r="J22" s="8">
        <f>ROUND((Source!F903+Source!F902)/1000,2)</f>
        <v>15.09</v>
      </c>
      <c r="K22" s="8">
        <v>15.09</v>
      </c>
      <c r="L22" s="8">
        <v>0</v>
      </c>
      <c r="M22" s="8">
        <v>0</v>
      </c>
      <c r="N22" s="8">
        <f t="shared" si="1"/>
        <v>31.69</v>
      </c>
      <c r="AI22" s="7">
        <v>0</v>
      </c>
      <c r="AJ22" s="7">
        <v>-1</v>
      </c>
      <c r="AK22" s="7" t="s">
        <v>0</v>
      </c>
      <c r="AL22" s="7" t="s">
        <v>0</v>
      </c>
      <c r="AM22" s="7" t="s">
        <v>0</v>
      </c>
      <c r="AN22" s="7">
        <v>0</v>
      </c>
      <c r="AO22" s="7" t="s">
        <v>0</v>
      </c>
      <c r="AP22" s="7" t="s">
        <v>0</v>
      </c>
      <c r="AT22" s="8">
        <v>15091.29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15091.29</v>
      </c>
      <c r="BB22" s="8">
        <v>0</v>
      </c>
      <c r="BC22" s="8">
        <v>0</v>
      </c>
      <c r="BD22" s="8">
        <v>31691.71</v>
      </c>
      <c r="BE22" s="8">
        <v>0</v>
      </c>
      <c r="BF22" s="8">
        <v>13.0572</v>
      </c>
      <c r="BG22" s="8">
        <v>0</v>
      </c>
      <c r="BH22" s="8">
        <v>0</v>
      </c>
      <c r="BI22" s="8">
        <v>11167.56</v>
      </c>
      <c r="BJ22" s="8">
        <v>5432.86</v>
      </c>
      <c r="BK22" s="8">
        <v>31691.71</v>
      </c>
    </row>
    <row r="23" spans="1:63" x14ac:dyDescent="0.2">
      <c r="A23" s="7">
        <v>3</v>
      </c>
      <c r="B23" s="7">
        <v>8</v>
      </c>
      <c r="C23" s="7" t="s">
        <v>714</v>
      </c>
      <c r="D23" s="7" t="s">
        <v>715</v>
      </c>
      <c r="E23" s="8">
        <f>ROUND((Source!F989)/1000,2)</f>
        <v>0</v>
      </c>
      <c r="F23" s="8">
        <f>ROUND((Source!F990)/1000,2)</f>
        <v>0</v>
      </c>
      <c r="G23" s="8">
        <f>ROUND((Source!F981)/1000,2)</f>
        <v>0</v>
      </c>
      <c r="H23" s="8">
        <f>ROUND((Source!F991)/1000+(Source!F992)/1000,2)</f>
        <v>10.57</v>
      </c>
      <c r="I23" s="8">
        <f t="shared" si="0"/>
        <v>10.57</v>
      </c>
      <c r="J23" s="8">
        <f>ROUND((Source!F987+Source!F986)/1000,2)</f>
        <v>5.03</v>
      </c>
      <c r="K23" s="8">
        <v>5.03</v>
      </c>
      <c r="L23" s="8">
        <v>0</v>
      </c>
      <c r="M23" s="8">
        <v>0</v>
      </c>
      <c r="N23" s="8">
        <f t="shared" si="1"/>
        <v>10.57</v>
      </c>
      <c r="AI23" s="7">
        <v>0</v>
      </c>
      <c r="AJ23" s="7">
        <v>-1</v>
      </c>
      <c r="AK23" s="7" t="s">
        <v>0</v>
      </c>
      <c r="AL23" s="7" t="s">
        <v>0</v>
      </c>
      <c r="AM23" s="7" t="s">
        <v>0</v>
      </c>
      <c r="AN23" s="7">
        <v>0</v>
      </c>
      <c r="AO23" s="7" t="s">
        <v>0</v>
      </c>
      <c r="AP23" s="7" t="s">
        <v>0</v>
      </c>
      <c r="AT23" s="8">
        <v>5034.2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5034.2</v>
      </c>
      <c r="BB23" s="8">
        <v>0</v>
      </c>
      <c r="BC23" s="8">
        <v>0</v>
      </c>
      <c r="BD23" s="8">
        <v>10571.83</v>
      </c>
      <c r="BE23" s="8">
        <v>0</v>
      </c>
      <c r="BF23" s="8">
        <v>4.3992000000000004</v>
      </c>
      <c r="BG23" s="8">
        <v>0</v>
      </c>
      <c r="BH23" s="8">
        <v>0</v>
      </c>
      <c r="BI23" s="8">
        <v>3725.31</v>
      </c>
      <c r="BJ23" s="8">
        <v>1812.32</v>
      </c>
      <c r="BK23" s="8">
        <v>10571.83</v>
      </c>
    </row>
    <row r="25" spans="1:63" x14ac:dyDescent="0.2">
      <c r="A25">
        <v>51</v>
      </c>
      <c r="E25">
        <v>891.36</v>
      </c>
      <c r="F25">
        <v>110.37</v>
      </c>
      <c r="G25">
        <v>1259.22</v>
      </c>
      <c r="H25">
        <v>161.15</v>
      </c>
      <c r="I25">
        <v>2422.1</v>
      </c>
      <c r="J25">
        <v>260.61</v>
      </c>
      <c r="K25">
        <v>3798.92</v>
      </c>
      <c r="L25">
        <v>0</v>
      </c>
      <c r="M25">
        <v>0</v>
      </c>
      <c r="N25">
        <v>2422.1</v>
      </c>
    </row>
    <row r="27" spans="1:63" x14ac:dyDescent="0.2">
      <c r="A27" s="4">
        <v>50</v>
      </c>
      <c r="B27" s="4">
        <v>0</v>
      </c>
      <c r="C27" s="4">
        <v>0</v>
      </c>
      <c r="D27" s="4">
        <v>1</v>
      </c>
      <c r="E27" s="4">
        <v>201</v>
      </c>
      <c r="F27" s="4">
        <v>787565.47</v>
      </c>
      <c r="G27" s="4" t="s">
        <v>311</v>
      </c>
      <c r="H27" s="4" t="s">
        <v>312</v>
      </c>
      <c r="I27" s="4"/>
      <c r="J27" s="4"/>
      <c r="K27" s="4">
        <v>201</v>
      </c>
      <c r="L27" s="4">
        <v>1</v>
      </c>
      <c r="M27" s="4">
        <v>3</v>
      </c>
      <c r="N27" s="4" t="s">
        <v>0</v>
      </c>
      <c r="O27" s="4">
        <v>2</v>
      </c>
      <c r="P27" s="4"/>
    </row>
    <row r="28" spans="1:63" x14ac:dyDescent="0.2">
      <c r="A28" s="4">
        <v>50</v>
      </c>
      <c r="B28" s="4">
        <v>0</v>
      </c>
      <c r="C28" s="4">
        <v>0</v>
      </c>
      <c r="D28" s="4">
        <v>1</v>
      </c>
      <c r="E28" s="4">
        <v>202</v>
      </c>
      <c r="F28" s="4">
        <v>1752131.31</v>
      </c>
      <c r="G28" s="4" t="s">
        <v>313</v>
      </c>
      <c r="H28" s="4" t="s">
        <v>314</v>
      </c>
      <c r="I28" s="4"/>
      <c r="J28" s="4"/>
      <c r="K28" s="4">
        <v>202</v>
      </c>
      <c r="L28" s="4">
        <v>2</v>
      </c>
      <c r="M28" s="4">
        <v>3</v>
      </c>
      <c r="N28" s="4" t="s">
        <v>0</v>
      </c>
      <c r="O28" s="4">
        <v>2</v>
      </c>
      <c r="P28" s="4"/>
    </row>
    <row r="29" spans="1:63" x14ac:dyDescent="0.2">
      <c r="A29" s="4">
        <v>50</v>
      </c>
      <c r="B29" s="4">
        <v>0</v>
      </c>
      <c r="C29" s="4">
        <v>0</v>
      </c>
      <c r="D29" s="4">
        <v>1</v>
      </c>
      <c r="E29" s="4">
        <v>222</v>
      </c>
      <c r="F29" s="4">
        <v>0</v>
      </c>
      <c r="G29" s="4" t="s">
        <v>315</v>
      </c>
      <c r="H29" s="4" t="s">
        <v>316</v>
      </c>
      <c r="I29" s="4"/>
      <c r="J29" s="4"/>
      <c r="K29" s="4">
        <v>222</v>
      </c>
      <c r="L29" s="4">
        <v>3</v>
      </c>
      <c r="M29" s="4">
        <v>3</v>
      </c>
      <c r="N29" s="4" t="s">
        <v>0</v>
      </c>
      <c r="O29" s="4">
        <v>2</v>
      </c>
      <c r="P29" s="4"/>
    </row>
    <row r="30" spans="1:63" x14ac:dyDescent="0.2">
      <c r="A30" s="4">
        <v>50</v>
      </c>
      <c r="B30" s="4">
        <v>0</v>
      </c>
      <c r="C30" s="4">
        <v>0</v>
      </c>
      <c r="D30" s="4">
        <v>1</v>
      </c>
      <c r="E30" s="4">
        <v>225</v>
      </c>
      <c r="F30" s="4">
        <v>1752131.31</v>
      </c>
      <c r="G30" s="4" t="s">
        <v>317</v>
      </c>
      <c r="H30" s="4" t="s">
        <v>318</v>
      </c>
      <c r="I30" s="4"/>
      <c r="J30" s="4"/>
      <c r="K30" s="4">
        <v>225</v>
      </c>
      <c r="L30" s="4">
        <v>4</v>
      </c>
      <c r="M30" s="4">
        <v>3</v>
      </c>
      <c r="N30" s="4" t="s">
        <v>0</v>
      </c>
      <c r="O30" s="4">
        <v>2</v>
      </c>
      <c r="P30" s="4"/>
    </row>
    <row r="31" spans="1:63" x14ac:dyDescent="0.2">
      <c r="A31" s="4">
        <v>50</v>
      </c>
      <c r="B31" s="4">
        <v>0</v>
      </c>
      <c r="C31" s="4">
        <v>0</v>
      </c>
      <c r="D31" s="4">
        <v>1</v>
      </c>
      <c r="E31" s="4">
        <v>226</v>
      </c>
      <c r="F31" s="4">
        <v>492917.71</v>
      </c>
      <c r="G31" s="4" t="s">
        <v>319</v>
      </c>
      <c r="H31" s="4" t="s">
        <v>320</v>
      </c>
      <c r="I31" s="4"/>
      <c r="J31" s="4"/>
      <c r="K31" s="4">
        <v>226</v>
      </c>
      <c r="L31" s="4">
        <v>5</v>
      </c>
      <c r="M31" s="4">
        <v>3</v>
      </c>
      <c r="N31" s="4" t="s">
        <v>0</v>
      </c>
      <c r="O31" s="4">
        <v>2</v>
      </c>
      <c r="P31" s="4"/>
    </row>
    <row r="32" spans="1:63" x14ac:dyDescent="0.2">
      <c r="A32" s="4">
        <v>50</v>
      </c>
      <c r="B32" s="4">
        <v>0</v>
      </c>
      <c r="C32" s="4">
        <v>0</v>
      </c>
      <c r="D32" s="4">
        <v>1</v>
      </c>
      <c r="E32" s="4">
        <v>227</v>
      </c>
      <c r="F32" s="4">
        <v>0</v>
      </c>
      <c r="G32" s="4" t="s">
        <v>321</v>
      </c>
      <c r="H32" s="4" t="s">
        <v>322</v>
      </c>
      <c r="I32" s="4"/>
      <c r="J32" s="4"/>
      <c r="K32" s="4">
        <v>227</v>
      </c>
      <c r="L32" s="4">
        <v>6</v>
      </c>
      <c r="M32" s="4">
        <v>3</v>
      </c>
      <c r="N32" s="4" t="s">
        <v>0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228</v>
      </c>
      <c r="F33" s="4">
        <v>492917.71</v>
      </c>
      <c r="G33" s="4" t="s">
        <v>323</v>
      </c>
      <c r="H33" s="4" t="s">
        <v>324</v>
      </c>
      <c r="I33" s="4"/>
      <c r="J33" s="4"/>
      <c r="K33" s="4">
        <v>228</v>
      </c>
      <c r="L33" s="4">
        <v>7</v>
      </c>
      <c r="M33" s="4">
        <v>3</v>
      </c>
      <c r="N33" s="4" t="s">
        <v>0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216</v>
      </c>
      <c r="F34" s="4">
        <v>1259213.6000000001</v>
      </c>
      <c r="G34" s="4" t="s">
        <v>325</v>
      </c>
      <c r="H34" s="4" t="s">
        <v>326</v>
      </c>
      <c r="I34" s="4"/>
      <c r="J34" s="4"/>
      <c r="K34" s="4">
        <v>216</v>
      </c>
      <c r="L34" s="4">
        <v>8</v>
      </c>
      <c r="M34" s="4">
        <v>3</v>
      </c>
      <c r="N34" s="4" t="s">
        <v>0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223</v>
      </c>
      <c r="F35" s="4">
        <v>0</v>
      </c>
      <c r="G35" s="4" t="s">
        <v>327</v>
      </c>
      <c r="H35" s="4" t="s">
        <v>328</v>
      </c>
      <c r="I35" s="4"/>
      <c r="J35" s="4"/>
      <c r="K35" s="4">
        <v>223</v>
      </c>
      <c r="L35" s="4">
        <v>9</v>
      </c>
      <c r="M35" s="4">
        <v>3</v>
      </c>
      <c r="N35" s="4" t="s">
        <v>0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229</v>
      </c>
      <c r="F36" s="4">
        <v>1259213.6000000001</v>
      </c>
      <c r="G36" s="4" t="s">
        <v>329</v>
      </c>
      <c r="H36" s="4" t="s">
        <v>330</v>
      </c>
      <c r="I36" s="4"/>
      <c r="J36" s="4"/>
      <c r="K36" s="4">
        <v>229</v>
      </c>
      <c r="L36" s="4">
        <v>10</v>
      </c>
      <c r="M36" s="4">
        <v>3</v>
      </c>
      <c r="N36" s="4" t="s">
        <v>0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203</v>
      </c>
      <c r="F37" s="4">
        <v>34033.32</v>
      </c>
      <c r="G37" s="4" t="s">
        <v>331</v>
      </c>
      <c r="H37" s="4" t="s">
        <v>332</v>
      </c>
      <c r="I37" s="4"/>
      <c r="J37" s="4"/>
      <c r="K37" s="4">
        <v>203</v>
      </c>
      <c r="L37" s="4">
        <v>11</v>
      </c>
      <c r="M37" s="4">
        <v>3</v>
      </c>
      <c r="N37" s="4" t="s">
        <v>0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231</v>
      </c>
      <c r="F38" s="4">
        <v>0</v>
      </c>
      <c r="G38" s="4" t="s">
        <v>333</v>
      </c>
      <c r="H38" s="4" t="s">
        <v>334</v>
      </c>
      <c r="I38" s="4"/>
      <c r="J38" s="4"/>
      <c r="K38" s="4">
        <v>231</v>
      </c>
      <c r="L38" s="4">
        <v>12</v>
      </c>
      <c r="M38" s="4">
        <v>3</v>
      </c>
      <c r="N38" s="4" t="s">
        <v>0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204</v>
      </c>
      <c r="F39" s="4">
        <v>24501.29</v>
      </c>
      <c r="G39" s="4" t="s">
        <v>335</v>
      </c>
      <c r="H39" s="4" t="s">
        <v>336</v>
      </c>
      <c r="I39" s="4"/>
      <c r="J39" s="4"/>
      <c r="K39" s="4">
        <v>204</v>
      </c>
      <c r="L39" s="4">
        <v>13</v>
      </c>
      <c r="M39" s="4">
        <v>3</v>
      </c>
      <c r="N39" s="4" t="s">
        <v>0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205</v>
      </c>
      <c r="F40" s="4">
        <v>236113.15</v>
      </c>
      <c r="G40" s="4" t="s">
        <v>337</v>
      </c>
      <c r="H40" s="4" t="s">
        <v>338</v>
      </c>
      <c r="I40" s="4"/>
      <c r="J40" s="4"/>
      <c r="K40" s="4">
        <v>205</v>
      </c>
      <c r="L40" s="4">
        <v>14</v>
      </c>
      <c r="M40" s="4">
        <v>3</v>
      </c>
      <c r="N40" s="4" t="s">
        <v>0</v>
      </c>
      <c r="O40" s="4">
        <v>2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232</v>
      </c>
      <c r="F41" s="4">
        <v>0</v>
      </c>
      <c r="G41" s="4" t="s">
        <v>339</v>
      </c>
      <c r="H41" s="4" t="s">
        <v>340</v>
      </c>
      <c r="I41" s="4"/>
      <c r="J41" s="4"/>
      <c r="K41" s="4">
        <v>232</v>
      </c>
      <c r="L41" s="4">
        <v>15</v>
      </c>
      <c r="M41" s="4">
        <v>3</v>
      </c>
      <c r="N41" s="4" t="s">
        <v>0</v>
      </c>
      <c r="O41" s="4">
        <v>2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214</v>
      </c>
      <c r="F42" s="4">
        <v>891351.61</v>
      </c>
      <c r="G42" s="4" t="s">
        <v>341</v>
      </c>
      <c r="H42" s="4" t="s">
        <v>342</v>
      </c>
      <c r="I42" s="4"/>
      <c r="J42" s="4"/>
      <c r="K42" s="4">
        <v>214</v>
      </c>
      <c r="L42" s="4">
        <v>16</v>
      </c>
      <c r="M42" s="4">
        <v>3</v>
      </c>
      <c r="N42" s="4" t="s">
        <v>0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215</v>
      </c>
      <c r="F43" s="4">
        <v>110376.21</v>
      </c>
      <c r="G43" s="4" t="s">
        <v>343</v>
      </c>
      <c r="H43" s="4" t="s">
        <v>344</v>
      </c>
      <c r="I43" s="4"/>
      <c r="J43" s="4"/>
      <c r="K43" s="4">
        <v>215</v>
      </c>
      <c r="L43" s="4">
        <v>17</v>
      </c>
      <c r="M43" s="4">
        <v>3</v>
      </c>
      <c r="N43" s="4" t="s">
        <v>0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217</v>
      </c>
      <c r="F44" s="4">
        <v>161155.75</v>
      </c>
      <c r="G44" s="4" t="s">
        <v>345</v>
      </c>
      <c r="H44" s="4" t="s">
        <v>346</v>
      </c>
      <c r="I44" s="4"/>
      <c r="J44" s="4"/>
      <c r="K44" s="4">
        <v>217</v>
      </c>
      <c r="L44" s="4">
        <v>18</v>
      </c>
      <c r="M44" s="4">
        <v>3</v>
      </c>
      <c r="N44" s="4" t="s">
        <v>0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230</v>
      </c>
      <c r="F45" s="4">
        <v>0</v>
      </c>
      <c r="G45" s="4" t="s">
        <v>347</v>
      </c>
      <c r="H45" s="4" t="s">
        <v>348</v>
      </c>
      <c r="I45" s="4"/>
      <c r="J45" s="4"/>
      <c r="K45" s="4">
        <v>230</v>
      </c>
      <c r="L45" s="4">
        <v>19</v>
      </c>
      <c r="M45" s="4">
        <v>3</v>
      </c>
      <c r="N45" s="4" t="s">
        <v>0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206</v>
      </c>
      <c r="F46" s="4">
        <v>0</v>
      </c>
      <c r="G46" s="4" t="s">
        <v>349</v>
      </c>
      <c r="H46" s="4" t="s">
        <v>350</v>
      </c>
      <c r="I46" s="4"/>
      <c r="J46" s="4"/>
      <c r="K46" s="4">
        <v>206</v>
      </c>
      <c r="L46" s="4">
        <v>20</v>
      </c>
      <c r="M46" s="4">
        <v>3</v>
      </c>
      <c r="N46" s="4" t="s">
        <v>0</v>
      </c>
      <c r="O46" s="4">
        <v>2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1</v>
      </c>
      <c r="E47" s="4">
        <v>207</v>
      </c>
      <c r="F47" s="4">
        <v>264.68605600000001</v>
      </c>
      <c r="G47" s="4" t="s">
        <v>351</v>
      </c>
      <c r="H47" s="4" t="s">
        <v>352</v>
      </c>
      <c r="I47" s="4"/>
      <c r="J47" s="4"/>
      <c r="K47" s="4">
        <v>207</v>
      </c>
      <c r="L47" s="4">
        <v>21</v>
      </c>
      <c r="M47" s="4">
        <v>3</v>
      </c>
      <c r="N47" s="4" t="s">
        <v>0</v>
      </c>
      <c r="O47" s="4">
        <v>-1</v>
      </c>
      <c r="P47" s="4"/>
    </row>
    <row r="48" spans="1:16" x14ac:dyDescent="0.2">
      <c r="A48" s="4">
        <v>50</v>
      </c>
      <c r="B48" s="4">
        <v>0</v>
      </c>
      <c r="C48" s="4">
        <v>0</v>
      </c>
      <c r="D48" s="4">
        <v>1</v>
      </c>
      <c r="E48" s="4">
        <v>208</v>
      </c>
      <c r="F48" s="4">
        <v>25.617287999999999</v>
      </c>
      <c r="G48" s="4" t="s">
        <v>353</v>
      </c>
      <c r="H48" s="4" t="s">
        <v>354</v>
      </c>
      <c r="I48" s="4"/>
      <c r="J48" s="4"/>
      <c r="K48" s="4">
        <v>208</v>
      </c>
      <c r="L48" s="4">
        <v>22</v>
      </c>
      <c r="M48" s="4">
        <v>3</v>
      </c>
      <c r="N48" s="4" t="s">
        <v>0</v>
      </c>
      <c r="O48" s="4">
        <v>-1</v>
      </c>
      <c r="P48" s="4"/>
    </row>
    <row r="49" spans="1:50" x14ac:dyDescent="0.2">
      <c r="A49" s="4">
        <v>50</v>
      </c>
      <c r="B49" s="4">
        <v>0</v>
      </c>
      <c r="C49" s="4">
        <v>0</v>
      </c>
      <c r="D49" s="4">
        <v>1</v>
      </c>
      <c r="E49" s="4">
        <v>209</v>
      </c>
      <c r="F49" s="4">
        <v>0</v>
      </c>
      <c r="G49" s="4" t="s">
        <v>355</v>
      </c>
      <c r="H49" s="4" t="s">
        <v>356</v>
      </c>
      <c r="I49" s="4"/>
      <c r="J49" s="4"/>
      <c r="K49" s="4">
        <v>209</v>
      </c>
      <c r="L49" s="4">
        <v>23</v>
      </c>
      <c r="M49" s="4">
        <v>3</v>
      </c>
      <c r="N49" s="4" t="s">
        <v>0</v>
      </c>
      <c r="O49" s="4">
        <v>2</v>
      </c>
      <c r="P49" s="4"/>
    </row>
    <row r="50" spans="1:50" x14ac:dyDescent="0.2">
      <c r="A50" s="4">
        <v>50</v>
      </c>
      <c r="B50" s="4">
        <v>0</v>
      </c>
      <c r="C50" s="4">
        <v>0</v>
      </c>
      <c r="D50" s="4">
        <v>1</v>
      </c>
      <c r="E50" s="4">
        <v>233</v>
      </c>
      <c r="F50" s="4">
        <v>0</v>
      </c>
      <c r="G50" s="4" t="s">
        <v>357</v>
      </c>
      <c r="H50" s="4" t="s">
        <v>358</v>
      </c>
      <c r="I50" s="4"/>
      <c r="J50" s="4"/>
      <c r="K50" s="4">
        <v>233</v>
      </c>
      <c r="L50" s="4">
        <v>24</v>
      </c>
      <c r="M50" s="4">
        <v>3</v>
      </c>
      <c r="N50" s="4" t="s">
        <v>0</v>
      </c>
      <c r="O50" s="4">
        <v>2</v>
      </c>
      <c r="P50" s="4"/>
    </row>
    <row r="51" spans="1:50" x14ac:dyDescent="0.2">
      <c r="A51" s="4">
        <v>50</v>
      </c>
      <c r="B51" s="4">
        <v>0</v>
      </c>
      <c r="C51" s="4">
        <v>0</v>
      </c>
      <c r="D51" s="4">
        <v>1</v>
      </c>
      <c r="E51" s="4">
        <v>210</v>
      </c>
      <c r="F51" s="4">
        <v>242603.62</v>
      </c>
      <c r="G51" s="4" t="s">
        <v>359</v>
      </c>
      <c r="H51" s="4" t="s">
        <v>360</v>
      </c>
      <c r="I51" s="4"/>
      <c r="J51" s="4"/>
      <c r="K51" s="4">
        <v>210</v>
      </c>
      <c r="L51" s="4">
        <v>25</v>
      </c>
      <c r="M51" s="4">
        <v>3</v>
      </c>
      <c r="N51" s="4" t="s">
        <v>0</v>
      </c>
      <c r="O51" s="4">
        <v>2</v>
      </c>
      <c r="P51" s="4"/>
    </row>
    <row r="52" spans="1:50" x14ac:dyDescent="0.2">
      <c r="A52" s="4">
        <v>50</v>
      </c>
      <c r="B52" s="4">
        <v>0</v>
      </c>
      <c r="C52" s="4">
        <v>0</v>
      </c>
      <c r="D52" s="4">
        <v>1</v>
      </c>
      <c r="E52" s="4">
        <v>211</v>
      </c>
      <c r="F52" s="4">
        <v>132714.48000000001</v>
      </c>
      <c r="G52" s="4" t="s">
        <v>361</v>
      </c>
      <c r="H52" s="4" t="s">
        <v>362</v>
      </c>
      <c r="I52" s="4"/>
      <c r="J52" s="4"/>
      <c r="K52" s="4">
        <v>211</v>
      </c>
      <c r="L52" s="4">
        <v>26</v>
      </c>
      <c r="M52" s="4">
        <v>3</v>
      </c>
      <c r="N52" s="4" t="s">
        <v>0</v>
      </c>
      <c r="O52" s="4">
        <v>2</v>
      </c>
      <c r="P52" s="4"/>
    </row>
    <row r="53" spans="1:50" x14ac:dyDescent="0.2">
      <c r="A53" s="4">
        <v>50</v>
      </c>
      <c r="B53" s="4">
        <v>0</v>
      </c>
      <c r="C53" s="4">
        <v>0</v>
      </c>
      <c r="D53" s="4">
        <v>1</v>
      </c>
      <c r="E53" s="4">
        <v>224</v>
      </c>
      <c r="F53" s="4">
        <v>2422097.17</v>
      </c>
      <c r="G53" s="4" t="s">
        <v>363</v>
      </c>
      <c r="H53" s="4" t="s">
        <v>364</v>
      </c>
      <c r="I53" s="4"/>
      <c r="J53" s="4"/>
      <c r="K53" s="4">
        <v>224</v>
      </c>
      <c r="L53" s="4">
        <v>27</v>
      </c>
      <c r="M53" s="4">
        <v>3</v>
      </c>
      <c r="N53" s="4" t="s">
        <v>0</v>
      </c>
      <c r="O53" s="4">
        <v>2</v>
      </c>
      <c r="P53" s="4"/>
    </row>
    <row r="55" spans="1:50" x14ac:dyDescent="0.2">
      <c r="A55">
        <v>-1</v>
      </c>
    </row>
    <row r="58" spans="1:50" x14ac:dyDescent="0.2">
      <c r="A58" s="3">
        <v>75</v>
      </c>
      <c r="B58" s="3" t="s">
        <v>814</v>
      </c>
      <c r="C58" s="3">
        <v>2026</v>
      </c>
      <c r="D58" s="3">
        <v>0</v>
      </c>
      <c r="E58" s="3">
        <v>6</v>
      </c>
      <c r="F58" s="3">
        <v>1</v>
      </c>
      <c r="G58" s="3">
        <v>0</v>
      </c>
      <c r="H58" s="3">
        <v>1</v>
      </c>
      <c r="I58" s="3">
        <v>0</v>
      </c>
      <c r="J58" s="3">
        <v>1</v>
      </c>
      <c r="K58" s="3">
        <v>0</v>
      </c>
      <c r="L58" s="3">
        <v>0</v>
      </c>
      <c r="M58" s="3">
        <v>0</v>
      </c>
      <c r="N58" s="3">
        <v>451934638</v>
      </c>
      <c r="O58" s="3">
        <v>1</v>
      </c>
    </row>
    <row r="59" spans="1:50" x14ac:dyDescent="0.2">
      <c r="A59" s="6">
        <v>2</v>
      </c>
      <c r="B59" s="6" t="s">
        <v>815</v>
      </c>
      <c r="C59" s="6" t="s">
        <v>816</v>
      </c>
      <c r="D59" s="6">
        <v>0</v>
      </c>
      <c r="E59" s="6">
        <v>0</v>
      </c>
      <c r="F59" s="6">
        <v>0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>
        <v>451939093</v>
      </c>
    </row>
    <row r="60" spans="1:50" x14ac:dyDescent="0.2">
      <c r="A60" s="6">
        <v>1</v>
      </c>
      <c r="B60" s="6" t="s">
        <v>817</v>
      </c>
      <c r="C60" s="6" t="s">
        <v>818</v>
      </c>
      <c r="D60" s="6">
        <v>2026</v>
      </c>
      <c r="E60" s="6">
        <v>6</v>
      </c>
      <c r="F60" s="6">
        <v>1</v>
      </c>
      <c r="G60" s="6">
        <v>1</v>
      </c>
      <c r="H60" s="6">
        <v>0</v>
      </c>
      <c r="I60" s="6">
        <v>2</v>
      </c>
      <c r="J60" s="6">
        <v>1</v>
      </c>
      <c r="K60" s="6">
        <v>1</v>
      </c>
      <c r="L60" s="6">
        <v>1</v>
      </c>
      <c r="M60" s="6">
        <v>1</v>
      </c>
      <c r="N60" s="6">
        <v>1</v>
      </c>
      <c r="O60" s="6">
        <v>1</v>
      </c>
      <c r="P60" s="6">
        <v>1</v>
      </c>
      <c r="Q60" s="6">
        <v>1</v>
      </c>
      <c r="R60" s="6" t="s">
        <v>0</v>
      </c>
      <c r="S60" s="6" t="s">
        <v>0</v>
      </c>
      <c r="T60" s="6" t="s">
        <v>0</v>
      </c>
      <c r="U60" s="6" t="s">
        <v>0</v>
      </c>
      <c r="V60" s="6" t="s">
        <v>0</v>
      </c>
      <c r="W60" s="6" t="s">
        <v>0</v>
      </c>
      <c r="X60" s="6" t="s">
        <v>0</v>
      </c>
      <c r="Y60" s="6" t="s">
        <v>0</v>
      </c>
      <c r="Z60" s="6" t="s">
        <v>0</v>
      </c>
      <c r="AA60" s="6" t="s">
        <v>0</v>
      </c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>
        <v>451939094</v>
      </c>
      <c r="AO60" s="6" t="s">
        <v>819</v>
      </c>
      <c r="AP60" s="6" t="s">
        <v>820</v>
      </c>
      <c r="AQ60" s="6">
        <v>46164</v>
      </c>
      <c r="AR60" s="6">
        <v>417</v>
      </c>
      <c r="AS60" s="6" t="s">
        <v>821</v>
      </c>
      <c r="AT60" s="6" t="s">
        <v>822</v>
      </c>
      <c r="AU60" s="6" t="s">
        <v>820</v>
      </c>
      <c r="AV60" s="6">
        <v>46136</v>
      </c>
      <c r="AW60" s="6">
        <v>221</v>
      </c>
      <c r="AX60" s="6" t="s">
        <v>823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04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451934638</v>
      </c>
      <c r="C1">
        <v>451935887</v>
      </c>
      <c r="D1">
        <v>434713575</v>
      </c>
      <c r="E1">
        <v>118</v>
      </c>
      <c r="F1">
        <v>1</v>
      </c>
      <c r="G1">
        <v>1</v>
      </c>
      <c r="H1">
        <v>1</v>
      </c>
      <c r="I1" t="s">
        <v>824</v>
      </c>
      <c r="J1" t="s">
        <v>0</v>
      </c>
      <c r="K1" t="s">
        <v>825</v>
      </c>
      <c r="L1">
        <v>1191</v>
      </c>
      <c r="N1">
        <v>1013</v>
      </c>
      <c r="O1" t="s">
        <v>826</v>
      </c>
      <c r="P1" t="s">
        <v>826</v>
      </c>
      <c r="Q1">
        <v>1</v>
      </c>
      <c r="W1">
        <v>0</v>
      </c>
      <c r="X1">
        <v>-1991603921</v>
      </c>
      <c r="Y1">
        <f t="shared" ref="Y1:Y9" si="0">(AT1*ROUND((0.2+1),7))</f>
        <v>0.52800000000000002</v>
      </c>
      <c r="AA1">
        <v>0</v>
      </c>
      <c r="AB1">
        <v>0</v>
      </c>
      <c r="AC1">
        <v>0</v>
      </c>
      <c r="AD1">
        <v>732.89</v>
      </c>
      <c r="AE1">
        <v>0</v>
      </c>
      <c r="AF1">
        <v>0</v>
      </c>
      <c r="AG1">
        <v>0</v>
      </c>
      <c r="AH1">
        <v>732.89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0</v>
      </c>
      <c r="AT1">
        <v>0.44</v>
      </c>
      <c r="AU1" t="s">
        <v>20</v>
      </c>
      <c r="AV1">
        <v>1</v>
      </c>
      <c r="AW1">
        <v>2</v>
      </c>
      <c r="AX1">
        <v>451939640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322.47160000000002</v>
      </c>
      <c r="BN1">
        <v>0.44</v>
      </c>
      <c r="BO1">
        <v>0</v>
      </c>
      <c r="BP1">
        <v>1</v>
      </c>
      <c r="BQ1">
        <v>0</v>
      </c>
      <c r="BR1">
        <v>0</v>
      </c>
      <c r="BS1">
        <v>0</v>
      </c>
      <c r="BT1">
        <v>386.96591999999998</v>
      </c>
      <c r="BU1">
        <v>0.52800000000000002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732.89</v>
      </c>
      <c r="CZ1">
        <f>AH1</f>
        <v>732.89</v>
      </c>
      <c r="DA1">
        <f>AL1</f>
        <v>1</v>
      </c>
      <c r="DB1">
        <f t="shared" ref="DB1:DB9" si="1">ROUND((ROUND(AT1*CZ1,2)*ROUND((0.2+1),7)),6)</f>
        <v>386.964</v>
      </c>
      <c r="DC1">
        <f t="shared" ref="DC1:DC9" si="2">ROUND((ROUND(AT1*AG1,2)*ROUND((0.2+1),7)),6)</f>
        <v>0</v>
      </c>
      <c r="DD1" t="s">
        <v>0</v>
      </c>
      <c r="DE1" t="s">
        <v>0</v>
      </c>
      <c r="DF1">
        <f t="shared" ref="DF1:DF17" si="3">ROUND(ROUND(AE1,2)*CX1,2)</f>
        <v>0</v>
      </c>
      <c r="DG1">
        <f t="shared" ref="DG1:DG15" si="4">ROUND(ROUND(AF1,2)*CX1,2)</f>
        <v>0</v>
      </c>
      <c r="DH1">
        <f t="shared" ref="DH1:DH64" si="5">ROUND(ROUND(AG1,2)*CX1,2)</f>
        <v>0</v>
      </c>
      <c r="DI1">
        <f t="shared" ref="DI1:DI64" si="6">ROUND(ROUND(AH1,2)*CX1,2)</f>
        <v>0</v>
      </c>
      <c r="DJ1">
        <f>DI1</f>
        <v>0</v>
      </c>
      <c r="DK1">
        <v>1</v>
      </c>
      <c r="DL1" t="s">
        <v>0</v>
      </c>
      <c r="DM1">
        <v>0</v>
      </c>
      <c r="DN1" t="s">
        <v>0</v>
      </c>
      <c r="DO1">
        <v>0</v>
      </c>
    </row>
    <row r="2" spans="1:119" x14ac:dyDescent="0.2">
      <c r="A2">
        <f>ROW(Source!A28)</f>
        <v>28</v>
      </c>
      <c r="B2">
        <v>451934638</v>
      </c>
      <c r="C2">
        <v>451935887</v>
      </c>
      <c r="D2">
        <v>434713795</v>
      </c>
      <c r="E2">
        <v>118</v>
      </c>
      <c r="F2">
        <v>1</v>
      </c>
      <c r="G2">
        <v>1</v>
      </c>
      <c r="H2">
        <v>1</v>
      </c>
      <c r="I2" t="s">
        <v>827</v>
      </c>
      <c r="J2" t="s">
        <v>0</v>
      </c>
      <c r="K2" t="s">
        <v>828</v>
      </c>
      <c r="L2">
        <v>1191</v>
      </c>
      <c r="N2">
        <v>1013</v>
      </c>
      <c r="O2" t="s">
        <v>826</v>
      </c>
      <c r="P2" t="s">
        <v>826</v>
      </c>
      <c r="Q2">
        <v>1</v>
      </c>
      <c r="W2">
        <v>0</v>
      </c>
      <c r="X2">
        <v>-1417349443</v>
      </c>
      <c r="Y2">
        <f t="shared" si="0"/>
        <v>0.57599999999999996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0</v>
      </c>
      <c r="AT2">
        <v>0.48</v>
      </c>
      <c r="AU2" t="s">
        <v>20</v>
      </c>
      <c r="AV2">
        <v>2</v>
      </c>
      <c r="AW2">
        <v>2</v>
      </c>
      <c r="AX2">
        <v>451939641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0</v>
      </c>
      <c r="DE2" t="s">
        <v>0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0</v>
      </c>
      <c r="DJ2">
        <f>DI2</f>
        <v>0</v>
      </c>
      <c r="DK2">
        <v>0</v>
      </c>
      <c r="DL2" t="s">
        <v>0</v>
      </c>
      <c r="DM2">
        <v>0</v>
      </c>
      <c r="DN2" t="s">
        <v>0</v>
      </c>
      <c r="DO2">
        <v>0</v>
      </c>
    </row>
    <row r="3" spans="1:119" x14ac:dyDescent="0.2">
      <c r="A3">
        <f>ROW(Source!A28)</f>
        <v>28</v>
      </c>
      <c r="B3">
        <v>451934638</v>
      </c>
      <c r="C3">
        <v>451935887</v>
      </c>
      <c r="D3">
        <v>434843369</v>
      </c>
      <c r="E3">
        <v>1</v>
      </c>
      <c r="F3">
        <v>1</v>
      </c>
      <c r="G3">
        <v>1</v>
      </c>
      <c r="H3">
        <v>2</v>
      </c>
      <c r="I3" t="s">
        <v>829</v>
      </c>
      <c r="J3" t="s">
        <v>830</v>
      </c>
      <c r="K3" t="s">
        <v>831</v>
      </c>
      <c r="L3">
        <v>1368</v>
      </c>
      <c r="N3">
        <v>1011</v>
      </c>
      <c r="O3" t="s">
        <v>832</v>
      </c>
      <c r="P3" t="s">
        <v>832</v>
      </c>
      <c r="Q3">
        <v>1</v>
      </c>
      <c r="W3">
        <v>0</v>
      </c>
      <c r="X3">
        <v>-1068589559</v>
      </c>
      <c r="Y3">
        <f t="shared" si="0"/>
        <v>0.28799999999999998</v>
      </c>
      <c r="AA3">
        <v>0</v>
      </c>
      <c r="AB3">
        <v>1582.31</v>
      </c>
      <c r="AC3">
        <v>1157.2</v>
      </c>
      <c r="AD3">
        <v>0</v>
      </c>
      <c r="AE3">
        <v>0</v>
      </c>
      <c r="AF3">
        <v>1582.31</v>
      </c>
      <c r="AG3">
        <v>1157.2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0</v>
      </c>
      <c r="AT3">
        <v>0.24</v>
      </c>
      <c r="AU3" t="s">
        <v>20</v>
      </c>
      <c r="AV3">
        <v>1</v>
      </c>
      <c r="AW3">
        <v>2</v>
      </c>
      <c r="AX3">
        <v>451939642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379.75439999999998</v>
      </c>
      <c r="BL3">
        <v>277.72800000000001</v>
      </c>
      <c r="BM3">
        <v>0</v>
      </c>
      <c r="BN3">
        <v>0</v>
      </c>
      <c r="BO3">
        <v>0.24</v>
      </c>
      <c r="BP3">
        <v>1</v>
      </c>
      <c r="BQ3">
        <v>0</v>
      </c>
      <c r="BR3">
        <v>455.70528000000002</v>
      </c>
      <c r="BS3">
        <v>333.27359999999999</v>
      </c>
      <c r="BT3">
        <v>0</v>
      </c>
      <c r="BU3">
        <v>0</v>
      </c>
      <c r="BV3">
        <v>0.28799999999999998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1582.31</v>
      </c>
      <c r="CZ3">
        <f>AF3</f>
        <v>1582.31</v>
      </c>
      <c r="DA3">
        <f>AJ3</f>
        <v>1</v>
      </c>
      <c r="DB3">
        <f t="shared" si="1"/>
        <v>455.7</v>
      </c>
      <c r="DC3">
        <f t="shared" si="2"/>
        <v>333.27600000000001</v>
      </c>
      <c r="DD3" t="s">
        <v>0</v>
      </c>
      <c r="DE3" t="s">
        <v>0</v>
      </c>
      <c r="DF3">
        <f t="shared" si="3"/>
        <v>0</v>
      </c>
      <c r="DG3">
        <f t="shared" si="4"/>
        <v>0</v>
      </c>
      <c r="DH3">
        <f t="shared" si="5"/>
        <v>0</v>
      </c>
      <c r="DI3">
        <f t="shared" si="6"/>
        <v>0</v>
      </c>
      <c r="DJ3">
        <f>DG3+DH3</f>
        <v>0</v>
      </c>
      <c r="DK3">
        <v>1</v>
      </c>
      <c r="DL3" t="s">
        <v>833</v>
      </c>
      <c r="DM3">
        <v>6</v>
      </c>
      <c r="DN3" t="s">
        <v>826</v>
      </c>
      <c r="DO3">
        <v>1</v>
      </c>
    </row>
    <row r="4" spans="1:119" x14ac:dyDescent="0.2">
      <c r="A4">
        <f>ROW(Source!A28)</f>
        <v>28</v>
      </c>
      <c r="B4">
        <v>451934638</v>
      </c>
      <c r="C4">
        <v>451935887</v>
      </c>
      <c r="D4">
        <v>434844338</v>
      </c>
      <c r="E4">
        <v>1</v>
      </c>
      <c r="F4">
        <v>1</v>
      </c>
      <c r="G4">
        <v>1</v>
      </c>
      <c r="H4">
        <v>2</v>
      </c>
      <c r="I4" t="s">
        <v>834</v>
      </c>
      <c r="J4" t="s">
        <v>835</v>
      </c>
      <c r="K4" t="s">
        <v>836</v>
      </c>
      <c r="L4">
        <v>1368</v>
      </c>
      <c r="N4">
        <v>1011</v>
      </c>
      <c r="O4" t="s">
        <v>832</v>
      </c>
      <c r="P4" t="s">
        <v>832</v>
      </c>
      <c r="Q4">
        <v>1</v>
      </c>
      <c r="W4">
        <v>0</v>
      </c>
      <c r="X4">
        <v>831026566</v>
      </c>
      <c r="Y4">
        <f t="shared" si="0"/>
        <v>0.28799999999999998</v>
      </c>
      <c r="AA4">
        <v>0</v>
      </c>
      <c r="AB4">
        <v>14.35</v>
      </c>
      <c r="AC4">
        <v>0</v>
      </c>
      <c r="AD4">
        <v>0</v>
      </c>
      <c r="AE4">
        <v>0</v>
      </c>
      <c r="AF4">
        <v>14.35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0</v>
      </c>
      <c r="AT4">
        <v>0.24</v>
      </c>
      <c r="AU4" t="s">
        <v>20</v>
      </c>
      <c r="AV4">
        <v>1</v>
      </c>
      <c r="AW4">
        <v>2</v>
      </c>
      <c r="AX4">
        <v>451939643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3.444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4.1327999999999996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14.35</v>
      </c>
      <c r="CZ4">
        <f>AF4</f>
        <v>14.35</v>
      </c>
      <c r="DA4">
        <f>AJ4</f>
        <v>1</v>
      </c>
      <c r="DB4">
        <f t="shared" si="1"/>
        <v>4.1280000000000001</v>
      </c>
      <c r="DC4">
        <f t="shared" si="2"/>
        <v>0</v>
      </c>
      <c r="DD4" t="s">
        <v>0</v>
      </c>
      <c r="DE4" t="s">
        <v>0</v>
      </c>
      <c r="DF4">
        <f t="shared" si="3"/>
        <v>0</v>
      </c>
      <c r="DG4">
        <f t="shared" si="4"/>
        <v>0</v>
      </c>
      <c r="DH4">
        <f t="shared" si="5"/>
        <v>0</v>
      </c>
      <c r="DI4">
        <f t="shared" si="6"/>
        <v>0</v>
      </c>
      <c r="DJ4">
        <f>DG4+DH4</f>
        <v>0</v>
      </c>
      <c r="DK4">
        <v>1</v>
      </c>
      <c r="DL4" t="s">
        <v>0</v>
      </c>
      <c r="DM4">
        <v>0</v>
      </c>
      <c r="DN4" t="s">
        <v>0</v>
      </c>
      <c r="DO4">
        <v>0</v>
      </c>
    </row>
    <row r="5" spans="1:119" x14ac:dyDescent="0.2">
      <c r="A5">
        <f>ROW(Source!A28)</f>
        <v>28</v>
      </c>
      <c r="B5">
        <v>451934638</v>
      </c>
      <c r="C5">
        <v>451935887</v>
      </c>
      <c r="D5">
        <v>434844356</v>
      </c>
      <c r="E5">
        <v>1</v>
      </c>
      <c r="F5">
        <v>1</v>
      </c>
      <c r="G5">
        <v>1</v>
      </c>
      <c r="H5">
        <v>2</v>
      </c>
      <c r="I5" t="s">
        <v>837</v>
      </c>
      <c r="J5" t="s">
        <v>838</v>
      </c>
      <c r="K5" t="s">
        <v>839</v>
      </c>
      <c r="L5">
        <v>1368</v>
      </c>
      <c r="N5">
        <v>1011</v>
      </c>
      <c r="O5" t="s">
        <v>832</v>
      </c>
      <c r="P5" t="s">
        <v>832</v>
      </c>
      <c r="Q5">
        <v>1</v>
      </c>
      <c r="W5">
        <v>0</v>
      </c>
      <c r="X5">
        <v>-203367391</v>
      </c>
      <c r="Y5">
        <f t="shared" si="0"/>
        <v>0.28799999999999998</v>
      </c>
      <c r="AA5">
        <v>0</v>
      </c>
      <c r="AB5">
        <v>636.78</v>
      </c>
      <c r="AC5">
        <v>861.47</v>
      </c>
      <c r="AD5">
        <v>0</v>
      </c>
      <c r="AE5">
        <v>0</v>
      </c>
      <c r="AF5">
        <v>636.78</v>
      </c>
      <c r="AG5">
        <v>861.47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0</v>
      </c>
      <c r="AT5">
        <v>0.24</v>
      </c>
      <c r="AU5" t="s">
        <v>20</v>
      </c>
      <c r="AV5">
        <v>1</v>
      </c>
      <c r="AW5">
        <v>2</v>
      </c>
      <c r="AX5">
        <v>451939644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152.8272</v>
      </c>
      <c r="BL5">
        <v>206.75280000000001</v>
      </c>
      <c r="BM5">
        <v>0</v>
      </c>
      <c r="BN5">
        <v>0</v>
      </c>
      <c r="BO5">
        <v>0.24</v>
      </c>
      <c r="BP5">
        <v>1</v>
      </c>
      <c r="BQ5">
        <v>0</v>
      </c>
      <c r="BR5">
        <v>183.39264</v>
      </c>
      <c r="BS5">
        <v>248.10336000000001</v>
      </c>
      <c r="BT5">
        <v>0</v>
      </c>
      <c r="BU5">
        <v>0</v>
      </c>
      <c r="BV5">
        <v>0.28799999999999998</v>
      </c>
      <c r="BW5">
        <v>1</v>
      </c>
      <c r="CV5">
        <v>0</v>
      </c>
      <c r="CW5">
        <f>ROUND(Y5*Source!I28*DO5,7)</f>
        <v>0</v>
      </c>
      <c r="CX5">
        <f>ROUND(Y5*Source!I28,7)</f>
        <v>0</v>
      </c>
      <c r="CY5">
        <f>AB5</f>
        <v>636.78</v>
      </c>
      <c r="CZ5">
        <f>AF5</f>
        <v>636.78</v>
      </c>
      <c r="DA5">
        <f>AJ5</f>
        <v>1</v>
      </c>
      <c r="DB5">
        <f t="shared" si="1"/>
        <v>183.39599999999999</v>
      </c>
      <c r="DC5">
        <f t="shared" si="2"/>
        <v>248.1</v>
      </c>
      <c r="DD5" t="s">
        <v>0</v>
      </c>
      <c r="DE5" t="s">
        <v>0</v>
      </c>
      <c r="DF5">
        <f t="shared" si="3"/>
        <v>0</v>
      </c>
      <c r="DG5">
        <f t="shared" si="4"/>
        <v>0</v>
      </c>
      <c r="DH5">
        <f t="shared" si="5"/>
        <v>0</v>
      </c>
      <c r="DI5">
        <f t="shared" si="6"/>
        <v>0</v>
      </c>
      <c r="DJ5">
        <f>DG5+DH5</f>
        <v>0</v>
      </c>
      <c r="DK5">
        <v>1</v>
      </c>
      <c r="DL5" t="s">
        <v>840</v>
      </c>
      <c r="DM5">
        <v>4</v>
      </c>
      <c r="DN5" t="s">
        <v>826</v>
      </c>
      <c r="DO5">
        <v>1</v>
      </c>
    </row>
    <row r="6" spans="1:119" x14ac:dyDescent="0.2">
      <c r="A6">
        <f>ROW(Source!A29)</f>
        <v>29</v>
      </c>
      <c r="B6">
        <v>451934638</v>
      </c>
      <c r="C6">
        <v>451935907</v>
      </c>
      <c r="D6">
        <v>434713575</v>
      </c>
      <c r="E6">
        <v>118</v>
      </c>
      <c r="F6">
        <v>1</v>
      </c>
      <c r="G6">
        <v>1</v>
      </c>
      <c r="H6">
        <v>1</v>
      </c>
      <c r="I6" t="s">
        <v>824</v>
      </c>
      <c r="J6" t="s">
        <v>0</v>
      </c>
      <c r="K6" t="s">
        <v>825</v>
      </c>
      <c r="L6">
        <v>1191</v>
      </c>
      <c r="N6">
        <v>1013</v>
      </c>
      <c r="O6" t="s">
        <v>826</v>
      </c>
      <c r="P6" t="s">
        <v>826</v>
      </c>
      <c r="Q6">
        <v>1</v>
      </c>
      <c r="W6">
        <v>0</v>
      </c>
      <c r="X6">
        <v>-1991603921</v>
      </c>
      <c r="Y6">
        <f t="shared" si="0"/>
        <v>0.3</v>
      </c>
      <c r="AA6">
        <v>0</v>
      </c>
      <c r="AB6">
        <v>0</v>
      </c>
      <c r="AC6">
        <v>0</v>
      </c>
      <c r="AD6">
        <v>732.89</v>
      </c>
      <c r="AE6">
        <v>0</v>
      </c>
      <c r="AF6">
        <v>0</v>
      </c>
      <c r="AG6">
        <v>0</v>
      </c>
      <c r="AH6">
        <v>732.89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0</v>
      </c>
      <c r="AT6">
        <v>0.25</v>
      </c>
      <c r="AU6" t="s">
        <v>20</v>
      </c>
      <c r="AV6">
        <v>1</v>
      </c>
      <c r="AW6">
        <v>2</v>
      </c>
      <c r="AX6">
        <v>451939645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183.2225</v>
      </c>
      <c r="BN6">
        <v>0.25</v>
      </c>
      <c r="BO6">
        <v>0</v>
      </c>
      <c r="BP6">
        <v>1</v>
      </c>
      <c r="BQ6">
        <v>0</v>
      </c>
      <c r="BR6">
        <v>0</v>
      </c>
      <c r="BS6">
        <v>0</v>
      </c>
      <c r="BT6">
        <v>219.86699999999999</v>
      </c>
      <c r="BU6">
        <v>0.3</v>
      </c>
      <c r="BV6">
        <v>0</v>
      </c>
      <c r="BW6">
        <v>1</v>
      </c>
      <c r="CU6">
        <f>ROUND(AT6*Source!I29*AH6*AL6,2)</f>
        <v>0</v>
      </c>
      <c r="CV6">
        <f>ROUND(Y6*Source!I29,7)</f>
        <v>0</v>
      </c>
      <c r="CW6">
        <v>0</v>
      </c>
      <c r="CX6">
        <f>ROUND(Y6*Source!I29,7)</f>
        <v>0</v>
      </c>
      <c r="CY6">
        <f>AD6</f>
        <v>732.89</v>
      </c>
      <c r="CZ6">
        <f>AH6</f>
        <v>732.89</v>
      </c>
      <c r="DA6">
        <f>AL6</f>
        <v>1</v>
      </c>
      <c r="DB6">
        <f t="shared" si="1"/>
        <v>219.864</v>
      </c>
      <c r="DC6">
        <f t="shared" si="2"/>
        <v>0</v>
      </c>
      <c r="DD6" t="s">
        <v>0</v>
      </c>
      <c r="DE6" t="s">
        <v>0</v>
      </c>
      <c r="DF6">
        <f t="shared" si="3"/>
        <v>0</v>
      </c>
      <c r="DG6">
        <f t="shared" si="4"/>
        <v>0</v>
      </c>
      <c r="DH6">
        <f t="shared" si="5"/>
        <v>0</v>
      </c>
      <c r="DI6">
        <f t="shared" si="6"/>
        <v>0</v>
      </c>
      <c r="DJ6">
        <f>DI6</f>
        <v>0</v>
      </c>
      <c r="DK6">
        <v>1</v>
      </c>
      <c r="DL6" t="s">
        <v>0</v>
      </c>
      <c r="DM6">
        <v>0</v>
      </c>
      <c r="DN6" t="s">
        <v>0</v>
      </c>
      <c r="DO6">
        <v>0</v>
      </c>
    </row>
    <row r="7" spans="1:119" x14ac:dyDescent="0.2">
      <c r="A7">
        <f>ROW(Source!A29)</f>
        <v>29</v>
      </c>
      <c r="B7">
        <v>451934638</v>
      </c>
      <c r="C7">
        <v>451935907</v>
      </c>
      <c r="D7">
        <v>434713795</v>
      </c>
      <c r="E7">
        <v>118</v>
      </c>
      <c r="F7">
        <v>1</v>
      </c>
      <c r="G7">
        <v>1</v>
      </c>
      <c r="H7">
        <v>1</v>
      </c>
      <c r="I7" t="s">
        <v>827</v>
      </c>
      <c r="J7" t="s">
        <v>0</v>
      </c>
      <c r="K7" t="s">
        <v>828</v>
      </c>
      <c r="L7">
        <v>1191</v>
      </c>
      <c r="N7">
        <v>1013</v>
      </c>
      <c r="O7" t="s">
        <v>826</v>
      </c>
      <c r="P7" t="s">
        <v>826</v>
      </c>
      <c r="Q7">
        <v>1</v>
      </c>
      <c r="W7">
        <v>0</v>
      </c>
      <c r="X7">
        <v>-1417349443</v>
      </c>
      <c r="Y7">
        <f t="shared" si="0"/>
        <v>0.16800000000000001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0</v>
      </c>
      <c r="AT7">
        <v>0.14000000000000001</v>
      </c>
      <c r="AU7" t="s">
        <v>20</v>
      </c>
      <c r="AV7">
        <v>2</v>
      </c>
      <c r="AW7">
        <v>2</v>
      </c>
      <c r="AX7">
        <v>451939646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ROUND(Y7*Source!I29,7)</f>
        <v>0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0</v>
      </c>
      <c r="DE7" t="s">
        <v>0</v>
      </c>
      <c r="DF7">
        <f t="shared" si="3"/>
        <v>0</v>
      </c>
      <c r="DG7">
        <f t="shared" si="4"/>
        <v>0</v>
      </c>
      <c r="DH7">
        <f t="shared" si="5"/>
        <v>0</v>
      </c>
      <c r="DI7">
        <f t="shared" si="6"/>
        <v>0</v>
      </c>
      <c r="DJ7">
        <f>DI7</f>
        <v>0</v>
      </c>
      <c r="DK7">
        <v>0</v>
      </c>
      <c r="DL7" t="s">
        <v>0</v>
      </c>
      <c r="DM7">
        <v>0</v>
      </c>
      <c r="DN7" t="s">
        <v>0</v>
      </c>
      <c r="DO7">
        <v>0</v>
      </c>
    </row>
    <row r="8" spans="1:119" x14ac:dyDescent="0.2">
      <c r="A8">
        <f>ROW(Source!A29)</f>
        <v>29</v>
      </c>
      <c r="B8">
        <v>451934638</v>
      </c>
      <c r="C8">
        <v>451935907</v>
      </c>
      <c r="D8">
        <v>434844338</v>
      </c>
      <c r="E8">
        <v>1</v>
      </c>
      <c r="F8">
        <v>1</v>
      </c>
      <c r="G8">
        <v>1</v>
      </c>
      <c r="H8">
        <v>2</v>
      </c>
      <c r="I8" t="s">
        <v>834</v>
      </c>
      <c r="J8" t="s">
        <v>835</v>
      </c>
      <c r="K8" t="s">
        <v>836</v>
      </c>
      <c r="L8">
        <v>1368</v>
      </c>
      <c r="N8">
        <v>1011</v>
      </c>
      <c r="O8" t="s">
        <v>832</v>
      </c>
      <c r="P8" t="s">
        <v>832</v>
      </c>
      <c r="Q8">
        <v>1</v>
      </c>
      <c r="W8">
        <v>0</v>
      </c>
      <c r="X8">
        <v>831026566</v>
      </c>
      <c r="Y8">
        <f t="shared" si="0"/>
        <v>0.16800000000000001</v>
      </c>
      <c r="AA8">
        <v>0</v>
      </c>
      <c r="AB8">
        <v>14.35</v>
      </c>
      <c r="AC8">
        <v>0</v>
      </c>
      <c r="AD8">
        <v>0</v>
      </c>
      <c r="AE8">
        <v>0</v>
      </c>
      <c r="AF8">
        <v>14.35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0</v>
      </c>
      <c r="AT8">
        <v>0.14000000000000001</v>
      </c>
      <c r="AU8" t="s">
        <v>20</v>
      </c>
      <c r="AV8">
        <v>1</v>
      </c>
      <c r="AW8">
        <v>2</v>
      </c>
      <c r="AX8">
        <v>451939647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2.0089999999999999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2.4108000000000001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f>ROUND(Y8*Source!I29*DO8,7)</f>
        <v>0</v>
      </c>
      <c r="CX8">
        <f>ROUND(Y8*Source!I29,7)</f>
        <v>0</v>
      </c>
      <c r="CY8">
        <f>AB8</f>
        <v>14.35</v>
      </c>
      <c r="CZ8">
        <f>AF8</f>
        <v>14.35</v>
      </c>
      <c r="DA8">
        <f>AJ8</f>
        <v>1</v>
      </c>
      <c r="DB8">
        <f t="shared" si="1"/>
        <v>2.4119999999999999</v>
      </c>
      <c r="DC8">
        <f t="shared" si="2"/>
        <v>0</v>
      </c>
      <c r="DD8" t="s">
        <v>0</v>
      </c>
      <c r="DE8" t="s">
        <v>0</v>
      </c>
      <c r="DF8">
        <f t="shared" si="3"/>
        <v>0</v>
      </c>
      <c r="DG8">
        <f t="shared" si="4"/>
        <v>0</v>
      </c>
      <c r="DH8">
        <f t="shared" si="5"/>
        <v>0</v>
      </c>
      <c r="DI8">
        <f t="shared" si="6"/>
        <v>0</v>
      </c>
      <c r="DJ8">
        <f>DG8+DH8</f>
        <v>0</v>
      </c>
      <c r="DK8">
        <v>1</v>
      </c>
      <c r="DL8" t="s">
        <v>0</v>
      </c>
      <c r="DM8">
        <v>0</v>
      </c>
      <c r="DN8" t="s">
        <v>0</v>
      </c>
      <c r="DO8">
        <v>0</v>
      </c>
    </row>
    <row r="9" spans="1:119" x14ac:dyDescent="0.2">
      <c r="A9">
        <f>ROW(Source!A29)</f>
        <v>29</v>
      </c>
      <c r="B9">
        <v>451934638</v>
      </c>
      <c r="C9">
        <v>451935907</v>
      </c>
      <c r="D9">
        <v>434844356</v>
      </c>
      <c r="E9">
        <v>1</v>
      </c>
      <c r="F9">
        <v>1</v>
      </c>
      <c r="G9">
        <v>1</v>
      </c>
      <c r="H9">
        <v>2</v>
      </c>
      <c r="I9" t="s">
        <v>837</v>
      </c>
      <c r="J9" t="s">
        <v>838</v>
      </c>
      <c r="K9" t="s">
        <v>839</v>
      </c>
      <c r="L9">
        <v>1368</v>
      </c>
      <c r="N9">
        <v>1011</v>
      </c>
      <c r="O9" t="s">
        <v>832</v>
      </c>
      <c r="P9" t="s">
        <v>832</v>
      </c>
      <c r="Q9">
        <v>1</v>
      </c>
      <c r="W9">
        <v>0</v>
      </c>
      <c r="X9">
        <v>-203367391</v>
      </c>
      <c r="Y9">
        <f t="shared" si="0"/>
        <v>0.16800000000000001</v>
      </c>
      <c r="AA9">
        <v>0</v>
      </c>
      <c r="AB9">
        <v>636.78</v>
      </c>
      <c r="AC9">
        <v>861.47</v>
      </c>
      <c r="AD9">
        <v>0</v>
      </c>
      <c r="AE9">
        <v>0</v>
      </c>
      <c r="AF9">
        <v>636.78</v>
      </c>
      <c r="AG9">
        <v>861.47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0</v>
      </c>
      <c r="AT9">
        <v>0.14000000000000001</v>
      </c>
      <c r="AU9" t="s">
        <v>20</v>
      </c>
      <c r="AV9">
        <v>1</v>
      </c>
      <c r="AW9">
        <v>2</v>
      </c>
      <c r="AX9">
        <v>451939648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89.149199999999993</v>
      </c>
      <c r="BL9">
        <v>120.6058</v>
      </c>
      <c r="BM9">
        <v>0</v>
      </c>
      <c r="BN9">
        <v>0</v>
      </c>
      <c r="BO9">
        <v>0.14000000000000001</v>
      </c>
      <c r="BP9">
        <v>1</v>
      </c>
      <c r="BQ9">
        <v>0</v>
      </c>
      <c r="BR9">
        <v>106.97904</v>
      </c>
      <c r="BS9">
        <v>144.72695999999999</v>
      </c>
      <c r="BT9">
        <v>0</v>
      </c>
      <c r="BU9">
        <v>0</v>
      </c>
      <c r="BV9">
        <v>0.16800000000000001</v>
      </c>
      <c r="BW9">
        <v>1</v>
      </c>
      <c r="CV9">
        <v>0</v>
      </c>
      <c r="CW9">
        <f>ROUND(Y9*Source!I29*DO9,7)</f>
        <v>0</v>
      </c>
      <c r="CX9">
        <f>ROUND(Y9*Source!I29,7)</f>
        <v>0</v>
      </c>
      <c r="CY9">
        <f>AB9</f>
        <v>636.78</v>
      </c>
      <c r="CZ9">
        <f>AF9</f>
        <v>636.78</v>
      </c>
      <c r="DA9">
        <f>AJ9</f>
        <v>1</v>
      </c>
      <c r="DB9">
        <f t="shared" si="1"/>
        <v>106.98</v>
      </c>
      <c r="DC9">
        <f t="shared" si="2"/>
        <v>144.732</v>
      </c>
      <c r="DD9" t="s">
        <v>0</v>
      </c>
      <c r="DE9" t="s">
        <v>0</v>
      </c>
      <c r="DF9">
        <f t="shared" si="3"/>
        <v>0</v>
      </c>
      <c r="DG9">
        <f t="shared" si="4"/>
        <v>0</v>
      </c>
      <c r="DH9">
        <f t="shared" si="5"/>
        <v>0</v>
      </c>
      <c r="DI9">
        <f t="shared" si="6"/>
        <v>0</v>
      </c>
      <c r="DJ9">
        <f>DG9+DH9</f>
        <v>0</v>
      </c>
      <c r="DK9">
        <v>1</v>
      </c>
      <c r="DL9" t="s">
        <v>840</v>
      </c>
      <c r="DM9">
        <v>4</v>
      </c>
      <c r="DN9" t="s">
        <v>826</v>
      </c>
      <c r="DO9">
        <v>1</v>
      </c>
    </row>
    <row r="10" spans="1:119" x14ac:dyDescent="0.2">
      <c r="A10">
        <f>ROW(Source!A30)</f>
        <v>30</v>
      </c>
      <c r="B10">
        <v>451934638</v>
      </c>
      <c r="C10">
        <v>451935916</v>
      </c>
      <c r="D10">
        <v>434713575</v>
      </c>
      <c r="E10">
        <v>118</v>
      </c>
      <c r="F10">
        <v>1</v>
      </c>
      <c r="G10">
        <v>1</v>
      </c>
      <c r="H10">
        <v>1</v>
      </c>
      <c r="I10" t="s">
        <v>824</v>
      </c>
      <c r="J10" t="s">
        <v>0</v>
      </c>
      <c r="K10" t="s">
        <v>825</v>
      </c>
      <c r="L10">
        <v>1191</v>
      </c>
      <c r="N10">
        <v>1013</v>
      </c>
      <c r="O10" t="s">
        <v>826</v>
      </c>
      <c r="P10" t="s">
        <v>826</v>
      </c>
      <c r="Q10">
        <v>1</v>
      </c>
      <c r="W10">
        <v>0</v>
      </c>
      <c r="X10">
        <v>-1991603921</v>
      </c>
      <c r="Y10">
        <f>AT10</f>
        <v>0.3</v>
      </c>
      <c r="AA10">
        <v>0</v>
      </c>
      <c r="AB10">
        <v>0</v>
      </c>
      <c r="AC10">
        <v>0</v>
      </c>
      <c r="AD10">
        <v>732.89</v>
      </c>
      <c r="AE10">
        <v>0</v>
      </c>
      <c r="AF10">
        <v>0</v>
      </c>
      <c r="AG10">
        <v>0</v>
      </c>
      <c r="AH10">
        <v>732.89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0</v>
      </c>
      <c r="AT10">
        <v>0.3</v>
      </c>
      <c r="AU10" t="s">
        <v>0</v>
      </c>
      <c r="AV10">
        <v>1</v>
      </c>
      <c r="AW10">
        <v>2</v>
      </c>
      <c r="AX10">
        <v>451935921</v>
      </c>
      <c r="AY10">
        <v>2</v>
      </c>
      <c r="AZ10">
        <v>131072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219.86699999999999</v>
      </c>
      <c r="BN10">
        <v>0.3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219.86699999999999</v>
      </c>
      <c r="BU10">
        <v>0.3</v>
      </c>
      <c r="BV10">
        <v>0</v>
      </c>
      <c r="BW10">
        <v>1</v>
      </c>
      <c r="CU10">
        <f>ROUND(AT10*Source!I30*AH10*AL10,2)</f>
        <v>0</v>
      </c>
      <c r="CV10">
        <f>ROUND(Y10*Source!I30,7)</f>
        <v>0</v>
      </c>
      <c r="CW10">
        <v>0</v>
      </c>
      <c r="CX10">
        <f>ROUND(Y10*Source!I30,7)</f>
        <v>0</v>
      </c>
      <c r="CY10">
        <f>AD10</f>
        <v>732.89</v>
      </c>
      <c r="CZ10">
        <f>AH10</f>
        <v>732.89</v>
      </c>
      <c r="DA10">
        <f>AL10</f>
        <v>1</v>
      </c>
      <c r="DB10">
        <f>ROUND(ROUND(AT10*CZ10,2),6)</f>
        <v>219.87</v>
      </c>
      <c r="DC10">
        <f>ROUND(ROUND(AT10*AG10,2),6)</f>
        <v>0</v>
      </c>
      <c r="DD10" t="s">
        <v>0</v>
      </c>
      <c r="DE10" t="s">
        <v>0</v>
      </c>
      <c r="DF10">
        <f t="shared" si="3"/>
        <v>0</v>
      </c>
      <c r="DG10">
        <f t="shared" si="4"/>
        <v>0</v>
      </c>
      <c r="DH10">
        <f t="shared" si="5"/>
        <v>0</v>
      </c>
      <c r="DI10">
        <f t="shared" si="6"/>
        <v>0</v>
      </c>
      <c r="DJ10">
        <f>DI10</f>
        <v>0</v>
      </c>
      <c r="DK10">
        <v>1</v>
      </c>
      <c r="DL10" t="s">
        <v>0</v>
      </c>
      <c r="DM10">
        <v>0</v>
      </c>
      <c r="DN10" t="s">
        <v>0</v>
      </c>
      <c r="DO10">
        <v>0</v>
      </c>
    </row>
    <row r="11" spans="1:119" x14ac:dyDescent="0.2">
      <c r="A11">
        <f>ROW(Source!A30)</f>
        <v>30</v>
      </c>
      <c r="B11">
        <v>451934638</v>
      </c>
      <c r="C11">
        <v>451935916</v>
      </c>
      <c r="D11">
        <v>434713795</v>
      </c>
      <c r="E11">
        <v>118</v>
      </c>
      <c r="F11">
        <v>1</v>
      </c>
      <c r="G11">
        <v>1</v>
      </c>
      <c r="H11">
        <v>1</v>
      </c>
      <c r="I11" t="s">
        <v>827</v>
      </c>
      <c r="J11" t="s">
        <v>0</v>
      </c>
      <c r="K11" t="s">
        <v>828</v>
      </c>
      <c r="L11">
        <v>1191</v>
      </c>
      <c r="N11">
        <v>1013</v>
      </c>
      <c r="O11" t="s">
        <v>826</v>
      </c>
      <c r="P11" t="s">
        <v>826</v>
      </c>
      <c r="Q11">
        <v>1</v>
      </c>
      <c r="W11">
        <v>0</v>
      </c>
      <c r="X11">
        <v>-1417349443</v>
      </c>
      <c r="Y11">
        <f>AT11</f>
        <v>0.16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0</v>
      </c>
      <c r="AT11">
        <v>0.16</v>
      </c>
      <c r="AU11" t="s">
        <v>0</v>
      </c>
      <c r="AV11">
        <v>2</v>
      </c>
      <c r="AW11">
        <v>2</v>
      </c>
      <c r="AX11">
        <v>451935922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ROUND(Y11*Source!I30,7)</f>
        <v>0</v>
      </c>
      <c r="CY11">
        <f>AD11</f>
        <v>0</v>
      </c>
      <c r="CZ11">
        <f>AH11</f>
        <v>0</v>
      </c>
      <c r="DA11">
        <f>AL11</f>
        <v>1</v>
      </c>
      <c r="DB11">
        <f>ROUND(ROUND(AT11*CZ11,2),6)</f>
        <v>0</v>
      </c>
      <c r="DC11">
        <f>ROUND(ROUND(AT11*AG11,2),6)</f>
        <v>0</v>
      </c>
      <c r="DD11" t="s">
        <v>0</v>
      </c>
      <c r="DE11" t="s">
        <v>0</v>
      </c>
      <c r="DF11">
        <f t="shared" si="3"/>
        <v>0</v>
      </c>
      <c r="DG11">
        <f t="shared" si="4"/>
        <v>0</v>
      </c>
      <c r="DH11">
        <f t="shared" si="5"/>
        <v>0</v>
      </c>
      <c r="DI11">
        <f t="shared" si="6"/>
        <v>0</v>
      </c>
      <c r="DJ11">
        <f>DI11</f>
        <v>0</v>
      </c>
      <c r="DK11">
        <v>0</v>
      </c>
      <c r="DL11" t="s">
        <v>0</v>
      </c>
      <c r="DM11">
        <v>0</v>
      </c>
      <c r="DN11" t="s">
        <v>0</v>
      </c>
      <c r="DO11">
        <v>0</v>
      </c>
    </row>
    <row r="12" spans="1:119" x14ac:dyDescent="0.2">
      <c r="A12">
        <f>ROW(Source!A30)</f>
        <v>30</v>
      </c>
      <c r="B12">
        <v>451934638</v>
      </c>
      <c r="C12">
        <v>451935916</v>
      </c>
      <c r="D12">
        <v>434844338</v>
      </c>
      <c r="E12">
        <v>1</v>
      </c>
      <c r="F12">
        <v>1</v>
      </c>
      <c r="G12">
        <v>1</v>
      </c>
      <c r="H12">
        <v>2</v>
      </c>
      <c r="I12" t="s">
        <v>834</v>
      </c>
      <c r="J12" t="s">
        <v>835</v>
      </c>
      <c r="K12" t="s">
        <v>836</v>
      </c>
      <c r="L12">
        <v>1368</v>
      </c>
      <c r="N12">
        <v>1011</v>
      </c>
      <c r="O12" t="s">
        <v>832</v>
      </c>
      <c r="P12" t="s">
        <v>832</v>
      </c>
      <c r="Q12">
        <v>1</v>
      </c>
      <c r="W12">
        <v>0</v>
      </c>
      <c r="X12">
        <v>831026566</v>
      </c>
      <c r="Y12">
        <f>AT12</f>
        <v>0.16</v>
      </c>
      <c r="AA12">
        <v>0</v>
      </c>
      <c r="AB12">
        <v>14.35</v>
      </c>
      <c r="AC12">
        <v>0</v>
      </c>
      <c r="AD12">
        <v>0</v>
      </c>
      <c r="AE12">
        <v>0</v>
      </c>
      <c r="AF12">
        <v>14.35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0</v>
      </c>
      <c r="AT12">
        <v>0.16</v>
      </c>
      <c r="AU12" t="s">
        <v>0</v>
      </c>
      <c r="AV12">
        <v>1</v>
      </c>
      <c r="AW12">
        <v>2</v>
      </c>
      <c r="AX12">
        <v>451935923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2.2959999999999998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0</v>
      </c>
      <c r="BR12">
        <v>2.2959999999999998</v>
      </c>
      <c r="BS12">
        <v>0</v>
      </c>
      <c r="BT12">
        <v>0</v>
      </c>
      <c r="BU12">
        <v>0</v>
      </c>
      <c r="BV12">
        <v>0</v>
      </c>
      <c r="BW12">
        <v>1</v>
      </c>
      <c r="CV12">
        <v>0</v>
      </c>
      <c r="CW12">
        <f>ROUND(Y12*Source!I30*DO12,7)</f>
        <v>0</v>
      </c>
      <c r="CX12">
        <f>ROUND(Y12*Source!I30,7)</f>
        <v>0</v>
      </c>
      <c r="CY12">
        <f>AB12</f>
        <v>14.35</v>
      </c>
      <c r="CZ12">
        <f>AF12</f>
        <v>14.35</v>
      </c>
      <c r="DA12">
        <f>AJ12</f>
        <v>1</v>
      </c>
      <c r="DB12">
        <f>ROUND(ROUND(AT12*CZ12,2),6)</f>
        <v>2.2999999999999998</v>
      </c>
      <c r="DC12">
        <f>ROUND(ROUND(AT12*AG12,2),6)</f>
        <v>0</v>
      </c>
      <c r="DD12" t="s">
        <v>0</v>
      </c>
      <c r="DE12" t="s">
        <v>0</v>
      </c>
      <c r="DF12">
        <f t="shared" si="3"/>
        <v>0</v>
      </c>
      <c r="DG12">
        <f t="shared" si="4"/>
        <v>0</v>
      </c>
      <c r="DH12">
        <f t="shared" si="5"/>
        <v>0</v>
      </c>
      <c r="DI12">
        <f t="shared" si="6"/>
        <v>0</v>
      </c>
      <c r="DJ12">
        <f>DG12+DH12</f>
        <v>0</v>
      </c>
      <c r="DK12">
        <v>1</v>
      </c>
      <c r="DL12" t="s">
        <v>0</v>
      </c>
      <c r="DM12">
        <v>0</v>
      </c>
      <c r="DN12" t="s">
        <v>0</v>
      </c>
      <c r="DO12">
        <v>0</v>
      </c>
    </row>
    <row r="13" spans="1:119" x14ac:dyDescent="0.2">
      <c r="A13">
        <f>ROW(Source!A30)</f>
        <v>30</v>
      </c>
      <c r="B13">
        <v>451934638</v>
      </c>
      <c r="C13">
        <v>451935916</v>
      </c>
      <c r="D13">
        <v>434844356</v>
      </c>
      <c r="E13">
        <v>1</v>
      </c>
      <c r="F13">
        <v>1</v>
      </c>
      <c r="G13">
        <v>1</v>
      </c>
      <c r="H13">
        <v>2</v>
      </c>
      <c r="I13" t="s">
        <v>837</v>
      </c>
      <c r="J13" t="s">
        <v>838</v>
      </c>
      <c r="K13" t="s">
        <v>839</v>
      </c>
      <c r="L13">
        <v>1368</v>
      </c>
      <c r="N13">
        <v>1011</v>
      </c>
      <c r="O13" t="s">
        <v>832</v>
      </c>
      <c r="P13" t="s">
        <v>832</v>
      </c>
      <c r="Q13">
        <v>1</v>
      </c>
      <c r="W13">
        <v>0</v>
      </c>
      <c r="X13">
        <v>-203367391</v>
      </c>
      <c r="Y13">
        <f>AT13</f>
        <v>0.16</v>
      </c>
      <c r="AA13">
        <v>0</v>
      </c>
      <c r="AB13">
        <v>636.78</v>
      </c>
      <c r="AC13">
        <v>861.47</v>
      </c>
      <c r="AD13">
        <v>0</v>
      </c>
      <c r="AE13">
        <v>0</v>
      </c>
      <c r="AF13">
        <v>636.78</v>
      </c>
      <c r="AG13">
        <v>861.47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0</v>
      </c>
      <c r="AT13">
        <v>0.16</v>
      </c>
      <c r="AU13" t="s">
        <v>0</v>
      </c>
      <c r="AV13">
        <v>1</v>
      </c>
      <c r="AW13">
        <v>2</v>
      </c>
      <c r="AX13">
        <v>451935924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101.8848</v>
      </c>
      <c r="BL13">
        <v>137.83519999999999</v>
      </c>
      <c r="BM13">
        <v>0</v>
      </c>
      <c r="BN13">
        <v>0</v>
      </c>
      <c r="BO13">
        <v>0.16</v>
      </c>
      <c r="BP13">
        <v>1</v>
      </c>
      <c r="BQ13">
        <v>0</v>
      </c>
      <c r="BR13">
        <v>101.8848</v>
      </c>
      <c r="BS13">
        <v>137.83519999999999</v>
      </c>
      <c r="BT13">
        <v>0</v>
      </c>
      <c r="BU13">
        <v>0</v>
      </c>
      <c r="BV13">
        <v>0.16</v>
      </c>
      <c r="BW13">
        <v>1</v>
      </c>
      <c r="CV13">
        <v>0</v>
      </c>
      <c r="CW13">
        <f>ROUND(Y13*Source!I30*DO13,7)</f>
        <v>0</v>
      </c>
      <c r="CX13">
        <f>ROUND(Y13*Source!I30,7)</f>
        <v>0</v>
      </c>
      <c r="CY13">
        <f>AB13</f>
        <v>636.78</v>
      </c>
      <c r="CZ13">
        <f>AF13</f>
        <v>636.78</v>
      </c>
      <c r="DA13">
        <f>AJ13</f>
        <v>1</v>
      </c>
      <c r="DB13">
        <f>ROUND(ROUND(AT13*CZ13,2),6)</f>
        <v>101.88</v>
      </c>
      <c r="DC13">
        <f>ROUND(ROUND(AT13*AG13,2),6)</f>
        <v>137.84</v>
      </c>
      <c r="DD13" t="s">
        <v>0</v>
      </c>
      <c r="DE13" t="s">
        <v>0</v>
      </c>
      <c r="DF13">
        <f t="shared" si="3"/>
        <v>0</v>
      </c>
      <c r="DG13">
        <f t="shared" si="4"/>
        <v>0</v>
      </c>
      <c r="DH13">
        <f t="shared" si="5"/>
        <v>0</v>
      </c>
      <c r="DI13">
        <f t="shared" si="6"/>
        <v>0</v>
      </c>
      <c r="DJ13">
        <f>DG13+DH13</f>
        <v>0</v>
      </c>
      <c r="DK13">
        <v>1</v>
      </c>
      <c r="DL13" t="s">
        <v>840</v>
      </c>
      <c r="DM13">
        <v>4</v>
      </c>
      <c r="DN13" t="s">
        <v>826</v>
      </c>
      <c r="DO13">
        <v>1</v>
      </c>
    </row>
    <row r="14" spans="1:119" x14ac:dyDescent="0.2">
      <c r="A14">
        <f>ROW(Source!A31)</f>
        <v>31</v>
      </c>
      <c r="B14">
        <v>451934638</v>
      </c>
      <c r="C14">
        <v>451935984</v>
      </c>
      <c r="D14">
        <v>434713602</v>
      </c>
      <c r="E14">
        <v>118</v>
      </c>
      <c r="F14">
        <v>1</v>
      </c>
      <c r="G14">
        <v>1</v>
      </c>
      <c r="H14">
        <v>1</v>
      </c>
      <c r="I14" t="s">
        <v>841</v>
      </c>
      <c r="J14" t="s">
        <v>0</v>
      </c>
      <c r="K14" t="s">
        <v>842</v>
      </c>
      <c r="L14">
        <v>1191</v>
      </c>
      <c r="N14">
        <v>1013</v>
      </c>
      <c r="O14" t="s">
        <v>826</v>
      </c>
      <c r="P14" t="s">
        <v>826</v>
      </c>
      <c r="Q14">
        <v>1</v>
      </c>
      <c r="W14">
        <v>0</v>
      </c>
      <c r="X14">
        <v>32079103</v>
      </c>
      <c r="Y14">
        <f>(AT14*ROUND((0.2+1),7))</f>
        <v>3.6720000000000002</v>
      </c>
      <c r="AA14">
        <v>0</v>
      </c>
      <c r="AB14">
        <v>0</v>
      </c>
      <c r="AC14">
        <v>0</v>
      </c>
      <c r="AD14">
        <v>793.97</v>
      </c>
      <c r="AE14">
        <v>0</v>
      </c>
      <c r="AF14">
        <v>0</v>
      </c>
      <c r="AG14">
        <v>0</v>
      </c>
      <c r="AH14">
        <v>793.97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0</v>
      </c>
      <c r="AT14">
        <v>3.06</v>
      </c>
      <c r="AU14" t="s">
        <v>20</v>
      </c>
      <c r="AV14">
        <v>1</v>
      </c>
      <c r="AW14">
        <v>2</v>
      </c>
      <c r="AX14">
        <v>451941341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2429.5482000000002</v>
      </c>
      <c r="BN14">
        <v>3.06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2915.45784</v>
      </c>
      <c r="BU14">
        <v>3.6720000000000002</v>
      </c>
      <c r="BV14">
        <v>0</v>
      </c>
      <c r="BW14">
        <v>1</v>
      </c>
      <c r="CU14">
        <f>ROUND(AT14*Source!I31*AH14*AL14,2)</f>
        <v>0</v>
      </c>
      <c r="CV14">
        <f>ROUND(Y14*Source!I31,7)</f>
        <v>0</v>
      </c>
      <c r="CW14">
        <v>0</v>
      </c>
      <c r="CX14">
        <f>ROUND(Y14*Source!I31,7)</f>
        <v>0</v>
      </c>
      <c r="CY14">
        <f>AD14</f>
        <v>793.97</v>
      </c>
      <c r="CZ14">
        <f>AH14</f>
        <v>793.97</v>
      </c>
      <c r="DA14">
        <f>AL14</f>
        <v>1</v>
      </c>
      <c r="DB14">
        <f>ROUND((ROUND(AT14*CZ14,2)*ROUND((0.2+1),7)),6)</f>
        <v>2915.46</v>
      </c>
      <c r="DC14">
        <f>ROUND((ROUND(AT14*AG14,2)*ROUND((0.2+1),7)),6)</f>
        <v>0</v>
      </c>
      <c r="DD14" t="s">
        <v>0</v>
      </c>
      <c r="DE14" t="s">
        <v>0</v>
      </c>
      <c r="DF14">
        <f t="shared" si="3"/>
        <v>0</v>
      </c>
      <c r="DG14">
        <f t="shared" si="4"/>
        <v>0</v>
      </c>
      <c r="DH14">
        <f t="shared" si="5"/>
        <v>0</v>
      </c>
      <c r="DI14">
        <f t="shared" si="6"/>
        <v>0</v>
      </c>
      <c r="DJ14">
        <f>DI14</f>
        <v>0</v>
      </c>
      <c r="DK14">
        <v>1</v>
      </c>
      <c r="DL14" t="s">
        <v>0</v>
      </c>
      <c r="DM14">
        <v>0</v>
      </c>
      <c r="DN14" t="s">
        <v>0</v>
      </c>
      <c r="DO14">
        <v>0</v>
      </c>
    </row>
    <row r="15" spans="1:119" x14ac:dyDescent="0.2">
      <c r="A15">
        <f>ROW(Source!A31)</f>
        <v>31</v>
      </c>
      <c r="B15">
        <v>451934638</v>
      </c>
      <c r="C15">
        <v>451935984</v>
      </c>
      <c r="D15">
        <v>434713795</v>
      </c>
      <c r="E15">
        <v>118</v>
      </c>
      <c r="F15">
        <v>1</v>
      </c>
      <c r="G15">
        <v>1</v>
      </c>
      <c r="H15">
        <v>1</v>
      </c>
      <c r="I15" t="s">
        <v>827</v>
      </c>
      <c r="J15" t="s">
        <v>0</v>
      </c>
      <c r="K15" t="s">
        <v>828</v>
      </c>
      <c r="L15">
        <v>1191</v>
      </c>
      <c r="N15">
        <v>1013</v>
      </c>
      <c r="O15" t="s">
        <v>826</v>
      </c>
      <c r="P15" t="s">
        <v>826</v>
      </c>
      <c r="Q15">
        <v>1</v>
      </c>
      <c r="W15">
        <v>0</v>
      </c>
      <c r="X15">
        <v>-1417349443</v>
      </c>
      <c r="Y15">
        <f>(AT15*ROUND((0.2+1),7))</f>
        <v>1.044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0</v>
      </c>
      <c r="AT15">
        <v>0.87</v>
      </c>
      <c r="AU15" t="s">
        <v>20</v>
      </c>
      <c r="AV15">
        <v>2</v>
      </c>
      <c r="AW15">
        <v>2</v>
      </c>
      <c r="AX15">
        <v>451941342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ROUND(Y15*Source!I31,7)</f>
        <v>0</v>
      </c>
      <c r="CY15">
        <f>AD15</f>
        <v>0</v>
      </c>
      <c r="CZ15">
        <f>AH15</f>
        <v>0</v>
      </c>
      <c r="DA15">
        <f>AL15</f>
        <v>1</v>
      </c>
      <c r="DB15">
        <f>ROUND((ROUND(AT15*CZ15,2)*ROUND((0.2+1),7)),6)</f>
        <v>0</v>
      </c>
      <c r="DC15">
        <f>ROUND((ROUND(AT15*AG15,2)*ROUND((0.2+1),7)),6)</f>
        <v>0</v>
      </c>
      <c r="DD15" t="s">
        <v>0</v>
      </c>
      <c r="DE15" t="s">
        <v>0</v>
      </c>
      <c r="DF15">
        <f t="shared" si="3"/>
        <v>0</v>
      </c>
      <c r="DG15">
        <f t="shared" si="4"/>
        <v>0</v>
      </c>
      <c r="DH15">
        <f t="shared" si="5"/>
        <v>0</v>
      </c>
      <c r="DI15">
        <f t="shared" si="6"/>
        <v>0</v>
      </c>
      <c r="DJ15">
        <f>DI15</f>
        <v>0</v>
      </c>
      <c r="DK15">
        <v>0</v>
      </c>
      <c r="DL15" t="s">
        <v>0</v>
      </c>
      <c r="DM15">
        <v>0</v>
      </c>
      <c r="DN15" t="s">
        <v>0</v>
      </c>
      <c r="DO15">
        <v>0</v>
      </c>
    </row>
    <row r="16" spans="1:119" x14ac:dyDescent="0.2">
      <c r="A16">
        <f>ROW(Source!A31)</f>
        <v>31</v>
      </c>
      <c r="B16">
        <v>451934638</v>
      </c>
      <c r="C16">
        <v>451935984</v>
      </c>
      <c r="D16">
        <v>434843252</v>
      </c>
      <c r="E16">
        <v>1</v>
      </c>
      <c r="F16">
        <v>1</v>
      </c>
      <c r="G16">
        <v>1</v>
      </c>
      <c r="H16">
        <v>2</v>
      </c>
      <c r="I16" t="s">
        <v>843</v>
      </c>
      <c r="J16" t="s">
        <v>844</v>
      </c>
      <c r="K16" t="s">
        <v>845</v>
      </c>
      <c r="L16">
        <v>1368</v>
      </c>
      <c r="N16">
        <v>1011</v>
      </c>
      <c r="O16" t="s">
        <v>832</v>
      </c>
      <c r="P16" t="s">
        <v>832</v>
      </c>
      <c r="Q16">
        <v>1</v>
      </c>
      <c r="W16">
        <v>0</v>
      </c>
      <c r="X16">
        <v>309414549</v>
      </c>
      <c r="Y16">
        <f>(AT16*ROUND((0.2+1),7))</f>
        <v>0.81599999999999995</v>
      </c>
      <c r="AA16">
        <v>0</v>
      </c>
      <c r="AB16">
        <v>2652.74</v>
      </c>
      <c r="AC16">
        <v>990.05</v>
      </c>
      <c r="AD16">
        <v>0</v>
      </c>
      <c r="AE16">
        <v>0</v>
      </c>
      <c r="AF16">
        <v>2088.77</v>
      </c>
      <c r="AG16">
        <v>990.05</v>
      </c>
      <c r="AH16">
        <v>0</v>
      </c>
      <c r="AI16">
        <v>1</v>
      </c>
      <c r="AJ16">
        <v>1.27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0</v>
      </c>
      <c r="AT16">
        <v>0.68</v>
      </c>
      <c r="AU16" t="s">
        <v>20</v>
      </c>
      <c r="AV16">
        <v>1</v>
      </c>
      <c r="AW16">
        <v>2</v>
      </c>
      <c r="AX16">
        <v>451941343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1420.3635999999999</v>
      </c>
      <c r="BL16">
        <v>673.23400000000004</v>
      </c>
      <c r="BM16">
        <v>0</v>
      </c>
      <c r="BN16">
        <v>0</v>
      </c>
      <c r="BO16">
        <v>0.68</v>
      </c>
      <c r="BP16">
        <v>1</v>
      </c>
      <c r="BQ16">
        <v>0</v>
      </c>
      <c r="BR16">
        <v>1704.43632</v>
      </c>
      <c r="BS16">
        <v>807.88080000000002</v>
      </c>
      <c r="BT16">
        <v>0</v>
      </c>
      <c r="BU16">
        <v>0</v>
      </c>
      <c r="BV16">
        <v>0.81599999999999995</v>
      </c>
      <c r="BW16">
        <v>1</v>
      </c>
      <c r="CV16">
        <v>0</v>
      </c>
      <c r="CW16">
        <f>ROUND(Y16*Source!I31*DO16,7)</f>
        <v>0</v>
      </c>
      <c r="CX16">
        <f>ROUND(Y16*Source!I31,7)</f>
        <v>0</v>
      </c>
      <c r="CY16">
        <f>AB16</f>
        <v>2652.74</v>
      </c>
      <c r="CZ16">
        <f>AF16</f>
        <v>2088.77</v>
      </c>
      <c r="DA16">
        <f>AJ16</f>
        <v>1.27</v>
      </c>
      <c r="DB16">
        <f>ROUND((ROUND(AT16*CZ16,2)*ROUND((0.2+1),7)),6)</f>
        <v>1704.432</v>
      </c>
      <c r="DC16">
        <f>ROUND((ROUND(AT16*AG16,2)*ROUND((0.2+1),7)),6)</f>
        <v>807.87599999999998</v>
      </c>
      <c r="DD16" t="s">
        <v>0</v>
      </c>
      <c r="DE16" t="s">
        <v>0</v>
      </c>
      <c r="DF16">
        <f t="shared" si="3"/>
        <v>0</v>
      </c>
      <c r="DG16">
        <f>ROUND(ROUND(AF16*AJ16,2)*CX16,2)</f>
        <v>0</v>
      </c>
      <c r="DH16">
        <f t="shared" si="5"/>
        <v>0</v>
      </c>
      <c r="DI16">
        <f t="shared" si="6"/>
        <v>0</v>
      </c>
      <c r="DJ16">
        <f>DG16+DH16</f>
        <v>0</v>
      </c>
      <c r="DK16">
        <v>0</v>
      </c>
      <c r="DL16" t="s">
        <v>846</v>
      </c>
      <c r="DM16">
        <v>5</v>
      </c>
      <c r="DN16" t="s">
        <v>826</v>
      </c>
      <c r="DO16">
        <v>1</v>
      </c>
    </row>
    <row r="17" spans="1:119" x14ac:dyDescent="0.2">
      <c r="A17">
        <f>ROW(Source!A31)</f>
        <v>31</v>
      </c>
      <c r="B17">
        <v>451934638</v>
      </c>
      <c r="C17">
        <v>451935984</v>
      </c>
      <c r="D17">
        <v>434844271</v>
      </c>
      <c r="E17">
        <v>1</v>
      </c>
      <c r="F17">
        <v>1</v>
      </c>
      <c r="G17">
        <v>1</v>
      </c>
      <c r="H17">
        <v>2</v>
      </c>
      <c r="I17" t="s">
        <v>847</v>
      </c>
      <c r="J17" t="s">
        <v>848</v>
      </c>
      <c r="K17" t="s">
        <v>849</v>
      </c>
      <c r="L17">
        <v>1368</v>
      </c>
      <c r="N17">
        <v>1011</v>
      </c>
      <c r="O17" t="s">
        <v>832</v>
      </c>
      <c r="P17" t="s">
        <v>832</v>
      </c>
      <c r="Q17">
        <v>1</v>
      </c>
      <c r="W17">
        <v>0</v>
      </c>
      <c r="X17">
        <v>-312038840</v>
      </c>
      <c r="Y17">
        <f>(AT17*ROUND((0.2+1),7))</f>
        <v>0.22800000000000001</v>
      </c>
      <c r="AA17">
        <v>0</v>
      </c>
      <c r="AB17">
        <v>543.33000000000004</v>
      </c>
      <c r="AC17">
        <v>861.47</v>
      </c>
      <c r="AD17">
        <v>0</v>
      </c>
      <c r="AE17">
        <v>0</v>
      </c>
      <c r="AF17">
        <v>543.33000000000004</v>
      </c>
      <c r="AG17">
        <v>861.47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0</v>
      </c>
      <c r="AT17">
        <v>0.19</v>
      </c>
      <c r="AU17" t="s">
        <v>20</v>
      </c>
      <c r="AV17">
        <v>1</v>
      </c>
      <c r="AW17">
        <v>2</v>
      </c>
      <c r="AX17">
        <v>451941345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103.23269999999999</v>
      </c>
      <c r="BL17">
        <v>163.67930000000001</v>
      </c>
      <c r="BM17">
        <v>0</v>
      </c>
      <c r="BN17">
        <v>0</v>
      </c>
      <c r="BO17">
        <v>0.19</v>
      </c>
      <c r="BP17">
        <v>1</v>
      </c>
      <c r="BQ17">
        <v>0</v>
      </c>
      <c r="BR17">
        <v>123.87924</v>
      </c>
      <c r="BS17">
        <v>196.41515999999999</v>
      </c>
      <c r="BT17">
        <v>0</v>
      </c>
      <c r="BU17">
        <v>0</v>
      </c>
      <c r="BV17">
        <v>0.22800000000000001</v>
      </c>
      <c r="BW17">
        <v>1</v>
      </c>
      <c r="CV17">
        <v>0</v>
      </c>
      <c r="CW17">
        <f>ROUND(Y17*Source!I31*DO17,7)</f>
        <v>0</v>
      </c>
      <c r="CX17">
        <f>ROUND(Y17*Source!I31,7)</f>
        <v>0</v>
      </c>
      <c r="CY17">
        <f>AB17</f>
        <v>543.33000000000004</v>
      </c>
      <c r="CZ17">
        <f>AF17</f>
        <v>543.33000000000004</v>
      </c>
      <c r="DA17">
        <f>AJ17</f>
        <v>1</v>
      </c>
      <c r="DB17">
        <f>ROUND((ROUND(AT17*CZ17,2)*ROUND((0.2+1),7)),6)</f>
        <v>123.876</v>
      </c>
      <c r="DC17">
        <f>ROUND((ROUND(AT17*AG17,2)*ROUND((0.2+1),7)),6)</f>
        <v>196.416</v>
      </c>
      <c r="DD17" t="s">
        <v>0</v>
      </c>
      <c r="DE17" t="s">
        <v>0</v>
      </c>
      <c r="DF17">
        <f t="shared" si="3"/>
        <v>0</v>
      </c>
      <c r="DG17">
        <f t="shared" ref="DG17:DG33" si="7">ROUND(ROUND(AF17,2)*CX17,2)</f>
        <v>0</v>
      </c>
      <c r="DH17">
        <f t="shared" si="5"/>
        <v>0</v>
      </c>
      <c r="DI17">
        <f t="shared" si="6"/>
        <v>0</v>
      </c>
      <c r="DJ17">
        <f>DG17+DH17</f>
        <v>0</v>
      </c>
      <c r="DK17">
        <v>1</v>
      </c>
      <c r="DL17" t="s">
        <v>840</v>
      </c>
      <c r="DM17">
        <v>4</v>
      </c>
      <c r="DN17" t="s">
        <v>826</v>
      </c>
      <c r="DO17">
        <v>1</v>
      </c>
    </row>
    <row r="18" spans="1:119" x14ac:dyDescent="0.2">
      <c r="A18">
        <f>ROW(Source!A31)</f>
        <v>31</v>
      </c>
      <c r="B18">
        <v>451934638</v>
      </c>
      <c r="C18">
        <v>451935984</v>
      </c>
      <c r="D18">
        <v>434789945</v>
      </c>
      <c r="E18">
        <v>1</v>
      </c>
      <c r="F18">
        <v>1</v>
      </c>
      <c r="G18">
        <v>1</v>
      </c>
      <c r="H18">
        <v>3</v>
      </c>
      <c r="I18" t="s">
        <v>850</v>
      </c>
      <c r="J18" t="s">
        <v>851</v>
      </c>
      <c r="K18" t="s">
        <v>852</v>
      </c>
      <c r="L18">
        <v>1346</v>
      </c>
      <c r="N18">
        <v>1009</v>
      </c>
      <c r="O18" t="s">
        <v>73</v>
      </c>
      <c r="P18" t="s">
        <v>73</v>
      </c>
      <c r="Q18">
        <v>1</v>
      </c>
      <c r="W18">
        <v>0</v>
      </c>
      <c r="X18">
        <v>85871626</v>
      </c>
      <c r="Y18">
        <f t="shared" ref="Y18:Y49" si="8">AT18</f>
        <v>0.1</v>
      </c>
      <c r="AA18">
        <v>294.83</v>
      </c>
      <c r="AB18">
        <v>0</v>
      </c>
      <c r="AC18">
        <v>0</v>
      </c>
      <c r="AD18">
        <v>0</v>
      </c>
      <c r="AE18">
        <v>185.43</v>
      </c>
      <c r="AF18">
        <v>0</v>
      </c>
      <c r="AG18">
        <v>0</v>
      </c>
      <c r="AH18">
        <v>0</v>
      </c>
      <c r="AI18">
        <v>1.59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0</v>
      </c>
      <c r="AT18">
        <v>0.1</v>
      </c>
      <c r="AU18" t="s">
        <v>0</v>
      </c>
      <c r="AV18">
        <v>0</v>
      </c>
      <c r="AW18">
        <v>2</v>
      </c>
      <c r="AX18">
        <v>451941346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18.542999999999999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18.542999999999999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1</v>
      </c>
      <c r="CV18">
        <v>0</v>
      </c>
      <c r="CW18">
        <v>0</v>
      </c>
      <c r="CX18">
        <f>ROUND(Y18*Source!I31,7)</f>
        <v>0</v>
      </c>
      <c r="CY18">
        <f t="shared" ref="CY18:CY31" si="9">AA18</f>
        <v>294.83</v>
      </c>
      <c r="CZ18">
        <f t="shared" ref="CZ18:CZ31" si="10">AE18</f>
        <v>185.43</v>
      </c>
      <c r="DA18">
        <f t="shared" ref="DA18:DA31" si="11">AI18</f>
        <v>1.59</v>
      </c>
      <c r="DB18">
        <f t="shared" ref="DB18:DB49" si="12">ROUND(ROUND(AT18*CZ18,2),6)</f>
        <v>18.54</v>
      </c>
      <c r="DC18">
        <f t="shared" ref="DC18:DC49" si="13">ROUND(ROUND(AT18*AG18,2),6)</f>
        <v>0</v>
      </c>
      <c r="DD18" t="s">
        <v>0</v>
      </c>
      <c r="DE18" t="s">
        <v>0</v>
      </c>
      <c r="DF18">
        <f>ROUND(ROUND(AE18*AI18,2)*CX18,2)</f>
        <v>0</v>
      </c>
      <c r="DG18">
        <f t="shared" si="7"/>
        <v>0</v>
      </c>
      <c r="DH18">
        <f t="shared" si="5"/>
        <v>0</v>
      </c>
      <c r="DI18">
        <f t="shared" si="6"/>
        <v>0</v>
      </c>
      <c r="DJ18">
        <f t="shared" ref="DJ18:DJ31" si="14">DF18</f>
        <v>0</v>
      </c>
      <c r="DK18">
        <v>0</v>
      </c>
      <c r="DL18" t="s">
        <v>0</v>
      </c>
      <c r="DM18">
        <v>0</v>
      </c>
      <c r="DN18" t="s">
        <v>0</v>
      </c>
      <c r="DO18">
        <v>0</v>
      </c>
    </row>
    <row r="19" spans="1:119" x14ac:dyDescent="0.2">
      <c r="A19">
        <f>ROW(Source!A31)</f>
        <v>31</v>
      </c>
      <c r="B19">
        <v>451934638</v>
      </c>
      <c r="C19">
        <v>451935984</v>
      </c>
      <c r="D19">
        <v>434789952</v>
      </c>
      <c r="E19">
        <v>1</v>
      </c>
      <c r="F19">
        <v>1</v>
      </c>
      <c r="G19">
        <v>1</v>
      </c>
      <c r="H19">
        <v>3</v>
      </c>
      <c r="I19" t="s">
        <v>853</v>
      </c>
      <c r="J19" t="s">
        <v>854</v>
      </c>
      <c r="K19" t="s">
        <v>855</v>
      </c>
      <c r="L19">
        <v>1346</v>
      </c>
      <c r="N19">
        <v>1009</v>
      </c>
      <c r="O19" t="s">
        <v>73</v>
      </c>
      <c r="P19" t="s">
        <v>73</v>
      </c>
      <c r="Q19">
        <v>1</v>
      </c>
      <c r="W19">
        <v>0</v>
      </c>
      <c r="X19">
        <v>-1881778700</v>
      </c>
      <c r="Y19">
        <f t="shared" si="8"/>
        <v>0.03</v>
      </c>
      <c r="AA19">
        <v>93.06</v>
      </c>
      <c r="AB19">
        <v>0</v>
      </c>
      <c r="AC19">
        <v>0</v>
      </c>
      <c r="AD19">
        <v>0</v>
      </c>
      <c r="AE19">
        <v>58.53</v>
      </c>
      <c r="AF19">
        <v>0</v>
      </c>
      <c r="AG19">
        <v>0</v>
      </c>
      <c r="AH19">
        <v>0</v>
      </c>
      <c r="AI19">
        <v>1.59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0</v>
      </c>
      <c r="AT19">
        <v>0.03</v>
      </c>
      <c r="AU19" t="s">
        <v>0</v>
      </c>
      <c r="AV19">
        <v>0</v>
      </c>
      <c r="AW19">
        <v>2</v>
      </c>
      <c r="AX19">
        <v>451941347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1.7559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1.7559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v>0</v>
      </c>
      <c r="CX19">
        <f>ROUND(Y19*Source!I31,7)</f>
        <v>0</v>
      </c>
      <c r="CY19">
        <f t="shared" si="9"/>
        <v>93.06</v>
      </c>
      <c r="CZ19">
        <f t="shared" si="10"/>
        <v>58.53</v>
      </c>
      <c r="DA19">
        <f t="shared" si="11"/>
        <v>1.59</v>
      </c>
      <c r="DB19">
        <f t="shared" si="12"/>
        <v>1.76</v>
      </c>
      <c r="DC19">
        <f t="shared" si="13"/>
        <v>0</v>
      </c>
      <c r="DD19" t="s">
        <v>0</v>
      </c>
      <c r="DE19" t="s">
        <v>0</v>
      </c>
      <c r="DF19">
        <f>ROUND(ROUND(AE19*AI19,2)*CX19,2)</f>
        <v>0</v>
      </c>
      <c r="DG19">
        <f t="shared" si="7"/>
        <v>0</v>
      </c>
      <c r="DH19">
        <f t="shared" si="5"/>
        <v>0</v>
      </c>
      <c r="DI19">
        <f t="shared" si="6"/>
        <v>0</v>
      </c>
      <c r="DJ19">
        <f t="shared" si="14"/>
        <v>0</v>
      </c>
      <c r="DK19">
        <v>0</v>
      </c>
      <c r="DL19" t="s">
        <v>0</v>
      </c>
      <c r="DM19">
        <v>0</v>
      </c>
      <c r="DN19" t="s">
        <v>0</v>
      </c>
      <c r="DO19">
        <v>0</v>
      </c>
    </row>
    <row r="20" spans="1:119" x14ac:dyDescent="0.2">
      <c r="A20">
        <f>ROW(Source!A31)</f>
        <v>31</v>
      </c>
      <c r="B20">
        <v>451934638</v>
      </c>
      <c r="C20">
        <v>451935984</v>
      </c>
      <c r="D20">
        <v>434793476</v>
      </c>
      <c r="E20">
        <v>1</v>
      </c>
      <c r="F20">
        <v>1</v>
      </c>
      <c r="G20">
        <v>1</v>
      </c>
      <c r="H20">
        <v>3</v>
      </c>
      <c r="I20" t="s">
        <v>856</v>
      </c>
      <c r="J20" t="s">
        <v>857</v>
      </c>
      <c r="K20" t="s">
        <v>858</v>
      </c>
      <c r="L20">
        <v>1346</v>
      </c>
      <c r="N20">
        <v>1009</v>
      </c>
      <c r="O20" t="s">
        <v>73</v>
      </c>
      <c r="P20" t="s">
        <v>73</v>
      </c>
      <c r="Q20">
        <v>1</v>
      </c>
      <c r="W20">
        <v>0</v>
      </c>
      <c r="X20">
        <v>-489290570</v>
      </c>
      <c r="Y20">
        <f t="shared" si="8"/>
        <v>0</v>
      </c>
      <c r="AA20">
        <v>187.18</v>
      </c>
      <c r="AB20">
        <v>0</v>
      </c>
      <c r="AC20">
        <v>0</v>
      </c>
      <c r="AD20">
        <v>0</v>
      </c>
      <c r="AE20">
        <v>174.93</v>
      </c>
      <c r="AF20">
        <v>0</v>
      </c>
      <c r="AG20">
        <v>0</v>
      </c>
      <c r="AH20">
        <v>0</v>
      </c>
      <c r="AI20">
        <v>1.07</v>
      </c>
      <c r="AJ20">
        <v>1</v>
      </c>
      <c r="AK20">
        <v>1</v>
      </c>
      <c r="AL20">
        <v>1</v>
      </c>
      <c r="AM20">
        <v>2</v>
      </c>
      <c r="AN20">
        <v>1</v>
      </c>
      <c r="AO20">
        <v>0</v>
      </c>
      <c r="AP20">
        <v>1</v>
      </c>
      <c r="AQ20">
        <v>1</v>
      </c>
      <c r="AR20">
        <v>0</v>
      </c>
      <c r="AS20" t="s">
        <v>0</v>
      </c>
      <c r="AT20">
        <v>0</v>
      </c>
      <c r="AU20" t="s">
        <v>0</v>
      </c>
      <c r="AV20">
        <v>0</v>
      </c>
      <c r="AW20">
        <v>2</v>
      </c>
      <c r="AX20">
        <v>451941348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ROUND(Y20*Source!I31,7)</f>
        <v>0</v>
      </c>
      <c r="CY20">
        <f t="shared" si="9"/>
        <v>187.18</v>
      </c>
      <c r="CZ20">
        <f t="shared" si="10"/>
        <v>174.93</v>
      </c>
      <c r="DA20">
        <f t="shared" si="11"/>
        <v>1.07</v>
      </c>
      <c r="DB20">
        <f t="shared" si="12"/>
        <v>0</v>
      </c>
      <c r="DC20">
        <f t="shared" si="13"/>
        <v>0</v>
      </c>
      <c r="DD20" t="s">
        <v>0</v>
      </c>
      <c r="DE20" t="s">
        <v>0</v>
      </c>
      <c r="DF20">
        <f>ROUND(ROUND(AE20*AI20,2)*CX20,2)</f>
        <v>0</v>
      </c>
      <c r="DG20">
        <f t="shared" si="7"/>
        <v>0</v>
      </c>
      <c r="DH20">
        <f t="shared" si="5"/>
        <v>0</v>
      </c>
      <c r="DI20">
        <f t="shared" si="6"/>
        <v>0</v>
      </c>
      <c r="DJ20">
        <f t="shared" si="14"/>
        <v>0</v>
      </c>
      <c r="DK20">
        <v>0</v>
      </c>
      <c r="DL20" t="s">
        <v>0</v>
      </c>
      <c r="DM20">
        <v>0</v>
      </c>
      <c r="DN20" t="s">
        <v>0</v>
      </c>
      <c r="DO20">
        <v>0</v>
      </c>
    </row>
    <row r="21" spans="1:119" x14ac:dyDescent="0.2">
      <c r="A21">
        <f>ROW(Source!A31)</f>
        <v>31</v>
      </c>
      <c r="B21">
        <v>451934638</v>
      </c>
      <c r="C21">
        <v>451935984</v>
      </c>
      <c r="D21">
        <v>434794617</v>
      </c>
      <c r="E21">
        <v>1</v>
      </c>
      <c r="F21">
        <v>1</v>
      </c>
      <c r="G21">
        <v>1</v>
      </c>
      <c r="H21">
        <v>3</v>
      </c>
      <c r="I21" t="s">
        <v>859</v>
      </c>
      <c r="J21" t="s">
        <v>860</v>
      </c>
      <c r="K21" t="s">
        <v>861</v>
      </c>
      <c r="L21">
        <v>1346</v>
      </c>
      <c r="N21">
        <v>1009</v>
      </c>
      <c r="O21" t="s">
        <v>73</v>
      </c>
      <c r="P21" t="s">
        <v>73</v>
      </c>
      <c r="Q21">
        <v>1</v>
      </c>
      <c r="W21">
        <v>0</v>
      </c>
      <c r="X21">
        <v>651944166</v>
      </c>
      <c r="Y21">
        <f t="shared" si="8"/>
        <v>0.02</v>
      </c>
      <c r="AA21">
        <v>89.78</v>
      </c>
      <c r="AB21">
        <v>0</v>
      </c>
      <c r="AC21">
        <v>0</v>
      </c>
      <c r="AD21">
        <v>0</v>
      </c>
      <c r="AE21">
        <v>56.11</v>
      </c>
      <c r="AF21">
        <v>0</v>
      </c>
      <c r="AG21">
        <v>0</v>
      </c>
      <c r="AH21">
        <v>0</v>
      </c>
      <c r="AI21">
        <v>1.6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0</v>
      </c>
      <c r="AT21">
        <v>0.02</v>
      </c>
      <c r="AU21" t="s">
        <v>0</v>
      </c>
      <c r="AV21">
        <v>0</v>
      </c>
      <c r="AW21">
        <v>2</v>
      </c>
      <c r="AX21">
        <v>451941349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1.1222000000000001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1.1222000000000001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1</v>
      </c>
      <c r="CV21">
        <v>0</v>
      </c>
      <c r="CW21">
        <v>0</v>
      </c>
      <c r="CX21">
        <f>ROUND(Y21*Source!I31,7)</f>
        <v>0</v>
      </c>
      <c r="CY21">
        <f t="shared" si="9"/>
        <v>89.78</v>
      </c>
      <c r="CZ21">
        <f t="shared" si="10"/>
        <v>56.11</v>
      </c>
      <c r="DA21">
        <f t="shared" si="11"/>
        <v>1.6</v>
      </c>
      <c r="DB21">
        <f t="shared" si="12"/>
        <v>1.1200000000000001</v>
      </c>
      <c r="DC21">
        <f t="shared" si="13"/>
        <v>0</v>
      </c>
      <c r="DD21" t="s">
        <v>0</v>
      </c>
      <c r="DE21" t="s">
        <v>0</v>
      </c>
      <c r="DF21">
        <f>ROUND(ROUND(AE21*AI21,2)*CX21,2)</f>
        <v>0</v>
      </c>
      <c r="DG21">
        <f t="shared" si="7"/>
        <v>0</v>
      </c>
      <c r="DH21">
        <f t="shared" si="5"/>
        <v>0</v>
      </c>
      <c r="DI21">
        <f t="shared" si="6"/>
        <v>0</v>
      </c>
      <c r="DJ21">
        <f t="shared" si="14"/>
        <v>0</v>
      </c>
      <c r="DK21">
        <v>0</v>
      </c>
      <c r="DL21" t="s">
        <v>0</v>
      </c>
      <c r="DM21">
        <v>0</v>
      </c>
      <c r="DN21" t="s">
        <v>0</v>
      </c>
      <c r="DO21">
        <v>0</v>
      </c>
    </row>
    <row r="22" spans="1:119" x14ac:dyDescent="0.2">
      <c r="A22">
        <f>ROW(Source!A31)</f>
        <v>31</v>
      </c>
      <c r="B22">
        <v>451934638</v>
      </c>
      <c r="C22">
        <v>451935984</v>
      </c>
      <c r="D22">
        <v>434715298</v>
      </c>
      <c r="E22">
        <v>118</v>
      </c>
      <c r="F22">
        <v>1</v>
      </c>
      <c r="G22">
        <v>1</v>
      </c>
      <c r="H22">
        <v>3</v>
      </c>
      <c r="I22" t="s">
        <v>862</v>
      </c>
      <c r="J22" t="s">
        <v>0</v>
      </c>
      <c r="K22" t="s">
        <v>863</v>
      </c>
      <c r="L22">
        <v>1371</v>
      </c>
      <c r="N22">
        <v>1013</v>
      </c>
      <c r="O22" t="s">
        <v>18</v>
      </c>
      <c r="P22" t="s">
        <v>18</v>
      </c>
      <c r="Q22">
        <v>1</v>
      </c>
      <c r="W22">
        <v>0</v>
      </c>
      <c r="X22">
        <v>457934895</v>
      </c>
      <c r="Y22">
        <f t="shared" si="8"/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1</v>
      </c>
      <c r="AO22">
        <v>0</v>
      </c>
      <c r="AP22">
        <v>1</v>
      </c>
      <c r="AQ22">
        <v>1</v>
      </c>
      <c r="AR22">
        <v>0</v>
      </c>
      <c r="AS22" t="s">
        <v>0</v>
      </c>
      <c r="AT22">
        <v>0</v>
      </c>
      <c r="AU22" t="s">
        <v>0</v>
      </c>
      <c r="AV22">
        <v>0</v>
      </c>
      <c r="AW22">
        <v>2</v>
      </c>
      <c r="AX22">
        <v>451941350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ROUND(Y22*Source!I31,7)</f>
        <v>0</v>
      </c>
      <c r="CY22">
        <f t="shared" si="9"/>
        <v>0</v>
      </c>
      <c r="CZ22">
        <f t="shared" si="10"/>
        <v>0</v>
      </c>
      <c r="DA22">
        <f t="shared" si="11"/>
        <v>1</v>
      </c>
      <c r="DB22">
        <f t="shared" si="12"/>
        <v>0</v>
      </c>
      <c r="DC22">
        <f t="shared" si="13"/>
        <v>0</v>
      </c>
      <c r="DD22" t="s">
        <v>0</v>
      </c>
      <c r="DE22" t="s">
        <v>0</v>
      </c>
      <c r="DF22">
        <f>ROUND(ROUND(AE22,2)*CX22,2)</f>
        <v>0</v>
      </c>
      <c r="DG22">
        <f t="shared" si="7"/>
        <v>0</v>
      </c>
      <c r="DH22">
        <f t="shared" si="5"/>
        <v>0</v>
      </c>
      <c r="DI22">
        <f t="shared" si="6"/>
        <v>0</v>
      </c>
      <c r="DJ22">
        <f t="shared" si="14"/>
        <v>0</v>
      </c>
      <c r="DK22">
        <v>0</v>
      </c>
      <c r="DL22" t="s">
        <v>0</v>
      </c>
      <c r="DM22">
        <v>0</v>
      </c>
      <c r="DN22" t="s">
        <v>0</v>
      </c>
      <c r="DO22">
        <v>0</v>
      </c>
    </row>
    <row r="23" spans="1:119" x14ac:dyDescent="0.2">
      <c r="A23">
        <f>ROW(Source!A31)</f>
        <v>31</v>
      </c>
      <c r="B23">
        <v>451934638</v>
      </c>
      <c r="C23">
        <v>451935984</v>
      </c>
      <c r="D23">
        <v>434715969</v>
      </c>
      <c r="E23">
        <v>118</v>
      </c>
      <c r="F23">
        <v>1</v>
      </c>
      <c r="G23">
        <v>1</v>
      </c>
      <c r="H23">
        <v>3</v>
      </c>
      <c r="I23" t="s">
        <v>864</v>
      </c>
      <c r="J23" t="s">
        <v>0</v>
      </c>
      <c r="K23" t="s">
        <v>865</v>
      </c>
      <c r="L23">
        <v>1348</v>
      </c>
      <c r="N23">
        <v>1009</v>
      </c>
      <c r="O23" t="s">
        <v>166</v>
      </c>
      <c r="P23" t="s">
        <v>166</v>
      </c>
      <c r="Q23">
        <v>1000</v>
      </c>
      <c r="W23">
        <v>0</v>
      </c>
      <c r="X23">
        <v>1602794472</v>
      </c>
      <c r="Y23">
        <f t="shared" si="8"/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1</v>
      </c>
      <c r="AO23">
        <v>0</v>
      </c>
      <c r="AP23">
        <v>1</v>
      </c>
      <c r="AQ23">
        <v>1</v>
      </c>
      <c r="AR23">
        <v>0</v>
      </c>
      <c r="AS23" t="s">
        <v>0</v>
      </c>
      <c r="AT23">
        <v>0</v>
      </c>
      <c r="AU23" t="s">
        <v>0</v>
      </c>
      <c r="AV23">
        <v>0</v>
      </c>
      <c r="AW23">
        <v>2</v>
      </c>
      <c r="AX23">
        <v>451941351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ROUND(Y23*Source!I31,7)</f>
        <v>0</v>
      </c>
      <c r="CY23">
        <f t="shared" si="9"/>
        <v>0</v>
      </c>
      <c r="CZ23">
        <f t="shared" si="10"/>
        <v>0</v>
      </c>
      <c r="DA23">
        <f t="shared" si="11"/>
        <v>1</v>
      </c>
      <c r="DB23">
        <f t="shared" si="12"/>
        <v>0</v>
      </c>
      <c r="DC23">
        <f t="shared" si="13"/>
        <v>0</v>
      </c>
      <c r="DD23" t="s">
        <v>0</v>
      </c>
      <c r="DE23" t="s">
        <v>0</v>
      </c>
      <c r="DF23">
        <f>ROUND(ROUND(AE23,2)*CX23,2)</f>
        <v>0</v>
      </c>
      <c r="DG23">
        <f t="shared" si="7"/>
        <v>0</v>
      </c>
      <c r="DH23">
        <f t="shared" si="5"/>
        <v>0</v>
      </c>
      <c r="DI23">
        <f t="shared" si="6"/>
        <v>0</v>
      </c>
      <c r="DJ23">
        <f t="shared" si="14"/>
        <v>0</v>
      </c>
      <c r="DK23">
        <v>0</v>
      </c>
      <c r="DL23" t="s">
        <v>0</v>
      </c>
      <c r="DM23">
        <v>0</v>
      </c>
      <c r="DN23" t="s">
        <v>0</v>
      </c>
      <c r="DO23">
        <v>0</v>
      </c>
    </row>
    <row r="24" spans="1:119" x14ac:dyDescent="0.2">
      <c r="A24">
        <f>ROW(Source!A31)</f>
        <v>31</v>
      </c>
      <c r="B24">
        <v>451934638</v>
      </c>
      <c r="C24">
        <v>451935984</v>
      </c>
      <c r="D24">
        <v>434716133</v>
      </c>
      <c r="E24">
        <v>118</v>
      </c>
      <c r="F24">
        <v>1</v>
      </c>
      <c r="G24">
        <v>1</v>
      </c>
      <c r="H24">
        <v>3</v>
      </c>
      <c r="I24" t="s">
        <v>866</v>
      </c>
      <c r="J24" t="s">
        <v>0</v>
      </c>
      <c r="K24" t="s">
        <v>867</v>
      </c>
      <c r="L24">
        <v>1346</v>
      </c>
      <c r="N24">
        <v>1009</v>
      </c>
      <c r="O24" t="s">
        <v>73</v>
      </c>
      <c r="P24" t="s">
        <v>73</v>
      </c>
      <c r="Q24">
        <v>1</v>
      </c>
      <c r="W24">
        <v>0</v>
      </c>
      <c r="X24">
        <v>-1111733769</v>
      </c>
      <c r="Y24">
        <f t="shared" si="8"/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1</v>
      </c>
      <c r="AO24">
        <v>0</v>
      </c>
      <c r="AP24">
        <v>1</v>
      </c>
      <c r="AQ24">
        <v>1</v>
      </c>
      <c r="AR24">
        <v>0</v>
      </c>
      <c r="AS24" t="s">
        <v>0</v>
      </c>
      <c r="AT24">
        <v>0</v>
      </c>
      <c r="AU24" t="s">
        <v>0</v>
      </c>
      <c r="AV24">
        <v>0</v>
      </c>
      <c r="AW24">
        <v>2</v>
      </c>
      <c r="AX24">
        <v>451941352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ROUND(Y24*Source!I31,7)</f>
        <v>0</v>
      </c>
      <c r="CY24">
        <f t="shared" si="9"/>
        <v>0</v>
      </c>
      <c r="CZ24">
        <f t="shared" si="10"/>
        <v>0</v>
      </c>
      <c r="DA24">
        <f t="shared" si="11"/>
        <v>1</v>
      </c>
      <c r="DB24">
        <f t="shared" si="12"/>
        <v>0</v>
      </c>
      <c r="DC24">
        <f t="shared" si="13"/>
        <v>0</v>
      </c>
      <c r="DD24" t="s">
        <v>0</v>
      </c>
      <c r="DE24" t="s">
        <v>0</v>
      </c>
      <c r="DF24">
        <f>ROUND(ROUND(AE24,2)*CX24,2)</f>
        <v>0</v>
      </c>
      <c r="DG24">
        <f t="shared" si="7"/>
        <v>0</v>
      </c>
      <c r="DH24">
        <f t="shared" si="5"/>
        <v>0</v>
      </c>
      <c r="DI24">
        <f t="shared" si="6"/>
        <v>0</v>
      </c>
      <c r="DJ24">
        <f t="shared" si="14"/>
        <v>0</v>
      </c>
      <c r="DK24">
        <v>0</v>
      </c>
      <c r="DL24" t="s">
        <v>0</v>
      </c>
      <c r="DM24">
        <v>0</v>
      </c>
      <c r="DN24" t="s">
        <v>0</v>
      </c>
      <c r="DO24">
        <v>0</v>
      </c>
    </row>
    <row r="25" spans="1:119" x14ac:dyDescent="0.2">
      <c r="A25">
        <f>ROW(Source!A31)</f>
        <v>31</v>
      </c>
      <c r="B25">
        <v>451934638</v>
      </c>
      <c r="C25">
        <v>451935984</v>
      </c>
      <c r="D25">
        <v>434716454</v>
      </c>
      <c r="E25">
        <v>118</v>
      </c>
      <c r="F25">
        <v>1</v>
      </c>
      <c r="G25">
        <v>1</v>
      </c>
      <c r="H25">
        <v>3</v>
      </c>
      <c r="I25" t="s">
        <v>868</v>
      </c>
      <c r="J25" t="s">
        <v>0</v>
      </c>
      <c r="K25" t="s">
        <v>869</v>
      </c>
      <c r="L25">
        <v>1348</v>
      </c>
      <c r="N25">
        <v>1009</v>
      </c>
      <c r="O25" t="s">
        <v>166</v>
      </c>
      <c r="P25" t="s">
        <v>166</v>
      </c>
      <c r="Q25">
        <v>1000</v>
      </c>
      <c r="W25">
        <v>0</v>
      </c>
      <c r="X25">
        <v>1613753229</v>
      </c>
      <c r="Y25">
        <f t="shared" si="8"/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1</v>
      </c>
      <c r="AO25">
        <v>0</v>
      </c>
      <c r="AP25">
        <v>1</v>
      </c>
      <c r="AQ25">
        <v>1</v>
      </c>
      <c r="AR25">
        <v>0</v>
      </c>
      <c r="AS25" t="s">
        <v>0</v>
      </c>
      <c r="AT25">
        <v>0</v>
      </c>
      <c r="AU25" t="s">
        <v>0</v>
      </c>
      <c r="AV25">
        <v>0</v>
      </c>
      <c r="AW25">
        <v>2</v>
      </c>
      <c r="AX25">
        <v>451941353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ROUND(Y25*Source!I31,7)</f>
        <v>0</v>
      </c>
      <c r="CY25">
        <f t="shared" si="9"/>
        <v>0</v>
      </c>
      <c r="CZ25">
        <f t="shared" si="10"/>
        <v>0</v>
      </c>
      <c r="DA25">
        <f t="shared" si="11"/>
        <v>1</v>
      </c>
      <c r="DB25">
        <f t="shared" si="12"/>
        <v>0</v>
      </c>
      <c r="DC25">
        <f t="shared" si="13"/>
        <v>0</v>
      </c>
      <c r="DD25" t="s">
        <v>0</v>
      </c>
      <c r="DE25" t="s">
        <v>0</v>
      </c>
      <c r="DF25">
        <f>ROUND(ROUND(AE25,2)*CX25,2)</f>
        <v>0</v>
      </c>
      <c r="DG25">
        <f t="shared" si="7"/>
        <v>0</v>
      </c>
      <c r="DH25">
        <f t="shared" si="5"/>
        <v>0</v>
      </c>
      <c r="DI25">
        <f t="shared" si="6"/>
        <v>0</v>
      </c>
      <c r="DJ25">
        <f t="shared" si="14"/>
        <v>0</v>
      </c>
      <c r="DK25">
        <v>0</v>
      </c>
      <c r="DL25" t="s">
        <v>0</v>
      </c>
      <c r="DM25">
        <v>0</v>
      </c>
      <c r="DN25" t="s">
        <v>0</v>
      </c>
      <c r="DO25">
        <v>0</v>
      </c>
    </row>
    <row r="26" spans="1:119" x14ac:dyDescent="0.2">
      <c r="A26">
        <f>ROW(Source!A31)</f>
        <v>31</v>
      </c>
      <c r="B26">
        <v>451934638</v>
      </c>
      <c r="C26">
        <v>451935984</v>
      </c>
      <c r="D26">
        <v>434810997</v>
      </c>
      <c r="E26">
        <v>1</v>
      </c>
      <c r="F26">
        <v>1</v>
      </c>
      <c r="G26">
        <v>1</v>
      </c>
      <c r="H26">
        <v>3</v>
      </c>
      <c r="I26" t="s">
        <v>870</v>
      </c>
      <c r="J26" t="s">
        <v>871</v>
      </c>
      <c r="K26" t="s">
        <v>872</v>
      </c>
      <c r="L26">
        <v>1346</v>
      </c>
      <c r="N26">
        <v>1009</v>
      </c>
      <c r="O26" t="s">
        <v>73</v>
      </c>
      <c r="P26" t="s">
        <v>73</v>
      </c>
      <c r="Q26">
        <v>1</v>
      </c>
      <c r="W26">
        <v>0</v>
      </c>
      <c r="X26">
        <v>-2011360083</v>
      </c>
      <c r="Y26">
        <f t="shared" si="8"/>
        <v>0.4</v>
      </c>
      <c r="AA26">
        <v>87.02</v>
      </c>
      <c r="AB26">
        <v>0</v>
      </c>
      <c r="AC26">
        <v>0</v>
      </c>
      <c r="AD26">
        <v>0</v>
      </c>
      <c r="AE26">
        <v>61.28</v>
      </c>
      <c r="AF26">
        <v>0</v>
      </c>
      <c r="AG26">
        <v>0</v>
      </c>
      <c r="AH26">
        <v>0</v>
      </c>
      <c r="AI26">
        <v>1.42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0</v>
      </c>
      <c r="AT26">
        <v>0.4</v>
      </c>
      <c r="AU26" t="s">
        <v>0</v>
      </c>
      <c r="AV26">
        <v>0</v>
      </c>
      <c r="AW26">
        <v>2</v>
      </c>
      <c r="AX26">
        <v>451941354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24.512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24.512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v>0</v>
      </c>
      <c r="CX26">
        <f>ROUND(Y26*Source!I31,7)</f>
        <v>0</v>
      </c>
      <c r="CY26">
        <f t="shared" si="9"/>
        <v>87.02</v>
      </c>
      <c r="CZ26">
        <f t="shared" si="10"/>
        <v>61.28</v>
      </c>
      <c r="DA26">
        <f t="shared" si="11"/>
        <v>1.42</v>
      </c>
      <c r="DB26">
        <f t="shared" si="12"/>
        <v>24.51</v>
      </c>
      <c r="DC26">
        <f t="shared" si="13"/>
        <v>0</v>
      </c>
      <c r="DD26" t="s">
        <v>0</v>
      </c>
      <c r="DE26" t="s">
        <v>0</v>
      </c>
      <c r="DF26">
        <f>ROUND(ROUND(AE26*AI26,2)*CX26,2)</f>
        <v>0</v>
      </c>
      <c r="DG26">
        <f t="shared" si="7"/>
        <v>0</v>
      </c>
      <c r="DH26">
        <f t="shared" si="5"/>
        <v>0</v>
      </c>
      <c r="DI26">
        <f t="shared" si="6"/>
        <v>0</v>
      </c>
      <c r="DJ26">
        <f t="shared" si="14"/>
        <v>0</v>
      </c>
      <c r="DK26">
        <v>0</v>
      </c>
      <c r="DL26" t="s">
        <v>0</v>
      </c>
      <c r="DM26">
        <v>0</v>
      </c>
      <c r="DN26" t="s">
        <v>0</v>
      </c>
      <c r="DO26">
        <v>0</v>
      </c>
    </row>
    <row r="27" spans="1:119" x14ac:dyDescent="0.2">
      <c r="A27">
        <f>ROW(Source!A31)</f>
        <v>31</v>
      </c>
      <c r="B27">
        <v>451934638</v>
      </c>
      <c r="C27">
        <v>451935984</v>
      </c>
      <c r="D27">
        <v>434811023</v>
      </c>
      <c r="E27">
        <v>1</v>
      </c>
      <c r="F27">
        <v>1</v>
      </c>
      <c r="G27">
        <v>1</v>
      </c>
      <c r="H27">
        <v>3</v>
      </c>
      <c r="I27" t="s">
        <v>873</v>
      </c>
      <c r="J27" t="s">
        <v>874</v>
      </c>
      <c r="K27" t="s">
        <v>875</v>
      </c>
      <c r="L27">
        <v>1348</v>
      </c>
      <c r="N27">
        <v>1009</v>
      </c>
      <c r="O27" t="s">
        <v>166</v>
      </c>
      <c r="P27" t="s">
        <v>166</v>
      </c>
      <c r="Q27">
        <v>1000</v>
      </c>
      <c r="W27">
        <v>0</v>
      </c>
      <c r="X27">
        <v>710106227</v>
      </c>
      <c r="Y27">
        <f t="shared" si="8"/>
        <v>1E-4</v>
      </c>
      <c r="AA27">
        <v>101626.64</v>
      </c>
      <c r="AB27">
        <v>0</v>
      </c>
      <c r="AC27">
        <v>0</v>
      </c>
      <c r="AD27">
        <v>0</v>
      </c>
      <c r="AE27">
        <v>80020.98</v>
      </c>
      <c r="AF27">
        <v>0</v>
      </c>
      <c r="AG27">
        <v>0</v>
      </c>
      <c r="AH27">
        <v>0</v>
      </c>
      <c r="AI27">
        <v>1.27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0</v>
      </c>
      <c r="AT27">
        <v>1E-4</v>
      </c>
      <c r="AU27" t="s">
        <v>0</v>
      </c>
      <c r="AV27">
        <v>0</v>
      </c>
      <c r="AW27">
        <v>2</v>
      </c>
      <c r="AX27">
        <v>451941355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8.0020980000000002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8.0020980000000002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v>0</v>
      </c>
      <c r="CX27">
        <f>ROUND(Y27*Source!I31,7)</f>
        <v>0</v>
      </c>
      <c r="CY27">
        <f t="shared" si="9"/>
        <v>101626.64</v>
      </c>
      <c r="CZ27">
        <f t="shared" si="10"/>
        <v>80020.98</v>
      </c>
      <c r="DA27">
        <f t="shared" si="11"/>
        <v>1.27</v>
      </c>
      <c r="DB27">
        <f t="shared" si="12"/>
        <v>8</v>
      </c>
      <c r="DC27">
        <f t="shared" si="13"/>
        <v>0</v>
      </c>
      <c r="DD27" t="s">
        <v>0</v>
      </c>
      <c r="DE27" t="s">
        <v>0</v>
      </c>
      <c r="DF27">
        <f>ROUND(ROUND(AE27*AI27,2)*CX27,2)</f>
        <v>0</v>
      </c>
      <c r="DG27">
        <f t="shared" si="7"/>
        <v>0</v>
      </c>
      <c r="DH27">
        <f t="shared" si="5"/>
        <v>0</v>
      </c>
      <c r="DI27">
        <f t="shared" si="6"/>
        <v>0</v>
      </c>
      <c r="DJ27">
        <f t="shared" si="14"/>
        <v>0</v>
      </c>
      <c r="DK27">
        <v>0</v>
      </c>
      <c r="DL27" t="s">
        <v>0</v>
      </c>
      <c r="DM27">
        <v>0</v>
      </c>
      <c r="DN27" t="s">
        <v>0</v>
      </c>
      <c r="DO27">
        <v>0</v>
      </c>
    </row>
    <row r="28" spans="1:119" x14ac:dyDescent="0.2">
      <c r="A28">
        <f>ROW(Source!A31)</f>
        <v>31</v>
      </c>
      <c r="B28">
        <v>451934638</v>
      </c>
      <c r="C28">
        <v>451935984</v>
      </c>
      <c r="D28">
        <v>434820485</v>
      </c>
      <c r="E28">
        <v>1</v>
      </c>
      <c r="F28">
        <v>1</v>
      </c>
      <c r="G28">
        <v>1</v>
      </c>
      <c r="H28">
        <v>3</v>
      </c>
      <c r="I28" t="s">
        <v>156</v>
      </c>
      <c r="J28" t="s">
        <v>159</v>
      </c>
      <c r="K28" t="s">
        <v>157</v>
      </c>
      <c r="L28">
        <v>1425</v>
      </c>
      <c r="N28">
        <v>1013</v>
      </c>
      <c r="O28" t="s">
        <v>158</v>
      </c>
      <c r="P28" t="s">
        <v>158</v>
      </c>
      <c r="Q28">
        <v>1</v>
      </c>
      <c r="W28">
        <v>0</v>
      </c>
      <c r="X28">
        <v>-360843292</v>
      </c>
      <c r="Y28">
        <f t="shared" si="8"/>
        <v>0.06</v>
      </c>
      <c r="AA28">
        <v>1413.47</v>
      </c>
      <c r="AB28">
        <v>0</v>
      </c>
      <c r="AC28">
        <v>0</v>
      </c>
      <c r="AD28">
        <v>0</v>
      </c>
      <c r="AE28">
        <v>1031.73</v>
      </c>
      <c r="AF28">
        <v>0</v>
      </c>
      <c r="AG28">
        <v>0</v>
      </c>
      <c r="AH28">
        <v>0</v>
      </c>
      <c r="AI28">
        <v>1.37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0</v>
      </c>
      <c r="AT28">
        <v>0.06</v>
      </c>
      <c r="AU28" t="s">
        <v>0</v>
      </c>
      <c r="AV28">
        <v>0</v>
      </c>
      <c r="AW28">
        <v>2</v>
      </c>
      <c r="AX28">
        <v>451941356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61.903799999999997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61.903799999999997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v>0</v>
      </c>
      <c r="CX28">
        <f>ROUND(Y28*Source!I31,7)</f>
        <v>0</v>
      </c>
      <c r="CY28">
        <f t="shared" si="9"/>
        <v>1413.47</v>
      </c>
      <c r="CZ28">
        <f t="shared" si="10"/>
        <v>1031.73</v>
      </c>
      <c r="DA28">
        <f t="shared" si="11"/>
        <v>1.37</v>
      </c>
      <c r="DB28">
        <f t="shared" si="12"/>
        <v>61.9</v>
      </c>
      <c r="DC28">
        <f t="shared" si="13"/>
        <v>0</v>
      </c>
      <c r="DD28" t="s">
        <v>0</v>
      </c>
      <c r="DE28" t="s">
        <v>0</v>
      </c>
      <c r="DF28">
        <f>ROUND(ROUND(AE28*AI28,2)*CX28,2)</f>
        <v>0</v>
      </c>
      <c r="DG28">
        <f t="shared" si="7"/>
        <v>0</v>
      </c>
      <c r="DH28">
        <f t="shared" si="5"/>
        <v>0</v>
      </c>
      <c r="DI28">
        <f t="shared" si="6"/>
        <v>0</v>
      </c>
      <c r="DJ28">
        <f t="shared" si="14"/>
        <v>0</v>
      </c>
      <c r="DK28">
        <v>0</v>
      </c>
      <c r="DL28" t="s">
        <v>0</v>
      </c>
      <c r="DM28">
        <v>0</v>
      </c>
      <c r="DN28" t="s">
        <v>0</v>
      </c>
      <c r="DO28">
        <v>0</v>
      </c>
    </row>
    <row r="29" spans="1:119" x14ac:dyDescent="0.2">
      <c r="A29">
        <f>ROW(Source!A31)</f>
        <v>31</v>
      </c>
      <c r="B29">
        <v>451934638</v>
      </c>
      <c r="C29">
        <v>451935984</v>
      </c>
      <c r="D29">
        <v>434718892</v>
      </c>
      <c r="E29">
        <v>118</v>
      </c>
      <c r="F29">
        <v>1</v>
      </c>
      <c r="G29">
        <v>1</v>
      </c>
      <c r="H29">
        <v>3</v>
      </c>
      <c r="I29" t="s">
        <v>876</v>
      </c>
      <c r="J29" t="s">
        <v>0</v>
      </c>
      <c r="K29" t="s">
        <v>877</v>
      </c>
      <c r="L29">
        <v>1371</v>
      </c>
      <c r="N29">
        <v>1013</v>
      </c>
      <c r="O29" t="s">
        <v>18</v>
      </c>
      <c r="P29" t="s">
        <v>18</v>
      </c>
      <c r="Q29">
        <v>1</v>
      </c>
      <c r="W29">
        <v>0</v>
      </c>
      <c r="X29">
        <v>-950997571</v>
      </c>
      <c r="Y29">
        <f t="shared" si="8"/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1</v>
      </c>
      <c r="AO29">
        <v>0</v>
      </c>
      <c r="AP29">
        <v>1</v>
      </c>
      <c r="AQ29">
        <v>1</v>
      </c>
      <c r="AR29">
        <v>0</v>
      </c>
      <c r="AS29" t="s">
        <v>0</v>
      </c>
      <c r="AT29">
        <v>0</v>
      </c>
      <c r="AU29" t="s">
        <v>0</v>
      </c>
      <c r="AV29">
        <v>0</v>
      </c>
      <c r="AW29">
        <v>2</v>
      </c>
      <c r="AX29">
        <v>451941357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ROUND(Y29*Source!I31,7)</f>
        <v>0</v>
      </c>
      <c r="CY29">
        <f t="shared" si="9"/>
        <v>0</v>
      </c>
      <c r="CZ29">
        <f t="shared" si="10"/>
        <v>0</v>
      </c>
      <c r="DA29">
        <f t="shared" si="11"/>
        <v>1</v>
      </c>
      <c r="DB29">
        <f t="shared" si="12"/>
        <v>0</v>
      </c>
      <c r="DC29">
        <f t="shared" si="13"/>
        <v>0</v>
      </c>
      <c r="DD29" t="s">
        <v>0</v>
      </c>
      <c r="DE29" t="s">
        <v>0</v>
      </c>
      <c r="DF29">
        <f t="shared" ref="DF29:DF35" si="15">ROUND(ROUND(AE29,2)*CX29,2)</f>
        <v>0</v>
      </c>
      <c r="DG29">
        <f t="shared" si="7"/>
        <v>0</v>
      </c>
      <c r="DH29">
        <f t="shared" si="5"/>
        <v>0</v>
      </c>
      <c r="DI29">
        <f t="shared" si="6"/>
        <v>0</v>
      </c>
      <c r="DJ29">
        <f t="shared" si="14"/>
        <v>0</v>
      </c>
      <c r="DK29">
        <v>0</v>
      </c>
      <c r="DL29" t="s">
        <v>0</v>
      </c>
      <c r="DM29">
        <v>0</v>
      </c>
      <c r="DN29" t="s">
        <v>0</v>
      </c>
      <c r="DO29">
        <v>0</v>
      </c>
    </row>
    <row r="30" spans="1:119" x14ac:dyDescent="0.2">
      <c r="A30">
        <f>ROW(Source!A31)</f>
        <v>31</v>
      </c>
      <c r="B30">
        <v>451934638</v>
      </c>
      <c r="C30">
        <v>451935984</v>
      </c>
      <c r="D30">
        <v>434718937</v>
      </c>
      <c r="E30">
        <v>118</v>
      </c>
      <c r="F30">
        <v>1</v>
      </c>
      <c r="G30">
        <v>1</v>
      </c>
      <c r="H30">
        <v>3</v>
      </c>
      <c r="I30" t="s">
        <v>878</v>
      </c>
      <c r="J30" t="s">
        <v>0</v>
      </c>
      <c r="K30" t="s">
        <v>879</v>
      </c>
      <c r="L30">
        <v>1371</v>
      </c>
      <c r="N30">
        <v>1013</v>
      </c>
      <c r="O30" t="s">
        <v>18</v>
      </c>
      <c r="P30" t="s">
        <v>18</v>
      </c>
      <c r="Q30">
        <v>1</v>
      </c>
      <c r="W30">
        <v>0</v>
      </c>
      <c r="X30">
        <v>-320198552</v>
      </c>
      <c r="Y30">
        <f t="shared" si="8"/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1</v>
      </c>
      <c r="AO30">
        <v>0</v>
      </c>
      <c r="AP30">
        <v>1</v>
      </c>
      <c r="AQ30">
        <v>1</v>
      </c>
      <c r="AR30">
        <v>0</v>
      </c>
      <c r="AS30" t="s">
        <v>0</v>
      </c>
      <c r="AT30">
        <v>0</v>
      </c>
      <c r="AU30" t="s">
        <v>0</v>
      </c>
      <c r="AV30">
        <v>0</v>
      </c>
      <c r="AW30">
        <v>2</v>
      </c>
      <c r="AX30">
        <v>451941358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ROUND(Y30*Source!I31,7)</f>
        <v>0</v>
      </c>
      <c r="CY30">
        <f t="shared" si="9"/>
        <v>0</v>
      </c>
      <c r="CZ30">
        <f t="shared" si="10"/>
        <v>0</v>
      </c>
      <c r="DA30">
        <f t="shared" si="11"/>
        <v>1</v>
      </c>
      <c r="DB30">
        <f t="shared" si="12"/>
        <v>0</v>
      </c>
      <c r="DC30">
        <f t="shared" si="13"/>
        <v>0</v>
      </c>
      <c r="DD30" t="s">
        <v>0</v>
      </c>
      <c r="DE30" t="s">
        <v>0</v>
      </c>
      <c r="DF30">
        <f t="shared" si="15"/>
        <v>0</v>
      </c>
      <c r="DG30">
        <f t="shared" si="7"/>
        <v>0</v>
      </c>
      <c r="DH30">
        <f t="shared" si="5"/>
        <v>0</v>
      </c>
      <c r="DI30">
        <f t="shared" si="6"/>
        <v>0</v>
      </c>
      <c r="DJ30">
        <f t="shared" si="14"/>
        <v>0</v>
      </c>
      <c r="DK30">
        <v>0</v>
      </c>
      <c r="DL30" t="s">
        <v>0</v>
      </c>
      <c r="DM30">
        <v>0</v>
      </c>
      <c r="DN30" t="s">
        <v>0</v>
      </c>
      <c r="DO30">
        <v>0</v>
      </c>
    </row>
    <row r="31" spans="1:119" x14ac:dyDescent="0.2">
      <c r="A31">
        <f>ROW(Source!A31)</f>
        <v>31</v>
      </c>
      <c r="B31">
        <v>451934638</v>
      </c>
      <c r="C31">
        <v>451935984</v>
      </c>
      <c r="D31">
        <v>434718944</v>
      </c>
      <c r="E31">
        <v>118</v>
      </c>
      <c r="F31">
        <v>1</v>
      </c>
      <c r="G31">
        <v>1</v>
      </c>
      <c r="H31">
        <v>3</v>
      </c>
      <c r="I31" t="s">
        <v>880</v>
      </c>
      <c r="J31" t="s">
        <v>0</v>
      </c>
      <c r="K31" t="s">
        <v>881</v>
      </c>
      <c r="L31">
        <v>1371</v>
      </c>
      <c r="N31">
        <v>1013</v>
      </c>
      <c r="O31" t="s">
        <v>18</v>
      </c>
      <c r="P31" t="s">
        <v>18</v>
      </c>
      <c r="Q31">
        <v>1</v>
      </c>
      <c r="W31">
        <v>0</v>
      </c>
      <c r="X31">
        <v>326010188</v>
      </c>
      <c r="Y31">
        <f t="shared" si="8"/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1</v>
      </c>
      <c r="AO31">
        <v>0</v>
      </c>
      <c r="AP31">
        <v>1</v>
      </c>
      <c r="AQ31">
        <v>1</v>
      </c>
      <c r="AR31">
        <v>0</v>
      </c>
      <c r="AS31" t="s">
        <v>0</v>
      </c>
      <c r="AT31">
        <v>0</v>
      </c>
      <c r="AU31" t="s">
        <v>0</v>
      </c>
      <c r="AV31">
        <v>0</v>
      </c>
      <c r="AW31">
        <v>2</v>
      </c>
      <c r="AX31">
        <v>451941359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ROUND(Y31*Source!I31,7)</f>
        <v>0</v>
      </c>
      <c r="CY31">
        <f t="shared" si="9"/>
        <v>0</v>
      </c>
      <c r="CZ31">
        <f t="shared" si="10"/>
        <v>0</v>
      </c>
      <c r="DA31">
        <f t="shared" si="11"/>
        <v>1</v>
      </c>
      <c r="DB31">
        <f t="shared" si="12"/>
        <v>0</v>
      </c>
      <c r="DC31">
        <f t="shared" si="13"/>
        <v>0</v>
      </c>
      <c r="DD31" t="s">
        <v>0</v>
      </c>
      <c r="DE31" t="s">
        <v>0</v>
      </c>
      <c r="DF31">
        <f t="shared" si="15"/>
        <v>0</v>
      </c>
      <c r="DG31">
        <f t="shared" si="7"/>
        <v>0</v>
      </c>
      <c r="DH31">
        <f t="shared" si="5"/>
        <v>0</v>
      </c>
      <c r="DI31">
        <f t="shared" si="6"/>
        <v>0</v>
      </c>
      <c r="DJ31">
        <f t="shared" si="14"/>
        <v>0</v>
      </c>
      <c r="DK31">
        <v>0</v>
      </c>
      <c r="DL31" t="s">
        <v>0</v>
      </c>
      <c r="DM31">
        <v>0</v>
      </c>
      <c r="DN31" t="s">
        <v>0</v>
      </c>
      <c r="DO31">
        <v>0</v>
      </c>
    </row>
    <row r="32" spans="1:119" x14ac:dyDescent="0.2">
      <c r="A32">
        <f>ROW(Source!A32)</f>
        <v>32</v>
      </c>
      <c r="B32">
        <v>451934638</v>
      </c>
      <c r="C32">
        <v>451936021</v>
      </c>
      <c r="D32">
        <v>434713602</v>
      </c>
      <c r="E32">
        <v>118</v>
      </c>
      <c r="F32">
        <v>1</v>
      </c>
      <c r="G32">
        <v>1</v>
      </c>
      <c r="H32">
        <v>1</v>
      </c>
      <c r="I32" t="s">
        <v>841</v>
      </c>
      <c r="J32" t="s">
        <v>0</v>
      </c>
      <c r="K32" t="s">
        <v>842</v>
      </c>
      <c r="L32">
        <v>1191</v>
      </c>
      <c r="N32">
        <v>1013</v>
      </c>
      <c r="O32" t="s">
        <v>826</v>
      </c>
      <c r="P32" t="s">
        <v>826</v>
      </c>
      <c r="Q32">
        <v>1</v>
      </c>
      <c r="W32">
        <v>0</v>
      </c>
      <c r="X32">
        <v>32079103</v>
      </c>
      <c r="Y32">
        <f t="shared" si="8"/>
        <v>5.98</v>
      </c>
      <c r="AA32">
        <v>0</v>
      </c>
      <c r="AB32">
        <v>0</v>
      </c>
      <c r="AC32">
        <v>0</v>
      </c>
      <c r="AD32">
        <v>793.97</v>
      </c>
      <c r="AE32">
        <v>0</v>
      </c>
      <c r="AF32">
        <v>0</v>
      </c>
      <c r="AG32">
        <v>0</v>
      </c>
      <c r="AH32">
        <v>793.97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0</v>
      </c>
      <c r="AT32">
        <v>5.98</v>
      </c>
      <c r="AU32" t="s">
        <v>0</v>
      </c>
      <c r="AV32">
        <v>1</v>
      </c>
      <c r="AW32">
        <v>2</v>
      </c>
      <c r="AX32">
        <v>451936041</v>
      </c>
      <c r="AY32">
        <v>2</v>
      </c>
      <c r="AZ32">
        <v>131072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4747.9405999999999</v>
      </c>
      <c r="BN32">
        <v>5.98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4747.9405999999999</v>
      </c>
      <c r="BU32">
        <v>5.98</v>
      </c>
      <c r="BV32">
        <v>0</v>
      </c>
      <c r="BW32">
        <v>1</v>
      </c>
      <c r="CU32">
        <f>ROUND(AT32*Source!I32*AH32*AL32,2)</f>
        <v>0</v>
      </c>
      <c r="CV32">
        <f>ROUND(Y32*Source!I32,7)</f>
        <v>0</v>
      </c>
      <c r="CW32">
        <v>0</v>
      </c>
      <c r="CX32">
        <f>ROUND(Y32*Source!I32,7)</f>
        <v>0</v>
      </c>
      <c r="CY32">
        <f>AD32</f>
        <v>793.97</v>
      </c>
      <c r="CZ32">
        <f>AH32</f>
        <v>793.97</v>
      </c>
      <c r="DA32">
        <f>AL32</f>
        <v>1</v>
      </c>
      <c r="DB32">
        <f t="shared" si="12"/>
        <v>4747.9399999999996</v>
      </c>
      <c r="DC32">
        <f t="shared" si="13"/>
        <v>0</v>
      </c>
      <c r="DD32" t="s">
        <v>0</v>
      </c>
      <c r="DE32" t="s">
        <v>0</v>
      </c>
      <c r="DF32">
        <f t="shared" si="15"/>
        <v>0</v>
      </c>
      <c r="DG32">
        <f t="shared" si="7"/>
        <v>0</v>
      </c>
      <c r="DH32">
        <f t="shared" si="5"/>
        <v>0</v>
      </c>
      <c r="DI32">
        <f t="shared" si="6"/>
        <v>0</v>
      </c>
      <c r="DJ32">
        <f>DI32</f>
        <v>0</v>
      </c>
      <c r="DK32">
        <v>1</v>
      </c>
      <c r="DL32" t="s">
        <v>0</v>
      </c>
      <c r="DM32">
        <v>0</v>
      </c>
      <c r="DN32" t="s">
        <v>0</v>
      </c>
      <c r="DO32">
        <v>0</v>
      </c>
    </row>
    <row r="33" spans="1:119" x14ac:dyDescent="0.2">
      <c r="A33">
        <f>ROW(Source!A32)</f>
        <v>32</v>
      </c>
      <c r="B33">
        <v>451934638</v>
      </c>
      <c r="C33">
        <v>451936021</v>
      </c>
      <c r="D33">
        <v>434713795</v>
      </c>
      <c r="E33">
        <v>118</v>
      </c>
      <c r="F33">
        <v>1</v>
      </c>
      <c r="G33">
        <v>1</v>
      </c>
      <c r="H33">
        <v>1</v>
      </c>
      <c r="I33" t="s">
        <v>827</v>
      </c>
      <c r="J33" t="s">
        <v>0</v>
      </c>
      <c r="K33" t="s">
        <v>828</v>
      </c>
      <c r="L33">
        <v>1191</v>
      </c>
      <c r="N33">
        <v>1013</v>
      </c>
      <c r="O33" t="s">
        <v>826</v>
      </c>
      <c r="P33" t="s">
        <v>826</v>
      </c>
      <c r="Q33">
        <v>1</v>
      </c>
      <c r="W33">
        <v>0</v>
      </c>
      <c r="X33">
        <v>-1417349443</v>
      </c>
      <c r="Y33">
        <f t="shared" si="8"/>
        <v>2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0</v>
      </c>
      <c r="AT33">
        <v>2</v>
      </c>
      <c r="AU33" t="s">
        <v>0</v>
      </c>
      <c r="AV33">
        <v>2</v>
      </c>
      <c r="AW33">
        <v>2</v>
      </c>
      <c r="AX33">
        <v>451936042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ROUND(Y33*Source!I32,7)</f>
        <v>0</v>
      </c>
      <c r="CY33">
        <f>AD33</f>
        <v>0</v>
      </c>
      <c r="CZ33">
        <f>AH33</f>
        <v>0</v>
      </c>
      <c r="DA33">
        <f>AL33</f>
        <v>1</v>
      </c>
      <c r="DB33">
        <f t="shared" si="12"/>
        <v>0</v>
      </c>
      <c r="DC33">
        <f t="shared" si="13"/>
        <v>0</v>
      </c>
      <c r="DD33" t="s">
        <v>0</v>
      </c>
      <c r="DE33" t="s">
        <v>0</v>
      </c>
      <c r="DF33">
        <f t="shared" si="15"/>
        <v>0</v>
      </c>
      <c r="DG33">
        <f t="shared" si="7"/>
        <v>0</v>
      </c>
      <c r="DH33">
        <f t="shared" si="5"/>
        <v>0</v>
      </c>
      <c r="DI33">
        <f t="shared" si="6"/>
        <v>0</v>
      </c>
      <c r="DJ33">
        <f>DI33</f>
        <v>0</v>
      </c>
      <c r="DK33">
        <v>0</v>
      </c>
      <c r="DL33" t="s">
        <v>0</v>
      </c>
      <c r="DM33">
        <v>0</v>
      </c>
      <c r="DN33" t="s">
        <v>0</v>
      </c>
      <c r="DO33">
        <v>0</v>
      </c>
    </row>
    <row r="34" spans="1:119" x14ac:dyDescent="0.2">
      <c r="A34">
        <f>ROW(Source!A32)</f>
        <v>32</v>
      </c>
      <c r="B34">
        <v>451934638</v>
      </c>
      <c r="C34">
        <v>451936021</v>
      </c>
      <c r="D34">
        <v>434843252</v>
      </c>
      <c r="E34">
        <v>1</v>
      </c>
      <c r="F34">
        <v>1</v>
      </c>
      <c r="G34">
        <v>1</v>
      </c>
      <c r="H34">
        <v>2</v>
      </c>
      <c r="I34" t="s">
        <v>843</v>
      </c>
      <c r="J34" t="s">
        <v>844</v>
      </c>
      <c r="K34" t="s">
        <v>845</v>
      </c>
      <c r="L34">
        <v>1368</v>
      </c>
      <c r="N34">
        <v>1011</v>
      </c>
      <c r="O34" t="s">
        <v>832</v>
      </c>
      <c r="P34" t="s">
        <v>832</v>
      </c>
      <c r="Q34">
        <v>1</v>
      </c>
      <c r="W34">
        <v>0</v>
      </c>
      <c r="X34">
        <v>309414549</v>
      </c>
      <c r="Y34">
        <f t="shared" si="8"/>
        <v>1.6</v>
      </c>
      <c r="AA34">
        <v>0</v>
      </c>
      <c r="AB34">
        <v>2652.74</v>
      </c>
      <c r="AC34">
        <v>990.05</v>
      </c>
      <c r="AD34">
        <v>0</v>
      </c>
      <c r="AE34">
        <v>0</v>
      </c>
      <c r="AF34">
        <v>2088.77</v>
      </c>
      <c r="AG34">
        <v>990.05</v>
      </c>
      <c r="AH34">
        <v>0</v>
      </c>
      <c r="AI34">
        <v>1</v>
      </c>
      <c r="AJ34">
        <v>1.27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0</v>
      </c>
      <c r="AT34">
        <v>1.6</v>
      </c>
      <c r="AU34" t="s">
        <v>0</v>
      </c>
      <c r="AV34">
        <v>1</v>
      </c>
      <c r="AW34">
        <v>2</v>
      </c>
      <c r="AX34">
        <v>451936043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3342.0320000000002</v>
      </c>
      <c r="BL34">
        <v>1584.08</v>
      </c>
      <c r="BM34">
        <v>0</v>
      </c>
      <c r="BN34">
        <v>0</v>
      </c>
      <c r="BO34">
        <v>1.6</v>
      </c>
      <c r="BP34">
        <v>1</v>
      </c>
      <c r="BQ34">
        <v>0</v>
      </c>
      <c r="BR34">
        <v>3342.0320000000002</v>
      </c>
      <c r="BS34">
        <v>1584.08</v>
      </c>
      <c r="BT34">
        <v>0</v>
      </c>
      <c r="BU34">
        <v>0</v>
      </c>
      <c r="BV34">
        <v>1.6</v>
      </c>
      <c r="BW34">
        <v>1</v>
      </c>
      <c r="CV34">
        <v>0</v>
      </c>
      <c r="CW34">
        <f>ROUND(Y34*Source!I32*DO34,7)</f>
        <v>0</v>
      </c>
      <c r="CX34">
        <f>ROUND(Y34*Source!I32,7)</f>
        <v>0</v>
      </c>
      <c r="CY34">
        <f>AB34</f>
        <v>2652.74</v>
      </c>
      <c r="CZ34">
        <f>AF34</f>
        <v>2088.77</v>
      </c>
      <c r="DA34">
        <f>AJ34</f>
        <v>1.27</v>
      </c>
      <c r="DB34">
        <f t="shared" si="12"/>
        <v>3342.03</v>
      </c>
      <c r="DC34">
        <f t="shared" si="13"/>
        <v>1584.08</v>
      </c>
      <c r="DD34" t="s">
        <v>0</v>
      </c>
      <c r="DE34" t="s">
        <v>0</v>
      </c>
      <c r="DF34">
        <f t="shared" si="15"/>
        <v>0</v>
      </c>
      <c r="DG34">
        <f>ROUND(ROUND(AF34*AJ34,2)*CX34,2)</f>
        <v>0</v>
      </c>
      <c r="DH34">
        <f t="shared" si="5"/>
        <v>0</v>
      </c>
      <c r="DI34">
        <f t="shared" si="6"/>
        <v>0</v>
      </c>
      <c r="DJ34">
        <f>DG34+DH34</f>
        <v>0</v>
      </c>
      <c r="DK34">
        <v>0</v>
      </c>
      <c r="DL34" t="s">
        <v>846</v>
      </c>
      <c r="DM34">
        <v>5</v>
      </c>
      <c r="DN34" t="s">
        <v>826</v>
      </c>
      <c r="DO34">
        <v>1</v>
      </c>
    </row>
    <row r="35" spans="1:119" x14ac:dyDescent="0.2">
      <c r="A35">
        <f>ROW(Source!A32)</f>
        <v>32</v>
      </c>
      <c r="B35">
        <v>451934638</v>
      </c>
      <c r="C35">
        <v>451936021</v>
      </c>
      <c r="D35">
        <v>434844271</v>
      </c>
      <c r="E35">
        <v>1</v>
      </c>
      <c r="F35">
        <v>1</v>
      </c>
      <c r="G35">
        <v>1</v>
      </c>
      <c r="H35">
        <v>2</v>
      </c>
      <c r="I35" t="s">
        <v>847</v>
      </c>
      <c r="J35" t="s">
        <v>848</v>
      </c>
      <c r="K35" t="s">
        <v>849</v>
      </c>
      <c r="L35">
        <v>1368</v>
      </c>
      <c r="N35">
        <v>1011</v>
      </c>
      <c r="O35" t="s">
        <v>832</v>
      </c>
      <c r="P35" t="s">
        <v>832</v>
      </c>
      <c r="Q35">
        <v>1</v>
      </c>
      <c r="W35">
        <v>0</v>
      </c>
      <c r="X35">
        <v>-312038840</v>
      </c>
      <c r="Y35">
        <f t="shared" si="8"/>
        <v>0.4</v>
      </c>
      <c r="AA35">
        <v>0</v>
      </c>
      <c r="AB35">
        <v>543.33000000000004</v>
      </c>
      <c r="AC35">
        <v>861.47</v>
      </c>
      <c r="AD35">
        <v>0</v>
      </c>
      <c r="AE35">
        <v>0</v>
      </c>
      <c r="AF35">
        <v>543.33000000000004</v>
      </c>
      <c r="AG35">
        <v>861.47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0</v>
      </c>
      <c r="AT35">
        <v>0.4</v>
      </c>
      <c r="AU35" t="s">
        <v>0</v>
      </c>
      <c r="AV35">
        <v>1</v>
      </c>
      <c r="AW35">
        <v>2</v>
      </c>
      <c r="AX35">
        <v>451936044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217.33199999999999</v>
      </c>
      <c r="BL35">
        <v>344.58800000000002</v>
      </c>
      <c r="BM35">
        <v>0</v>
      </c>
      <c r="BN35">
        <v>0</v>
      </c>
      <c r="BO35">
        <v>0.4</v>
      </c>
      <c r="BP35">
        <v>1</v>
      </c>
      <c r="BQ35">
        <v>0</v>
      </c>
      <c r="BR35">
        <v>217.33199999999999</v>
      </c>
      <c r="BS35">
        <v>344.58800000000002</v>
      </c>
      <c r="BT35">
        <v>0</v>
      </c>
      <c r="BU35">
        <v>0</v>
      </c>
      <c r="BV35">
        <v>0.4</v>
      </c>
      <c r="BW35">
        <v>1</v>
      </c>
      <c r="CV35">
        <v>0</v>
      </c>
      <c r="CW35">
        <f>ROUND(Y35*Source!I32*DO35,7)</f>
        <v>0</v>
      </c>
      <c r="CX35">
        <f>ROUND(Y35*Source!I32,7)</f>
        <v>0</v>
      </c>
      <c r="CY35">
        <f>AB35</f>
        <v>543.33000000000004</v>
      </c>
      <c r="CZ35">
        <f>AF35</f>
        <v>543.33000000000004</v>
      </c>
      <c r="DA35">
        <f>AJ35</f>
        <v>1</v>
      </c>
      <c r="DB35">
        <f t="shared" si="12"/>
        <v>217.33</v>
      </c>
      <c r="DC35">
        <f t="shared" si="13"/>
        <v>344.59</v>
      </c>
      <c r="DD35" t="s">
        <v>0</v>
      </c>
      <c r="DE35" t="s">
        <v>0</v>
      </c>
      <c r="DF35">
        <f t="shared" si="15"/>
        <v>0</v>
      </c>
      <c r="DG35">
        <f t="shared" ref="DG35:DG52" si="16">ROUND(ROUND(AF35,2)*CX35,2)</f>
        <v>0</v>
      </c>
      <c r="DH35">
        <f t="shared" si="5"/>
        <v>0</v>
      </c>
      <c r="DI35">
        <f t="shared" si="6"/>
        <v>0</v>
      </c>
      <c r="DJ35">
        <f>DG35+DH35</f>
        <v>0</v>
      </c>
      <c r="DK35">
        <v>1</v>
      </c>
      <c r="DL35" t="s">
        <v>840</v>
      </c>
      <c r="DM35">
        <v>4</v>
      </c>
      <c r="DN35" t="s">
        <v>826</v>
      </c>
      <c r="DO35">
        <v>1</v>
      </c>
    </row>
    <row r="36" spans="1:119" x14ac:dyDescent="0.2">
      <c r="A36">
        <f>ROW(Source!A32)</f>
        <v>32</v>
      </c>
      <c r="B36">
        <v>451934638</v>
      </c>
      <c r="C36">
        <v>451936021</v>
      </c>
      <c r="D36">
        <v>434789945</v>
      </c>
      <c r="E36">
        <v>1</v>
      </c>
      <c r="F36">
        <v>1</v>
      </c>
      <c r="G36">
        <v>1</v>
      </c>
      <c r="H36">
        <v>3</v>
      </c>
      <c r="I36" t="s">
        <v>850</v>
      </c>
      <c r="J36" t="s">
        <v>851</v>
      </c>
      <c r="K36" t="s">
        <v>852</v>
      </c>
      <c r="L36">
        <v>1346</v>
      </c>
      <c r="N36">
        <v>1009</v>
      </c>
      <c r="O36" t="s">
        <v>73</v>
      </c>
      <c r="P36" t="s">
        <v>73</v>
      </c>
      <c r="Q36">
        <v>1</v>
      </c>
      <c r="W36">
        <v>0</v>
      </c>
      <c r="X36">
        <v>85871626</v>
      </c>
      <c r="Y36">
        <f t="shared" si="8"/>
        <v>0.1</v>
      </c>
      <c r="AA36">
        <v>294.83</v>
      </c>
      <c r="AB36">
        <v>0</v>
      </c>
      <c r="AC36">
        <v>0</v>
      </c>
      <c r="AD36">
        <v>0</v>
      </c>
      <c r="AE36">
        <v>185.43</v>
      </c>
      <c r="AF36">
        <v>0</v>
      </c>
      <c r="AG36">
        <v>0</v>
      </c>
      <c r="AH36">
        <v>0</v>
      </c>
      <c r="AI36">
        <v>1.59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0</v>
      </c>
      <c r="AT36">
        <v>0.1</v>
      </c>
      <c r="AU36" t="s">
        <v>0</v>
      </c>
      <c r="AV36">
        <v>0</v>
      </c>
      <c r="AW36">
        <v>2</v>
      </c>
      <c r="AX36">
        <v>451936045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18.542999999999999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18.542999999999999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v>0</v>
      </c>
      <c r="CX36">
        <f>ROUND(Y36*Source!I32,7)</f>
        <v>0</v>
      </c>
      <c r="CY36">
        <f t="shared" ref="CY36:CY50" si="17">AA36</f>
        <v>294.83</v>
      </c>
      <c r="CZ36">
        <f t="shared" ref="CZ36:CZ50" si="18">AE36</f>
        <v>185.43</v>
      </c>
      <c r="DA36">
        <f t="shared" ref="DA36:DA50" si="19">AI36</f>
        <v>1.59</v>
      </c>
      <c r="DB36">
        <f t="shared" si="12"/>
        <v>18.54</v>
      </c>
      <c r="DC36">
        <f t="shared" si="13"/>
        <v>0</v>
      </c>
      <c r="DD36" t="s">
        <v>0</v>
      </c>
      <c r="DE36" t="s">
        <v>0</v>
      </c>
      <c r="DF36">
        <f>ROUND(ROUND(AE36*AI36,2)*CX36,2)</f>
        <v>0</v>
      </c>
      <c r="DG36">
        <f t="shared" si="16"/>
        <v>0</v>
      </c>
      <c r="DH36">
        <f t="shared" si="5"/>
        <v>0</v>
      </c>
      <c r="DI36">
        <f t="shared" si="6"/>
        <v>0</v>
      </c>
      <c r="DJ36">
        <f t="shared" ref="DJ36:DJ50" si="20">DF36</f>
        <v>0</v>
      </c>
      <c r="DK36">
        <v>0</v>
      </c>
      <c r="DL36" t="s">
        <v>0</v>
      </c>
      <c r="DM36">
        <v>0</v>
      </c>
      <c r="DN36" t="s">
        <v>0</v>
      </c>
      <c r="DO36">
        <v>0</v>
      </c>
    </row>
    <row r="37" spans="1:119" x14ac:dyDescent="0.2">
      <c r="A37">
        <f>ROW(Source!A32)</f>
        <v>32</v>
      </c>
      <c r="B37">
        <v>451934638</v>
      </c>
      <c r="C37">
        <v>451936021</v>
      </c>
      <c r="D37">
        <v>434789952</v>
      </c>
      <c r="E37">
        <v>1</v>
      </c>
      <c r="F37">
        <v>1</v>
      </c>
      <c r="G37">
        <v>1</v>
      </c>
      <c r="H37">
        <v>3</v>
      </c>
      <c r="I37" t="s">
        <v>853</v>
      </c>
      <c r="J37" t="s">
        <v>854</v>
      </c>
      <c r="K37" t="s">
        <v>855</v>
      </c>
      <c r="L37">
        <v>1346</v>
      </c>
      <c r="N37">
        <v>1009</v>
      </c>
      <c r="O37" t="s">
        <v>73</v>
      </c>
      <c r="P37" t="s">
        <v>73</v>
      </c>
      <c r="Q37">
        <v>1</v>
      </c>
      <c r="W37">
        <v>0</v>
      </c>
      <c r="X37">
        <v>-1881778700</v>
      </c>
      <c r="Y37">
        <f t="shared" si="8"/>
        <v>0.03</v>
      </c>
      <c r="AA37">
        <v>93.06</v>
      </c>
      <c r="AB37">
        <v>0</v>
      </c>
      <c r="AC37">
        <v>0</v>
      </c>
      <c r="AD37">
        <v>0</v>
      </c>
      <c r="AE37">
        <v>58.53</v>
      </c>
      <c r="AF37">
        <v>0</v>
      </c>
      <c r="AG37">
        <v>0</v>
      </c>
      <c r="AH37">
        <v>0</v>
      </c>
      <c r="AI37">
        <v>1.59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0</v>
      </c>
      <c r="AT37">
        <v>0.03</v>
      </c>
      <c r="AU37" t="s">
        <v>0</v>
      </c>
      <c r="AV37">
        <v>0</v>
      </c>
      <c r="AW37">
        <v>2</v>
      </c>
      <c r="AX37">
        <v>451936046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1.7559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1.7559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1</v>
      </c>
      <c r="CV37">
        <v>0</v>
      </c>
      <c r="CW37">
        <v>0</v>
      </c>
      <c r="CX37">
        <f>ROUND(Y37*Source!I32,7)</f>
        <v>0</v>
      </c>
      <c r="CY37">
        <f t="shared" si="17"/>
        <v>93.06</v>
      </c>
      <c r="CZ37">
        <f t="shared" si="18"/>
        <v>58.53</v>
      </c>
      <c r="DA37">
        <f t="shared" si="19"/>
        <v>1.59</v>
      </c>
      <c r="DB37">
        <f t="shared" si="12"/>
        <v>1.76</v>
      </c>
      <c r="DC37">
        <f t="shared" si="13"/>
        <v>0</v>
      </c>
      <c r="DD37" t="s">
        <v>0</v>
      </c>
      <c r="DE37" t="s">
        <v>0</v>
      </c>
      <c r="DF37">
        <f>ROUND(ROUND(AE37*AI37,2)*CX37,2)</f>
        <v>0</v>
      </c>
      <c r="DG37">
        <f t="shared" si="16"/>
        <v>0</v>
      </c>
      <c r="DH37">
        <f t="shared" si="5"/>
        <v>0</v>
      </c>
      <c r="DI37">
        <f t="shared" si="6"/>
        <v>0</v>
      </c>
      <c r="DJ37">
        <f t="shared" si="20"/>
        <v>0</v>
      </c>
      <c r="DK37">
        <v>0</v>
      </c>
      <c r="DL37" t="s">
        <v>0</v>
      </c>
      <c r="DM37">
        <v>0</v>
      </c>
      <c r="DN37" t="s">
        <v>0</v>
      </c>
      <c r="DO37">
        <v>0</v>
      </c>
    </row>
    <row r="38" spans="1:119" x14ac:dyDescent="0.2">
      <c r="A38">
        <f>ROW(Source!A32)</f>
        <v>32</v>
      </c>
      <c r="B38">
        <v>451934638</v>
      </c>
      <c r="C38">
        <v>451936021</v>
      </c>
      <c r="D38">
        <v>434793476</v>
      </c>
      <c r="E38">
        <v>1</v>
      </c>
      <c r="F38">
        <v>1</v>
      </c>
      <c r="G38">
        <v>1</v>
      </c>
      <c r="H38">
        <v>3</v>
      </c>
      <c r="I38" t="s">
        <v>856</v>
      </c>
      <c r="J38" t="s">
        <v>857</v>
      </c>
      <c r="K38" t="s">
        <v>858</v>
      </c>
      <c r="L38">
        <v>1346</v>
      </c>
      <c r="N38">
        <v>1009</v>
      </c>
      <c r="O38" t="s">
        <v>73</v>
      </c>
      <c r="P38" t="s">
        <v>73</v>
      </c>
      <c r="Q38">
        <v>1</v>
      </c>
      <c r="W38">
        <v>0</v>
      </c>
      <c r="X38">
        <v>-489290570</v>
      </c>
      <c r="Y38">
        <f t="shared" si="8"/>
        <v>0</v>
      </c>
      <c r="AA38">
        <v>187.18</v>
      </c>
      <c r="AB38">
        <v>0</v>
      </c>
      <c r="AC38">
        <v>0</v>
      </c>
      <c r="AD38">
        <v>0</v>
      </c>
      <c r="AE38">
        <v>174.93</v>
      </c>
      <c r="AF38">
        <v>0</v>
      </c>
      <c r="AG38">
        <v>0</v>
      </c>
      <c r="AH38">
        <v>0</v>
      </c>
      <c r="AI38">
        <v>1.07</v>
      </c>
      <c r="AJ38">
        <v>1</v>
      </c>
      <c r="AK38">
        <v>1</v>
      </c>
      <c r="AL38">
        <v>1</v>
      </c>
      <c r="AM38">
        <v>2</v>
      </c>
      <c r="AN38">
        <v>1</v>
      </c>
      <c r="AO38">
        <v>0</v>
      </c>
      <c r="AP38">
        <v>1</v>
      </c>
      <c r="AQ38">
        <v>1</v>
      </c>
      <c r="AR38">
        <v>0</v>
      </c>
      <c r="AS38" t="s">
        <v>0</v>
      </c>
      <c r="AT38">
        <v>0</v>
      </c>
      <c r="AU38" t="s">
        <v>0</v>
      </c>
      <c r="AV38">
        <v>0</v>
      </c>
      <c r="AW38">
        <v>2</v>
      </c>
      <c r="AX38">
        <v>451936047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ROUND(Y38*Source!I32,7)</f>
        <v>0</v>
      </c>
      <c r="CY38">
        <f t="shared" si="17"/>
        <v>187.18</v>
      </c>
      <c r="CZ38">
        <f t="shared" si="18"/>
        <v>174.93</v>
      </c>
      <c r="DA38">
        <f t="shared" si="19"/>
        <v>1.07</v>
      </c>
      <c r="DB38">
        <f t="shared" si="12"/>
        <v>0</v>
      </c>
      <c r="DC38">
        <f t="shared" si="13"/>
        <v>0</v>
      </c>
      <c r="DD38" t="s">
        <v>0</v>
      </c>
      <c r="DE38" t="s">
        <v>0</v>
      </c>
      <c r="DF38">
        <f>ROUND(ROUND(AE38*AI38,2)*CX38,2)</f>
        <v>0</v>
      </c>
      <c r="DG38">
        <f t="shared" si="16"/>
        <v>0</v>
      </c>
      <c r="DH38">
        <f t="shared" si="5"/>
        <v>0</v>
      </c>
      <c r="DI38">
        <f t="shared" si="6"/>
        <v>0</v>
      </c>
      <c r="DJ38">
        <f t="shared" si="20"/>
        <v>0</v>
      </c>
      <c r="DK38">
        <v>0</v>
      </c>
      <c r="DL38" t="s">
        <v>0</v>
      </c>
      <c r="DM38">
        <v>0</v>
      </c>
      <c r="DN38" t="s">
        <v>0</v>
      </c>
      <c r="DO38">
        <v>0</v>
      </c>
    </row>
    <row r="39" spans="1:119" x14ac:dyDescent="0.2">
      <c r="A39">
        <f>ROW(Source!A32)</f>
        <v>32</v>
      </c>
      <c r="B39">
        <v>451934638</v>
      </c>
      <c r="C39">
        <v>451936021</v>
      </c>
      <c r="D39">
        <v>434794617</v>
      </c>
      <c r="E39">
        <v>1</v>
      </c>
      <c r="F39">
        <v>1</v>
      </c>
      <c r="G39">
        <v>1</v>
      </c>
      <c r="H39">
        <v>3</v>
      </c>
      <c r="I39" t="s">
        <v>859</v>
      </c>
      <c r="J39" t="s">
        <v>860</v>
      </c>
      <c r="K39" t="s">
        <v>861</v>
      </c>
      <c r="L39">
        <v>1346</v>
      </c>
      <c r="N39">
        <v>1009</v>
      </c>
      <c r="O39" t="s">
        <v>73</v>
      </c>
      <c r="P39" t="s">
        <v>73</v>
      </c>
      <c r="Q39">
        <v>1</v>
      </c>
      <c r="W39">
        <v>0</v>
      </c>
      <c r="X39">
        <v>651944166</v>
      </c>
      <c r="Y39">
        <f t="shared" si="8"/>
        <v>0.02</v>
      </c>
      <c r="AA39">
        <v>89.78</v>
      </c>
      <c r="AB39">
        <v>0</v>
      </c>
      <c r="AC39">
        <v>0</v>
      </c>
      <c r="AD39">
        <v>0</v>
      </c>
      <c r="AE39">
        <v>56.11</v>
      </c>
      <c r="AF39">
        <v>0</v>
      </c>
      <c r="AG39">
        <v>0</v>
      </c>
      <c r="AH39">
        <v>0</v>
      </c>
      <c r="AI39">
        <v>1.6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0</v>
      </c>
      <c r="AT39">
        <v>0.02</v>
      </c>
      <c r="AU39" t="s">
        <v>0</v>
      </c>
      <c r="AV39">
        <v>0</v>
      </c>
      <c r="AW39">
        <v>2</v>
      </c>
      <c r="AX39">
        <v>451936048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1.1222000000000001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1.1222000000000001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1</v>
      </c>
      <c r="CV39">
        <v>0</v>
      </c>
      <c r="CW39">
        <v>0</v>
      </c>
      <c r="CX39">
        <f>ROUND(Y39*Source!I32,7)</f>
        <v>0</v>
      </c>
      <c r="CY39">
        <f t="shared" si="17"/>
        <v>89.78</v>
      </c>
      <c r="CZ39">
        <f t="shared" si="18"/>
        <v>56.11</v>
      </c>
      <c r="DA39">
        <f t="shared" si="19"/>
        <v>1.6</v>
      </c>
      <c r="DB39">
        <f t="shared" si="12"/>
        <v>1.1200000000000001</v>
      </c>
      <c r="DC39">
        <f t="shared" si="13"/>
        <v>0</v>
      </c>
      <c r="DD39" t="s">
        <v>0</v>
      </c>
      <c r="DE39" t="s">
        <v>0</v>
      </c>
      <c r="DF39">
        <f>ROUND(ROUND(AE39*AI39,2)*CX39,2)</f>
        <v>0</v>
      </c>
      <c r="DG39">
        <f t="shared" si="16"/>
        <v>0</v>
      </c>
      <c r="DH39">
        <f t="shared" si="5"/>
        <v>0</v>
      </c>
      <c r="DI39">
        <f t="shared" si="6"/>
        <v>0</v>
      </c>
      <c r="DJ39">
        <f t="shared" si="20"/>
        <v>0</v>
      </c>
      <c r="DK39">
        <v>0</v>
      </c>
      <c r="DL39" t="s">
        <v>0</v>
      </c>
      <c r="DM39">
        <v>0</v>
      </c>
      <c r="DN39" t="s">
        <v>0</v>
      </c>
      <c r="DO39">
        <v>0</v>
      </c>
    </row>
    <row r="40" spans="1:119" x14ac:dyDescent="0.2">
      <c r="A40">
        <f>ROW(Source!A32)</f>
        <v>32</v>
      </c>
      <c r="B40">
        <v>451934638</v>
      </c>
      <c r="C40">
        <v>451936021</v>
      </c>
      <c r="D40">
        <v>434715278</v>
      </c>
      <c r="E40">
        <v>118</v>
      </c>
      <c r="F40">
        <v>1</v>
      </c>
      <c r="G40">
        <v>1</v>
      </c>
      <c r="H40">
        <v>3</v>
      </c>
      <c r="I40" t="s">
        <v>862</v>
      </c>
      <c r="J40" t="s">
        <v>0</v>
      </c>
      <c r="K40" t="s">
        <v>863</v>
      </c>
      <c r="L40">
        <v>1371</v>
      </c>
      <c r="N40">
        <v>1013</v>
      </c>
      <c r="O40" t="s">
        <v>18</v>
      </c>
      <c r="P40" t="s">
        <v>18</v>
      </c>
      <c r="Q40">
        <v>1</v>
      </c>
      <c r="W40">
        <v>0</v>
      </c>
      <c r="X40">
        <v>457934895</v>
      </c>
      <c r="Y40">
        <f t="shared" si="8"/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1</v>
      </c>
      <c r="AO40">
        <v>0</v>
      </c>
      <c r="AP40">
        <v>1</v>
      </c>
      <c r="AQ40">
        <v>1</v>
      </c>
      <c r="AR40">
        <v>0</v>
      </c>
      <c r="AS40" t="s">
        <v>0</v>
      </c>
      <c r="AT40">
        <v>0</v>
      </c>
      <c r="AU40" t="s">
        <v>0</v>
      </c>
      <c r="AV40">
        <v>0</v>
      </c>
      <c r="AW40">
        <v>2</v>
      </c>
      <c r="AX40">
        <v>451936049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ROUND(Y40*Source!I32,7)</f>
        <v>0</v>
      </c>
      <c r="CY40">
        <f t="shared" si="17"/>
        <v>0</v>
      </c>
      <c r="CZ40">
        <f t="shared" si="18"/>
        <v>0</v>
      </c>
      <c r="DA40">
        <f t="shared" si="19"/>
        <v>1</v>
      </c>
      <c r="DB40">
        <f t="shared" si="12"/>
        <v>0</v>
      </c>
      <c r="DC40">
        <f t="shared" si="13"/>
        <v>0</v>
      </c>
      <c r="DD40" t="s">
        <v>0</v>
      </c>
      <c r="DE40" t="s">
        <v>0</v>
      </c>
      <c r="DF40">
        <f>ROUND(ROUND(AE40,2)*CX40,2)</f>
        <v>0</v>
      </c>
      <c r="DG40">
        <f t="shared" si="16"/>
        <v>0</v>
      </c>
      <c r="DH40">
        <f t="shared" si="5"/>
        <v>0</v>
      </c>
      <c r="DI40">
        <f t="shared" si="6"/>
        <v>0</v>
      </c>
      <c r="DJ40">
        <f t="shared" si="20"/>
        <v>0</v>
      </c>
      <c r="DK40">
        <v>0</v>
      </c>
      <c r="DL40" t="s">
        <v>0</v>
      </c>
      <c r="DM40">
        <v>0</v>
      </c>
      <c r="DN40" t="s">
        <v>0</v>
      </c>
      <c r="DO40">
        <v>0</v>
      </c>
    </row>
    <row r="41" spans="1:119" x14ac:dyDescent="0.2">
      <c r="A41">
        <f>ROW(Source!A32)</f>
        <v>32</v>
      </c>
      <c r="B41">
        <v>451934638</v>
      </c>
      <c r="C41">
        <v>451936021</v>
      </c>
      <c r="D41">
        <v>434715968</v>
      </c>
      <c r="E41">
        <v>118</v>
      </c>
      <c r="F41">
        <v>1</v>
      </c>
      <c r="G41">
        <v>1</v>
      </c>
      <c r="H41">
        <v>3</v>
      </c>
      <c r="I41" t="s">
        <v>864</v>
      </c>
      <c r="J41" t="s">
        <v>0</v>
      </c>
      <c r="K41" t="s">
        <v>865</v>
      </c>
      <c r="L41">
        <v>1348</v>
      </c>
      <c r="N41">
        <v>1009</v>
      </c>
      <c r="O41" t="s">
        <v>166</v>
      </c>
      <c r="P41" t="s">
        <v>166</v>
      </c>
      <c r="Q41">
        <v>1000</v>
      </c>
      <c r="W41">
        <v>0</v>
      </c>
      <c r="X41">
        <v>1602794472</v>
      </c>
      <c r="Y41">
        <f t="shared" si="8"/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1</v>
      </c>
      <c r="AO41">
        <v>0</v>
      </c>
      <c r="AP41">
        <v>1</v>
      </c>
      <c r="AQ41">
        <v>1</v>
      </c>
      <c r="AR41">
        <v>0</v>
      </c>
      <c r="AS41" t="s">
        <v>0</v>
      </c>
      <c r="AT41">
        <v>0</v>
      </c>
      <c r="AU41" t="s">
        <v>0</v>
      </c>
      <c r="AV41">
        <v>0</v>
      </c>
      <c r="AW41">
        <v>2</v>
      </c>
      <c r="AX41">
        <v>451936050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ROUND(Y41*Source!I32,7)</f>
        <v>0</v>
      </c>
      <c r="CY41">
        <f t="shared" si="17"/>
        <v>0</v>
      </c>
      <c r="CZ41">
        <f t="shared" si="18"/>
        <v>0</v>
      </c>
      <c r="DA41">
        <f t="shared" si="19"/>
        <v>1</v>
      </c>
      <c r="DB41">
        <f t="shared" si="12"/>
        <v>0</v>
      </c>
      <c r="DC41">
        <f t="shared" si="13"/>
        <v>0</v>
      </c>
      <c r="DD41" t="s">
        <v>0</v>
      </c>
      <c r="DE41" t="s">
        <v>0</v>
      </c>
      <c r="DF41">
        <f>ROUND(ROUND(AE41,2)*CX41,2)</f>
        <v>0</v>
      </c>
      <c r="DG41">
        <f t="shared" si="16"/>
        <v>0</v>
      </c>
      <c r="DH41">
        <f t="shared" si="5"/>
        <v>0</v>
      </c>
      <c r="DI41">
        <f t="shared" si="6"/>
        <v>0</v>
      </c>
      <c r="DJ41">
        <f t="shared" si="20"/>
        <v>0</v>
      </c>
      <c r="DK41">
        <v>0</v>
      </c>
      <c r="DL41" t="s">
        <v>0</v>
      </c>
      <c r="DM41">
        <v>0</v>
      </c>
      <c r="DN41" t="s">
        <v>0</v>
      </c>
      <c r="DO41">
        <v>0</v>
      </c>
    </row>
    <row r="42" spans="1:119" x14ac:dyDescent="0.2">
      <c r="A42">
        <f>ROW(Source!A32)</f>
        <v>32</v>
      </c>
      <c r="B42">
        <v>451934638</v>
      </c>
      <c r="C42">
        <v>451936021</v>
      </c>
      <c r="D42">
        <v>434716115</v>
      </c>
      <c r="E42">
        <v>118</v>
      </c>
      <c r="F42">
        <v>1</v>
      </c>
      <c r="G42">
        <v>1</v>
      </c>
      <c r="H42">
        <v>3</v>
      </c>
      <c r="I42" t="s">
        <v>866</v>
      </c>
      <c r="J42" t="s">
        <v>0</v>
      </c>
      <c r="K42" t="s">
        <v>867</v>
      </c>
      <c r="L42">
        <v>1346</v>
      </c>
      <c r="N42">
        <v>1009</v>
      </c>
      <c r="O42" t="s">
        <v>73</v>
      </c>
      <c r="P42" t="s">
        <v>73</v>
      </c>
      <c r="Q42">
        <v>1</v>
      </c>
      <c r="W42">
        <v>0</v>
      </c>
      <c r="X42">
        <v>-1111733769</v>
      </c>
      <c r="Y42">
        <f t="shared" si="8"/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1</v>
      </c>
      <c r="AO42">
        <v>0</v>
      </c>
      <c r="AP42">
        <v>1</v>
      </c>
      <c r="AQ42">
        <v>1</v>
      </c>
      <c r="AR42">
        <v>0</v>
      </c>
      <c r="AS42" t="s">
        <v>0</v>
      </c>
      <c r="AT42">
        <v>0</v>
      </c>
      <c r="AU42" t="s">
        <v>0</v>
      </c>
      <c r="AV42">
        <v>0</v>
      </c>
      <c r="AW42">
        <v>2</v>
      </c>
      <c r="AX42">
        <v>451936051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ROUND(Y42*Source!I32,7)</f>
        <v>0</v>
      </c>
      <c r="CY42">
        <f t="shared" si="17"/>
        <v>0</v>
      </c>
      <c r="CZ42">
        <f t="shared" si="18"/>
        <v>0</v>
      </c>
      <c r="DA42">
        <f t="shared" si="19"/>
        <v>1</v>
      </c>
      <c r="DB42">
        <f t="shared" si="12"/>
        <v>0</v>
      </c>
      <c r="DC42">
        <f t="shared" si="13"/>
        <v>0</v>
      </c>
      <c r="DD42" t="s">
        <v>0</v>
      </c>
      <c r="DE42" t="s">
        <v>0</v>
      </c>
      <c r="DF42">
        <f>ROUND(ROUND(AE42,2)*CX42,2)</f>
        <v>0</v>
      </c>
      <c r="DG42">
        <f t="shared" si="16"/>
        <v>0</v>
      </c>
      <c r="DH42">
        <f t="shared" si="5"/>
        <v>0</v>
      </c>
      <c r="DI42">
        <f t="shared" si="6"/>
        <v>0</v>
      </c>
      <c r="DJ42">
        <f t="shared" si="20"/>
        <v>0</v>
      </c>
      <c r="DK42">
        <v>0</v>
      </c>
      <c r="DL42" t="s">
        <v>0</v>
      </c>
      <c r="DM42">
        <v>0</v>
      </c>
      <c r="DN42" t="s">
        <v>0</v>
      </c>
      <c r="DO42">
        <v>0</v>
      </c>
    </row>
    <row r="43" spans="1:119" x14ac:dyDescent="0.2">
      <c r="A43">
        <f>ROW(Source!A32)</f>
        <v>32</v>
      </c>
      <c r="B43">
        <v>451934638</v>
      </c>
      <c r="C43">
        <v>451936021</v>
      </c>
      <c r="D43">
        <v>434716451</v>
      </c>
      <c r="E43">
        <v>118</v>
      </c>
      <c r="F43">
        <v>1</v>
      </c>
      <c r="G43">
        <v>1</v>
      </c>
      <c r="H43">
        <v>3</v>
      </c>
      <c r="I43" t="s">
        <v>868</v>
      </c>
      <c r="J43" t="s">
        <v>0</v>
      </c>
      <c r="K43" t="s">
        <v>869</v>
      </c>
      <c r="L43">
        <v>1348</v>
      </c>
      <c r="N43">
        <v>1009</v>
      </c>
      <c r="O43" t="s">
        <v>166</v>
      </c>
      <c r="P43" t="s">
        <v>166</v>
      </c>
      <c r="Q43">
        <v>1000</v>
      </c>
      <c r="W43">
        <v>0</v>
      </c>
      <c r="X43">
        <v>1613753229</v>
      </c>
      <c r="Y43">
        <f t="shared" si="8"/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1</v>
      </c>
      <c r="AO43">
        <v>0</v>
      </c>
      <c r="AP43">
        <v>1</v>
      </c>
      <c r="AQ43">
        <v>1</v>
      </c>
      <c r="AR43">
        <v>0</v>
      </c>
      <c r="AS43" t="s">
        <v>0</v>
      </c>
      <c r="AT43">
        <v>0</v>
      </c>
      <c r="AU43" t="s">
        <v>0</v>
      </c>
      <c r="AV43">
        <v>0</v>
      </c>
      <c r="AW43">
        <v>2</v>
      </c>
      <c r="AX43">
        <v>451936052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ROUND(Y43*Source!I32,7)</f>
        <v>0</v>
      </c>
      <c r="CY43">
        <f t="shared" si="17"/>
        <v>0</v>
      </c>
      <c r="CZ43">
        <f t="shared" si="18"/>
        <v>0</v>
      </c>
      <c r="DA43">
        <f t="shared" si="19"/>
        <v>1</v>
      </c>
      <c r="DB43">
        <f t="shared" si="12"/>
        <v>0</v>
      </c>
      <c r="DC43">
        <f t="shared" si="13"/>
        <v>0</v>
      </c>
      <c r="DD43" t="s">
        <v>0</v>
      </c>
      <c r="DE43" t="s">
        <v>0</v>
      </c>
      <c r="DF43">
        <f>ROUND(ROUND(AE43,2)*CX43,2)</f>
        <v>0</v>
      </c>
      <c r="DG43">
        <f t="shared" si="16"/>
        <v>0</v>
      </c>
      <c r="DH43">
        <f t="shared" si="5"/>
        <v>0</v>
      </c>
      <c r="DI43">
        <f t="shared" si="6"/>
        <v>0</v>
      </c>
      <c r="DJ43">
        <f t="shared" si="20"/>
        <v>0</v>
      </c>
      <c r="DK43">
        <v>0</v>
      </c>
      <c r="DL43" t="s">
        <v>0</v>
      </c>
      <c r="DM43">
        <v>0</v>
      </c>
      <c r="DN43" t="s">
        <v>0</v>
      </c>
      <c r="DO43">
        <v>0</v>
      </c>
    </row>
    <row r="44" spans="1:119" x14ac:dyDescent="0.2">
      <c r="A44">
        <f>ROW(Source!A32)</f>
        <v>32</v>
      </c>
      <c r="B44">
        <v>451934638</v>
      </c>
      <c r="C44">
        <v>451936021</v>
      </c>
      <c r="D44">
        <v>434810997</v>
      </c>
      <c r="E44">
        <v>1</v>
      </c>
      <c r="F44">
        <v>1</v>
      </c>
      <c r="G44">
        <v>1</v>
      </c>
      <c r="H44">
        <v>3</v>
      </c>
      <c r="I44" t="s">
        <v>870</v>
      </c>
      <c r="J44" t="s">
        <v>871</v>
      </c>
      <c r="K44" t="s">
        <v>872</v>
      </c>
      <c r="L44">
        <v>1346</v>
      </c>
      <c r="N44">
        <v>1009</v>
      </c>
      <c r="O44" t="s">
        <v>73</v>
      </c>
      <c r="P44" t="s">
        <v>73</v>
      </c>
      <c r="Q44">
        <v>1</v>
      </c>
      <c r="W44">
        <v>0</v>
      </c>
      <c r="X44">
        <v>-2011360083</v>
      </c>
      <c r="Y44">
        <f t="shared" si="8"/>
        <v>0.4</v>
      </c>
      <c r="AA44">
        <v>87.02</v>
      </c>
      <c r="AB44">
        <v>0</v>
      </c>
      <c r="AC44">
        <v>0</v>
      </c>
      <c r="AD44">
        <v>0</v>
      </c>
      <c r="AE44">
        <v>61.28</v>
      </c>
      <c r="AF44">
        <v>0</v>
      </c>
      <c r="AG44">
        <v>0</v>
      </c>
      <c r="AH44">
        <v>0</v>
      </c>
      <c r="AI44">
        <v>1.42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0</v>
      </c>
      <c r="AT44">
        <v>0.4</v>
      </c>
      <c r="AU44" t="s">
        <v>0</v>
      </c>
      <c r="AV44">
        <v>0</v>
      </c>
      <c r="AW44">
        <v>2</v>
      </c>
      <c r="AX44">
        <v>451936053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24.512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24.512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v>0</v>
      </c>
      <c r="CX44">
        <f>ROUND(Y44*Source!I32,7)</f>
        <v>0</v>
      </c>
      <c r="CY44">
        <f t="shared" si="17"/>
        <v>87.02</v>
      </c>
      <c r="CZ44">
        <f t="shared" si="18"/>
        <v>61.28</v>
      </c>
      <c r="DA44">
        <f t="shared" si="19"/>
        <v>1.42</v>
      </c>
      <c r="DB44">
        <f t="shared" si="12"/>
        <v>24.51</v>
      </c>
      <c r="DC44">
        <f t="shared" si="13"/>
        <v>0</v>
      </c>
      <c r="DD44" t="s">
        <v>0</v>
      </c>
      <c r="DE44" t="s">
        <v>0</v>
      </c>
      <c r="DF44">
        <f>ROUND(ROUND(AE44*AI44,2)*CX44,2)</f>
        <v>0</v>
      </c>
      <c r="DG44">
        <f t="shared" si="16"/>
        <v>0</v>
      </c>
      <c r="DH44">
        <f t="shared" si="5"/>
        <v>0</v>
      </c>
      <c r="DI44">
        <f t="shared" si="6"/>
        <v>0</v>
      </c>
      <c r="DJ44">
        <f t="shared" si="20"/>
        <v>0</v>
      </c>
      <c r="DK44">
        <v>0</v>
      </c>
      <c r="DL44" t="s">
        <v>0</v>
      </c>
      <c r="DM44">
        <v>0</v>
      </c>
      <c r="DN44" t="s">
        <v>0</v>
      </c>
      <c r="DO44">
        <v>0</v>
      </c>
    </row>
    <row r="45" spans="1:119" x14ac:dyDescent="0.2">
      <c r="A45">
        <f>ROW(Source!A32)</f>
        <v>32</v>
      </c>
      <c r="B45">
        <v>451934638</v>
      </c>
      <c r="C45">
        <v>451936021</v>
      </c>
      <c r="D45">
        <v>434811023</v>
      </c>
      <c r="E45">
        <v>1</v>
      </c>
      <c r="F45">
        <v>1</v>
      </c>
      <c r="G45">
        <v>1</v>
      </c>
      <c r="H45">
        <v>3</v>
      </c>
      <c r="I45" t="s">
        <v>873</v>
      </c>
      <c r="J45" t="s">
        <v>874</v>
      </c>
      <c r="K45" t="s">
        <v>875</v>
      </c>
      <c r="L45">
        <v>1348</v>
      </c>
      <c r="N45">
        <v>1009</v>
      </c>
      <c r="O45" t="s">
        <v>166</v>
      </c>
      <c r="P45" t="s">
        <v>166</v>
      </c>
      <c r="Q45">
        <v>1000</v>
      </c>
      <c r="W45">
        <v>0</v>
      </c>
      <c r="X45">
        <v>710106227</v>
      </c>
      <c r="Y45">
        <f t="shared" si="8"/>
        <v>1E-4</v>
      </c>
      <c r="AA45">
        <v>101626.64</v>
      </c>
      <c r="AB45">
        <v>0</v>
      </c>
      <c r="AC45">
        <v>0</v>
      </c>
      <c r="AD45">
        <v>0</v>
      </c>
      <c r="AE45">
        <v>80020.98</v>
      </c>
      <c r="AF45">
        <v>0</v>
      </c>
      <c r="AG45">
        <v>0</v>
      </c>
      <c r="AH45">
        <v>0</v>
      </c>
      <c r="AI45">
        <v>1.27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0</v>
      </c>
      <c r="AT45">
        <v>1E-4</v>
      </c>
      <c r="AU45" t="s">
        <v>0</v>
      </c>
      <c r="AV45">
        <v>0</v>
      </c>
      <c r="AW45">
        <v>2</v>
      </c>
      <c r="AX45">
        <v>451936054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8.0020980000000002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8.0020980000000002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1</v>
      </c>
      <c r="CV45">
        <v>0</v>
      </c>
      <c r="CW45">
        <v>0</v>
      </c>
      <c r="CX45">
        <f>ROUND(Y45*Source!I32,7)</f>
        <v>0</v>
      </c>
      <c r="CY45">
        <f t="shared" si="17"/>
        <v>101626.64</v>
      </c>
      <c r="CZ45">
        <f t="shared" si="18"/>
        <v>80020.98</v>
      </c>
      <c r="DA45">
        <f t="shared" si="19"/>
        <v>1.27</v>
      </c>
      <c r="DB45">
        <f t="shared" si="12"/>
        <v>8</v>
      </c>
      <c r="DC45">
        <f t="shared" si="13"/>
        <v>0</v>
      </c>
      <c r="DD45" t="s">
        <v>0</v>
      </c>
      <c r="DE45" t="s">
        <v>0</v>
      </c>
      <c r="DF45">
        <f>ROUND(ROUND(AE45*AI45,2)*CX45,2)</f>
        <v>0</v>
      </c>
      <c r="DG45">
        <f t="shared" si="16"/>
        <v>0</v>
      </c>
      <c r="DH45">
        <f t="shared" si="5"/>
        <v>0</v>
      </c>
      <c r="DI45">
        <f t="shared" si="6"/>
        <v>0</v>
      </c>
      <c r="DJ45">
        <f t="shared" si="20"/>
        <v>0</v>
      </c>
      <c r="DK45">
        <v>0</v>
      </c>
      <c r="DL45" t="s">
        <v>0</v>
      </c>
      <c r="DM45">
        <v>0</v>
      </c>
      <c r="DN45" t="s">
        <v>0</v>
      </c>
      <c r="DO45">
        <v>0</v>
      </c>
    </row>
    <row r="46" spans="1:119" x14ac:dyDescent="0.2">
      <c r="A46">
        <f>ROW(Source!A32)</f>
        <v>32</v>
      </c>
      <c r="B46">
        <v>451934638</v>
      </c>
      <c r="C46">
        <v>451936021</v>
      </c>
      <c r="D46">
        <v>434820485</v>
      </c>
      <c r="E46">
        <v>1</v>
      </c>
      <c r="F46">
        <v>1</v>
      </c>
      <c r="G46">
        <v>1</v>
      </c>
      <c r="H46">
        <v>3</v>
      </c>
      <c r="I46" t="s">
        <v>156</v>
      </c>
      <c r="J46" t="s">
        <v>159</v>
      </c>
      <c r="K46" t="s">
        <v>157</v>
      </c>
      <c r="L46">
        <v>1425</v>
      </c>
      <c r="N46">
        <v>1013</v>
      </c>
      <c r="O46" t="s">
        <v>158</v>
      </c>
      <c r="P46" t="s">
        <v>158</v>
      </c>
      <c r="Q46">
        <v>1</v>
      </c>
      <c r="W46">
        <v>0</v>
      </c>
      <c r="X46">
        <v>-360843292</v>
      </c>
      <c r="Y46">
        <f t="shared" si="8"/>
        <v>0.06</v>
      </c>
      <c r="AA46">
        <v>1413.47</v>
      </c>
      <c r="AB46">
        <v>0</v>
      </c>
      <c r="AC46">
        <v>0</v>
      </c>
      <c r="AD46">
        <v>0</v>
      </c>
      <c r="AE46">
        <v>1031.73</v>
      </c>
      <c r="AF46">
        <v>0</v>
      </c>
      <c r="AG46">
        <v>0</v>
      </c>
      <c r="AH46">
        <v>0</v>
      </c>
      <c r="AI46">
        <v>1.37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0</v>
      </c>
      <c r="AT46">
        <v>0.06</v>
      </c>
      <c r="AU46" t="s">
        <v>0</v>
      </c>
      <c r="AV46">
        <v>0</v>
      </c>
      <c r="AW46">
        <v>2</v>
      </c>
      <c r="AX46">
        <v>451936055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61.903799999999997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61.903799999999997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v>0</v>
      </c>
      <c r="CX46">
        <f>ROUND(Y46*Source!I32,7)</f>
        <v>0</v>
      </c>
      <c r="CY46">
        <f t="shared" si="17"/>
        <v>1413.47</v>
      </c>
      <c r="CZ46">
        <f t="shared" si="18"/>
        <v>1031.73</v>
      </c>
      <c r="DA46">
        <f t="shared" si="19"/>
        <v>1.37</v>
      </c>
      <c r="DB46">
        <f t="shared" si="12"/>
        <v>61.9</v>
      </c>
      <c r="DC46">
        <f t="shared" si="13"/>
        <v>0</v>
      </c>
      <c r="DD46" t="s">
        <v>0</v>
      </c>
      <c r="DE46" t="s">
        <v>0</v>
      </c>
      <c r="DF46">
        <f>ROUND(ROUND(AE46*AI46,2)*CX46,2)</f>
        <v>0</v>
      </c>
      <c r="DG46">
        <f t="shared" si="16"/>
        <v>0</v>
      </c>
      <c r="DH46">
        <f t="shared" si="5"/>
        <v>0</v>
      </c>
      <c r="DI46">
        <f t="shared" si="6"/>
        <v>0</v>
      </c>
      <c r="DJ46">
        <f t="shared" si="20"/>
        <v>0</v>
      </c>
      <c r="DK46">
        <v>0</v>
      </c>
      <c r="DL46" t="s">
        <v>0</v>
      </c>
      <c r="DM46">
        <v>0</v>
      </c>
      <c r="DN46" t="s">
        <v>0</v>
      </c>
      <c r="DO46">
        <v>0</v>
      </c>
    </row>
    <row r="47" spans="1:119" x14ac:dyDescent="0.2">
      <c r="A47">
        <f>ROW(Source!A32)</f>
        <v>32</v>
      </c>
      <c r="B47">
        <v>451934638</v>
      </c>
      <c r="C47">
        <v>451936021</v>
      </c>
      <c r="D47">
        <v>434718891</v>
      </c>
      <c r="E47">
        <v>118</v>
      </c>
      <c r="F47">
        <v>1</v>
      </c>
      <c r="G47">
        <v>1</v>
      </c>
      <c r="H47">
        <v>3</v>
      </c>
      <c r="I47" t="s">
        <v>876</v>
      </c>
      <c r="J47" t="s">
        <v>0</v>
      </c>
      <c r="K47" t="s">
        <v>877</v>
      </c>
      <c r="L47">
        <v>1371</v>
      </c>
      <c r="N47">
        <v>1013</v>
      </c>
      <c r="O47" t="s">
        <v>18</v>
      </c>
      <c r="P47" t="s">
        <v>18</v>
      </c>
      <c r="Q47">
        <v>1</v>
      </c>
      <c r="W47">
        <v>0</v>
      </c>
      <c r="X47">
        <v>-950997571</v>
      </c>
      <c r="Y47">
        <f t="shared" si="8"/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1</v>
      </c>
      <c r="AO47">
        <v>0</v>
      </c>
      <c r="AP47">
        <v>1</v>
      </c>
      <c r="AQ47">
        <v>1</v>
      </c>
      <c r="AR47">
        <v>0</v>
      </c>
      <c r="AS47" t="s">
        <v>0</v>
      </c>
      <c r="AT47">
        <v>0</v>
      </c>
      <c r="AU47" t="s">
        <v>0</v>
      </c>
      <c r="AV47">
        <v>0</v>
      </c>
      <c r="AW47">
        <v>2</v>
      </c>
      <c r="AX47">
        <v>451936056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ROUND(Y47*Source!I32,7)</f>
        <v>0</v>
      </c>
      <c r="CY47">
        <f t="shared" si="17"/>
        <v>0</v>
      </c>
      <c r="CZ47">
        <f t="shared" si="18"/>
        <v>0</v>
      </c>
      <c r="DA47">
        <f t="shared" si="19"/>
        <v>1</v>
      </c>
      <c r="DB47">
        <f t="shared" si="12"/>
        <v>0</v>
      </c>
      <c r="DC47">
        <f t="shared" si="13"/>
        <v>0</v>
      </c>
      <c r="DD47" t="s">
        <v>0</v>
      </c>
      <c r="DE47" t="s">
        <v>0</v>
      </c>
      <c r="DF47">
        <f t="shared" ref="DF47:DF54" si="21">ROUND(ROUND(AE47,2)*CX47,2)</f>
        <v>0</v>
      </c>
      <c r="DG47">
        <f t="shared" si="16"/>
        <v>0</v>
      </c>
      <c r="DH47">
        <f t="shared" si="5"/>
        <v>0</v>
      </c>
      <c r="DI47">
        <f t="shared" si="6"/>
        <v>0</v>
      </c>
      <c r="DJ47">
        <f t="shared" si="20"/>
        <v>0</v>
      </c>
      <c r="DK47">
        <v>0</v>
      </c>
      <c r="DL47" t="s">
        <v>0</v>
      </c>
      <c r="DM47">
        <v>0</v>
      </c>
      <c r="DN47" t="s">
        <v>0</v>
      </c>
      <c r="DO47">
        <v>0</v>
      </c>
    </row>
    <row r="48" spans="1:119" x14ac:dyDescent="0.2">
      <c r="A48">
        <f>ROW(Source!A32)</f>
        <v>32</v>
      </c>
      <c r="B48">
        <v>451934638</v>
      </c>
      <c r="C48">
        <v>451936021</v>
      </c>
      <c r="D48">
        <v>434718904</v>
      </c>
      <c r="E48">
        <v>118</v>
      </c>
      <c r="F48">
        <v>1</v>
      </c>
      <c r="G48">
        <v>1</v>
      </c>
      <c r="H48">
        <v>3</v>
      </c>
      <c r="I48" t="s">
        <v>882</v>
      </c>
      <c r="J48" t="s">
        <v>0</v>
      </c>
      <c r="K48" t="s">
        <v>883</v>
      </c>
      <c r="L48">
        <v>1346</v>
      </c>
      <c r="N48">
        <v>1009</v>
      </c>
      <c r="O48" t="s">
        <v>73</v>
      </c>
      <c r="P48" t="s">
        <v>73</v>
      </c>
      <c r="Q48">
        <v>1</v>
      </c>
      <c r="W48">
        <v>0</v>
      </c>
      <c r="X48">
        <v>-1204247626</v>
      </c>
      <c r="Y48">
        <f t="shared" si="8"/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1</v>
      </c>
      <c r="AO48">
        <v>0</v>
      </c>
      <c r="AP48">
        <v>1</v>
      </c>
      <c r="AQ48">
        <v>1</v>
      </c>
      <c r="AR48">
        <v>0</v>
      </c>
      <c r="AS48" t="s">
        <v>0</v>
      </c>
      <c r="AT48">
        <v>0</v>
      </c>
      <c r="AU48" t="s">
        <v>0</v>
      </c>
      <c r="AV48">
        <v>0</v>
      </c>
      <c r="AW48">
        <v>2</v>
      </c>
      <c r="AX48">
        <v>451936057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ROUND(Y48*Source!I32,7)</f>
        <v>0</v>
      </c>
      <c r="CY48">
        <f t="shared" si="17"/>
        <v>0</v>
      </c>
      <c r="CZ48">
        <f t="shared" si="18"/>
        <v>0</v>
      </c>
      <c r="DA48">
        <f t="shared" si="19"/>
        <v>1</v>
      </c>
      <c r="DB48">
        <f t="shared" si="12"/>
        <v>0</v>
      </c>
      <c r="DC48">
        <f t="shared" si="13"/>
        <v>0</v>
      </c>
      <c r="DD48" t="s">
        <v>0</v>
      </c>
      <c r="DE48" t="s">
        <v>0</v>
      </c>
      <c r="DF48">
        <f t="shared" si="21"/>
        <v>0</v>
      </c>
      <c r="DG48">
        <f t="shared" si="16"/>
        <v>0</v>
      </c>
      <c r="DH48">
        <f t="shared" si="5"/>
        <v>0</v>
      </c>
      <c r="DI48">
        <f t="shared" si="6"/>
        <v>0</v>
      </c>
      <c r="DJ48">
        <f t="shared" si="20"/>
        <v>0</v>
      </c>
      <c r="DK48">
        <v>0</v>
      </c>
      <c r="DL48" t="s">
        <v>0</v>
      </c>
      <c r="DM48">
        <v>0</v>
      </c>
      <c r="DN48" t="s">
        <v>0</v>
      </c>
      <c r="DO48">
        <v>0</v>
      </c>
    </row>
    <row r="49" spans="1:119" x14ac:dyDescent="0.2">
      <c r="A49">
        <f>ROW(Source!A32)</f>
        <v>32</v>
      </c>
      <c r="B49">
        <v>451934638</v>
      </c>
      <c r="C49">
        <v>451936021</v>
      </c>
      <c r="D49">
        <v>434718937</v>
      </c>
      <c r="E49">
        <v>118</v>
      </c>
      <c r="F49">
        <v>1</v>
      </c>
      <c r="G49">
        <v>1</v>
      </c>
      <c r="H49">
        <v>3</v>
      </c>
      <c r="I49" t="s">
        <v>878</v>
      </c>
      <c r="J49" t="s">
        <v>0</v>
      </c>
      <c r="K49" t="s">
        <v>879</v>
      </c>
      <c r="L49">
        <v>1371</v>
      </c>
      <c r="N49">
        <v>1013</v>
      </c>
      <c r="O49" t="s">
        <v>18</v>
      </c>
      <c r="P49" t="s">
        <v>18</v>
      </c>
      <c r="Q49">
        <v>1</v>
      </c>
      <c r="W49">
        <v>0</v>
      </c>
      <c r="X49">
        <v>-320198552</v>
      </c>
      <c r="Y49">
        <f t="shared" si="8"/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1</v>
      </c>
      <c r="AO49">
        <v>0</v>
      </c>
      <c r="AP49">
        <v>1</v>
      </c>
      <c r="AQ49">
        <v>1</v>
      </c>
      <c r="AR49">
        <v>0</v>
      </c>
      <c r="AS49" t="s">
        <v>0</v>
      </c>
      <c r="AT49">
        <v>0</v>
      </c>
      <c r="AU49" t="s">
        <v>0</v>
      </c>
      <c r="AV49">
        <v>0</v>
      </c>
      <c r="AW49">
        <v>2</v>
      </c>
      <c r="AX49">
        <v>451936058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ROUND(Y49*Source!I32,7)</f>
        <v>0</v>
      </c>
      <c r="CY49">
        <f t="shared" si="17"/>
        <v>0</v>
      </c>
      <c r="CZ49">
        <f t="shared" si="18"/>
        <v>0</v>
      </c>
      <c r="DA49">
        <f t="shared" si="19"/>
        <v>1</v>
      </c>
      <c r="DB49">
        <f t="shared" si="12"/>
        <v>0</v>
      </c>
      <c r="DC49">
        <f t="shared" si="13"/>
        <v>0</v>
      </c>
      <c r="DD49" t="s">
        <v>0</v>
      </c>
      <c r="DE49" t="s">
        <v>0</v>
      </c>
      <c r="DF49">
        <f t="shared" si="21"/>
        <v>0</v>
      </c>
      <c r="DG49">
        <f t="shared" si="16"/>
        <v>0</v>
      </c>
      <c r="DH49">
        <f t="shared" si="5"/>
        <v>0</v>
      </c>
      <c r="DI49">
        <f t="shared" si="6"/>
        <v>0</v>
      </c>
      <c r="DJ49">
        <f t="shared" si="20"/>
        <v>0</v>
      </c>
      <c r="DK49">
        <v>0</v>
      </c>
      <c r="DL49" t="s">
        <v>0</v>
      </c>
      <c r="DM49">
        <v>0</v>
      </c>
      <c r="DN49" t="s">
        <v>0</v>
      </c>
      <c r="DO49">
        <v>0</v>
      </c>
    </row>
    <row r="50" spans="1:119" x14ac:dyDescent="0.2">
      <c r="A50">
        <f>ROW(Source!A32)</f>
        <v>32</v>
      </c>
      <c r="B50">
        <v>451934638</v>
      </c>
      <c r="C50">
        <v>451936021</v>
      </c>
      <c r="D50">
        <v>434718941</v>
      </c>
      <c r="E50">
        <v>118</v>
      </c>
      <c r="F50">
        <v>1</v>
      </c>
      <c r="G50">
        <v>1</v>
      </c>
      <c r="H50">
        <v>3</v>
      </c>
      <c r="I50" t="s">
        <v>880</v>
      </c>
      <c r="J50" t="s">
        <v>0</v>
      </c>
      <c r="K50" t="s">
        <v>881</v>
      </c>
      <c r="L50">
        <v>1371</v>
      </c>
      <c r="N50">
        <v>1013</v>
      </c>
      <c r="O50" t="s">
        <v>18</v>
      </c>
      <c r="P50" t="s">
        <v>18</v>
      </c>
      <c r="Q50">
        <v>1</v>
      </c>
      <c r="W50">
        <v>0</v>
      </c>
      <c r="X50">
        <v>326010188</v>
      </c>
      <c r="Y50">
        <f t="shared" ref="Y50:Y69" si="22">AT50</f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1</v>
      </c>
      <c r="AO50">
        <v>0</v>
      </c>
      <c r="AP50">
        <v>1</v>
      </c>
      <c r="AQ50">
        <v>1</v>
      </c>
      <c r="AR50">
        <v>0</v>
      </c>
      <c r="AS50" t="s">
        <v>0</v>
      </c>
      <c r="AT50">
        <v>0</v>
      </c>
      <c r="AU50" t="s">
        <v>0</v>
      </c>
      <c r="AV50">
        <v>0</v>
      </c>
      <c r="AW50">
        <v>2</v>
      </c>
      <c r="AX50">
        <v>451936059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ROUND(Y50*Source!I32,7)</f>
        <v>0</v>
      </c>
      <c r="CY50">
        <f t="shared" si="17"/>
        <v>0</v>
      </c>
      <c r="CZ50">
        <f t="shared" si="18"/>
        <v>0</v>
      </c>
      <c r="DA50">
        <f t="shared" si="19"/>
        <v>1</v>
      </c>
      <c r="DB50">
        <f t="shared" ref="DB50:DB69" si="23">ROUND(ROUND(AT50*CZ50,2),6)</f>
        <v>0</v>
      </c>
      <c r="DC50">
        <f t="shared" ref="DC50:DC69" si="24">ROUND(ROUND(AT50*AG50,2),6)</f>
        <v>0</v>
      </c>
      <c r="DD50" t="s">
        <v>0</v>
      </c>
      <c r="DE50" t="s">
        <v>0</v>
      </c>
      <c r="DF50">
        <f t="shared" si="21"/>
        <v>0</v>
      </c>
      <c r="DG50">
        <f t="shared" si="16"/>
        <v>0</v>
      </c>
      <c r="DH50">
        <f t="shared" si="5"/>
        <v>0</v>
      </c>
      <c r="DI50">
        <f t="shared" si="6"/>
        <v>0</v>
      </c>
      <c r="DJ50">
        <f t="shared" si="20"/>
        <v>0</v>
      </c>
      <c r="DK50">
        <v>0</v>
      </c>
      <c r="DL50" t="s">
        <v>0</v>
      </c>
      <c r="DM50">
        <v>0</v>
      </c>
      <c r="DN50" t="s">
        <v>0</v>
      </c>
      <c r="DO50">
        <v>0</v>
      </c>
    </row>
    <row r="51" spans="1:119" x14ac:dyDescent="0.2">
      <c r="A51">
        <f>ROW(Source!A33)</f>
        <v>33</v>
      </c>
      <c r="B51">
        <v>451934638</v>
      </c>
      <c r="C51">
        <v>451936100</v>
      </c>
      <c r="D51">
        <v>434713602</v>
      </c>
      <c r="E51">
        <v>118</v>
      </c>
      <c r="F51">
        <v>1</v>
      </c>
      <c r="G51">
        <v>1</v>
      </c>
      <c r="H51">
        <v>1</v>
      </c>
      <c r="I51" t="s">
        <v>841</v>
      </c>
      <c r="J51" t="s">
        <v>0</v>
      </c>
      <c r="K51" t="s">
        <v>842</v>
      </c>
      <c r="L51">
        <v>1191</v>
      </c>
      <c r="N51">
        <v>1013</v>
      </c>
      <c r="O51" t="s">
        <v>826</v>
      </c>
      <c r="P51" t="s">
        <v>826</v>
      </c>
      <c r="Q51">
        <v>1</v>
      </c>
      <c r="W51">
        <v>0</v>
      </c>
      <c r="X51">
        <v>32079103</v>
      </c>
      <c r="Y51">
        <f t="shared" si="22"/>
        <v>9</v>
      </c>
      <c r="AA51">
        <v>0</v>
      </c>
      <c r="AB51">
        <v>0</v>
      </c>
      <c r="AC51">
        <v>0</v>
      </c>
      <c r="AD51">
        <v>793.97</v>
      </c>
      <c r="AE51">
        <v>0</v>
      </c>
      <c r="AF51">
        <v>0</v>
      </c>
      <c r="AG51">
        <v>0</v>
      </c>
      <c r="AH51">
        <v>793.97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0</v>
      </c>
      <c r="AT51">
        <v>9</v>
      </c>
      <c r="AU51" t="s">
        <v>0</v>
      </c>
      <c r="AV51">
        <v>1</v>
      </c>
      <c r="AW51">
        <v>2</v>
      </c>
      <c r="AX51">
        <v>451936120</v>
      </c>
      <c r="AY51">
        <v>2</v>
      </c>
      <c r="AZ51">
        <v>131072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7145.73</v>
      </c>
      <c r="BN51">
        <v>9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7145.73</v>
      </c>
      <c r="BU51">
        <v>9</v>
      </c>
      <c r="BV51">
        <v>0</v>
      </c>
      <c r="BW51">
        <v>1</v>
      </c>
      <c r="CU51">
        <f>ROUND(AT51*Source!I33*AH51*AL51,2)</f>
        <v>0</v>
      </c>
      <c r="CV51">
        <f>ROUND(Y51*Source!I33,7)</f>
        <v>0</v>
      </c>
      <c r="CW51">
        <v>0</v>
      </c>
      <c r="CX51">
        <f>ROUND(Y51*Source!I33,7)</f>
        <v>0</v>
      </c>
      <c r="CY51">
        <f>AD51</f>
        <v>793.97</v>
      </c>
      <c r="CZ51">
        <f>AH51</f>
        <v>793.97</v>
      </c>
      <c r="DA51">
        <f>AL51</f>
        <v>1</v>
      </c>
      <c r="DB51">
        <f t="shared" si="23"/>
        <v>7145.73</v>
      </c>
      <c r="DC51">
        <f t="shared" si="24"/>
        <v>0</v>
      </c>
      <c r="DD51" t="s">
        <v>0</v>
      </c>
      <c r="DE51" t="s">
        <v>0</v>
      </c>
      <c r="DF51">
        <f t="shared" si="21"/>
        <v>0</v>
      </c>
      <c r="DG51">
        <f t="shared" si="16"/>
        <v>0</v>
      </c>
      <c r="DH51">
        <f t="shared" si="5"/>
        <v>0</v>
      </c>
      <c r="DI51">
        <f t="shared" si="6"/>
        <v>0</v>
      </c>
      <c r="DJ51">
        <f>DI51</f>
        <v>0</v>
      </c>
      <c r="DK51">
        <v>1</v>
      </c>
      <c r="DL51" t="s">
        <v>0</v>
      </c>
      <c r="DM51">
        <v>0</v>
      </c>
      <c r="DN51" t="s">
        <v>0</v>
      </c>
      <c r="DO51">
        <v>0</v>
      </c>
    </row>
    <row r="52" spans="1:119" x14ac:dyDescent="0.2">
      <c r="A52">
        <f>ROW(Source!A33)</f>
        <v>33</v>
      </c>
      <c r="B52">
        <v>451934638</v>
      </c>
      <c r="C52">
        <v>451936100</v>
      </c>
      <c r="D52">
        <v>434713795</v>
      </c>
      <c r="E52">
        <v>118</v>
      </c>
      <c r="F52">
        <v>1</v>
      </c>
      <c r="G52">
        <v>1</v>
      </c>
      <c r="H52">
        <v>1</v>
      </c>
      <c r="I52" t="s">
        <v>827</v>
      </c>
      <c r="J52" t="s">
        <v>0</v>
      </c>
      <c r="K52" t="s">
        <v>828</v>
      </c>
      <c r="L52">
        <v>1191</v>
      </c>
      <c r="N52">
        <v>1013</v>
      </c>
      <c r="O52" t="s">
        <v>826</v>
      </c>
      <c r="P52" t="s">
        <v>826</v>
      </c>
      <c r="Q52">
        <v>1</v>
      </c>
      <c r="W52">
        <v>0</v>
      </c>
      <c r="X52">
        <v>-1417349443</v>
      </c>
      <c r="Y52">
        <f t="shared" si="22"/>
        <v>3.21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0</v>
      </c>
      <c r="AT52">
        <v>3.21</v>
      </c>
      <c r="AU52" t="s">
        <v>0</v>
      </c>
      <c r="AV52">
        <v>2</v>
      </c>
      <c r="AW52">
        <v>2</v>
      </c>
      <c r="AX52">
        <v>451936121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ROUND(Y52*Source!I33,7)</f>
        <v>0</v>
      </c>
      <c r="CY52">
        <f>AD52</f>
        <v>0</v>
      </c>
      <c r="CZ52">
        <f>AH52</f>
        <v>0</v>
      </c>
      <c r="DA52">
        <f>AL52</f>
        <v>1</v>
      </c>
      <c r="DB52">
        <f t="shared" si="23"/>
        <v>0</v>
      </c>
      <c r="DC52">
        <f t="shared" si="24"/>
        <v>0</v>
      </c>
      <c r="DD52" t="s">
        <v>0</v>
      </c>
      <c r="DE52" t="s">
        <v>0</v>
      </c>
      <c r="DF52">
        <f t="shared" si="21"/>
        <v>0</v>
      </c>
      <c r="DG52">
        <f t="shared" si="16"/>
        <v>0</v>
      </c>
      <c r="DH52">
        <f t="shared" si="5"/>
        <v>0</v>
      </c>
      <c r="DI52">
        <f t="shared" si="6"/>
        <v>0</v>
      </c>
      <c r="DJ52">
        <f>DI52</f>
        <v>0</v>
      </c>
      <c r="DK52">
        <v>0</v>
      </c>
      <c r="DL52" t="s">
        <v>0</v>
      </c>
      <c r="DM52">
        <v>0</v>
      </c>
      <c r="DN52" t="s">
        <v>0</v>
      </c>
      <c r="DO52">
        <v>0</v>
      </c>
    </row>
    <row r="53" spans="1:119" x14ac:dyDescent="0.2">
      <c r="A53">
        <f>ROW(Source!A33)</f>
        <v>33</v>
      </c>
      <c r="B53">
        <v>451934638</v>
      </c>
      <c r="C53">
        <v>451936100</v>
      </c>
      <c r="D53">
        <v>434843252</v>
      </c>
      <c r="E53">
        <v>1</v>
      </c>
      <c r="F53">
        <v>1</v>
      </c>
      <c r="G53">
        <v>1</v>
      </c>
      <c r="H53">
        <v>2</v>
      </c>
      <c r="I53" t="s">
        <v>843</v>
      </c>
      <c r="J53" t="s">
        <v>844</v>
      </c>
      <c r="K53" t="s">
        <v>845</v>
      </c>
      <c r="L53">
        <v>1368</v>
      </c>
      <c r="N53">
        <v>1011</v>
      </c>
      <c r="O53" t="s">
        <v>832</v>
      </c>
      <c r="P53" t="s">
        <v>832</v>
      </c>
      <c r="Q53">
        <v>1</v>
      </c>
      <c r="W53">
        <v>0</v>
      </c>
      <c r="X53">
        <v>309414549</v>
      </c>
      <c r="Y53">
        <f t="shared" si="22"/>
        <v>2.6</v>
      </c>
      <c r="AA53">
        <v>0</v>
      </c>
      <c r="AB53">
        <v>2652.74</v>
      </c>
      <c r="AC53">
        <v>990.05</v>
      </c>
      <c r="AD53">
        <v>0</v>
      </c>
      <c r="AE53">
        <v>0</v>
      </c>
      <c r="AF53">
        <v>2088.77</v>
      </c>
      <c r="AG53">
        <v>990.05</v>
      </c>
      <c r="AH53">
        <v>0</v>
      </c>
      <c r="AI53">
        <v>1</v>
      </c>
      <c r="AJ53">
        <v>1.27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0</v>
      </c>
      <c r="AT53">
        <v>2.6</v>
      </c>
      <c r="AU53" t="s">
        <v>0</v>
      </c>
      <c r="AV53">
        <v>1</v>
      </c>
      <c r="AW53">
        <v>2</v>
      </c>
      <c r="AX53">
        <v>451936122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5430.8019999999997</v>
      </c>
      <c r="BL53">
        <v>2574.13</v>
      </c>
      <c r="BM53">
        <v>0</v>
      </c>
      <c r="BN53">
        <v>0</v>
      </c>
      <c r="BO53">
        <v>2.6</v>
      </c>
      <c r="BP53">
        <v>1</v>
      </c>
      <c r="BQ53">
        <v>0</v>
      </c>
      <c r="BR53">
        <v>5430.8019999999997</v>
      </c>
      <c r="BS53">
        <v>2574.13</v>
      </c>
      <c r="BT53">
        <v>0</v>
      </c>
      <c r="BU53">
        <v>0</v>
      </c>
      <c r="BV53">
        <v>2.6</v>
      </c>
      <c r="BW53">
        <v>1</v>
      </c>
      <c r="CV53">
        <v>0</v>
      </c>
      <c r="CW53">
        <f>ROUND(Y53*Source!I33*DO53,7)</f>
        <v>0</v>
      </c>
      <c r="CX53">
        <f>ROUND(Y53*Source!I33,7)</f>
        <v>0</v>
      </c>
      <c r="CY53">
        <f>AB53</f>
        <v>2652.74</v>
      </c>
      <c r="CZ53">
        <f>AF53</f>
        <v>2088.77</v>
      </c>
      <c r="DA53">
        <f>AJ53</f>
        <v>1.27</v>
      </c>
      <c r="DB53">
        <f t="shared" si="23"/>
        <v>5430.8</v>
      </c>
      <c r="DC53">
        <f t="shared" si="24"/>
        <v>2574.13</v>
      </c>
      <c r="DD53" t="s">
        <v>0</v>
      </c>
      <c r="DE53" t="s">
        <v>0</v>
      </c>
      <c r="DF53">
        <f t="shared" si="21"/>
        <v>0</v>
      </c>
      <c r="DG53">
        <f>ROUND(ROUND(AF53*AJ53,2)*CX53,2)</f>
        <v>0</v>
      </c>
      <c r="DH53">
        <f t="shared" si="5"/>
        <v>0</v>
      </c>
      <c r="DI53">
        <f t="shared" si="6"/>
        <v>0</v>
      </c>
      <c r="DJ53">
        <f>DG53+DH53</f>
        <v>0</v>
      </c>
      <c r="DK53">
        <v>0</v>
      </c>
      <c r="DL53" t="s">
        <v>846</v>
      </c>
      <c r="DM53">
        <v>5</v>
      </c>
      <c r="DN53" t="s">
        <v>826</v>
      </c>
      <c r="DO53">
        <v>1</v>
      </c>
    </row>
    <row r="54" spans="1:119" x14ac:dyDescent="0.2">
      <c r="A54">
        <f>ROW(Source!A33)</f>
        <v>33</v>
      </c>
      <c r="B54">
        <v>451934638</v>
      </c>
      <c r="C54">
        <v>451936100</v>
      </c>
      <c r="D54">
        <v>434844271</v>
      </c>
      <c r="E54">
        <v>1</v>
      </c>
      <c r="F54">
        <v>1</v>
      </c>
      <c r="G54">
        <v>1</v>
      </c>
      <c r="H54">
        <v>2</v>
      </c>
      <c r="I54" t="s">
        <v>847</v>
      </c>
      <c r="J54" t="s">
        <v>848</v>
      </c>
      <c r="K54" t="s">
        <v>849</v>
      </c>
      <c r="L54">
        <v>1368</v>
      </c>
      <c r="N54">
        <v>1011</v>
      </c>
      <c r="O54" t="s">
        <v>832</v>
      </c>
      <c r="P54" t="s">
        <v>832</v>
      </c>
      <c r="Q54">
        <v>1</v>
      </c>
      <c r="W54">
        <v>0</v>
      </c>
      <c r="X54">
        <v>-312038840</v>
      </c>
      <c r="Y54">
        <f t="shared" si="22"/>
        <v>0.61</v>
      </c>
      <c r="AA54">
        <v>0</v>
      </c>
      <c r="AB54">
        <v>543.33000000000004</v>
      </c>
      <c r="AC54">
        <v>861.47</v>
      </c>
      <c r="AD54">
        <v>0</v>
      </c>
      <c r="AE54">
        <v>0</v>
      </c>
      <c r="AF54">
        <v>543.33000000000004</v>
      </c>
      <c r="AG54">
        <v>861.47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0</v>
      </c>
      <c r="AT54">
        <v>0.61</v>
      </c>
      <c r="AU54" t="s">
        <v>0</v>
      </c>
      <c r="AV54">
        <v>1</v>
      </c>
      <c r="AW54">
        <v>2</v>
      </c>
      <c r="AX54">
        <v>451936123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331.43130000000002</v>
      </c>
      <c r="BL54">
        <v>525.49670000000003</v>
      </c>
      <c r="BM54">
        <v>0</v>
      </c>
      <c r="BN54">
        <v>0</v>
      </c>
      <c r="BO54">
        <v>0.61</v>
      </c>
      <c r="BP54">
        <v>1</v>
      </c>
      <c r="BQ54">
        <v>0</v>
      </c>
      <c r="BR54">
        <v>331.43130000000002</v>
      </c>
      <c r="BS54">
        <v>525.49670000000003</v>
      </c>
      <c r="BT54">
        <v>0</v>
      </c>
      <c r="BU54">
        <v>0</v>
      </c>
      <c r="BV54">
        <v>0.61</v>
      </c>
      <c r="BW54">
        <v>1</v>
      </c>
      <c r="CV54">
        <v>0</v>
      </c>
      <c r="CW54">
        <f>ROUND(Y54*Source!I33*DO54,7)</f>
        <v>0</v>
      </c>
      <c r="CX54">
        <f>ROUND(Y54*Source!I33,7)</f>
        <v>0</v>
      </c>
      <c r="CY54">
        <f>AB54</f>
        <v>543.33000000000004</v>
      </c>
      <c r="CZ54">
        <f>AF54</f>
        <v>543.33000000000004</v>
      </c>
      <c r="DA54">
        <f>AJ54</f>
        <v>1</v>
      </c>
      <c r="DB54">
        <f t="shared" si="23"/>
        <v>331.43</v>
      </c>
      <c r="DC54">
        <f t="shared" si="24"/>
        <v>525.5</v>
      </c>
      <c r="DD54" t="s">
        <v>0</v>
      </c>
      <c r="DE54" t="s">
        <v>0</v>
      </c>
      <c r="DF54">
        <f t="shared" si="21"/>
        <v>0</v>
      </c>
      <c r="DG54">
        <f t="shared" ref="DG54:DG75" si="25">ROUND(ROUND(AF54,2)*CX54,2)</f>
        <v>0</v>
      </c>
      <c r="DH54">
        <f t="shared" si="5"/>
        <v>0</v>
      </c>
      <c r="DI54">
        <f t="shared" si="6"/>
        <v>0</v>
      </c>
      <c r="DJ54">
        <f>DG54+DH54</f>
        <v>0</v>
      </c>
      <c r="DK54">
        <v>1</v>
      </c>
      <c r="DL54" t="s">
        <v>840</v>
      </c>
      <c r="DM54">
        <v>4</v>
      </c>
      <c r="DN54" t="s">
        <v>826</v>
      </c>
      <c r="DO54">
        <v>1</v>
      </c>
    </row>
    <row r="55" spans="1:119" x14ac:dyDescent="0.2">
      <c r="A55">
        <f>ROW(Source!A33)</f>
        <v>33</v>
      </c>
      <c r="B55">
        <v>451934638</v>
      </c>
      <c r="C55">
        <v>451936100</v>
      </c>
      <c r="D55">
        <v>434789945</v>
      </c>
      <c r="E55">
        <v>1</v>
      </c>
      <c r="F55">
        <v>1</v>
      </c>
      <c r="G55">
        <v>1</v>
      </c>
      <c r="H55">
        <v>3</v>
      </c>
      <c r="I55" t="s">
        <v>850</v>
      </c>
      <c r="J55" t="s">
        <v>851</v>
      </c>
      <c r="K55" t="s">
        <v>852</v>
      </c>
      <c r="L55">
        <v>1346</v>
      </c>
      <c r="N55">
        <v>1009</v>
      </c>
      <c r="O55" t="s">
        <v>73</v>
      </c>
      <c r="P55" t="s">
        <v>73</v>
      </c>
      <c r="Q55">
        <v>1</v>
      </c>
      <c r="W55">
        <v>0</v>
      </c>
      <c r="X55">
        <v>85871626</v>
      </c>
      <c r="Y55">
        <f t="shared" si="22"/>
        <v>0.1</v>
      </c>
      <c r="AA55">
        <v>294.83</v>
      </c>
      <c r="AB55">
        <v>0</v>
      </c>
      <c r="AC55">
        <v>0</v>
      </c>
      <c r="AD55">
        <v>0</v>
      </c>
      <c r="AE55">
        <v>185.43</v>
      </c>
      <c r="AF55">
        <v>0</v>
      </c>
      <c r="AG55">
        <v>0</v>
      </c>
      <c r="AH55">
        <v>0</v>
      </c>
      <c r="AI55">
        <v>1.59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0</v>
      </c>
      <c r="AT55">
        <v>0.1</v>
      </c>
      <c r="AU55" t="s">
        <v>0</v>
      </c>
      <c r="AV55">
        <v>0</v>
      </c>
      <c r="AW55">
        <v>2</v>
      </c>
      <c r="AX55">
        <v>451936124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18.542999999999999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18.542999999999999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1</v>
      </c>
      <c r="CV55">
        <v>0</v>
      </c>
      <c r="CW55">
        <v>0</v>
      </c>
      <c r="CX55">
        <f>ROUND(Y55*Source!I33,7)</f>
        <v>0</v>
      </c>
      <c r="CY55">
        <f t="shared" ref="CY55:CY69" si="26">AA55</f>
        <v>294.83</v>
      </c>
      <c r="CZ55">
        <f t="shared" ref="CZ55:CZ69" si="27">AE55</f>
        <v>185.43</v>
      </c>
      <c r="DA55">
        <f t="shared" ref="DA55:DA69" si="28">AI55</f>
        <v>1.59</v>
      </c>
      <c r="DB55">
        <f t="shared" si="23"/>
        <v>18.54</v>
      </c>
      <c r="DC55">
        <f t="shared" si="24"/>
        <v>0</v>
      </c>
      <c r="DD55" t="s">
        <v>0</v>
      </c>
      <c r="DE55" t="s">
        <v>0</v>
      </c>
      <c r="DF55">
        <f>ROUND(ROUND(AE55*AI55,2)*CX55,2)</f>
        <v>0</v>
      </c>
      <c r="DG55">
        <f t="shared" si="25"/>
        <v>0</v>
      </c>
      <c r="DH55">
        <f t="shared" si="5"/>
        <v>0</v>
      </c>
      <c r="DI55">
        <f t="shared" si="6"/>
        <v>0</v>
      </c>
      <c r="DJ55">
        <f t="shared" ref="DJ55:DJ69" si="29">DF55</f>
        <v>0</v>
      </c>
      <c r="DK55">
        <v>0</v>
      </c>
      <c r="DL55" t="s">
        <v>0</v>
      </c>
      <c r="DM55">
        <v>0</v>
      </c>
      <c r="DN55" t="s">
        <v>0</v>
      </c>
      <c r="DO55">
        <v>0</v>
      </c>
    </row>
    <row r="56" spans="1:119" x14ac:dyDescent="0.2">
      <c r="A56">
        <f>ROW(Source!A33)</f>
        <v>33</v>
      </c>
      <c r="B56">
        <v>451934638</v>
      </c>
      <c r="C56">
        <v>451936100</v>
      </c>
      <c r="D56">
        <v>434789952</v>
      </c>
      <c r="E56">
        <v>1</v>
      </c>
      <c r="F56">
        <v>1</v>
      </c>
      <c r="G56">
        <v>1</v>
      </c>
      <c r="H56">
        <v>3</v>
      </c>
      <c r="I56" t="s">
        <v>853</v>
      </c>
      <c r="J56" t="s">
        <v>854</v>
      </c>
      <c r="K56" t="s">
        <v>855</v>
      </c>
      <c r="L56">
        <v>1346</v>
      </c>
      <c r="N56">
        <v>1009</v>
      </c>
      <c r="O56" t="s">
        <v>73</v>
      </c>
      <c r="P56" t="s">
        <v>73</v>
      </c>
      <c r="Q56">
        <v>1</v>
      </c>
      <c r="W56">
        <v>0</v>
      </c>
      <c r="X56">
        <v>-1881778700</v>
      </c>
      <c r="Y56">
        <f t="shared" si="22"/>
        <v>0.03</v>
      </c>
      <c r="AA56">
        <v>93.06</v>
      </c>
      <c r="AB56">
        <v>0</v>
      </c>
      <c r="AC56">
        <v>0</v>
      </c>
      <c r="AD56">
        <v>0</v>
      </c>
      <c r="AE56">
        <v>58.53</v>
      </c>
      <c r="AF56">
        <v>0</v>
      </c>
      <c r="AG56">
        <v>0</v>
      </c>
      <c r="AH56">
        <v>0</v>
      </c>
      <c r="AI56">
        <v>1.59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0</v>
      </c>
      <c r="AT56">
        <v>0.03</v>
      </c>
      <c r="AU56" t="s">
        <v>0</v>
      </c>
      <c r="AV56">
        <v>0</v>
      </c>
      <c r="AW56">
        <v>2</v>
      </c>
      <c r="AX56">
        <v>451936125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1.7559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1.7559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v>0</v>
      </c>
      <c r="CX56">
        <f>ROUND(Y56*Source!I33,7)</f>
        <v>0</v>
      </c>
      <c r="CY56">
        <f t="shared" si="26"/>
        <v>93.06</v>
      </c>
      <c r="CZ56">
        <f t="shared" si="27"/>
        <v>58.53</v>
      </c>
      <c r="DA56">
        <f t="shared" si="28"/>
        <v>1.59</v>
      </c>
      <c r="DB56">
        <f t="shared" si="23"/>
        <v>1.76</v>
      </c>
      <c r="DC56">
        <f t="shared" si="24"/>
        <v>0</v>
      </c>
      <c r="DD56" t="s">
        <v>0</v>
      </c>
      <c r="DE56" t="s">
        <v>0</v>
      </c>
      <c r="DF56">
        <f>ROUND(ROUND(AE56*AI56,2)*CX56,2)</f>
        <v>0</v>
      </c>
      <c r="DG56">
        <f t="shared" si="25"/>
        <v>0</v>
      </c>
      <c r="DH56">
        <f t="shared" si="5"/>
        <v>0</v>
      </c>
      <c r="DI56">
        <f t="shared" si="6"/>
        <v>0</v>
      </c>
      <c r="DJ56">
        <f t="shared" si="29"/>
        <v>0</v>
      </c>
      <c r="DK56">
        <v>0</v>
      </c>
      <c r="DL56" t="s">
        <v>0</v>
      </c>
      <c r="DM56">
        <v>0</v>
      </c>
      <c r="DN56" t="s">
        <v>0</v>
      </c>
      <c r="DO56">
        <v>0</v>
      </c>
    </row>
    <row r="57" spans="1:119" x14ac:dyDescent="0.2">
      <c r="A57">
        <f>ROW(Source!A33)</f>
        <v>33</v>
      </c>
      <c r="B57">
        <v>451934638</v>
      </c>
      <c r="C57">
        <v>451936100</v>
      </c>
      <c r="D57">
        <v>434793476</v>
      </c>
      <c r="E57">
        <v>1</v>
      </c>
      <c r="F57">
        <v>1</v>
      </c>
      <c r="G57">
        <v>1</v>
      </c>
      <c r="H57">
        <v>3</v>
      </c>
      <c r="I57" t="s">
        <v>856</v>
      </c>
      <c r="J57" t="s">
        <v>857</v>
      </c>
      <c r="K57" t="s">
        <v>858</v>
      </c>
      <c r="L57">
        <v>1346</v>
      </c>
      <c r="N57">
        <v>1009</v>
      </c>
      <c r="O57" t="s">
        <v>73</v>
      </c>
      <c r="P57" t="s">
        <v>73</v>
      </c>
      <c r="Q57">
        <v>1</v>
      </c>
      <c r="W57">
        <v>0</v>
      </c>
      <c r="X57">
        <v>-489290570</v>
      </c>
      <c r="Y57">
        <f t="shared" si="22"/>
        <v>0</v>
      </c>
      <c r="AA57">
        <v>187.18</v>
      </c>
      <c r="AB57">
        <v>0</v>
      </c>
      <c r="AC57">
        <v>0</v>
      </c>
      <c r="AD57">
        <v>0</v>
      </c>
      <c r="AE57">
        <v>174.93</v>
      </c>
      <c r="AF57">
        <v>0</v>
      </c>
      <c r="AG57">
        <v>0</v>
      </c>
      <c r="AH57">
        <v>0</v>
      </c>
      <c r="AI57">
        <v>1.07</v>
      </c>
      <c r="AJ57">
        <v>1</v>
      </c>
      <c r="AK57">
        <v>1</v>
      </c>
      <c r="AL57">
        <v>1</v>
      </c>
      <c r="AM57">
        <v>2</v>
      </c>
      <c r="AN57">
        <v>1</v>
      </c>
      <c r="AO57">
        <v>0</v>
      </c>
      <c r="AP57">
        <v>1</v>
      </c>
      <c r="AQ57">
        <v>1</v>
      </c>
      <c r="AR57">
        <v>0</v>
      </c>
      <c r="AS57" t="s">
        <v>0</v>
      </c>
      <c r="AT57">
        <v>0</v>
      </c>
      <c r="AU57" t="s">
        <v>0</v>
      </c>
      <c r="AV57">
        <v>0</v>
      </c>
      <c r="AW57">
        <v>2</v>
      </c>
      <c r="AX57">
        <v>451936126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ROUND(Y57*Source!I33,7)</f>
        <v>0</v>
      </c>
      <c r="CY57">
        <f t="shared" si="26"/>
        <v>187.18</v>
      </c>
      <c r="CZ57">
        <f t="shared" si="27"/>
        <v>174.93</v>
      </c>
      <c r="DA57">
        <f t="shared" si="28"/>
        <v>1.07</v>
      </c>
      <c r="DB57">
        <f t="shared" si="23"/>
        <v>0</v>
      </c>
      <c r="DC57">
        <f t="shared" si="24"/>
        <v>0</v>
      </c>
      <c r="DD57" t="s">
        <v>0</v>
      </c>
      <c r="DE57" t="s">
        <v>0</v>
      </c>
      <c r="DF57">
        <f>ROUND(ROUND(AE57*AI57,2)*CX57,2)</f>
        <v>0</v>
      </c>
      <c r="DG57">
        <f t="shared" si="25"/>
        <v>0</v>
      </c>
      <c r="DH57">
        <f t="shared" si="5"/>
        <v>0</v>
      </c>
      <c r="DI57">
        <f t="shared" si="6"/>
        <v>0</v>
      </c>
      <c r="DJ57">
        <f t="shared" si="29"/>
        <v>0</v>
      </c>
      <c r="DK57">
        <v>0</v>
      </c>
      <c r="DL57" t="s">
        <v>0</v>
      </c>
      <c r="DM57">
        <v>0</v>
      </c>
      <c r="DN57" t="s">
        <v>0</v>
      </c>
      <c r="DO57">
        <v>0</v>
      </c>
    </row>
    <row r="58" spans="1:119" x14ac:dyDescent="0.2">
      <c r="A58">
        <f>ROW(Source!A33)</f>
        <v>33</v>
      </c>
      <c r="B58">
        <v>451934638</v>
      </c>
      <c r="C58">
        <v>451936100</v>
      </c>
      <c r="D58">
        <v>434794617</v>
      </c>
      <c r="E58">
        <v>1</v>
      </c>
      <c r="F58">
        <v>1</v>
      </c>
      <c r="G58">
        <v>1</v>
      </c>
      <c r="H58">
        <v>3</v>
      </c>
      <c r="I58" t="s">
        <v>859</v>
      </c>
      <c r="J58" t="s">
        <v>860</v>
      </c>
      <c r="K58" t="s">
        <v>861</v>
      </c>
      <c r="L58">
        <v>1346</v>
      </c>
      <c r="N58">
        <v>1009</v>
      </c>
      <c r="O58" t="s">
        <v>73</v>
      </c>
      <c r="P58" t="s">
        <v>73</v>
      </c>
      <c r="Q58">
        <v>1</v>
      </c>
      <c r="W58">
        <v>0</v>
      </c>
      <c r="X58">
        <v>651944166</v>
      </c>
      <c r="Y58">
        <f t="shared" si="22"/>
        <v>0.02</v>
      </c>
      <c r="AA58">
        <v>89.78</v>
      </c>
      <c r="AB58">
        <v>0</v>
      </c>
      <c r="AC58">
        <v>0</v>
      </c>
      <c r="AD58">
        <v>0</v>
      </c>
      <c r="AE58">
        <v>56.11</v>
      </c>
      <c r="AF58">
        <v>0</v>
      </c>
      <c r="AG58">
        <v>0</v>
      </c>
      <c r="AH58">
        <v>0</v>
      </c>
      <c r="AI58">
        <v>1.6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0</v>
      </c>
      <c r="AT58">
        <v>0.02</v>
      </c>
      <c r="AU58" t="s">
        <v>0</v>
      </c>
      <c r="AV58">
        <v>0</v>
      </c>
      <c r="AW58">
        <v>2</v>
      </c>
      <c r="AX58">
        <v>451936127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1.1222000000000001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1</v>
      </c>
      <c r="BQ58">
        <v>1.1222000000000001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1</v>
      </c>
      <c r="CV58">
        <v>0</v>
      </c>
      <c r="CW58">
        <v>0</v>
      </c>
      <c r="CX58">
        <f>ROUND(Y58*Source!I33,7)</f>
        <v>0</v>
      </c>
      <c r="CY58">
        <f t="shared" si="26"/>
        <v>89.78</v>
      </c>
      <c r="CZ58">
        <f t="shared" si="27"/>
        <v>56.11</v>
      </c>
      <c r="DA58">
        <f t="shared" si="28"/>
        <v>1.6</v>
      </c>
      <c r="DB58">
        <f t="shared" si="23"/>
        <v>1.1200000000000001</v>
      </c>
      <c r="DC58">
        <f t="shared" si="24"/>
        <v>0</v>
      </c>
      <c r="DD58" t="s">
        <v>0</v>
      </c>
      <c r="DE58" t="s">
        <v>0</v>
      </c>
      <c r="DF58">
        <f>ROUND(ROUND(AE58*AI58,2)*CX58,2)</f>
        <v>0</v>
      </c>
      <c r="DG58">
        <f t="shared" si="25"/>
        <v>0</v>
      </c>
      <c r="DH58">
        <f t="shared" si="5"/>
        <v>0</v>
      </c>
      <c r="DI58">
        <f t="shared" si="6"/>
        <v>0</v>
      </c>
      <c r="DJ58">
        <f t="shared" si="29"/>
        <v>0</v>
      </c>
      <c r="DK58">
        <v>0</v>
      </c>
      <c r="DL58" t="s">
        <v>0</v>
      </c>
      <c r="DM58">
        <v>0</v>
      </c>
      <c r="DN58" t="s">
        <v>0</v>
      </c>
      <c r="DO58">
        <v>0</v>
      </c>
    </row>
    <row r="59" spans="1:119" x14ac:dyDescent="0.2">
      <c r="A59">
        <f>ROW(Source!A33)</f>
        <v>33</v>
      </c>
      <c r="B59">
        <v>451934638</v>
      </c>
      <c r="C59">
        <v>451936100</v>
      </c>
      <c r="D59">
        <v>434715278</v>
      </c>
      <c r="E59">
        <v>118</v>
      </c>
      <c r="F59">
        <v>1</v>
      </c>
      <c r="G59">
        <v>1</v>
      </c>
      <c r="H59">
        <v>3</v>
      </c>
      <c r="I59" t="s">
        <v>862</v>
      </c>
      <c r="J59" t="s">
        <v>0</v>
      </c>
      <c r="K59" t="s">
        <v>863</v>
      </c>
      <c r="L59">
        <v>1371</v>
      </c>
      <c r="N59">
        <v>1013</v>
      </c>
      <c r="O59" t="s">
        <v>18</v>
      </c>
      <c r="P59" t="s">
        <v>18</v>
      </c>
      <c r="Q59">
        <v>1</v>
      </c>
      <c r="W59">
        <v>0</v>
      </c>
      <c r="X59">
        <v>457934895</v>
      </c>
      <c r="Y59">
        <f t="shared" si="22"/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1</v>
      </c>
      <c r="AO59">
        <v>0</v>
      </c>
      <c r="AP59">
        <v>1</v>
      </c>
      <c r="AQ59">
        <v>1</v>
      </c>
      <c r="AR59">
        <v>0</v>
      </c>
      <c r="AS59" t="s">
        <v>0</v>
      </c>
      <c r="AT59">
        <v>0</v>
      </c>
      <c r="AU59" t="s">
        <v>0</v>
      </c>
      <c r="AV59">
        <v>0</v>
      </c>
      <c r="AW59">
        <v>2</v>
      </c>
      <c r="AX59">
        <v>451936128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ROUND(Y59*Source!I33,7)</f>
        <v>0</v>
      </c>
      <c r="CY59">
        <f t="shared" si="26"/>
        <v>0</v>
      </c>
      <c r="CZ59">
        <f t="shared" si="27"/>
        <v>0</v>
      </c>
      <c r="DA59">
        <f t="shared" si="28"/>
        <v>1</v>
      </c>
      <c r="DB59">
        <f t="shared" si="23"/>
        <v>0</v>
      </c>
      <c r="DC59">
        <f t="shared" si="24"/>
        <v>0</v>
      </c>
      <c r="DD59" t="s">
        <v>0</v>
      </c>
      <c r="DE59" t="s">
        <v>0</v>
      </c>
      <c r="DF59">
        <f>ROUND(ROUND(AE59,2)*CX59,2)</f>
        <v>0</v>
      </c>
      <c r="DG59">
        <f t="shared" si="25"/>
        <v>0</v>
      </c>
      <c r="DH59">
        <f t="shared" si="5"/>
        <v>0</v>
      </c>
      <c r="DI59">
        <f t="shared" si="6"/>
        <v>0</v>
      </c>
      <c r="DJ59">
        <f t="shared" si="29"/>
        <v>0</v>
      </c>
      <c r="DK59">
        <v>0</v>
      </c>
      <c r="DL59" t="s">
        <v>0</v>
      </c>
      <c r="DM59">
        <v>0</v>
      </c>
      <c r="DN59" t="s">
        <v>0</v>
      </c>
      <c r="DO59">
        <v>0</v>
      </c>
    </row>
    <row r="60" spans="1:119" x14ac:dyDescent="0.2">
      <c r="A60">
        <f>ROW(Source!A33)</f>
        <v>33</v>
      </c>
      <c r="B60">
        <v>451934638</v>
      </c>
      <c r="C60">
        <v>451936100</v>
      </c>
      <c r="D60">
        <v>434715968</v>
      </c>
      <c r="E60">
        <v>118</v>
      </c>
      <c r="F60">
        <v>1</v>
      </c>
      <c r="G60">
        <v>1</v>
      </c>
      <c r="H60">
        <v>3</v>
      </c>
      <c r="I60" t="s">
        <v>864</v>
      </c>
      <c r="J60" t="s">
        <v>0</v>
      </c>
      <c r="K60" t="s">
        <v>865</v>
      </c>
      <c r="L60">
        <v>1348</v>
      </c>
      <c r="N60">
        <v>1009</v>
      </c>
      <c r="O60" t="s">
        <v>166</v>
      </c>
      <c r="P60" t="s">
        <v>166</v>
      </c>
      <c r="Q60">
        <v>1000</v>
      </c>
      <c r="W60">
        <v>0</v>
      </c>
      <c r="X60">
        <v>1602794472</v>
      </c>
      <c r="Y60">
        <f t="shared" si="22"/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1</v>
      </c>
      <c r="AO60">
        <v>0</v>
      </c>
      <c r="AP60">
        <v>1</v>
      </c>
      <c r="AQ60">
        <v>1</v>
      </c>
      <c r="AR60">
        <v>0</v>
      </c>
      <c r="AS60" t="s">
        <v>0</v>
      </c>
      <c r="AT60">
        <v>0</v>
      </c>
      <c r="AU60" t="s">
        <v>0</v>
      </c>
      <c r="AV60">
        <v>0</v>
      </c>
      <c r="AW60">
        <v>2</v>
      </c>
      <c r="AX60">
        <v>451936129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ROUND(Y60*Source!I33,7)</f>
        <v>0</v>
      </c>
      <c r="CY60">
        <f t="shared" si="26"/>
        <v>0</v>
      </c>
      <c r="CZ60">
        <f t="shared" si="27"/>
        <v>0</v>
      </c>
      <c r="DA60">
        <f t="shared" si="28"/>
        <v>1</v>
      </c>
      <c r="DB60">
        <f t="shared" si="23"/>
        <v>0</v>
      </c>
      <c r="DC60">
        <f t="shared" si="24"/>
        <v>0</v>
      </c>
      <c r="DD60" t="s">
        <v>0</v>
      </c>
      <c r="DE60" t="s">
        <v>0</v>
      </c>
      <c r="DF60">
        <f>ROUND(ROUND(AE60,2)*CX60,2)</f>
        <v>0</v>
      </c>
      <c r="DG60">
        <f t="shared" si="25"/>
        <v>0</v>
      </c>
      <c r="DH60">
        <f t="shared" si="5"/>
        <v>0</v>
      </c>
      <c r="DI60">
        <f t="shared" si="6"/>
        <v>0</v>
      </c>
      <c r="DJ60">
        <f t="shared" si="29"/>
        <v>0</v>
      </c>
      <c r="DK60">
        <v>0</v>
      </c>
      <c r="DL60" t="s">
        <v>0</v>
      </c>
      <c r="DM60">
        <v>0</v>
      </c>
      <c r="DN60" t="s">
        <v>0</v>
      </c>
      <c r="DO60">
        <v>0</v>
      </c>
    </row>
    <row r="61" spans="1:119" x14ac:dyDescent="0.2">
      <c r="A61">
        <f>ROW(Source!A33)</f>
        <v>33</v>
      </c>
      <c r="B61">
        <v>451934638</v>
      </c>
      <c r="C61">
        <v>451936100</v>
      </c>
      <c r="D61">
        <v>434716115</v>
      </c>
      <c r="E61">
        <v>118</v>
      </c>
      <c r="F61">
        <v>1</v>
      </c>
      <c r="G61">
        <v>1</v>
      </c>
      <c r="H61">
        <v>3</v>
      </c>
      <c r="I61" t="s">
        <v>866</v>
      </c>
      <c r="J61" t="s">
        <v>0</v>
      </c>
      <c r="K61" t="s">
        <v>867</v>
      </c>
      <c r="L61">
        <v>1346</v>
      </c>
      <c r="N61">
        <v>1009</v>
      </c>
      <c r="O61" t="s">
        <v>73</v>
      </c>
      <c r="P61" t="s">
        <v>73</v>
      </c>
      <c r="Q61">
        <v>1</v>
      </c>
      <c r="W61">
        <v>0</v>
      </c>
      <c r="X61">
        <v>-1111733769</v>
      </c>
      <c r="Y61">
        <f t="shared" si="22"/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1</v>
      </c>
      <c r="AO61">
        <v>0</v>
      </c>
      <c r="AP61">
        <v>1</v>
      </c>
      <c r="AQ61">
        <v>1</v>
      </c>
      <c r="AR61">
        <v>0</v>
      </c>
      <c r="AS61" t="s">
        <v>0</v>
      </c>
      <c r="AT61">
        <v>0</v>
      </c>
      <c r="AU61" t="s">
        <v>0</v>
      </c>
      <c r="AV61">
        <v>0</v>
      </c>
      <c r="AW61">
        <v>2</v>
      </c>
      <c r="AX61">
        <v>451936130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ROUND(Y61*Source!I33,7)</f>
        <v>0</v>
      </c>
      <c r="CY61">
        <f t="shared" si="26"/>
        <v>0</v>
      </c>
      <c r="CZ61">
        <f t="shared" si="27"/>
        <v>0</v>
      </c>
      <c r="DA61">
        <f t="shared" si="28"/>
        <v>1</v>
      </c>
      <c r="DB61">
        <f t="shared" si="23"/>
        <v>0</v>
      </c>
      <c r="DC61">
        <f t="shared" si="24"/>
        <v>0</v>
      </c>
      <c r="DD61" t="s">
        <v>0</v>
      </c>
      <c r="DE61" t="s">
        <v>0</v>
      </c>
      <c r="DF61">
        <f>ROUND(ROUND(AE61,2)*CX61,2)</f>
        <v>0</v>
      </c>
      <c r="DG61">
        <f t="shared" si="25"/>
        <v>0</v>
      </c>
      <c r="DH61">
        <f t="shared" si="5"/>
        <v>0</v>
      </c>
      <c r="DI61">
        <f t="shared" si="6"/>
        <v>0</v>
      </c>
      <c r="DJ61">
        <f t="shared" si="29"/>
        <v>0</v>
      </c>
      <c r="DK61">
        <v>0</v>
      </c>
      <c r="DL61" t="s">
        <v>0</v>
      </c>
      <c r="DM61">
        <v>0</v>
      </c>
      <c r="DN61" t="s">
        <v>0</v>
      </c>
      <c r="DO61">
        <v>0</v>
      </c>
    </row>
    <row r="62" spans="1:119" x14ac:dyDescent="0.2">
      <c r="A62">
        <f>ROW(Source!A33)</f>
        <v>33</v>
      </c>
      <c r="B62">
        <v>451934638</v>
      </c>
      <c r="C62">
        <v>451936100</v>
      </c>
      <c r="D62">
        <v>434716451</v>
      </c>
      <c r="E62">
        <v>118</v>
      </c>
      <c r="F62">
        <v>1</v>
      </c>
      <c r="G62">
        <v>1</v>
      </c>
      <c r="H62">
        <v>3</v>
      </c>
      <c r="I62" t="s">
        <v>868</v>
      </c>
      <c r="J62" t="s">
        <v>0</v>
      </c>
      <c r="K62" t="s">
        <v>869</v>
      </c>
      <c r="L62">
        <v>1348</v>
      </c>
      <c r="N62">
        <v>1009</v>
      </c>
      <c r="O62" t="s">
        <v>166</v>
      </c>
      <c r="P62" t="s">
        <v>166</v>
      </c>
      <c r="Q62">
        <v>1000</v>
      </c>
      <c r="W62">
        <v>0</v>
      </c>
      <c r="X62">
        <v>1613753229</v>
      </c>
      <c r="Y62">
        <f t="shared" si="22"/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1</v>
      </c>
      <c r="AO62">
        <v>0</v>
      </c>
      <c r="AP62">
        <v>1</v>
      </c>
      <c r="AQ62">
        <v>1</v>
      </c>
      <c r="AR62">
        <v>0</v>
      </c>
      <c r="AS62" t="s">
        <v>0</v>
      </c>
      <c r="AT62">
        <v>0</v>
      </c>
      <c r="AU62" t="s">
        <v>0</v>
      </c>
      <c r="AV62">
        <v>0</v>
      </c>
      <c r="AW62">
        <v>2</v>
      </c>
      <c r="AX62">
        <v>451936131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ROUND(Y62*Source!I33,7)</f>
        <v>0</v>
      </c>
      <c r="CY62">
        <f t="shared" si="26"/>
        <v>0</v>
      </c>
      <c r="CZ62">
        <f t="shared" si="27"/>
        <v>0</v>
      </c>
      <c r="DA62">
        <f t="shared" si="28"/>
        <v>1</v>
      </c>
      <c r="DB62">
        <f t="shared" si="23"/>
        <v>0</v>
      </c>
      <c r="DC62">
        <f t="shared" si="24"/>
        <v>0</v>
      </c>
      <c r="DD62" t="s">
        <v>0</v>
      </c>
      <c r="DE62" t="s">
        <v>0</v>
      </c>
      <c r="DF62">
        <f>ROUND(ROUND(AE62,2)*CX62,2)</f>
        <v>0</v>
      </c>
      <c r="DG62">
        <f t="shared" si="25"/>
        <v>0</v>
      </c>
      <c r="DH62">
        <f t="shared" si="5"/>
        <v>0</v>
      </c>
      <c r="DI62">
        <f t="shared" si="6"/>
        <v>0</v>
      </c>
      <c r="DJ62">
        <f t="shared" si="29"/>
        <v>0</v>
      </c>
      <c r="DK62">
        <v>0</v>
      </c>
      <c r="DL62" t="s">
        <v>0</v>
      </c>
      <c r="DM62">
        <v>0</v>
      </c>
      <c r="DN62" t="s">
        <v>0</v>
      </c>
      <c r="DO62">
        <v>0</v>
      </c>
    </row>
    <row r="63" spans="1:119" x14ac:dyDescent="0.2">
      <c r="A63">
        <f>ROW(Source!A33)</f>
        <v>33</v>
      </c>
      <c r="B63">
        <v>451934638</v>
      </c>
      <c r="C63">
        <v>451936100</v>
      </c>
      <c r="D63">
        <v>434810997</v>
      </c>
      <c r="E63">
        <v>1</v>
      </c>
      <c r="F63">
        <v>1</v>
      </c>
      <c r="G63">
        <v>1</v>
      </c>
      <c r="H63">
        <v>3</v>
      </c>
      <c r="I63" t="s">
        <v>870</v>
      </c>
      <c r="J63" t="s">
        <v>871</v>
      </c>
      <c r="K63" t="s">
        <v>872</v>
      </c>
      <c r="L63">
        <v>1346</v>
      </c>
      <c r="N63">
        <v>1009</v>
      </c>
      <c r="O63" t="s">
        <v>73</v>
      </c>
      <c r="P63" t="s">
        <v>73</v>
      </c>
      <c r="Q63">
        <v>1</v>
      </c>
      <c r="W63">
        <v>0</v>
      </c>
      <c r="X63">
        <v>-2011360083</v>
      </c>
      <c r="Y63">
        <f t="shared" si="22"/>
        <v>0.4</v>
      </c>
      <c r="AA63">
        <v>87.02</v>
      </c>
      <c r="AB63">
        <v>0</v>
      </c>
      <c r="AC63">
        <v>0</v>
      </c>
      <c r="AD63">
        <v>0</v>
      </c>
      <c r="AE63">
        <v>61.28</v>
      </c>
      <c r="AF63">
        <v>0</v>
      </c>
      <c r="AG63">
        <v>0</v>
      </c>
      <c r="AH63">
        <v>0</v>
      </c>
      <c r="AI63">
        <v>1.42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0</v>
      </c>
      <c r="AT63">
        <v>0.4</v>
      </c>
      <c r="AU63" t="s">
        <v>0</v>
      </c>
      <c r="AV63">
        <v>0</v>
      </c>
      <c r="AW63">
        <v>2</v>
      </c>
      <c r="AX63">
        <v>451936132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24.512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24.512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v>0</v>
      </c>
      <c r="CX63">
        <f>ROUND(Y63*Source!I33,7)</f>
        <v>0</v>
      </c>
      <c r="CY63">
        <f t="shared" si="26"/>
        <v>87.02</v>
      </c>
      <c r="CZ63">
        <f t="shared" si="27"/>
        <v>61.28</v>
      </c>
      <c r="DA63">
        <f t="shared" si="28"/>
        <v>1.42</v>
      </c>
      <c r="DB63">
        <f t="shared" si="23"/>
        <v>24.51</v>
      </c>
      <c r="DC63">
        <f t="shared" si="24"/>
        <v>0</v>
      </c>
      <c r="DD63" t="s">
        <v>0</v>
      </c>
      <c r="DE63" t="s">
        <v>0</v>
      </c>
      <c r="DF63">
        <f>ROUND(ROUND(AE63*AI63,2)*CX63,2)</f>
        <v>0</v>
      </c>
      <c r="DG63">
        <f t="shared" si="25"/>
        <v>0</v>
      </c>
      <c r="DH63">
        <f t="shared" si="5"/>
        <v>0</v>
      </c>
      <c r="DI63">
        <f t="shared" si="6"/>
        <v>0</v>
      </c>
      <c r="DJ63">
        <f t="shared" si="29"/>
        <v>0</v>
      </c>
      <c r="DK63">
        <v>0</v>
      </c>
      <c r="DL63" t="s">
        <v>0</v>
      </c>
      <c r="DM63">
        <v>0</v>
      </c>
      <c r="DN63" t="s">
        <v>0</v>
      </c>
      <c r="DO63">
        <v>0</v>
      </c>
    </row>
    <row r="64" spans="1:119" x14ac:dyDescent="0.2">
      <c r="A64">
        <f>ROW(Source!A33)</f>
        <v>33</v>
      </c>
      <c r="B64">
        <v>451934638</v>
      </c>
      <c r="C64">
        <v>451936100</v>
      </c>
      <c r="D64">
        <v>434811023</v>
      </c>
      <c r="E64">
        <v>1</v>
      </c>
      <c r="F64">
        <v>1</v>
      </c>
      <c r="G64">
        <v>1</v>
      </c>
      <c r="H64">
        <v>3</v>
      </c>
      <c r="I64" t="s">
        <v>873</v>
      </c>
      <c r="J64" t="s">
        <v>874</v>
      </c>
      <c r="K64" t="s">
        <v>875</v>
      </c>
      <c r="L64">
        <v>1348</v>
      </c>
      <c r="N64">
        <v>1009</v>
      </c>
      <c r="O64" t="s">
        <v>166</v>
      </c>
      <c r="P64" t="s">
        <v>166</v>
      </c>
      <c r="Q64">
        <v>1000</v>
      </c>
      <c r="W64">
        <v>0</v>
      </c>
      <c r="X64">
        <v>710106227</v>
      </c>
      <c r="Y64">
        <f t="shared" si="22"/>
        <v>1E-4</v>
      </c>
      <c r="AA64">
        <v>101626.64</v>
      </c>
      <c r="AB64">
        <v>0</v>
      </c>
      <c r="AC64">
        <v>0</v>
      </c>
      <c r="AD64">
        <v>0</v>
      </c>
      <c r="AE64">
        <v>80020.98</v>
      </c>
      <c r="AF64">
        <v>0</v>
      </c>
      <c r="AG64">
        <v>0</v>
      </c>
      <c r="AH64">
        <v>0</v>
      </c>
      <c r="AI64">
        <v>1.27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0</v>
      </c>
      <c r="AT64">
        <v>1E-4</v>
      </c>
      <c r="AU64" t="s">
        <v>0</v>
      </c>
      <c r="AV64">
        <v>0</v>
      </c>
      <c r="AW64">
        <v>2</v>
      </c>
      <c r="AX64">
        <v>451936133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8.0020980000000002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8.0020980000000002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1</v>
      </c>
      <c r="CV64">
        <v>0</v>
      </c>
      <c r="CW64">
        <v>0</v>
      </c>
      <c r="CX64">
        <f>ROUND(Y64*Source!I33,7)</f>
        <v>0</v>
      </c>
      <c r="CY64">
        <f t="shared" si="26"/>
        <v>101626.64</v>
      </c>
      <c r="CZ64">
        <f t="shared" si="27"/>
        <v>80020.98</v>
      </c>
      <c r="DA64">
        <f t="shared" si="28"/>
        <v>1.27</v>
      </c>
      <c r="DB64">
        <f t="shared" si="23"/>
        <v>8</v>
      </c>
      <c r="DC64">
        <f t="shared" si="24"/>
        <v>0</v>
      </c>
      <c r="DD64" t="s">
        <v>0</v>
      </c>
      <c r="DE64" t="s">
        <v>0</v>
      </c>
      <c r="DF64">
        <f>ROUND(ROUND(AE64*AI64,2)*CX64,2)</f>
        <v>0</v>
      </c>
      <c r="DG64">
        <f t="shared" si="25"/>
        <v>0</v>
      </c>
      <c r="DH64">
        <f t="shared" si="5"/>
        <v>0</v>
      </c>
      <c r="DI64">
        <f t="shared" si="6"/>
        <v>0</v>
      </c>
      <c r="DJ64">
        <f t="shared" si="29"/>
        <v>0</v>
      </c>
      <c r="DK64">
        <v>0</v>
      </c>
      <c r="DL64" t="s">
        <v>0</v>
      </c>
      <c r="DM64">
        <v>0</v>
      </c>
      <c r="DN64" t="s">
        <v>0</v>
      </c>
      <c r="DO64">
        <v>0</v>
      </c>
    </row>
    <row r="65" spans="1:119" x14ac:dyDescent="0.2">
      <c r="A65">
        <f>ROW(Source!A33)</f>
        <v>33</v>
      </c>
      <c r="B65">
        <v>451934638</v>
      </c>
      <c r="C65">
        <v>451936100</v>
      </c>
      <c r="D65">
        <v>434820485</v>
      </c>
      <c r="E65">
        <v>1</v>
      </c>
      <c r="F65">
        <v>1</v>
      </c>
      <c r="G65">
        <v>1</v>
      </c>
      <c r="H65">
        <v>3</v>
      </c>
      <c r="I65" t="s">
        <v>156</v>
      </c>
      <c r="J65" t="s">
        <v>159</v>
      </c>
      <c r="K65" t="s">
        <v>157</v>
      </c>
      <c r="L65">
        <v>1425</v>
      </c>
      <c r="N65">
        <v>1013</v>
      </c>
      <c r="O65" t="s">
        <v>158</v>
      </c>
      <c r="P65" t="s">
        <v>158</v>
      </c>
      <c r="Q65">
        <v>1</v>
      </c>
      <c r="W65">
        <v>0</v>
      </c>
      <c r="X65">
        <v>-360843292</v>
      </c>
      <c r="Y65">
        <f t="shared" si="22"/>
        <v>0.06</v>
      </c>
      <c r="AA65">
        <v>1413.47</v>
      </c>
      <c r="AB65">
        <v>0</v>
      </c>
      <c r="AC65">
        <v>0</v>
      </c>
      <c r="AD65">
        <v>0</v>
      </c>
      <c r="AE65">
        <v>1031.73</v>
      </c>
      <c r="AF65">
        <v>0</v>
      </c>
      <c r="AG65">
        <v>0</v>
      </c>
      <c r="AH65">
        <v>0</v>
      </c>
      <c r="AI65">
        <v>1.37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0</v>
      </c>
      <c r="AT65">
        <v>0.06</v>
      </c>
      <c r="AU65" t="s">
        <v>0</v>
      </c>
      <c r="AV65">
        <v>0</v>
      </c>
      <c r="AW65">
        <v>2</v>
      </c>
      <c r="AX65">
        <v>451936134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61.903799999999997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61.903799999999997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v>0</v>
      </c>
      <c r="CX65">
        <f>ROUND(Y65*Source!I33,7)</f>
        <v>0</v>
      </c>
      <c r="CY65">
        <f t="shared" si="26"/>
        <v>1413.47</v>
      </c>
      <c r="CZ65">
        <f t="shared" si="27"/>
        <v>1031.73</v>
      </c>
      <c r="DA65">
        <f t="shared" si="28"/>
        <v>1.37</v>
      </c>
      <c r="DB65">
        <f t="shared" si="23"/>
        <v>61.9</v>
      </c>
      <c r="DC65">
        <f t="shared" si="24"/>
        <v>0</v>
      </c>
      <c r="DD65" t="s">
        <v>0</v>
      </c>
      <c r="DE65" t="s">
        <v>0</v>
      </c>
      <c r="DF65">
        <f>ROUND(ROUND(AE65*AI65,2)*CX65,2)</f>
        <v>0</v>
      </c>
      <c r="DG65">
        <f t="shared" si="25"/>
        <v>0</v>
      </c>
      <c r="DH65">
        <f t="shared" ref="DH65:DH128" si="30">ROUND(ROUND(AG65,2)*CX65,2)</f>
        <v>0</v>
      </c>
      <c r="DI65">
        <f t="shared" ref="DI65:DI128" si="31">ROUND(ROUND(AH65,2)*CX65,2)</f>
        <v>0</v>
      </c>
      <c r="DJ65">
        <f t="shared" si="29"/>
        <v>0</v>
      </c>
      <c r="DK65">
        <v>0</v>
      </c>
      <c r="DL65" t="s">
        <v>0</v>
      </c>
      <c r="DM65">
        <v>0</v>
      </c>
      <c r="DN65" t="s">
        <v>0</v>
      </c>
      <c r="DO65">
        <v>0</v>
      </c>
    </row>
    <row r="66" spans="1:119" x14ac:dyDescent="0.2">
      <c r="A66">
        <f>ROW(Source!A33)</f>
        <v>33</v>
      </c>
      <c r="B66">
        <v>451934638</v>
      </c>
      <c r="C66">
        <v>451936100</v>
      </c>
      <c r="D66">
        <v>434718891</v>
      </c>
      <c r="E66">
        <v>118</v>
      </c>
      <c r="F66">
        <v>1</v>
      </c>
      <c r="G66">
        <v>1</v>
      </c>
      <c r="H66">
        <v>3</v>
      </c>
      <c r="I66" t="s">
        <v>876</v>
      </c>
      <c r="J66" t="s">
        <v>0</v>
      </c>
      <c r="K66" t="s">
        <v>877</v>
      </c>
      <c r="L66">
        <v>1371</v>
      </c>
      <c r="N66">
        <v>1013</v>
      </c>
      <c r="O66" t="s">
        <v>18</v>
      </c>
      <c r="P66" t="s">
        <v>18</v>
      </c>
      <c r="Q66">
        <v>1</v>
      </c>
      <c r="W66">
        <v>0</v>
      </c>
      <c r="X66">
        <v>-950997571</v>
      </c>
      <c r="Y66">
        <f t="shared" si="22"/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1</v>
      </c>
      <c r="AO66">
        <v>0</v>
      </c>
      <c r="AP66">
        <v>1</v>
      </c>
      <c r="AQ66">
        <v>1</v>
      </c>
      <c r="AR66">
        <v>0</v>
      </c>
      <c r="AS66" t="s">
        <v>0</v>
      </c>
      <c r="AT66">
        <v>0</v>
      </c>
      <c r="AU66" t="s">
        <v>0</v>
      </c>
      <c r="AV66">
        <v>0</v>
      </c>
      <c r="AW66">
        <v>2</v>
      </c>
      <c r="AX66">
        <v>451936135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ROUND(Y66*Source!I33,7)</f>
        <v>0</v>
      </c>
      <c r="CY66">
        <f t="shared" si="26"/>
        <v>0</v>
      </c>
      <c r="CZ66">
        <f t="shared" si="27"/>
        <v>0</v>
      </c>
      <c r="DA66">
        <f t="shared" si="28"/>
        <v>1</v>
      </c>
      <c r="DB66">
        <f t="shared" si="23"/>
        <v>0</v>
      </c>
      <c r="DC66">
        <f t="shared" si="24"/>
        <v>0</v>
      </c>
      <c r="DD66" t="s">
        <v>0</v>
      </c>
      <c r="DE66" t="s">
        <v>0</v>
      </c>
      <c r="DF66">
        <f t="shared" ref="DF66:DF79" si="32">ROUND(ROUND(AE66,2)*CX66,2)</f>
        <v>0</v>
      </c>
      <c r="DG66">
        <f t="shared" si="25"/>
        <v>0</v>
      </c>
      <c r="DH66">
        <f t="shared" si="30"/>
        <v>0</v>
      </c>
      <c r="DI66">
        <f t="shared" si="31"/>
        <v>0</v>
      </c>
      <c r="DJ66">
        <f t="shared" si="29"/>
        <v>0</v>
      </c>
      <c r="DK66">
        <v>0</v>
      </c>
      <c r="DL66" t="s">
        <v>0</v>
      </c>
      <c r="DM66">
        <v>0</v>
      </c>
      <c r="DN66" t="s">
        <v>0</v>
      </c>
      <c r="DO66">
        <v>0</v>
      </c>
    </row>
    <row r="67" spans="1:119" x14ac:dyDescent="0.2">
      <c r="A67">
        <f>ROW(Source!A33)</f>
        <v>33</v>
      </c>
      <c r="B67">
        <v>451934638</v>
      </c>
      <c r="C67">
        <v>451936100</v>
      </c>
      <c r="D67">
        <v>434718904</v>
      </c>
      <c r="E67">
        <v>118</v>
      </c>
      <c r="F67">
        <v>1</v>
      </c>
      <c r="G67">
        <v>1</v>
      </c>
      <c r="H67">
        <v>3</v>
      </c>
      <c r="I67" t="s">
        <v>882</v>
      </c>
      <c r="J67" t="s">
        <v>0</v>
      </c>
      <c r="K67" t="s">
        <v>883</v>
      </c>
      <c r="L67">
        <v>1346</v>
      </c>
      <c r="N67">
        <v>1009</v>
      </c>
      <c r="O67" t="s">
        <v>73</v>
      </c>
      <c r="P67" t="s">
        <v>73</v>
      </c>
      <c r="Q67">
        <v>1</v>
      </c>
      <c r="W67">
        <v>0</v>
      </c>
      <c r="X67">
        <v>-1204247626</v>
      </c>
      <c r="Y67">
        <f t="shared" si="22"/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1</v>
      </c>
      <c r="AO67">
        <v>0</v>
      </c>
      <c r="AP67">
        <v>1</v>
      </c>
      <c r="AQ67">
        <v>1</v>
      </c>
      <c r="AR67">
        <v>0</v>
      </c>
      <c r="AS67" t="s">
        <v>0</v>
      </c>
      <c r="AT67">
        <v>0</v>
      </c>
      <c r="AU67" t="s">
        <v>0</v>
      </c>
      <c r="AV67">
        <v>0</v>
      </c>
      <c r="AW67">
        <v>2</v>
      </c>
      <c r="AX67">
        <v>451936136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ROUND(Y67*Source!I33,7)</f>
        <v>0</v>
      </c>
      <c r="CY67">
        <f t="shared" si="26"/>
        <v>0</v>
      </c>
      <c r="CZ67">
        <f t="shared" si="27"/>
        <v>0</v>
      </c>
      <c r="DA67">
        <f t="shared" si="28"/>
        <v>1</v>
      </c>
      <c r="DB67">
        <f t="shared" si="23"/>
        <v>0</v>
      </c>
      <c r="DC67">
        <f t="shared" si="24"/>
        <v>0</v>
      </c>
      <c r="DD67" t="s">
        <v>0</v>
      </c>
      <c r="DE67" t="s">
        <v>0</v>
      </c>
      <c r="DF67">
        <f t="shared" si="32"/>
        <v>0</v>
      </c>
      <c r="DG67">
        <f t="shared" si="25"/>
        <v>0</v>
      </c>
      <c r="DH67">
        <f t="shared" si="30"/>
        <v>0</v>
      </c>
      <c r="DI67">
        <f t="shared" si="31"/>
        <v>0</v>
      </c>
      <c r="DJ67">
        <f t="shared" si="29"/>
        <v>0</v>
      </c>
      <c r="DK67">
        <v>0</v>
      </c>
      <c r="DL67" t="s">
        <v>0</v>
      </c>
      <c r="DM67">
        <v>0</v>
      </c>
      <c r="DN67" t="s">
        <v>0</v>
      </c>
      <c r="DO67">
        <v>0</v>
      </c>
    </row>
    <row r="68" spans="1:119" x14ac:dyDescent="0.2">
      <c r="A68">
        <f>ROW(Source!A33)</f>
        <v>33</v>
      </c>
      <c r="B68">
        <v>451934638</v>
      </c>
      <c r="C68">
        <v>451936100</v>
      </c>
      <c r="D68">
        <v>434718937</v>
      </c>
      <c r="E68">
        <v>118</v>
      </c>
      <c r="F68">
        <v>1</v>
      </c>
      <c r="G68">
        <v>1</v>
      </c>
      <c r="H68">
        <v>3</v>
      </c>
      <c r="I68" t="s">
        <v>878</v>
      </c>
      <c r="J68" t="s">
        <v>0</v>
      </c>
      <c r="K68" t="s">
        <v>879</v>
      </c>
      <c r="L68">
        <v>1371</v>
      </c>
      <c r="N68">
        <v>1013</v>
      </c>
      <c r="O68" t="s">
        <v>18</v>
      </c>
      <c r="P68" t="s">
        <v>18</v>
      </c>
      <c r="Q68">
        <v>1</v>
      </c>
      <c r="W68">
        <v>0</v>
      </c>
      <c r="X68">
        <v>-320198552</v>
      </c>
      <c r="Y68">
        <f t="shared" si="22"/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1</v>
      </c>
      <c r="AO68">
        <v>0</v>
      </c>
      <c r="AP68">
        <v>1</v>
      </c>
      <c r="AQ68">
        <v>1</v>
      </c>
      <c r="AR68">
        <v>0</v>
      </c>
      <c r="AS68" t="s">
        <v>0</v>
      </c>
      <c r="AT68">
        <v>0</v>
      </c>
      <c r="AU68" t="s">
        <v>0</v>
      </c>
      <c r="AV68">
        <v>0</v>
      </c>
      <c r="AW68">
        <v>2</v>
      </c>
      <c r="AX68">
        <v>451936137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ROUND(Y68*Source!I33,7)</f>
        <v>0</v>
      </c>
      <c r="CY68">
        <f t="shared" si="26"/>
        <v>0</v>
      </c>
      <c r="CZ68">
        <f t="shared" si="27"/>
        <v>0</v>
      </c>
      <c r="DA68">
        <f t="shared" si="28"/>
        <v>1</v>
      </c>
      <c r="DB68">
        <f t="shared" si="23"/>
        <v>0</v>
      </c>
      <c r="DC68">
        <f t="shared" si="24"/>
        <v>0</v>
      </c>
      <c r="DD68" t="s">
        <v>0</v>
      </c>
      <c r="DE68" t="s">
        <v>0</v>
      </c>
      <c r="DF68">
        <f t="shared" si="32"/>
        <v>0</v>
      </c>
      <c r="DG68">
        <f t="shared" si="25"/>
        <v>0</v>
      </c>
      <c r="DH68">
        <f t="shared" si="30"/>
        <v>0</v>
      </c>
      <c r="DI68">
        <f t="shared" si="31"/>
        <v>0</v>
      </c>
      <c r="DJ68">
        <f t="shared" si="29"/>
        <v>0</v>
      </c>
      <c r="DK68">
        <v>0</v>
      </c>
      <c r="DL68" t="s">
        <v>0</v>
      </c>
      <c r="DM68">
        <v>0</v>
      </c>
      <c r="DN68" t="s">
        <v>0</v>
      </c>
      <c r="DO68">
        <v>0</v>
      </c>
    </row>
    <row r="69" spans="1:119" x14ac:dyDescent="0.2">
      <c r="A69">
        <f>ROW(Source!A33)</f>
        <v>33</v>
      </c>
      <c r="B69">
        <v>451934638</v>
      </c>
      <c r="C69">
        <v>451936100</v>
      </c>
      <c r="D69">
        <v>434718941</v>
      </c>
      <c r="E69">
        <v>118</v>
      </c>
      <c r="F69">
        <v>1</v>
      </c>
      <c r="G69">
        <v>1</v>
      </c>
      <c r="H69">
        <v>3</v>
      </c>
      <c r="I69" t="s">
        <v>880</v>
      </c>
      <c r="J69" t="s">
        <v>0</v>
      </c>
      <c r="K69" t="s">
        <v>881</v>
      </c>
      <c r="L69">
        <v>1371</v>
      </c>
      <c r="N69">
        <v>1013</v>
      </c>
      <c r="O69" t="s">
        <v>18</v>
      </c>
      <c r="P69" t="s">
        <v>18</v>
      </c>
      <c r="Q69">
        <v>1</v>
      </c>
      <c r="W69">
        <v>0</v>
      </c>
      <c r="X69">
        <v>326010188</v>
      </c>
      <c r="Y69">
        <f t="shared" si="22"/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1</v>
      </c>
      <c r="AO69">
        <v>0</v>
      </c>
      <c r="AP69">
        <v>1</v>
      </c>
      <c r="AQ69">
        <v>1</v>
      </c>
      <c r="AR69">
        <v>0</v>
      </c>
      <c r="AS69" t="s">
        <v>0</v>
      </c>
      <c r="AT69">
        <v>0</v>
      </c>
      <c r="AU69" t="s">
        <v>0</v>
      </c>
      <c r="AV69">
        <v>0</v>
      </c>
      <c r="AW69">
        <v>2</v>
      </c>
      <c r="AX69">
        <v>451936138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ROUND(Y69*Source!I33,7)</f>
        <v>0</v>
      </c>
      <c r="CY69">
        <f t="shared" si="26"/>
        <v>0</v>
      </c>
      <c r="CZ69">
        <f t="shared" si="27"/>
        <v>0</v>
      </c>
      <c r="DA69">
        <f t="shared" si="28"/>
        <v>1</v>
      </c>
      <c r="DB69">
        <f t="shared" si="23"/>
        <v>0</v>
      </c>
      <c r="DC69">
        <f t="shared" si="24"/>
        <v>0</v>
      </c>
      <c r="DD69" t="s">
        <v>0</v>
      </c>
      <c r="DE69" t="s">
        <v>0</v>
      </c>
      <c r="DF69">
        <f t="shared" si="32"/>
        <v>0</v>
      </c>
      <c r="DG69">
        <f t="shared" si="25"/>
        <v>0</v>
      </c>
      <c r="DH69">
        <f t="shared" si="30"/>
        <v>0</v>
      </c>
      <c r="DI69">
        <f t="shared" si="31"/>
        <v>0</v>
      </c>
      <c r="DJ69">
        <f t="shared" si="29"/>
        <v>0</v>
      </c>
      <c r="DK69">
        <v>0</v>
      </c>
      <c r="DL69" t="s">
        <v>0</v>
      </c>
      <c r="DM69">
        <v>0</v>
      </c>
      <c r="DN69" t="s">
        <v>0</v>
      </c>
      <c r="DO69">
        <v>0</v>
      </c>
    </row>
    <row r="70" spans="1:119" x14ac:dyDescent="0.2">
      <c r="A70">
        <f>ROW(Source!A34)</f>
        <v>34</v>
      </c>
      <c r="B70">
        <v>451934638</v>
      </c>
      <c r="C70">
        <v>451936139</v>
      </c>
      <c r="D70">
        <v>434713608</v>
      </c>
      <c r="E70">
        <v>118</v>
      </c>
      <c r="F70">
        <v>1</v>
      </c>
      <c r="G70">
        <v>1</v>
      </c>
      <c r="H70">
        <v>1</v>
      </c>
      <c r="I70" t="s">
        <v>884</v>
      </c>
      <c r="J70" t="s">
        <v>0</v>
      </c>
      <c r="K70" t="s">
        <v>885</v>
      </c>
      <c r="L70">
        <v>1191</v>
      </c>
      <c r="N70">
        <v>1013</v>
      </c>
      <c r="O70" t="s">
        <v>826</v>
      </c>
      <c r="P70" t="s">
        <v>826</v>
      </c>
      <c r="Q70">
        <v>1</v>
      </c>
      <c r="W70">
        <v>0</v>
      </c>
      <c r="X70">
        <v>1733635447</v>
      </c>
      <c r="Y70">
        <f>(AT70*ROUND((0.2+1),7))</f>
        <v>0.42</v>
      </c>
      <c r="AA70">
        <v>0</v>
      </c>
      <c r="AB70">
        <v>0</v>
      </c>
      <c r="AC70">
        <v>0</v>
      </c>
      <c r="AD70">
        <v>822.9</v>
      </c>
      <c r="AE70">
        <v>0</v>
      </c>
      <c r="AF70">
        <v>0</v>
      </c>
      <c r="AG70">
        <v>0</v>
      </c>
      <c r="AH70">
        <v>822.9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0</v>
      </c>
      <c r="AT70">
        <v>0.35</v>
      </c>
      <c r="AU70" t="s">
        <v>20</v>
      </c>
      <c r="AV70">
        <v>1</v>
      </c>
      <c r="AW70">
        <v>2</v>
      </c>
      <c r="AX70">
        <v>451939631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288.01499999999999</v>
      </c>
      <c r="BN70">
        <v>0.35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345.61799999999999</v>
      </c>
      <c r="BU70">
        <v>0.42</v>
      </c>
      <c r="BV70">
        <v>0</v>
      </c>
      <c r="BW70">
        <v>1</v>
      </c>
      <c r="CU70">
        <f>ROUND(AT70*Source!I34*AH70*AL70,2)</f>
        <v>0</v>
      </c>
      <c r="CV70">
        <f>ROUND(Y70*Source!I34,7)</f>
        <v>0</v>
      </c>
      <c r="CW70">
        <v>0</v>
      </c>
      <c r="CX70">
        <f>ROUND(Y70*Source!I34,7)</f>
        <v>0</v>
      </c>
      <c r="CY70">
        <f>AD70</f>
        <v>822.9</v>
      </c>
      <c r="CZ70">
        <f>AH70</f>
        <v>822.9</v>
      </c>
      <c r="DA70">
        <f>AL70</f>
        <v>1</v>
      </c>
      <c r="DB70">
        <f>ROUND((ROUND(AT70*CZ70,2)*ROUND((0.2+1),7)),6)</f>
        <v>345.62400000000002</v>
      </c>
      <c r="DC70">
        <f>ROUND((ROUND(AT70*AG70,2)*ROUND((0.2+1),7)),6)</f>
        <v>0</v>
      </c>
      <c r="DD70" t="s">
        <v>0</v>
      </c>
      <c r="DE70" t="s">
        <v>0</v>
      </c>
      <c r="DF70">
        <f t="shared" si="32"/>
        <v>0</v>
      </c>
      <c r="DG70">
        <f t="shared" si="25"/>
        <v>0</v>
      </c>
      <c r="DH70">
        <f t="shared" si="30"/>
        <v>0</v>
      </c>
      <c r="DI70">
        <f t="shared" si="31"/>
        <v>0</v>
      </c>
      <c r="DJ70">
        <f>DI70</f>
        <v>0</v>
      </c>
      <c r="DK70">
        <v>1</v>
      </c>
      <c r="DL70" t="s">
        <v>0</v>
      </c>
      <c r="DM70">
        <v>0</v>
      </c>
      <c r="DN70" t="s">
        <v>0</v>
      </c>
      <c r="DO70">
        <v>0</v>
      </c>
    </row>
    <row r="71" spans="1:119" x14ac:dyDescent="0.2">
      <c r="A71">
        <f>ROW(Source!A34)</f>
        <v>34</v>
      </c>
      <c r="B71">
        <v>451934638</v>
      </c>
      <c r="C71">
        <v>451936139</v>
      </c>
      <c r="D71">
        <v>434713795</v>
      </c>
      <c r="E71">
        <v>118</v>
      </c>
      <c r="F71">
        <v>1</v>
      </c>
      <c r="G71">
        <v>1</v>
      </c>
      <c r="H71">
        <v>1</v>
      </c>
      <c r="I71" t="s">
        <v>827</v>
      </c>
      <c r="J71" t="s">
        <v>0</v>
      </c>
      <c r="K71" t="s">
        <v>828</v>
      </c>
      <c r="L71">
        <v>1191</v>
      </c>
      <c r="N71">
        <v>1013</v>
      </c>
      <c r="O71" t="s">
        <v>826</v>
      </c>
      <c r="P71" t="s">
        <v>826</v>
      </c>
      <c r="Q71">
        <v>1</v>
      </c>
      <c r="W71">
        <v>0</v>
      </c>
      <c r="X71">
        <v>-1417349443</v>
      </c>
      <c r="Y71">
        <f>(AT71*ROUND((0.2+1),7))</f>
        <v>0.18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0</v>
      </c>
      <c r="AT71">
        <v>0.15</v>
      </c>
      <c r="AU71" t="s">
        <v>20</v>
      </c>
      <c r="AV71">
        <v>2</v>
      </c>
      <c r="AW71">
        <v>2</v>
      </c>
      <c r="AX71">
        <v>451939632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ROUND(Y71*Source!I34,7)</f>
        <v>0</v>
      </c>
      <c r="CY71">
        <f>AD71</f>
        <v>0</v>
      </c>
      <c r="CZ71">
        <f>AH71</f>
        <v>0</v>
      </c>
      <c r="DA71">
        <f>AL71</f>
        <v>1</v>
      </c>
      <c r="DB71">
        <f>ROUND((ROUND(AT71*CZ71,2)*ROUND((0.2+1),7)),6)</f>
        <v>0</v>
      </c>
      <c r="DC71">
        <f>ROUND((ROUND(AT71*AG71,2)*ROUND((0.2+1),7)),6)</f>
        <v>0</v>
      </c>
      <c r="DD71" t="s">
        <v>0</v>
      </c>
      <c r="DE71" t="s">
        <v>0</v>
      </c>
      <c r="DF71">
        <f t="shared" si="32"/>
        <v>0</v>
      </c>
      <c r="DG71">
        <f t="shared" si="25"/>
        <v>0</v>
      </c>
      <c r="DH71">
        <f t="shared" si="30"/>
        <v>0</v>
      </c>
      <c r="DI71">
        <f t="shared" si="31"/>
        <v>0</v>
      </c>
      <c r="DJ71">
        <f>DI71</f>
        <v>0</v>
      </c>
      <c r="DK71">
        <v>0</v>
      </c>
      <c r="DL71" t="s">
        <v>0</v>
      </c>
      <c r="DM71">
        <v>0</v>
      </c>
      <c r="DN71" t="s">
        <v>0</v>
      </c>
      <c r="DO71">
        <v>0</v>
      </c>
    </row>
    <row r="72" spans="1:119" x14ac:dyDescent="0.2">
      <c r="A72">
        <f>ROW(Source!A34)</f>
        <v>34</v>
      </c>
      <c r="B72">
        <v>451934638</v>
      </c>
      <c r="C72">
        <v>451936139</v>
      </c>
      <c r="D72">
        <v>434843369</v>
      </c>
      <c r="E72">
        <v>1</v>
      </c>
      <c r="F72">
        <v>1</v>
      </c>
      <c r="G72">
        <v>1</v>
      </c>
      <c r="H72">
        <v>2</v>
      </c>
      <c r="I72" t="s">
        <v>829</v>
      </c>
      <c r="J72" t="s">
        <v>830</v>
      </c>
      <c r="K72" t="s">
        <v>831</v>
      </c>
      <c r="L72">
        <v>1368</v>
      </c>
      <c r="N72">
        <v>1011</v>
      </c>
      <c r="O72" t="s">
        <v>832</v>
      </c>
      <c r="P72" t="s">
        <v>832</v>
      </c>
      <c r="Q72">
        <v>1</v>
      </c>
      <c r="W72">
        <v>0</v>
      </c>
      <c r="X72">
        <v>-1068589559</v>
      </c>
      <c r="Y72">
        <f>(AT72*ROUND((0.2+1),7))</f>
        <v>0.18</v>
      </c>
      <c r="AA72">
        <v>0</v>
      </c>
      <c r="AB72">
        <v>1582.31</v>
      </c>
      <c r="AC72">
        <v>1157.2</v>
      </c>
      <c r="AD72">
        <v>0</v>
      </c>
      <c r="AE72">
        <v>0</v>
      </c>
      <c r="AF72">
        <v>1582.31</v>
      </c>
      <c r="AG72">
        <v>1157.2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0</v>
      </c>
      <c r="AT72">
        <v>0.15</v>
      </c>
      <c r="AU72" t="s">
        <v>20</v>
      </c>
      <c r="AV72">
        <v>1</v>
      </c>
      <c r="AW72">
        <v>2</v>
      </c>
      <c r="AX72">
        <v>451939633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237.34649999999999</v>
      </c>
      <c r="BL72">
        <v>173.58</v>
      </c>
      <c r="BM72">
        <v>0</v>
      </c>
      <c r="BN72">
        <v>0</v>
      </c>
      <c r="BO72">
        <v>0.15</v>
      </c>
      <c r="BP72">
        <v>1</v>
      </c>
      <c r="BQ72">
        <v>0</v>
      </c>
      <c r="BR72">
        <v>284.81580000000002</v>
      </c>
      <c r="BS72">
        <v>208.29599999999999</v>
      </c>
      <c r="BT72">
        <v>0</v>
      </c>
      <c r="BU72">
        <v>0</v>
      </c>
      <c r="BV72">
        <v>0.18</v>
      </c>
      <c r="BW72">
        <v>1</v>
      </c>
      <c r="CV72">
        <v>0</v>
      </c>
      <c r="CW72">
        <f>ROUND(Y72*Source!I34*DO72,7)</f>
        <v>0</v>
      </c>
      <c r="CX72">
        <f>ROUND(Y72*Source!I34,7)</f>
        <v>0</v>
      </c>
      <c r="CY72">
        <f>AB72</f>
        <v>1582.31</v>
      </c>
      <c r="CZ72">
        <f>AF72</f>
        <v>1582.31</v>
      </c>
      <c r="DA72">
        <f>AJ72</f>
        <v>1</v>
      </c>
      <c r="DB72">
        <f>ROUND((ROUND(AT72*CZ72,2)*ROUND((0.2+1),7)),6)</f>
        <v>284.82</v>
      </c>
      <c r="DC72">
        <f>ROUND((ROUND(AT72*AG72,2)*ROUND((0.2+1),7)),6)</f>
        <v>208.29599999999999</v>
      </c>
      <c r="DD72" t="s">
        <v>0</v>
      </c>
      <c r="DE72" t="s">
        <v>0</v>
      </c>
      <c r="DF72">
        <f t="shared" si="32"/>
        <v>0</v>
      </c>
      <c r="DG72">
        <f t="shared" si="25"/>
        <v>0</v>
      </c>
      <c r="DH72">
        <f t="shared" si="30"/>
        <v>0</v>
      </c>
      <c r="DI72">
        <f t="shared" si="31"/>
        <v>0</v>
      </c>
      <c r="DJ72">
        <f>DG72+DH72</f>
        <v>0</v>
      </c>
      <c r="DK72">
        <v>1</v>
      </c>
      <c r="DL72" t="s">
        <v>833</v>
      </c>
      <c r="DM72">
        <v>6</v>
      </c>
      <c r="DN72" t="s">
        <v>826</v>
      </c>
      <c r="DO72">
        <v>1</v>
      </c>
    </row>
    <row r="73" spans="1:119" x14ac:dyDescent="0.2">
      <c r="A73">
        <f>ROW(Source!A34)</f>
        <v>34</v>
      </c>
      <c r="B73">
        <v>451934638</v>
      </c>
      <c r="C73">
        <v>451936139</v>
      </c>
      <c r="D73">
        <v>434719843</v>
      </c>
      <c r="E73">
        <v>118</v>
      </c>
      <c r="F73">
        <v>1</v>
      </c>
      <c r="G73">
        <v>1</v>
      </c>
      <c r="H73">
        <v>3</v>
      </c>
      <c r="I73" t="s">
        <v>58</v>
      </c>
      <c r="J73" t="s">
        <v>0</v>
      </c>
      <c r="K73" t="s">
        <v>59</v>
      </c>
      <c r="L73">
        <v>3277935</v>
      </c>
      <c r="N73">
        <v>1013</v>
      </c>
      <c r="O73" t="s">
        <v>60</v>
      </c>
      <c r="P73" t="s">
        <v>60</v>
      </c>
      <c r="Q73">
        <v>1</v>
      </c>
      <c r="W73">
        <v>0</v>
      </c>
      <c r="X73">
        <v>274903907</v>
      </c>
      <c r="Y73">
        <f>AT73</f>
        <v>2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 t="s">
        <v>0</v>
      </c>
      <c r="AT73">
        <v>2</v>
      </c>
      <c r="AU73" t="s">
        <v>0</v>
      </c>
      <c r="AV73">
        <v>0</v>
      </c>
      <c r="AW73">
        <v>2</v>
      </c>
      <c r="AX73">
        <v>451939634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ROUND(Y73*Source!I34,7)</f>
        <v>0</v>
      </c>
      <c r="CY73">
        <f>AA73</f>
        <v>0</v>
      </c>
      <c r="CZ73">
        <f>AE73</f>
        <v>0</v>
      </c>
      <c r="DA73">
        <f>AI73</f>
        <v>1</v>
      </c>
      <c r="DB73">
        <f>ROUND(ROUND(AT73*CZ73,2),6)</f>
        <v>0</v>
      </c>
      <c r="DC73">
        <f>ROUND(ROUND(AT73*AG73,2),6)</f>
        <v>0</v>
      </c>
      <c r="DD73" t="s">
        <v>0</v>
      </c>
      <c r="DE73" t="s">
        <v>0</v>
      </c>
      <c r="DF73">
        <f t="shared" si="32"/>
        <v>0</v>
      </c>
      <c r="DG73">
        <f t="shared" si="25"/>
        <v>0</v>
      </c>
      <c r="DH73">
        <f t="shared" si="30"/>
        <v>0</v>
      </c>
      <c r="DI73">
        <f t="shared" si="31"/>
        <v>0</v>
      </c>
      <c r="DJ73">
        <f>DF73</f>
        <v>0</v>
      </c>
      <c r="DK73">
        <v>0</v>
      </c>
      <c r="DL73" t="s">
        <v>0</v>
      </c>
      <c r="DM73">
        <v>0</v>
      </c>
      <c r="DN73" t="s">
        <v>0</v>
      </c>
      <c r="DO73">
        <v>0</v>
      </c>
    </row>
    <row r="74" spans="1:119" x14ac:dyDescent="0.2">
      <c r="A74">
        <f>ROW(Source!A36)</f>
        <v>36</v>
      </c>
      <c r="B74">
        <v>451934638</v>
      </c>
      <c r="C74">
        <v>451936148</v>
      </c>
      <c r="D74">
        <v>434713614</v>
      </c>
      <c r="E74">
        <v>118</v>
      </c>
      <c r="F74">
        <v>1</v>
      </c>
      <c r="G74">
        <v>1</v>
      </c>
      <c r="H74">
        <v>1</v>
      </c>
      <c r="I74" t="s">
        <v>886</v>
      </c>
      <c r="J74" t="s">
        <v>0</v>
      </c>
      <c r="K74" t="s">
        <v>887</v>
      </c>
      <c r="L74">
        <v>1191</v>
      </c>
      <c r="N74">
        <v>1013</v>
      </c>
      <c r="O74" t="s">
        <v>826</v>
      </c>
      <c r="P74" t="s">
        <v>826</v>
      </c>
      <c r="Q74">
        <v>1</v>
      </c>
      <c r="W74">
        <v>0</v>
      </c>
      <c r="X74">
        <v>-1088579471</v>
      </c>
      <c r="Y74">
        <f>(AT74*ROUND((0.2+1),7))</f>
        <v>25.44</v>
      </c>
      <c r="AA74">
        <v>0</v>
      </c>
      <c r="AB74">
        <v>0</v>
      </c>
      <c r="AC74">
        <v>0</v>
      </c>
      <c r="AD74">
        <v>851.83</v>
      </c>
      <c r="AE74">
        <v>0</v>
      </c>
      <c r="AF74">
        <v>0</v>
      </c>
      <c r="AG74">
        <v>0</v>
      </c>
      <c r="AH74">
        <v>851.83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0</v>
      </c>
      <c r="AT74">
        <v>21.2</v>
      </c>
      <c r="AU74" t="s">
        <v>20</v>
      </c>
      <c r="AV74">
        <v>1</v>
      </c>
      <c r="AW74">
        <v>2</v>
      </c>
      <c r="AX74">
        <v>451936157</v>
      </c>
      <c r="AY74">
        <v>2</v>
      </c>
      <c r="AZ74">
        <v>131072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18058.795999999998</v>
      </c>
      <c r="BN74">
        <v>21.2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21670.555199999999</v>
      </c>
      <c r="BU74">
        <v>25.44</v>
      </c>
      <c r="BV74">
        <v>0</v>
      </c>
      <c r="BW74">
        <v>1</v>
      </c>
      <c r="CU74">
        <f>ROUND(AT74*Source!I36*AH74*AL74,2)</f>
        <v>0</v>
      </c>
      <c r="CV74">
        <f>ROUND(Y74*Source!I36,7)</f>
        <v>0</v>
      </c>
      <c r="CW74">
        <v>0</v>
      </c>
      <c r="CX74">
        <f>ROUND(Y74*Source!I36,7)</f>
        <v>0</v>
      </c>
      <c r="CY74">
        <f>AD74</f>
        <v>851.83</v>
      </c>
      <c r="CZ74">
        <f>AH74</f>
        <v>851.83</v>
      </c>
      <c r="DA74">
        <f>AL74</f>
        <v>1</v>
      </c>
      <c r="DB74">
        <f>ROUND((ROUND(AT74*CZ74,2)*ROUND((0.2+1),7)),6)</f>
        <v>21670.560000000001</v>
      </c>
      <c r="DC74">
        <f>ROUND((ROUND(AT74*AG74,2)*ROUND((0.2+1),7)),6)</f>
        <v>0</v>
      </c>
      <c r="DD74" t="s">
        <v>0</v>
      </c>
      <c r="DE74" t="s">
        <v>0</v>
      </c>
      <c r="DF74">
        <f t="shared" si="32"/>
        <v>0</v>
      </c>
      <c r="DG74">
        <f t="shared" si="25"/>
        <v>0</v>
      </c>
      <c r="DH74">
        <f t="shared" si="30"/>
        <v>0</v>
      </c>
      <c r="DI74">
        <f t="shared" si="31"/>
        <v>0</v>
      </c>
      <c r="DJ74">
        <f>DI74</f>
        <v>0</v>
      </c>
      <c r="DK74">
        <v>1</v>
      </c>
      <c r="DL74" t="s">
        <v>0</v>
      </c>
      <c r="DM74">
        <v>0</v>
      </c>
      <c r="DN74" t="s">
        <v>0</v>
      </c>
      <c r="DO74">
        <v>0</v>
      </c>
    </row>
    <row r="75" spans="1:119" x14ac:dyDescent="0.2">
      <c r="A75">
        <f>ROW(Source!A36)</f>
        <v>36</v>
      </c>
      <c r="B75">
        <v>451934638</v>
      </c>
      <c r="C75">
        <v>451936148</v>
      </c>
      <c r="D75">
        <v>434713795</v>
      </c>
      <c r="E75">
        <v>118</v>
      </c>
      <c r="F75">
        <v>1</v>
      </c>
      <c r="G75">
        <v>1</v>
      </c>
      <c r="H75">
        <v>1</v>
      </c>
      <c r="I75" t="s">
        <v>827</v>
      </c>
      <c r="J75" t="s">
        <v>0</v>
      </c>
      <c r="K75" t="s">
        <v>828</v>
      </c>
      <c r="L75">
        <v>1191</v>
      </c>
      <c r="N75">
        <v>1013</v>
      </c>
      <c r="O75" t="s">
        <v>826</v>
      </c>
      <c r="P75" t="s">
        <v>826</v>
      </c>
      <c r="Q75">
        <v>1</v>
      </c>
      <c r="W75">
        <v>0</v>
      </c>
      <c r="X75">
        <v>-1417349443</v>
      </c>
      <c r="Y75">
        <f>(AT75*ROUND((0.2+1),7))</f>
        <v>0.24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0</v>
      </c>
      <c r="AT75">
        <v>0.2</v>
      </c>
      <c r="AU75" t="s">
        <v>20</v>
      </c>
      <c r="AV75">
        <v>2</v>
      </c>
      <c r="AW75">
        <v>2</v>
      </c>
      <c r="AX75">
        <v>451936158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ROUND(Y75*Source!I36,7)</f>
        <v>0</v>
      </c>
      <c r="CY75">
        <f>AD75</f>
        <v>0</v>
      </c>
      <c r="CZ75">
        <f>AH75</f>
        <v>0</v>
      </c>
      <c r="DA75">
        <f>AL75</f>
        <v>1</v>
      </c>
      <c r="DB75">
        <f>ROUND((ROUND(AT75*CZ75,2)*ROUND((0.2+1),7)),6)</f>
        <v>0</v>
      </c>
      <c r="DC75">
        <f>ROUND((ROUND(AT75*AG75,2)*ROUND((0.2+1),7)),6)</f>
        <v>0</v>
      </c>
      <c r="DD75" t="s">
        <v>0</v>
      </c>
      <c r="DE75" t="s">
        <v>0</v>
      </c>
      <c r="DF75">
        <f t="shared" si="32"/>
        <v>0</v>
      </c>
      <c r="DG75">
        <f t="shared" si="25"/>
        <v>0</v>
      </c>
      <c r="DH75">
        <f t="shared" si="30"/>
        <v>0</v>
      </c>
      <c r="DI75">
        <f t="shared" si="31"/>
        <v>0</v>
      </c>
      <c r="DJ75">
        <f>DI75</f>
        <v>0</v>
      </c>
      <c r="DK75">
        <v>0</v>
      </c>
      <c r="DL75" t="s">
        <v>0</v>
      </c>
      <c r="DM75">
        <v>0</v>
      </c>
      <c r="DN75" t="s">
        <v>0</v>
      </c>
      <c r="DO75">
        <v>0</v>
      </c>
    </row>
    <row r="76" spans="1:119" x14ac:dyDescent="0.2">
      <c r="A76">
        <f>ROW(Source!A36)</f>
        <v>36</v>
      </c>
      <c r="B76">
        <v>451934638</v>
      </c>
      <c r="C76">
        <v>451936148</v>
      </c>
      <c r="D76">
        <v>434843743</v>
      </c>
      <c r="E76">
        <v>1</v>
      </c>
      <c r="F76">
        <v>1</v>
      </c>
      <c r="G76">
        <v>1</v>
      </c>
      <c r="H76">
        <v>2</v>
      </c>
      <c r="I76" t="s">
        <v>888</v>
      </c>
      <c r="J76" t="s">
        <v>889</v>
      </c>
      <c r="K76" t="s">
        <v>890</v>
      </c>
      <c r="L76">
        <v>1368</v>
      </c>
      <c r="N76">
        <v>1011</v>
      </c>
      <c r="O76" t="s">
        <v>832</v>
      </c>
      <c r="P76" t="s">
        <v>832</v>
      </c>
      <c r="Q76">
        <v>1</v>
      </c>
      <c r="W76">
        <v>0</v>
      </c>
      <c r="X76">
        <v>-1433341575</v>
      </c>
      <c r="Y76">
        <f>(AT76*ROUND((0.2+1),7))</f>
        <v>2.34</v>
      </c>
      <c r="AA76">
        <v>0</v>
      </c>
      <c r="AB76">
        <v>140.02000000000001</v>
      </c>
      <c r="AC76">
        <v>0</v>
      </c>
      <c r="AD76">
        <v>0</v>
      </c>
      <c r="AE76">
        <v>0</v>
      </c>
      <c r="AF76">
        <v>95.25</v>
      </c>
      <c r="AG76">
        <v>0</v>
      </c>
      <c r="AH76">
        <v>0</v>
      </c>
      <c r="AI76">
        <v>1</v>
      </c>
      <c r="AJ76">
        <v>1.47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0</v>
      </c>
      <c r="AT76">
        <v>1.95</v>
      </c>
      <c r="AU76" t="s">
        <v>20</v>
      </c>
      <c r="AV76">
        <v>1</v>
      </c>
      <c r="AW76">
        <v>2</v>
      </c>
      <c r="AX76">
        <v>451936159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185.73750000000001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0</v>
      </c>
      <c r="BR76">
        <v>222.88499999999999</v>
      </c>
      <c r="BS76">
        <v>0</v>
      </c>
      <c r="BT76">
        <v>0</v>
      </c>
      <c r="BU76">
        <v>0</v>
      </c>
      <c r="BV76">
        <v>0</v>
      </c>
      <c r="BW76">
        <v>1</v>
      </c>
      <c r="CV76">
        <v>0</v>
      </c>
      <c r="CW76">
        <f>ROUND(Y76*Source!I36*DO76,7)</f>
        <v>0</v>
      </c>
      <c r="CX76">
        <f>ROUND(Y76*Source!I36,7)</f>
        <v>0</v>
      </c>
      <c r="CY76">
        <f>AB76</f>
        <v>140.02000000000001</v>
      </c>
      <c r="CZ76">
        <f>AF76</f>
        <v>95.25</v>
      </c>
      <c r="DA76">
        <f>AJ76</f>
        <v>1.47</v>
      </c>
      <c r="DB76">
        <f>ROUND((ROUND(AT76*CZ76,2)*ROUND((0.2+1),7)),6)</f>
        <v>222.88800000000001</v>
      </c>
      <c r="DC76">
        <f>ROUND((ROUND(AT76*AG76,2)*ROUND((0.2+1),7)),6)</f>
        <v>0</v>
      </c>
      <c r="DD76" t="s">
        <v>0</v>
      </c>
      <c r="DE76" t="s">
        <v>0</v>
      </c>
      <c r="DF76">
        <f t="shared" si="32"/>
        <v>0</v>
      </c>
      <c r="DG76">
        <f>ROUND(ROUND(AF76*AJ76,2)*CX76,2)</f>
        <v>0</v>
      </c>
      <c r="DH76">
        <f t="shared" si="30"/>
        <v>0</v>
      </c>
      <c r="DI76">
        <f t="shared" si="31"/>
        <v>0</v>
      </c>
      <c r="DJ76">
        <f>DG76+DH76</f>
        <v>0</v>
      </c>
      <c r="DK76">
        <v>0</v>
      </c>
      <c r="DL76" t="s">
        <v>0</v>
      </c>
      <c r="DM76">
        <v>0</v>
      </c>
      <c r="DN76" t="s">
        <v>0</v>
      </c>
      <c r="DO76">
        <v>0</v>
      </c>
    </row>
    <row r="77" spans="1:119" x14ac:dyDescent="0.2">
      <c r="A77">
        <f>ROW(Source!A36)</f>
        <v>36</v>
      </c>
      <c r="B77">
        <v>451934638</v>
      </c>
      <c r="C77">
        <v>451936148</v>
      </c>
      <c r="D77">
        <v>434844271</v>
      </c>
      <c r="E77">
        <v>1</v>
      </c>
      <c r="F77">
        <v>1</v>
      </c>
      <c r="G77">
        <v>1</v>
      </c>
      <c r="H77">
        <v>2</v>
      </c>
      <c r="I77" t="s">
        <v>847</v>
      </c>
      <c r="J77" t="s">
        <v>848</v>
      </c>
      <c r="K77" t="s">
        <v>849</v>
      </c>
      <c r="L77">
        <v>1368</v>
      </c>
      <c r="N77">
        <v>1011</v>
      </c>
      <c r="O77" t="s">
        <v>832</v>
      </c>
      <c r="P77" t="s">
        <v>832</v>
      </c>
      <c r="Q77">
        <v>1</v>
      </c>
      <c r="W77">
        <v>0</v>
      </c>
      <c r="X77">
        <v>-312038840</v>
      </c>
      <c r="Y77">
        <f>(AT77*ROUND((0.2+1),7))</f>
        <v>0.24</v>
      </c>
      <c r="AA77">
        <v>0</v>
      </c>
      <c r="AB77">
        <v>543.33000000000004</v>
      </c>
      <c r="AC77">
        <v>861.47</v>
      </c>
      <c r="AD77">
        <v>0</v>
      </c>
      <c r="AE77">
        <v>0</v>
      </c>
      <c r="AF77">
        <v>543.33000000000004</v>
      </c>
      <c r="AG77">
        <v>861.47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0</v>
      </c>
      <c r="AT77">
        <v>0.2</v>
      </c>
      <c r="AU77" t="s">
        <v>20</v>
      </c>
      <c r="AV77">
        <v>1</v>
      </c>
      <c r="AW77">
        <v>2</v>
      </c>
      <c r="AX77">
        <v>451936160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108.666</v>
      </c>
      <c r="BL77">
        <v>172.29400000000001</v>
      </c>
      <c r="BM77">
        <v>0</v>
      </c>
      <c r="BN77">
        <v>0</v>
      </c>
      <c r="BO77">
        <v>0.2</v>
      </c>
      <c r="BP77">
        <v>1</v>
      </c>
      <c r="BQ77">
        <v>0</v>
      </c>
      <c r="BR77">
        <v>130.39920000000001</v>
      </c>
      <c r="BS77">
        <v>206.75280000000001</v>
      </c>
      <c r="BT77">
        <v>0</v>
      </c>
      <c r="BU77">
        <v>0</v>
      </c>
      <c r="BV77">
        <v>0.24</v>
      </c>
      <c r="BW77">
        <v>1</v>
      </c>
      <c r="CV77">
        <v>0</v>
      </c>
      <c r="CW77">
        <f>ROUND(Y77*Source!I36*DO77,7)</f>
        <v>0</v>
      </c>
      <c r="CX77">
        <f>ROUND(Y77*Source!I36,7)</f>
        <v>0</v>
      </c>
      <c r="CY77">
        <f>AB77</f>
        <v>543.33000000000004</v>
      </c>
      <c r="CZ77">
        <f>AF77</f>
        <v>543.33000000000004</v>
      </c>
      <c r="DA77">
        <f>AJ77</f>
        <v>1</v>
      </c>
      <c r="DB77">
        <f>ROUND((ROUND(AT77*CZ77,2)*ROUND((0.2+1),7)),6)</f>
        <v>130.404</v>
      </c>
      <c r="DC77">
        <f>ROUND((ROUND(AT77*AG77,2)*ROUND((0.2+1),7)),6)</f>
        <v>206.74799999999999</v>
      </c>
      <c r="DD77" t="s">
        <v>0</v>
      </c>
      <c r="DE77" t="s">
        <v>0</v>
      </c>
      <c r="DF77">
        <f t="shared" si="32"/>
        <v>0</v>
      </c>
      <c r="DG77">
        <f t="shared" ref="DG77:DG87" si="33">ROUND(ROUND(AF77,2)*CX77,2)</f>
        <v>0</v>
      </c>
      <c r="DH77">
        <f t="shared" si="30"/>
        <v>0</v>
      </c>
      <c r="DI77">
        <f t="shared" si="31"/>
        <v>0</v>
      </c>
      <c r="DJ77">
        <f>DG77+DH77</f>
        <v>0</v>
      </c>
      <c r="DK77">
        <v>1</v>
      </c>
      <c r="DL77" t="s">
        <v>840</v>
      </c>
      <c r="DM77">
        <v>4</v>
      </c>
      <c r="DN77" t="s">
        <v>826</v>
      </c>
      <c r="DO77">
        <v>1</v>
      </c>
    </row>
    <row r="78" spans="1:119" x14ac:dyDescent="0.2">
      <c r="A78">
        <f>ROW(Source!A36)</f>
        <v>36</v>
      </c>
      <c r="B78">
        <v>451934638</v>
      </c>
      <c r="C78">
        <v>451936148</v>
      </c>
      <c r="D78">
        <v>434713578</v>
      </c>
      <c r="E78">
        <v>118</v>
      </c>
      <c r="F78">
        <v>1</v>
      </c>
      <c r="G78">
        <v>1</v>
      </c>
      <c r="H78">
        <v>3</v>
      </c>
      <c r="I78" t="s">
        <v>430</v>
      </c>
      <c r="J78" t="s">
        <v>0</v>
      </c>
      <c r="K78" t="s">
        <v>431</v>
      </c>
      <c r="L78">
        <v>1348</v>
      </c>
      <c r="N78">
        <v>1009</v>
      </c>
      <c r="O78" t="s">
        <v>166</v>
      </c>
      <c r="P78" t="s">
        <v>166</v>
      </c>
      <c r="Q78">
        <v>1000</v>
      </c>
      <c r="W78">
        <v>0</v>
      </c>
      <c r="X78">
        <v>-1605379213</v>
      </c>
      <c r="Y78">
        <f>AT78</f>
        <v>1.6E-2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0</v>
      </c>
      <c r="AT78">
        <v>1.6E-2</v>
      </c>
      <c r="AU78" t="s">
        <v>0</v>
      </c>
      <c r="AV78">
        <v>0</v>
      </c>
      <c r="AW78">
        <v>2</v>
      </c>
      <c r="AX78">
        <v>451936161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ROUND(Y78*Source!I36,7)</f>
        <v>0</v>
      </c>
      <c r="CY78">
        <f>AA78</f>
        <v>0</v>
      </c>
      <c r="CZ78">
        <f>AE78</f>
        <v>0</v>
      </c>
      <c r="DA78">
        <f>AI78</f>
        <v>1</v>
      </c>
      <c r="DB78">
        <f>ROUND(ROUND(AT78*CZ78,2),6)</f>
        <v>0</v>
      </c>
      <c r="DC78">
        <f>ROUND(ROUND(AT78*AG78,2),6)</f>
        <v>0</v>
      </c>
      <c r="DD78" t="s">
        <v>0</v>
      </c>
      <c r="DE78" t="s">
        <v>0</v>
      </c>
      <c r="DF78">
        <f t="shared" si="32"/>
        <v>0</v>
      </c>
      <c r="DG78">
        <f t="shared" si="33"/>
        <v>0</v>
      </c>
      <c r="DH78">
        <f t="shared" si="30"/>
        <v>0</v>
      </c>
      <c r="DI78">
        <f t="shared" si="31"/>
        <v>0</v>
      </c>
      <c r="DJ78">
        <f>DF78</f>
        <v>0</v>
      </c>
      <c r="DK78">
        <v>0</v>
      </c>
      <c r="DL78" t="s">
        <v>0</v>
      </c>
      <c r="DM78">
        <v>0</v>
      </c>
      <c r="DN78" t="s">
        <v>0</v>
      </c>
      <c r="DO78">
        <v>0</v>
      </c>
    </row>
    <row r="79" spans="1:119" x14ac:dyDescent="0.2">
      <c r="A79">
        <f>ROW(Source!A36)</f>
        <v>36</v>
      </c>
      <c r="B79">
        <v>451934638</v>
      </c>
      <c r="C79">
        <v>451936148</v>
      </c>
      <c r="D79">
        <v>434713599</v>
      </c>
      <c r="E79">
        <v>118</v>
      </c>
      <c r="F79">
        <v>1</v>
      </c>
      <c r="G79">
        <v>1</v>
      </c>
      <c r="H79">
        <v>3</v>
      </c>
      <c r="I79" t="s">
        <v>433</v>
      </c>
      <c r="J79" t="s">
        <v>0</v>
      </c>
      <c r="K79" t="s">
        <v>434</v>
      </c>
      <c r="L79">
        <v>1348</v>
      </c>
      <c r="N79">
        <v>1009</v>
      </c>
      <c r="O79" t="s">
        <v>166</v>
      </c>
      <c r="P79" t="s">
        <v>166</v>
      </c>
      <c r="Q79">
        <v>1000</v>
      </c>
      <c r="W79">
        <v>0</v>
      </c>
      <c r="X79">
        <v>-1692299120</v>
      </c>
      <c r="Y79">
        <f>AT79</f>
        <v>0.24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0</v>
      </c>
      <c r="AT79">
        <v>0.24</v>
      </c>
      <c r="AU79" t="s">
        <v>0</v>
      </c>
      <c r="AV79">
        <v>0</v>
      </c>
      <c r="AW79">
        <v>2</v>
      </c>
      <c r="AX79">
        <v>451936162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ROUND(Y79*Source!I36,7)</f>
        <v>0</v>
      </c>
      <c r="CY79">
        <f>AA79</f>
        <v>0</v>
      </c>
      <c r="CZ79">
        <f>AE79</f>
        <v>0</v>
      </c>
      <c r="DA79">
        <f>AI79</f>
        <v>1</v>
      </c>
      <c r="DB79">
        <f>ROUND(ROUND(AT79*CZ79,2),6)</f>
        <v>0</v>
      </c>
      <c r="DC79">
        <f>ROUND(ROUND(AT79*AG79,2),6)</f>
        <v>0</v>
      </c>
      <c r="DD79" t="s">
        <v>0</v>
      </c>
      <c r="DE79" t="s">
        <v>0</v>
      </c>
      <c r="DF79">
        <f t="shared" si="32"/>
        <v>0</v>
      </c>
      <c r="DG79">
        <f t="shared" si="33"/>
        <v>0</v>
      </c>
      <c r="DH79">
        <f t="shared" si="30"/>
        <v>0</v>
      </c>
      <c r="DI79">
        <f t="shared" si="31"/>
        <v>0</v>
      </c>
      <c r="DJ79">
        <f>DF79</f>
        <v>0</v>
      </c>
      <c r="DK79">
        <v>0</v>
      </c>
      <c r="DL79" t="s">
        <v>0</v>
      </c>
      <c r="DM79">
        <v>0</v>
      </c>
      <c r="DN79" t="s">
        <v>0</v>
      </c>
      <c r="DO79">
        <v>0</v>
      </c>
    </row>
    <row r="80" spans="1:119" x14ac:dyDescent="0.2">
      <c r="A80">
        <f>ROW(Source!A36)</f>
        <v>36</v>
      </c>
      <c r="B80">
        <v>451934638</v>
      </c>
      <c r="C80">
        <v>451936148</v>
      </c>
      <c r="D80">
        <v>434789929</v>
      </c>
      <c r="E80">
        <v>1</v>
      </c>
      <c r="F80">
        <v>1</v>
      </c>
      <c r="G80">
        <v>1</v>
      </c>
      <c r="H80">
        <v>3</v>
      </c>
      <c r="I80" t="s">
        <v>891</v>
      </c>
      <c r="J80" t="s">
        <v>892</v>
      </c>
      <c r="K80" t="s">
        <v>893</v>
      </c>
      <c r="L80">
        <v>1348</v>
      </c>
      <c r="N80">
        <v>1009</v>
      </c>
      <c r="O80" t="s">
        <v>166</v>
      </c>
      <c r="P80" t="s">
        <v>166</v>
      </c>
      <c r="Q80">
        <v>1000</v>
      </c>
      <c r="W80">
        <v>0</v>
      </c>
      <c r="X80">
        <v>778448453</v>
      </c>
      <c r="Y80">
        <f>AT80</f>
        <v>2.4E-2</v>
      </c>
      <c r="AA80">
        <v>67783.56</v>
      </c>
      <c r="AB80">
        <v>0</v>
      </c>
      <c r="AC80">
        <v>0</v>
      </c>
      <c r="AD80">
        <v>0</v>
      </c>
      <c r="AE80">
        <v>62186.75</v>
      </c>
      <c r="AF80">
        <v>0</v>
      </c>
      <c r="AG80">
        <v>0</v>
      </c>
      <c r="AH80">
        <v>0</v>
      </c>
      <c r="AI80">
        <v>1.0900000000000001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0</v>
      </c>
      <c r="AT80">
        <v>2.4E-2</v>
      </c>
      <c r="AU80" t="s">
        <v>0</v>
      </c>
      <c r="AV80">
        <v>0</v>
      </c>
      <c r="AW80">
        <v>2</v>
      </c>
      <c r="AX80">
        <v>451936163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1492.482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1492.482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1</v>
      </c>
      <c r="CV80">
        <v>0</v>
      </c>
      <c r="CW80">
        <v>0</v>
      </c>
      <c r="CX80">
        <f>ROUND(Y80*Source!I36,7)</f>
        <v>0</v>
      </c>
      <c r="CY80">
        <f>AA80</f>
        <v>67783.56</v>
      </c>
      <c r="CZ80">
        <f>AE80</f>
        <v>62186.75</v>
      </c>
      <c r="DA80">
        <f>AI80</f>
        <v>1.0900000000000001</v>
      </c>
      <c r="DB80">
        <f>ROUND(ROUND(AT80*CZ80,2),6)</f>
        <v>1492.48</v>
      </c>
      <c r="DC80">
        <f>ROUND(ROUND(AT80*AG80,2),6)</f>
        <v>0</v>
      </c>
      <c r="DD80" t="s">
        <v>0</v>
      </c>
      <c r="DE80" t="s">
        <v>0</v>
      </c>
      <c r="DF80">
        <f>ROUND(ROUND(AE80*AI80,2)*CX80,2)</f>
        <v>0</v>
      </c>
      <c r="DG80">
        <f t="shared" si="33"/>
        <v>0</v>
      </c>
      <c r="DH80">
        <f t="shared" si="30"/>
        <v>0</v>
      </c>
      <c r="DI80">
        <f t="shared" si="31"/>
        <v>0</v>
      </c>
      <c r="DJ80">
        <f>DF80</f>
        <v>0</v>
      </c>
      <c r="DK80">
        <v>0</v>
      </c>
      <c r="DL80" t="s">
        <v>0</v>
      </c>
      <c r="DM80">
        <v>0</v>
      </c>
      <c r="DN80" t="s">
        <v>0</v>
      </c>
      <c r="DO80">
        <v>0</v>
      </c>
    </row>
    <row r="81" spans="1:119" x14ac:dyDescent="0.2">
      <c r="A81">
        <f>ROW(Source!A36)</f>
        <v>36</v>
      </c>
      <c r="B81">
        <v>451934638</v>
      </c>
      <c r="C81">
        <v>451936148</v>
      </c>
      <c r="D81">
        <v>434794617</v>
      </c>
      <c r="E81">
        <v>1</v>
      </c>
      <c r="F81">
        <v>1</v>
      </c>
      <c r="G81">
        <v>1</v>
      </c>
      <c r="H81">
        <v>3</v>
      </c>
      <c r="I81" t="s">
        <v>859</v>
      </c>
      <c r="J81" t="s">
        <v>860</v>
      </c>
      <c r="K81" t="s">
        <v>861</v>
      </c>
      <c r="L81">
        <v>1346</v>
      </c>
      <c r="N81">
        <v>1009</v>
      </c>
      <c r="O81" t="s">
        <v>73</v>
      </c>
      <c r="P81" t="s">
        <v>73</v>
      </c>
      <c r="Q81">
        <v>1</v>
      </c>
      <c r="W81">
        <v>0</v>
      </c>
      <c r="X81">
        <v>651944166</v>
      </c>
      <c r="Y81">
        <f>AT81</f>
        <v>0.1</v>
      </c>
      <c r="AA81">
        <v>89.78</v>
      </c>
      <c r="AB81">
        <v>0</v>
      </c>
      <c r="AC81">
        <v>0</v>
      </c>
      <c r="AD81">
        <v>0</v>
      </c>
      <c r="AE81">
        <v>56.11</v>
      </c>
      <c r="AF81">
        <v>0</v>
      </c>
      <c r="AG81">
        <v>0</v>
      </c>
      <c r="AH81">
        <v>0</v>
      </c>
      <c r="AI81">
        <v>1.6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0</v>
      </c>
      <c r="AT81">
        <v>0.1</v>
      </c>
      <c r="AU81" t="s">
        <v>0</v>
      </c>
      <c r="AV81">
        <v>0</v>
      </c>
      <c r="AW81">
        <v>2</v>
      </c>
      <c r="AX81">
        <v>451936164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5.6109999999999998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5.6109999999999998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v>0</v>
      </c>
      <c r="CX81">
        <f>ROUND(Y81*Source!I36,7)</f>
        <v>0</v>
      </c>
      <c r="CY81">
        <f>AA81</f>
        <v>89.78</v>
      </c>
      <c r="CZ81">
        <f>AE81</f>
        <v>56.11</v>
      </c>
      <c r="DA81">
        <f>AI81</f>
        <v>1.6</v>
      </c>
      <c r="DB81">
        <f>ROUND(ROUND(AT81*CZ81,2),6)</f>
        <v>5.61</v>
      </c>
      <c r="DC81">
        <f>ROUND(ROUND(AT81*AG81,2),6)</f>
        <v>0</v>
      </c>
      <c r="DD81" t="s">
        <v>0</v>
      </c>
      <c r="DE81" t="s">
        <v>0</v>
      </c>
      <c r="DF81">
        <f>ROUND(ROUND(AE81*AI81,2)*CX81,2)</f>
        <v>0</v>
      </c>
      <c r="DG81">
        <f t="shared" si="33"/>
        <v>0</v>
      </c>
      <c r="DH81">
        <f t="shared" si="30"/>
        <v>0</v>
      </c>
      <c r="DI81">
        <f t="shared" si="31"/>
        <v>0</v>
      </c>
      <c r="DJ81">
        <f>DF81</f>
        <v>0</v>
      </c>
      <c r="DK81">
        <v>0</v>
      </c>
      <c r="DL81" t="s">
        <v>0</v>
      </c>
      <c r="DM81">
        <v>0</v>
      </c>
      <c r="DN81" t="s">
        <v>0</v>
      </c>
      <c r="DO81">
        <v>0</v>
      </c>
    </row>
    <row r="82" spans="1:119" x14ac:dyDescent="0.2">
      <c r="A82">
        <f>ROW(Source!A63)</f>
        <v>63</v>
      </c>
      <c r="B82">
        <v>451934638</v>
      </c>
      <c r="C82">
        <v>451936271</v>
      </c>
      <c r="D82">
        <v>434713750</v>
      </c>
      <c r="E82">
        <v>118</v>
      </c>
      <c r="F82">
        <v>1</v>
      </c>
      <c r="G82">
        <v>1</v>
      </c>
      <c r="H82">
        <v>1</v>
      </c>
      <c r="I82" t="s">
        <v>894</v>
      </c>
      <c r="J82" t="s">
        <v>0</v>
      </c>
      <c r="K82" t="s">
        <v>895</v>
      </c>
      <c r="L82">
        <v>1369</v>
      </c>
      <c r="N82">
        <v>1013</v>
      </c>
      <c r="O82" t="s">
        <v>896</v>
      </c>
      <c r="P82" t="s">
        <v>896</v>
      </c>
      <c r="Q82">
        <v>1</v>
      </c>
      <c r="W82">
        <v>0</v>
      </c>
      <c r="X82">
        <v>-236928766</v>
      </c>
      <c r="Y82">
        <f t="shared" ref="Y82:Y91" si="34">(AT82*ROUND((0.2+1),7))</f>
        <v>1.0920000000000001</v>
      </c>
      <c r="AA82">
        <v>0</v>
      </c>
      <c r="AB82">
        <v>0</v>
      </c>
      <c r="AC82">
        <v>0</v>
      </c>
      <c r="AD82">
        <v>700.75</v>
      </c>
      <c r="AE82">
        <v>0</v>
      </c>
      <c r="AF82">
        <v>0</v>
      </c>
      <c r="AG82">
        <v>0</v>
      </c>
      <c r="AH82">
        <v>700.75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0</v>
      </c>
      <c r="AT82">
        <v>0.91</v>
      </c>
      <c r="AU82" t="s">
        <v>20</v>
      </c>
      <c r="AV82">
        <v>1</v>
      </c>
      <c r="AW82">
        <v>2</v>
      </c>
      <c r="AX82">
        <v>451936285</v>
      </c>
      <c r="AY82">
        <v>2</v>
      </c>
      <c r="AZ82">
        <v>131072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637.6825</v>
      </c>
      <c r="BN82">
        <v>0.91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765.21900000000005</v>
      </c>
      <c r="BU82">
        <v>1.0920000000000001</v>
      </c>
      <c r="BV82">
        <v>0</v>
      </c>
      <c r="BW82">
        <v>1</v>
      </c>
      <c r="CU82">
        <f>ROUND(AT82*Source!I63*AH82*AL82,2)</f>
        <v>0</v>
      </c>
      <c r="CV82">
        <f>ROUND(Y82*Source!I63,7)</f>
        <v>0</v>
      </c>
      <c r="CW82">
        <v>0</v>
      </c>
      <c r="CX82">
        <f>ROUND(Y82*Source!I63,7)</f>
        <v>0</v>
      </c>
      <c r="CY82">
        <f>AD82</f>
        <v>700.75</v>
      </c>
      <c r="CZ82">
        <f>AH82</f>
        <v>700.75</v>
      </c>
      <c r="DA82">
        <f>AL82</f>
        <v>1</v>
      </c>
      <c r="DB82">
        <f t="shared" ref="DB82:DB91" si="35">ROUND((ROUND(AT82*CZ82,2)*ROUND((0.2+1),7)),6)</f>
        <v>765.21600000000001</v>
      </c>
      <c r="DC82">
        <f t="shared" ref="DC82:DC91" si="36">ROUND((ROUND(AT82*AG82,2)*ROUND((0.2+1),7)),6)</f>
        <v>0</v>
      </c>
      <c r="DD82" t="s">
        <v>0</v>
      </c>
      <c r="DE82" t="s">
        <v>0</v>
      </c>
      <c r="DF82">
        <f t="shared" ref="DF82:DF109" si="37">ROUND(ROUND(AE82,2)*CX82,2)</f>
        <v>0</v>
      </c>
      <c r="DG82">
        <f t="shared" si="33"/>
        <v>0</v>
      </c>
      <c r="DH82">
        <f t="shared" si="30"/>
        <v>0</v>
      </c>
      <c r="DI82">
        <f t="shared" si="31"/>
        <v>0</v>
      </c>
      <c r="DJ82">
        <f>DI82</f>
        <v>0</v>
      </c>
      <c r="DK82">
        <v>1</v>
      </c>
      <c r="DL82" t="s">
        <v>0</v>
      </c>
      <c r="DM82">
        <v>0</v>
      </c>
      <c r="DN82" t="s">
        <v>0</v>
      </c>
      <c r="DO82">
        <v>0</v>
      </c>
    </row>
    <row r="83" spans="1:119" x14ac:dyDescent="0.2">
      <c r="A83">
        <f>ROW(Source!A63)</f>
        <v>63</v>
      </c>
      <c r="B83">
        <v>451934638</v>
      </c>
      <c r="C83">
        <v>451936271</v>
      </c>
      <c r="D83">
        <v>434713752</v>
      </c>
      <c r="E83">
        <v>118</v>
      </c>
      <c r="F83">
        <v>1</v>
      </c>
      <c r="G83">
        <v>1</v>
      </c>
      <c r="H83">
        <v>1</v>
      </c>
      <c r="I83" t="s">
        <v>897</v>
      </c>
      <c r="J83" t="s">
        <v>0</v>
      </c>
      <c r="K83" t="s">
        <v>898</v>
      </c>
      <c r="L83">
        <v>1369</v>
      </c>
      <c r="N83">
        <v>1013</v>
      </c>
      <c r="O83" t="s">
        <v>896</v>
      </c>
      <c r="P83" t="s">
        <v>896</v>
      </c>
      <c r="Q83">
        <v>1</v>
      </c>
      <c r="W83">
        <v>0</v>
      </c>
      <c r="X83">
        <v>-587036825</v>
      </c>
      <c r="Y83">
        <f t="shared" si="34"/>
        <v>46.667999999999999</v>
      </c>
      <c r="AA83">
        <v>0</v>
      </c>
      <c r="AB83">
        <v>0</v>
      </c>
      <c r="AC83">
        <v>0</v>
      </c>
      <c r="AD83">
        <v>765.04</v>
      </c>
      <c r="AE83">
        <v>0</v>
      </c>
      <c r="AF83">
        <v>0</v>
      </c>
      <c r="AG83">
        <v>0</v>
      </c>
      <c r="AH83">
        <v>765.04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0</v>
      </c>
      <c r="AT83">
        <v>38.89</v>
      </c>
      <c r="AU83" t="s">
        <v>20</v>
      </c>
      <c r="AV83">
        <v>1</v>
      </c>
      <c r="AW83">
        <v>2</v>
      </c>
      <c r="AX83">
        <v>451936286</v>
      </c>
      <c r="AY83">
        <v>2</v>
      </c>
      <c r="AZ83">
        <v>131072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29752.405599999998</v>
      </c>
      <c r="BN83">
        <v>38.89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35702.886720000002</v>
      </c>
      <c r="BU83">
        <v>46.667999999999999</v>
      </c>
      <c r="BV83">
        <v>0</v>
      </c>
      <c r="BW83">
        <v>1</v>
      </c>
      <c r="CU83">
        <f>ROUND(AT83*Source!I63*AH83*AL83,2)</f>
        <v>0</v>
      </c>
      <c r="CV83">
        <f>ROUND(Y83*Source!I63,7)</f>
        <v>0</v>
      </c>
      <c r="CW83">
        <v>0</v>
      </c>
      <c r="CX83">
        <f>ROUND(Y83*Source!I63,7)</f>
        <v>0</v>
      </c>
      <c r="CY83">
        <f>AD83</f>
        <v>765.04</v>
      </c>
      <c r="CZ83">
        <f>AH83</f>
        <v>765.04</v>
      </c>
      <c r="DA83">
        <f>AL83</f>
        <v>1</v>
      </c>
      <c r="DB83">
        <f t="shared" si="35"/>
        <v>35702.892</v>
      </c>
      <c r="DC83">
        <f t="shared" si="36"/>
        <v>0</v>
      </c>
      <c r="DD83" t="s">
        <v>0</v>
      </c>
      <c r="DE83" t="s">
        <v>0</v>
      </c>
      <c r="DF83">
        <f t="shared" si="37"/>
        <v>0</v>
      </c>
      <c r="DG83">
        <f t="shared" si="33"/>
        <v>0</v>
      </c>
      <c r="DH83">
        <f t="shared" si="30"/>
        <v>0</v>
      </c>
      <c r="DI83">
        <f t="shared" si="31"/>
        <v>0</v>
      </c>
      <c r="DJ83">
        <f>DI83</f>
        <v>0</v>
      </c>
      <c r="DK83">
        <v>1</v>
      </c>
      <c r="DL83" t="s">
        <v>0</v>
      </c>
      <c r="DM83">
        <v>0</v>
      </c>
      <c r="DN83" t="s">
        <v>0</v>
      </c>
      <c r="DO83">
        <v>0</v>
      </c>
    </row>
    <row r="84" spans="1:119" x14ac:dyDescent="0.2">
      <c r="A84">
        <f>ROW(Source!A63)</f>
        <v>63</v>
      </c>
      <c r="B84">
        <v>451934638</v>
      </c>
      <c r="C84">
        <v>451936271</v>
      </c>
      <c r="D84">
        <v>434713754</v>
      </c>
      <c r="E84">
        <v>118</v>
      </c>
      <c r="F84">
        <v>1</v>
      </c>
      <c r="G84">
        <v>1</v>
      </c>
      <c r="H84">
        <v>1</v>
      </c>
      <c r="I84" t="s">
        <v>899</v>
      </c>
      <c r="J84" t="s">
        <v>0</v>
      </c>
      <c r="K84" t="s">
        <v>900</v>
      </c>
      <c r="L84">
        <v>1369</v>
      </c>
      <c r="N84">
        <v>1013</v>
      </c>
      <c r="O84" t="s">
        <v>896</v>
      </c>
      <c r="P84" t="s">
        <v>896</v>
      </c>
      <c r="Q84">
        <v>1</v>
      </c>
      <c r="W84">
        <v>0</v>
      </c>
      <c r="X84">
        <v>-512803540</v>
      </c>
      <c r="Y84">
        <f t="shared" si="34"/>
        <v>23.088000000000001</v>
      </c>
      <c r="AA84">
        <v>0</v>
      </c>
      <c r="AB84">
        <v>0</v>
      </c>
      <c r="AC84">
        <v>0</v>
      </c>
      <c r="AD84">
        <v>861.47</v>
      </c>
      <c r="AE84">
        <v>0</v>
      </c>
      <c r="AF84">
        <v>0</v>
      </c>
      <c r="AG84">
        <v>0</v>
      </c>
      <c r="AH84">
        <v>861.47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0</v>
      </c>
      <c r="AT84">
        <v>19.239999999999998</v>
      </c>
      <c r="AU84" t="s">
        <v>20</v>
      </c>
      <c r="AV84">
        <v>1</v>
      </c>
      <c r="AW84">
        <v>2</v>
      </c>
      <c r="AX84">
        <v>451936287</v>
      </c>
      <c r="AY84">
        <v>2</v>
      </c>
      <c r="AZ84">
        <v>131072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16574.682799999999</v>
      </c>
      <c r="BN84">
        <v>19.239999999999998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19889.619360000001</v>
      </c>
      <c r="BU84">
        <v>23.088000000000001</v>
      </c>
      <c r="BV84">
        <v>0</v>
      </c>
      <c r="BW84">
        <v>1</v>
      </c>
      <c r="CU84">
        <f>ROUND(AT84*Source!I63*AH84*AL84,2)</f>
        <v>0</v>
      </c>
      <c r="CV84">
        <f>ROUND(Y84*Source!I63,7)</f>
        <v>0</v>
      </c>
      <c r="CW84">
        <v>0</v>
      </c>
      <c r="CX84">
        <f>ROUND(Y84*Source!I63,7)</f>
        <v>0</v>
      </c>
      <c r="CY84">
        <f>AD84</f>
        <v>861.47</v>
      </c>
      <c r="CZ84">
        <f>AH84</f>
        <v>861.47</v>
      </c>
      <c r="DA84">
        <f>AL84</f>
        <v>1</v>
      </c>
      <c r="DB84">
        <f t="shared" si="35"/>
        <v>19889.616000000002</v>
      </c>
      <c r="DC84">
        <f t="shared" si="36"/>
        <v>0</v>
      </c>
      <c r="DD84" t="s">
        <v>0</v>
      </c>
      <c r="DE84" t="s">
        <v>0</v>
      </c>
      <c r="DF84">
        <f t="shared" si="37"/>
        <v>0</v>
      </c>
      <c r="DG84">
        <f t="shared" si="33"/>
        <v>0</v>
      </c>
      <c r="DH84">
        <f t="shared" si="30"/>
        <v>0</v>
      </c>
      <c r="DI84">
        <f t="shared" si="31"/>
        <v>0</v>
      </c>
      <c r="DJ84">
        <f>DI84</f>
        <v>0</v>
      </c>
      <c r="DK84">
        <v>1</v>
      </c>
      <c r="DL84" t="s">
        <v>0</v>
      </c>
      <c r="DM84">
        <v>0</v>
      </c>
      <c r="DN84" t="s">
        <v>0</v>
      </c>
      <c r="DO84">
        <v>0</v>
      </c>
    </row>
    <row r="85" spans="1:119" x14ac:dyDescent="0.2">
      <c r="A85">
        <f>ROW(Source!A63)</f>
        <v>63</v>
      </c>
      <c r="B85">
        <v>451934638</v>
      </c>
      <c r="C85">
        <v>451936271</v>
      </c>
      <c r="D85">
        <v>434713756</v>
      </c>
      <c r="E85">
        <v>118</v>
      </c>
      <c r="F85">
        <v>1</v>
      </c>
      <c r="G85">
        <v>1</v>
      </c>
      <c r="H85">
        <v>1</v>
      </c>
      <c r="I85" t="s">
        <v>901</v>
      </c>
      <c r="J85" t="s">
        <v>0</v>
      </c>
      <c r="K85" t="s">
        <v>902</v>
      </c>
      <c r="L85">
        <v>1369</v>
      </c>
      <c r="N85">
        <v>1013</v>
      </c>
      <c r="O85" t="s">
        <v>896</v>
      </c>
      <c r="P85" t="s">
        <v>896</v>
      </c>
      <c r="Q85">
        <v>1</v>
      </c>
      <c r="W85">
        <v>0</v>
      </c>
      <c r="X85">
        <v>1518711480</v>
      </c>
      <c r="Y85">
        <f t="shared" si="34"/>
        <v>23.088000000000001</v>
      </c>
      <c r="AA85">
        <v>0</v>
      </c>
      <c r="AB85">
        <v>0</v>
      </c>
      <c r="AC85">
        <v>0</v>
      </c>
      <c r="AD85">
        <v>990.05</v>
      </c>
      <c r="AE85">
        <v>0</v>
      </c>
      <c r="AF85">
        <v>0</v>
      </c>
      <c r="AG85">
        <v>0</v>
      </c>
      <c r="AH85">
        <v>990.05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0</v>
      </c>
      <c r="AT85">
        <v>19.239999999999998</v>
      </c>
      <c r="AU85" t="s">
        <v>20</v>
      </c>
      <c r="AV85">
        <v>1</v>
      </c>
      <c r="AW85">
        <v>2</v>
      </c>
      <c r="AX85">
        <v>451936288</v>
      </c>
      <c r="AY85">
        <v>2</v>
      </c>
      <c r="AZ85">
        <v>131072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19048.562000000002</v>
      </c>
      <c r="BN85">
        <v>19.239999999999998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22858.2743999999</v>
      </c>
      <c r="BU85">
        <v>23.088000000000001</v>
      </c>
      <c r="BV85">
        <v>0</v>
      </c>
      <c r="BW85">
        <v>1</v>
      </c>
      <c r="CU85">
        <f>ROUND(AT85*Source!I63*AH85*AL85,2)</f>
        <v>0</v>
      </c>
      <c r="CV85">
        <f>ROUND(Y85*Source!I63,7)</f>
        <v>0</v>
      </c>
      <c r="CW85">
        <v>0</v>
      </c>
      <c r="CX85">
        <f>ROUND(Y85*Source!I63,7)</f>
        <v>0</v>
      </c>
      <c r="CY85">
        <f>AD85</f>
        <v>990.05</v>
      </c>
      <c r="CZ85">
        <f>AH85</f>
        <v>990.05</v>
      </c>
      <c r="DA85">
        <f>AL85</f>
        <v>1</v>
      </c>
      <c r="DB85">
        <f t="shared" si="35"/>
        <v>22858.272000000001</v>
      </c>
      <c r="DC85">
        <f t="shared" si="36"/>
        <v>0</v>
      </c>
      <c r="DD85" t="s">
        <v>0</v>
      </c>
      <c r="DE85" t="s">
        <v>0</v>
      </c>
      <c r="DF85">
        <f t="shared" si="37"/>
        <v>0</v>
      </c>
      <c r="DG85">
        <f t="shared" si="33"/>
        <v>0</v>
      </c>
      <c r="DH85">
        <f t="shared" si="30"/>
        <v>0</v>
      </c>
      <c r="DI85">
        <f t="shared" si="31"/>
        <v>0</v>
      </c>
      <c r="DJ85">
        <f>DI85</f>
        <v>0</v>
      </c>
      <c r="DK85">
        <v>1</v>
      </c>
      <c r="DL85" t="s">
        <v>0</v>
      </c>
      <c r="DM85">
        <v>0</v>
      </c>
      <c r="DN85" t="s">
        <v>0</v>
      </c>
      <c r="DO85">
        <v>0</v>
      </c>
    </row>
    <row r="86" spans="1:119" x14ac:dyDescent="0.2">
      <c r="A86">
        <f>ROW(Source!A63)</f>
        <v>63</v>
      </c>
      <c r="B86">
        <v>451934638</v>
      </c>
      <c r="C86">
        <v>451936271</v>
      </c>
      <c r="D86">
        <v>434713795</v>
      </c>
      <c r="E86">
        <v>118</v>
      </c>
      <c r="F86">
        <v>1</v>
      </c>
      <c r="G86">
        <v>1</v>
      </c>
      <c r="H86">
        <v>1</v>
      </c>
      <c r="I86" t="s">
        <v>827</v>
      </c>
      <c r="J86" t="s">
        <v>0</v>
      </c>
      <c r="K86" t="s">
        <v>828</v>
      </c>
      <c r="L86">
        <v>1191</v>
      </c>
      <c r="N86">
        <v>1013</v>
      </c>
      <c r="O86" t="s">
        <v>826</v>
      </c>
      <c r="P86" t="s">
        <v>826</v>
      </c>
      <c r="Q86">
        <v>1</v>
      </c>
      <c r="W86">
        <v>0</v>
      </c>
      <c r="X86">
        <v>-1417349443</v>
      </c>
      <c r="Y86">
        <f t="shared" si="34"/>
        <v>26.687999999999999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0</v>
      </c>
      <c r="AT86">
        <v>22.24</v>
      </c>
      <c r="AU86" t="s">
        <v>20</v>
      </c>
      <c r="AV86">
        <v>2</v>
      </c>
      <c r="AW86">
        <v>2</v>
      </c>
      <c r="AX86">
        <v>451936289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ROUND(Y86*Source!I63,7)</f>
        <v>0</v>
      </c>
      <c r="CY86">
        <f>AD86</f>
        <v>0</v>
      </c>
      <c r="CZ86">
        <f>AH86</f>
        <v>0</v>
      </c>
      <c r="DA86">
        <f>AL86</f>
        <v>1</v>
      </c>
      <c r="DB86">
        <f t="shared" si="35"/>
        <v>0</v>
      </c>
      <c r="DC86">
        <f t="shared" si="36"/>
        <v>0</v>
      </c>
      <c r="DD86" t="s">
        <v>0</v>
      </c>
      <c r="DE86" t="s">
        <v>0</v>
      </c>
      <c r="DF86">
        <f t="shared" si="37"/>
        <v>0</v>
      </c>
      <c r="DG86">
        <f t="shared" si="33"/>
        <v>0</v>
      </c>
      <c r="DH86">
        <f t="shared" si="30"/>
        <v>0</v>
      </c>
      <c r="DI86">
        <f t="shared" si="31"/>
        <v>0</v>
      </c>
      <c r="DJ86">
        <f>DI86</f>
        <v>0</v>
      </c>
      <c r="DK86">
        <v>0</v>
      </c>
      <c r="DL86" t="s">
        <v>0</v>
      </c>
      <c r="DM86">
        <v>0</v>
      </c>
      <c r="DN86" t="s">
        <v>0</v>
      </c>
      <c r="DO86">
        <v>0</v>
      </c>
    </row>
    <row r="87" spans="1:119" x14ac:dyDescent="0.2">
      <c r="A87">
        <f>ROW(Source!A63)</f>
        <v>63</v>
      </c>
      <c r="B87">
        <v>451934638</v>
      </c>
      <c r="C87">
        <v>451936271</v>
      </c>
      <c r="D87">
        <v>434843369</v>
      </c>
      <c r="E87">
        <v>1</v>
      </c>
      <c r="F87">
        <v>1</v>
      </c>
      <c r="G87">
        <v>1</v>
      </c>
      <c r="H87">
        <v>2</v>
      </c>
      <c r="I87" t="s">
        <v>829</v>
      </c>
      <c r="J87" t="s">
        <v>830</v>
      </c>
      <c r="K87" t="s">
        <v>831</v>
      </c>
      <c r="L87">
        <v>1368</v>
      </c>
      <c r="N87">
        <v>1011</v>
      </c>
      <c r="O87" t="s">
        <v>832</v>
      </c>
      <c r="P87" t="s">
        <v>832</v>
      </c>
      <c r="Q87">
        <v>1</v>
      </c>
      <c r="W87">
        <v>0</v>
      </c>
      <c r="X87">
        <v>-1068589559</v>
      </c>
      <c r="Y87">
        <f t="shared" si="34"/>
        <v>0.76800000000000002</v>
      </c>
      <c r="AA87">
        <v>0</v>
      </c>
      <c r="AB87">
        <v>1582.31</v>
      </c>
      <c r="AC87">
        <v>1157.2</v>
      </c>
      <c r="AD87">
        <v>0</v>
      </c>
      <c r="AE87">
        <v>0</v>
      </c>
      <c r="AF87">
        <v>1582.31</v>
      </c>
      <c r="AG87">
        <v>1157.2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0</v>
      </c>
      <c r="AT87">
        <v>0.64</v>
      </c>
      <c r="AU87" t="s">
        <v>20</v>
      </c>
      <c r="AV87">
        <v>1</v>
      </c>
      <c r="AW87">
        <v>2</v>
      </c>
      <c r="AX87">
        <v>451936290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1012.6784</v>
      </c>
      <c r="BL87">
        <v>740.60799999999995</v>
      </c>
      <c r="BM87">
        <v>0</v>
      </c>
      <c r="BN87">
        <v>0</v>
      </c>
      <c r="BO87">
        <v>0.64</v>
      </c>
      <c r="BP87">
        <v>1</v>
      </c>
      <c r="BQ87">
        <v>0</v>
      </c>
      <c r="BR87">
        <v>1215.21408</v>
      </c>
      <c r="BS87">
        <v>888.7296</v>
      </c>
      <c r="BT87">
        <v>0</v>
      </c>
      <c r="BU87">
        <v>0</v>
      </c>
      <c r="BV87">
        <v>0.76800000000000002</v>
      </c>
      <c r="BW87">
        <v>1</v>
      </c>
      <c r="CV87">
        <v>0</v>
      </c>
      <c r="CW87">
        <f>ROUND(Y87*Source!I63*DO87,7)</f>
        <v>0</v>
      </c>
      <c r="CX87">
        <f>ROUND(Y87*Source!I63,7)</f>
        <v>0</v>
      </c>
      <c r="CY87">
        <f>AB87</f>
        <v>1582.31</v>
      </c>
      <c r="CZ87">
        <f>AF87</f>
        <v>1582.31</v>
      </c>
      <c r="DA87">
        <f>AJ87</f>
        <v>1</v>
      </c>
      <c r="DB87">
        <f t="shared" si="35"/>
        <v>1215.2159999999999</v>
      </c>
      <c r="DC87">
        <f t="shared" si="36"/>
        <v>888.73199999999997</v>
      </c>
      <c r="DD87" t="s">
        <v>0</v>
      </c>
      <c r="DE87" t="s">
        <v>0</v>
      </c>
      <c r="DF87">
        <f t="shared" si="37"/>
        <v>0</v>
      </c>
      <c r="DG87">
        <f t="shared" si="33"/>
        <v>0</v>
      </c>
      <c r="DH87">
        <f t="shared" si="30"/>
        <v>0</v>
      </c>
      <c r="DI87">
        <f t="shared" si="31"/>
        <v>0</v>
      </c>
      <c r="DJ87">
        <f>DG87+DH87</f>
        <v>0</v>
      </c>
      <c r="DK87">
        <v>1</v>
      </c>
      <c r="DL87" t="s">
        <v>833</v>
      </c>
      <c r="DM87">
        <v>6</v>
      </c>
      <c r="DN87" t="s">
        <v>826</v>
      </c>
      <c r="DO87">
        <v>1</v>
      </c>
    </row>
    <row r="88" spans="1:119" x14ac:dyDescent="0.2">
      <c r="A88">
        <f>ROW(Source!A63)</f>
        <v>63</v>
      </c>
      <c r="B88">
        <v>451934638</v>
      </c>
      <c r="C88">
        <v>451936271</v>
      </c>
      <c r="D88">
        <v>434843503</v>
      </c>
      <c r="E88">
        <v>1</v>
      </c>
      <c r="F88">
        <v>1</v>
      </c>
      <c r="G88">
        <v>1</v>
      </c>
      <c r="H88">
        <v>2</v>
      </c>
      <c r="I88" t="s">
        <v>903</v>
      </c>
      <c r="J88" t="s">
        <v>904</v>
      </c>
      <c r="K88" t="s">
        <v>905</v>
      </c>
      <c r="L88">
        <v>1368</v>
      </c>
      <c r="N88">
        <v>1011</v>
      </c>
      <c r="O88" t="s">
        <v>832</v>
      </c>
      <c r="P88" t="s">
        <v>832</v>
      </c>
      <c r="Q88">
        <v>1</v>
      </c>
      <c r="W88">
        <v>0</v>
      </c>
      <c r="X88">
        <v>-1150739313</v>
      </c>
      <c r="Y88">
        <f t="shared" si="34"/>
        <v>2.88</v>
      </c>
      <c r="AA88">
        <v>0</v>
      </c>
      <c r="AB88">
        <v>17.29</v>
      </c>
      <c r="AC88">
        <v>0</v>
      </c>
      <c r="AD88">
        <v>0</v>
      </c>
      <c r="AE88">
        <v>0</v>
      </c>
      <c r="AF88">
        <v>11.45</v>
      </c>
      <c r="AG88">
        <v>0</v>
      </c>
      <c r="AH88">
        <v>0</v>
      </c>
      <c r="AI88">
        <v>1</v>
      </c>
      <c r="AJ88">
        <v>1.51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0</v>
      </c>
      <c r="AT88">
        <v>2.4</v>
      </c>
      <c r="AU88" t="s">
        <v>20</v>
      </c>
      <c r="AV88">
        <v>1</v>
      </c>
      <c r="AW88">
        <v>2</v>
      </c>
      <c r="AX88">
        <v>451936291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27.48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32.975999999999999</v>
      </c>
      <c r="BS88">
        <v>0</v>
      </c>
      <c r="BT88">
        <v>0</v>
      </c>
      <c r="BU88">
        <v>0</v>
      </c>
      <c r="BV88">
        <v>0</v>
      </c>
      <c r="BW88">
        <v>1</v>
      </c>
      <c r="CV88">
        <v>0</v>
      </c>
      <c r="CW88">
        <f>ROUND(Y88*Source!I63*DO88,7)</f>
        <v>0</v>
      </c>
      <c r="CX88">
        <f>ROUND(Y88*Source!I63,7)</f>
        <v>0</v>
      </c>
      <c r="CY88">
        <f>AB88</f>
        <v>17.29</v>
      </c>
      <c r="CZ88">
        <f>AF88</f>
        <v>11.45</v>
      </c>
      <c r="DA88">
        <f>AJ88</f>
        <v>1.51</v>
      </c>
      <c r="DB88">
        <f t="shared" si="35"/>
        <v>32.975999999999999</v>
      </c>
      <c r="DC88">
        <f t="shared" si="36"/>
        <v>0</v>
      </c>
      <c r="DD88" t="s">
        <v>0</v>
      </c>
      <c r="DE88" t="s">
        <v>0</v>
      </c>
      <c r="DF88">
        <f t="shared" si="37"/>
        <v>0</v>
      </c>
      <c r="DG88">
        <f>ROUND(ROUND(AF88*AJ88,2)*CX88,2)</f>
        <v>0</v>
      </c>
      <c r="DH88">
        <f t="shared" si="30"/>
        <v>0</v>
      </c>
      <c r="DI88">
        <f t="shared" si="31"/>
        <v>0</v>
      </c>
      <c r="DJ88">
        <f>DG88+DH88</f>
        <v>0</v>
      </c>
      <c r="DK88">
        <v>0</v>
      </c>
      <c r="DL88" t="s">
        <v>0</v>
      </c>
      <c r="DM88">
        <v>0</v>
      </c>
      <c r="DN88" t="s">
        <v>0</v>
      </c>
      <c r="DO88">
        <v>0</v>
      </c>
    </row>
    <row r="89" spans="1:119" x14ac:dyDescent="0.2">
      <c r="A89">
        <f>ROW(Source!A63)</f>
        <v>63</v>
      </c>
      <c r="B89">
        <v>451934638</v>
      </c>
      <c r="C89">
        <v>451936271</v>
      </c>
      <c r="D89">
        <v>434843543</v>
      </c>
      <c r="E89">
        <v>1</v>
      </c>
      <c r="F89">
        <v>1</v>
      </c>
      <c r="G89">
        <v>1</v>
      </c>
      <c r="H89">
        <v>2</v>
      </c>
      <c r="I89" t="s">
        <v>906</v>
      </c>
      <c r="J89" t="s">
        <v>907</v>
      </c>
      <c r="K89" t="s">
        <v>908</v>
      </c>
      <c r="L89">
        <v>1368</v>
      </c>
      <c r="N89">
        <v>1011</v>
      </c>
      <c r="O89" t="s">
        <v>832</v>
      </c>
      <c r="P89" t="s">
        <v>832</v>
      </c>
      <c r="Q89">
        <v>1</v>
      </c>
      <c r="W89">
        <v>0</v>
      </c>
      <c r="X89">
        <v>-327270445</v>
      </c>
      <c r="Y89">
        <f t="shared" si="34"/>
        <v>22.416</v>
      </c>
      <c r="AA89">
        <v>0</v>
      </c>
      <c r="AB89">
        <v>499.29</v>
      </c>
      <c r="AC89">
        <v>861.47</v>
      </c>
      <c r="AD89">
        <v>0</v>
      </c>
      <c r="AE89">
        <v>0</v>
      </c>
      <c r="AF89">
        <v>346.73</v>
      </c>
      <c r="AG89">
        <v>861.47</v>
      </c>
      <c r="AH89">
        <v>0</v>
      </c>
      <c r="AI89">
        <v>1</v>
      </c>
      <c r="AJ89">
        <v>1.44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0</v>
      </c>
      <c r="AT89">
        <v>18.68</v>
      </c>
      <c r="AU89" t="s">
        <v>20</v>
      </c>
      <c r="AV89">
        <v>1</v>
      </c>
      <c r="AW89">
        <v>2</v>
      </c>
      <c r="AX89">
        <v>451936292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6476.9164000000001</v>
      </c>
      <c r="BL89">
        <v>16092.259599999999</v>
      </c>
      <c r="BM89">
        <v>0</v>
      </c>
      <c r="BN89">
        <v>0</v>
      </c>
      <c r="BO89">
        <v>18.68</v>
      </c>
      <c r="BP89">
        <v>1</v>
      </c>
      <c r="BQ89">
        <v>0</v>
      </c>
      <c r="BR89">
        <v>7772.2996800000001</v>
      </c>
      <c r="BS89">
        <v>19310.711520000001</v>
      </c>
      <c r="BT89">
        <v>0</v>
      </c>
      <c r="BU89">
        <v>0</v>
      </c>
      <c r="BV89">
        <v>22.416</v>
      </c>
      <c r="BW89">
        <v>1</v>
      </c>
      <c r="CV89">
        <v>0</v>
      </c>
      <c r="CW89">
        <f>ROUND(Y89*Source!I63*DO89,7)</f>
        <v>0</v>
      </c>
      <c r="CX89">
        <f>ROUND(Y89*Source!I63,7)</f>
        <v>0</v>
      </c>
      <c r="CY89">
        <f>AB89</f>
        <v>499.29</v>
      </c>
      <c r="CZ89">
        <f>AF89</f>
        <v>346.73</v>
      </c>
      <c r="DA89">
        <f>AJ89</f>
        <v>1.44</v>
      </c>
      <c r="DB89">
        <f t="shared" si="35"/>
        <v>7772.3040000000001</v>
      </c>
      <c r="DC89">
        <f t="shared" si="36"/>
        <v>19310.712</v>
      </c>
      <c r="DD89" t="s">
        <v>0</v>
      </c>
      <c r="DE89" t="s">
        <v>0</v>
      </c>
      <c r="DF89">
        <f t="shared" si="37"/>
        <v>0</v>
      </c>
      <c r="DG89">
        <f>ROUND(ROUND(AF89*AJ89,2)*CX89,2)</f>
        <v>0</v>
      </c>
      <c r="DH89">
        <f t="shared" si="30"/>
        <v>0</v>
      </c>
      <c r="DI89">
        <f t="shared" si="31"/>
        <v>0</v>
      </c>
      <c r="DJ89">
        <f>DG89+DH89</f>
        <v>0</v>
      </c>
      <c r="DK89">
        <v>0</v>
      </c>
      <c r="DL89" t="s">
        <v>840</v>
      </c>
      <c r="DM89">
        <v>4</v>
      </c>
      <c r="DN89" t="s">
        <v>826</v>
      </c>
      <c r="DO89">
        <v>1</v>
      </c>
    </row>
    <row r="90" spans="1:119" x14ac:dyDescent="0.2">
      <c r="A90">
        <f>ROW(Source!A63)</f>
        <v>63</v>
      </c>
      <c r="B90">
        <v>451934638</v>
      </c>
      <c r="C90">
        <v>451936271</v>
      </c>
      <c r="D90">
        <v>434844271</v>
      </c>
      <c r="E90">
        <v>1</v>
      </c>
      <c r="F90">
        <v>1</v>
      </c>
      <c r="G90">
        <v>1</v>
      </c>
      <c r="H90">
        <v>2</v>
      </c>
      <c r="I90" t="s">
        <v>847</v>
      </c>
      <c r="J90" t="s">
        <v>848</v>
      </c>
      <c r="K90" t="s">
        <v>849</v>
      </c>
      <c r="L90">
        <v>1368</v>
      </c>
      <c r="N90">
        <v>1011</v>
      </c>
      <c r="O90" t="s">
        <v>832</v>
      </c>
      <c r="P90" t="s">
        <v>832</v>
      </c>
      <c r="Q90">
        <v>1</v>
      </c>
      <c r="W90">
        <v>0</v>
      </c>
      <c r="X90">
        <v>-312038840</v>
      </c>
      <c r="Y90">
        <f t="shared" si="34"/>
        <v>0.624</v>
      </c>
      <c r="AA90">
        <v>0</v>
      </c>
      <c r="AB90">
        <v>543.33000000000004</v>
      </c>
      <c r="AC90">
        <v>861.47</v>
      </c>
      <c r="AD90">
        <v>0</v>
      </c>
      <c r="AE90">
        <v>0</v>
      </c>
      <c r="AF90">
        <v>543.33000000000004</v>
      </c>
      <c r="AG90">
        <v>861.47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0</v>
      </c>
      <c r="AT90">
        <v>0.52</v>
      </c>
      <c r="AU90" t="s">
        <v>20</v>
      </c>
      <c r="AV90">
        <v>1</v>
      </c>
      <c r="AW90">
        <v>2</v>
      </c>
      <c r="AX90">
        <v>451936293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282.53160000000003</v>
      </c>
      <c r="BL90">
        <v>447.96440000000001</v>
      </c>
      <c r="BM90">
        <v>0</v>
      </c>
      <c r="BN90">
        <v>0</v>
      </c>
      <c r="BO90">
        <v>0.52</v>
      </c>
      <c r="BP90">
        <v>1</v>
      </c>
      <c r="BQ90">
        <v>0</v>
      </c>
      <c r="BR90">
        <v>339.03791999999999</v>
      </c>
      <c r="BS90">
        <v>537.55727999999999</v>
      </c>
      <c r="BT90">
        <v>0</v>
      </c>
      <c r="BU90">
        <v>0</v>
      </c>
      <c r="BV90">
        <v>0.624</v>
      </c>
      <c r="BW90">
        <v>1</v>
      </c>
      <c r="CV90">
        <v>0</v>
      </c>
      <c r="CW90">
        <f>ROUND(Y90*Source!I63*DO90,7)</f>
        <v>0</v>
      </c>
      <c r="CX90">
        <f>ROUND(Y90*Source!I63,7)</f>
        <v>0</v>
      </c>
      <c r="CY90">
        <f>AB90</f>
        <v>543.33000000000004</v>
      </c>
      <c r="CZ90">
        <f>AF90</f>
        <v>543.33000000000004</v>
      </c>
      <c r="DA90">
        <f>AJ90</f>
        <v>1</v>
      </c>
      <c r="DB90">
        <f t="shared" si="35"/>
        <v>339.036</v>
      </c>
      <c r="DC90">
        <f t="shared" si="36"/>
        <v>537.55200000000002</v>
      </c>
      <c r="DD90" t="s">
        <v>0</v>
      </c>
      <c r="DE90" t="s">
        <v>0</v>
      </c>
      <c r="DF90">
        <f t="shared" si="37"/>
        <v>0</v>
      </c>
      <c r="DG90">
        <f t="shared" ref="DG90:DG100" si="38">ROUND(ROUND(AF90,2)*CX90,2)</f>
        <v>0</v>
      </c>
      <c r="DH90">
        <f t="shared" si="30"/>
        <v>0</v>
      </c>
      <c r="DI90">
        <f t="shared" si="31"/>
        <v>0</v>
      </c>
      <c r="DJ90">
        <f>DG90+DH90</f>
        <v>0</v>
      </c>
      <c r="DK90">
        <v>1</v>
      </c>
      <c r="DL90" t="s">
        <v>840</v>
      </c>
      <c r="DM90">
        <v>4</v>
      </c>
      <c r="DN90" t="s">
        <v>826</v>
      </c>
      <c r="DO90">
        <v>1</v>
      </c>
    </row>
    <row r="91" spans="1:119" x14ac:dyDescent="0.2">
      <c r="A91">
        <f>ROW(Source!A63)</f>
        <v>63</v>
      </c>
      <c r="B91">
        <v>451934638</v>
      </c>
      <c r="C91">
        <v>451936271</v>
      </c>
      <c r="D91">
        <v>434844470</v>
      </c>
      <c r="E91">
        <v>1</v>
      </c>
      <c r="F91">
        <v>1</v>
      </c>
      <c r="G91">
        <v>1</v>
      </c>
      <c r="H91">
        <v>2</v>
      </c>
      <c r="I91" t="s">
        <v>909</v>
      </c>
      <c r="J91" t="s">
        <v>910</v>
      </c>
      <c r="K91" t="s">
        <v>911</v>
      </c>
      <c r="L91">
        <v>1368</v>
      </c>
      <c r="N91">
        <v>1011</v>
      </c>
      <c r="O91" t="s">
        <v>832</v>
      </c>
      <c r="P91" t="s">
        <v>832</v>
      </c>
      <c r="Q91">
        <v>1</v>
      </c>
      <c r="W91">
        <v>0</v>
      </c>
      <c r="X91">
        <v>1390514803</v>
      </c>
      <c r="Y91">
        <f t="shared" si="34"/>
        <v>2.88</v>
      </c>
      <c r="AA91">
        <v>0</v>
      </c>
      <c r="AB91">
        <v>193.28</v>
      </c>
      <c r="AC91">
        <v>861.47</v>
      </c>
      <c r="AD91">
        <v>0</v>
      </c>
      <c r="AE91">
        <v>0</v>
      </c>
      <c r="AF91">
        <v>193.28</v>
      </c>
      <c r="AG91">
        <v>861.47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0</v>
      </c>
      <c r="AT91">
        <v>2.4</v>
      </c>
      <c r="AU91" t="s">
        <v>20</v>
      </c>
      <c r="AV91">
        <v>1</v>
      </c>
      <c r="AW91">
        <v>2</v>
      </c>
      <c r="AX91">
        <v>451936294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463.87200000000001</v>
      </c>
      <c r="BL91">
        <v>2067.5279999999998</v>
      </c>
      <c r="BM91">
        <v>0</v>
      </c>
      <c r="BN91">
        <v>0</v>
      </c>
      <c r="BO91">
        <v>2.4</v>
      </c>
      <c r="BP91">
        <v>1</v>
      </c>
      <c r="BQ91">
        <v>0</v>
      </c>
      <c r="BR91">
        <v>556.64639999999997</v>
      </c>
      <c r="BS91">
        <v>2481.0336000000002</v>
      </c>
      <c r="BT91">
        <v>0</v>
      </c>
      <c r="BU91">
        <v>0</v>
      </c>
      <c r="BV91">
        <v>2.88</v>
      </c>
      <c r="BW91">
        <v>1</v>
      </c>
      <c r="CV91">
        <v>0</v>
      </c>
      <c r="CW91">
        <f>ROUND(Y91*Source!I63*DO91,7)</f>
        <v>0</v>
      </c>
      <c r="CX91">
        <f>ROUND(Y91*Source!I63,7)</f>
        <v>0</v>
      </c>
      <c r="CY91">
        <f>AB91</f>
        <v>193.28</v>
      </c>
      <c r="CZ91">
        <f>AF91</f>
        <v>193.28</v>
      </c>
      <c r="DA91">
        <f>AJ91</f>
        <v>1</v>
      </c>
      <c r="DB91">
        <f t="shared" si="35"/>
        <v>556.64400000000001</v>
      </c>
      <c r="DC91">
        <f t="shared" si="36"/>
        <v>2481.0360000000001</v>
      </c>
      <c r="DD91" t="s">
        <v>0</v>
      </c>
      <c r="DE91" t="s">
        <v>0</v>
      </c>
      <c r="DF91">
        <f t="shared" si="37"/>
        <v>0</v>
      </c>
      <c r="DG91">
        <f t="shared" si="38"/>
        <v>0</v>
      </c>
      <c r="DH91">
        <f t="shared" si="30"/>
        <v>0</v>
      </c>
      <c r="DI91">
        <f t="shared" si="31"/>
        <v>0</v>
      </c>
      <c r="DJ91">
        <f>DG91+DH91</f>
        <v>0</v>
      </c>
      <c r="DK91">
        <v>1</v>
      </c>
      <c r="DL91" t="s">
        <v>840</v>
      </c>
      <c r="DM91">
        <v>4</v>
      </c>
      <c r="DN91" t="s">
        <v>826</v>
      </c>
      <c r="DO91">
        <v>1</v>
      </c>
    </row>
    <row r="92" spans="1:119" x14ac:dyDescent="0.2">
      <c r="A92">
        <f>ROW(Source!A63)</f>
        <v>63</v>
      </c>
      <c r="B92">
        <v>451934638</v>
      </c>
      <c r="C92">
        <v>451936271</v>
      </c>
      <c r="D92">
        <v>434718681</v>
      </c>
      <c r="E92">
        <v>118</v>
      </c>
      <c r="F92">
        <v>1</v>
      </c>
      <c r="G92">
        <v>1</v>
      </c>
      <c r="H92">
        <v>3</v>
      </c>
      <c r="I92" t="s">
        <v>912</v>
      </c>
      <c r="J92" t="s">
        <v>0</v>
      </c>
      <c r="K92" t="s">
        <v>913</v>
      </c>
      <c r="L92">
        <v>1371</v>
      </c>
      <c r="N92">
        <v>1013</v>
      </c>
      <c r="O92" t="s">
        <v>18</v>
      </c>
      <c r="P92" t="s">
        <v>18</v>
      </c>
      <c r="Q92">
        <v>1</v>
      </c>
      <c r="W92">
        <v>0</v>
      </c>
      <c r="X92">
        <v>1249585591</v>
      </c>
      <c r="Y92">
        <f>AT92</f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1</v>
      </c>
      <c r="AO92">
        <v>0</v>
      </c>
      <c r="AP92">
        <v>1</v>
      </c>
      <c r="AQ92">
        <v>1</v>
      </c>
      <c r="AR92">
        <v>0</v>
      </c>
      <c r="AS92" t="s">
        <v>0</v>
      </c>
      <c r="AT92">
        <v>0</v>
      </c>
      <c r="AU92" t="s">
        <v>0</v>
      </c>
      <c r="AV92">
        <v>0</v>
      </c>
      <c r="AW92">
        <v>2</v>
      </c>
      <c r="AX92">
        <v>451936295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ROUND(Y92*Source!I63,7)</f>
        <v>0</v>
      </c>
      <c r="CY92">
        <f>AA92</f>
        <v>0</v>
      </c>
      <c r="CZ92">
        <f>AE92</f>
        <v>0</v>
      </c>
      <c r="DA92">
        <f>AI92</f>
        <v>1</v>
      </c>
      <c r="DB92">
        <f>ROUND(ROUND(AT92*CZ92,2),6)</f>
        <v>0</v>
      </c>
      <c r="DC92">
        <f>ROUND(ROUND(AT92*AG92,2),6)</f>
        <v>0</v>
      </c>
      <c r="DD92" t="s">
        <v>0</v>
      </c>
      <c r="DE92" t="s">
        <v>0</v>
      </c>
      <c r="DF92">
        <f t="shared" si="37"/>
        <v>0</v>
      </c>
      <c r="DG92">
        <f t="shared" si="38"/>
        <v>0</v>
      </c>
      <c r="DH92">
        <f t="shared" si="30"/>
        <v>0</v>
      </c>
      <c r="DI92">
        <f t="shared" si="31"/>
        <v>0</v>
      </c>
      <c r="DJ92">
        <f>DF92</f>
        <v>0</v>
      </c>
      <c r="DK92">
        <v>0</v>
      </c>
      <c r="DL92" t="s">
        <v>0</v>
      </c>
      <c r="DM92">
        <v>0</v>
      </c>
      <c r="DN92" t="s">
        <v>0</v>
      </c>
      <c r="DO92">
        <v>0</v>
      </c>
    </row>
    <row r="93" spans="1:119" x14ac:dyDescent="0.2">
      <c r="A93">
        <f>ROW(Source!A63)</f>
        <v>63</v>
      </c>
      <c r="B93">
        <v>451934638</v>
      </c>
      <c r="C93">
        <v>451936271</v>
      </c>
      <c r="D93">
        <v>434718693</v>
      </c>
      <c r="E93">
        <v>118</v>
      </c>
      <c r="F93">
        <v>1</v>
      </c>
      <c r="G93">
        <v>1</v>
      </c>
      <c r="H93">
        <v>3</v>
      </c>
      <c r="I93" t="s">
        <v>914</v>
      </c>
      <c r="J93" t="s">
        <v>0</v>
      </c>
      <c r="K93" t="s">
        <v>915</v>
      </c>
      <c r="L93">
        <v>1371</v>
      </c>
      <c r="N93">
        <v>1013</v>
      </c>
      <c r="O93" t="s">
        <v>18</v>
      </c>
      <c r="P93" t="s">
        <v>18</v>
      </c>
      <c r="Q93">
        <v>1</v>
      </c>
      <c r="W93">
        <v>0</v>
      </c>
      <c r="X93">
        <v>-363412765</v>
      </c>
      <c r="Y93">
        <f>AT93</f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1</v>
      </c>
      <c r="AO93">
        <v>0</v>
      </c>
      <c r="AP93">
        <v>1</v>
      </c>
      <c r="AQ93">
        <v>1</v>
      </c>
      <c r="AR93">
        <v>0</v>
      </c>
      <c r="AS93" t="s">
        <v>0</v>
      </c>
      <c r="AT93">
        <v>0</v>
      </c>
      <c r="AU93" t="s">
        <v>0</v>
      </c>
      <c r="AV93">
        <v>0</v>
      </c>
      <c r="AW93">
        <v>2</v>
      </c>
      <c r="AX93">
        <v>451936296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ROUND(Y93*Source!I63,7)</f>
        <v>0</v>
      </c>
      <c r="CY93">
        <f>AA93</f>
        <v>0</v>
      </c>
      <c r="CZ93">
        <f>AE93</f>
        <v>0</v>
      </c>
      <c r="DA93">
        <f>AI93</f>
        <v>1</v>
      </c>
      <c r="DB93">
        <f>ROUND(ROUND(AT93*CZ93,2),6)</f>
        <v>0</v>
      </c>
      <c r="DC93">
        <f>ROUND(ROUND(AT93*AG93,2),6)</f>
        <v>0</v>
      </c>
      <c r="DD93" t="s">
        <v>0</v>
      </c>
      <c r="DE93" t="s">
        <v>0</v>
      </c>
      <c r="DF93">
        <f t="shared" si="37"/>
        <v>0</v>
      </c>
      <c r="DG93">
        <f t="shared" si="38"/>
        <v>0</v>
      </c>
      <c r="DH93">
        <f t="shared" si="30"/>
        <v>0</v>
      </c>
      <c r="DI93">
        <f t="shared" si="31"/>
        <v>0</v>
      </c>
      <c r="DJ93">
        <f>DF93</f>
        <v>0</v>
      </c>
      <c r="DK93">
        <v>0</v>
      </c>
      <c r="DL93" t="s">
        <v>0</v>
      </c>
      <c r="DM93">
        <v>0</v>
      </c>
      <c r="DN93" t="s">
        <v>0</v>
      </c>
      <c r="DO93">
        <v>0</v>
      </c>
    </row>
    <row r="94" spans="1:119" x14ac:dyDescent="0.2">
      <c r="A94">
        <f>ROW(Source!A63)</f>
        <v>63</v>
      </c>
      <c r="B94">
        <v>451934638</v>
      </c>
      <c r="C94">
        <v>451936271</v>
      </c>
      <c r="D94">
        <v>434718854</v>
      </c>
      <c r="E94">
        <v>118</v>
      </c>
      <c r="F94">
        <v>1</v>
      </c>
      <c r="G94">
        <v>1</v>
      </c>
      <c r="H94">
        <v>3</v>
      </c>
      <c r="I94" t="s">
        <v>916</v>
      </c>
      <c r="J94" t="s">
        <v>0</v>
      </c>
      <c r="K94" t="s">
        <v>917</v>
      </c>
      <c r="L94">
        <v>1477</v>
      </c>
      <c r="N94">
        <v>1013</v>
      </c>
      <c r="O94" t="s">
        <v>488</v>
      </c>
      <c r="P94" t="s">
        <v>490</v>
      </c>
      <c r="Q94">
        <v>1</v>
      </c>
      <c r="W94">
        <v>0</v>
      </c>
      <c r="X94">
        <v>-1470222029</v>
      </c>
      <c r="Y94">
        <f>AT94</f>
        <v>3.06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0</v>
      </c>
      <c r="AT94">
        <v>3.06</v>
      </c>
      <c r="AU94" t="s">
        <v>0</v>
      </c>
      <c r="AV94">
        <v>0</v>
      </c>
      <c r="AW94">
        <v>2</v>
      </c>
      <c r="AX94">
        <v>451936297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ROUND(Y94*Source!I63,7)</f>
        <v>0</v>
      </c>
      <c r="CY94">
        <f>AA94</f>
        <v>0</v>
      </c>
      <c r="CZ94">
        <f>AE94</f>
        <v>0</v>
      </c>
      <c r="DA94">
        <f>AI94</f>
        <v>1</v>
      </c>
      <c r="DB94">
        <f>ROUND(ROUND(AT94*CZ94,2),6)</f>
        <v>0</v>
      </c>
      <c r="DC94">
        <f>ROUND(ROUND(AT94*AG94,2),6)</f>
        <v>0</v>
      </c>
      <c r="DD94" t="s">
        <v>0</v>
      </c>
      <c r="DE94" t="s">
        <v>0</v>
      </c>
      <c r="DF94">
        <f t="shared" si="37"/>
        <v>0</v>
      </c>
      <c r="DG94">
        <f t="shared" si="38"/>
        <v>0</v>
      </c>
      <c r="DH94">
        <f t="shared" si="30"/>
        <v>0</v>
      </c>
      <c r="DI94">
        <f t="shared" si="31"/>
        <v>0</v>
      </c>
      <c r="DJ94">
        <f>DF94</f>
        <v>0</v>
      </c>
      <c r="DK94">
        <v>0</v>
      </c>
      <c r="DL94" t="s">
        <v>0</v>
      </c>
      <c r="DM94">
        <v>0</v>
      </c>
      <c r="DN94" t="s">
        <v>0</v>
      </c>
      <c r="DO94">
        <v>0</v>
      </c>
    </row>
    <row r="95" spans="1:119" x14ac:dyDescent="0.2">
      <c r="A95">
        <f>ROW(Source!A64)</f>
        <v>64</v>
      </c>
      <c r="B95">
        <v>451934638</v>
      </c>
      <c r="C95">
        <v>451936298</v>
      </c>
      <c r="D95">
        <v>434713750</v>
      </c>
      <c r="E95">
        <v>118</v>
      </c>
      <c r="F95">
        <v>1</v>
      </c>
      <c r="G95">
        <v>1</v>
      </c>
      <c r="H95">
        <v>1</v>
      </c>
      <c r="I95" t="s">
        <v>894</v>
      </c>
      <c r="J95" t="s">
        <v>0</v>
      </c>
      <c r="K95" t="s">
        <v>895</v>
      </c>
      <c r="L95">
        <v>1369</v>
      </c>
      <c r="N95">
        <v>1013</v>
      </c>
      <c r="O95" t="s">
        <v>896</v>
      </c>
      <c r="P95" t="s">
        <v>896</v>
      </c>
      <c r="Q95">
        <v>1</v>
      </c>
      <c r="W95">
        <v>0</v>
      </c>
      <c r="X95">
        <v>-236928766</v>
      </c>
      <c r="Y95">
        <f t="shared" ref="Y95:Y102" si="39">(AT95*ROUND((0.2+1),7))</f>
        <v>1.2E-2</v>
      </c>
      <c r="AA95">
        <v>0</v>
      </c>
      <c r="AB95">
        <v>0</v>
      </c>
      <c r="AC95">
        <v>0</v>
      </c>
      <c r="AD95">
        <v>700.75</v>
      </c>
      <c r="AE95">
        <v>0</v>
      </c>
      <c r="AF95">
        <v>0</v>
      </c>
      <c r="AG95">
        <v>0</v>
      </c>
      <c r="AH95">
        <v>700.75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0</v>
      </c>
      <c r="AT95">
        <v>0.01</v>
      </c>
      <c r="AU95" t="s">
        <v>20</v>
      </c>
      <c r="AV95">
        <v>1</v>
      </c>
      <c r="AW95">
        <v>2</v>
      </c>
      <c r="AX95">
        <v>451936308</v>
      </c>
      <c r="AY95">
        <v>2</v>
      </c>
      <c r="AZ95">
        <v>131072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7.0075000000000003</v>
      </c>
      <c r="BN95">
        <v>0.01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8.4090000000000007</v>
      </c>
      <c r="BU95">
        <v>1.2E-2</v>
      </c>
      <c r="BV95">
        <v>0</v>
      </c>
      <c r="BW95">
        <v>1</v>
      </c>
      <c r="CU95">
        <f>ROUND(AT95*Source!I64*AH95*AL95,2)</f>
        <v>0</v>
      </c>
      <c r="CV95">
        <f>ROUND(Y95*Source!I64,7)</f>
        <v>0</v>
      </c>
      <c r="CW95">
        <v>0</v>
      </c>
      <c r="CX95">
        <f>ROUND(Y95*Source!I64,7)</f>
        <v>0</v>
      </c>
      <c r="CY95">
        <f>AD95</f>
        <v>700.75</v>
      </c>
      <c r="CZ95">
        <f>AH95</f>
        <v>700.75</v>
      </c>
      <c r="DA95">
        <f>AL95</f>
        <v>1</v>
      </c>
      <c r="DB95">
        <f t="shared" ref="DB95:DB102" si="40">ROUND((ROUND(AT95*CZ95,2)*ROUND((0.2+1),7)),6)</f>
        <v>8.4120000000000008</v>
      </c>
      <c r="DC95">
        <f t="shared" ref="DC95:DC102" si="41">ROUND((ROUND(AT95*AG95,2)*ROUND((0.2+1),7)),6)</f>
        <v>0</v>
      </c>
      <c r="DD95" t="s">
        <v>0</v>
      </c>
      <c r="DE95" t="s">
        <v>0</v>
      </c>
      <c r="DF95">
        <f t="shared" si="37"/>
        <v>0</v>
      </c>
      <c r="DG95">
        <f t="shared" si="38"/>
        <v>0</v>
      </c>
      <c r="DH95">
        <f t="shared" si="30"/>
        <v>0</v>
      </c>
      <c r="DI95">
        <f t="shared" si="31"/>
        <v>0</v>
      </c>
      <c r="DJ95">
        <f>DI95</f>
        <v>0</v>
      </c>
      <c r="DK95">
        <v>1</v>
      </c>
      <c r="DL95" t="s">
        <v>0</v>
      </c>
      <c r="DM95">
        <v>0</v>
      </c>
      <c r="DN95" t="s">
        <v>0</v>
      </c>
      <c r="DO95">
        <v>0</v>
      </c>
    </row>
    <row r="96" spans="1:119" x14ac:dyDescent="0.2">
      <c r="A96">
        <f>ROW(Source!A64)</f>
        <v>64</v>
      </c>
      <c r="B96">
        <v>451934638</v>
      </c>
      <c r="C96">
        <v>451936298</v>
      </c>
      <c r="D96">
        <v>434713752</v>
      </c>
      <c r="E96">
        <v>118</v>
      </c>
      <c r="F96">
        <v>1</v>
      </c>
      <c r="G96">
        <v>1</v>
      </c>
      <c r="H96">
        <v>1</v>
      </c>
      <c r="I96" t="s">
        <v>897</v>
      </c>
      <c r="J96" t="s">
        <v>0</v>
      </c>
      <c r="K96" t="s">
        <v>898</v>
      </c>
      <c r="L96">
        <v>1369</v>
      </c>
      <c r="N96">
        <v>1013</v>
      </c>
      <c r="O96" t="s">
        <v>896</v>
      </c>
      <c r="P96" t="s">
        <v>896</v>
      </c>
      <c r="Q96">
        <v>1</v>
      </c>
      <c r="W96">
        <v>0</v>
      </c>
      <c r="X96">
        <v>-587036825</v>
      </c>
      <c r="Y96">
        <f t="shared" si="39"/>
        <v>1.236</v>
      </c>
      <c r="AA96">
        <v>0</v>
      </c>
      <c r="AB96">
        <v>0</v>
      </c>
      <c r="AC96">
        <v>0</v>
      </c>
      <c r="AD96">
        <v>765.04</v>
      </c>
      <c r="AE96">
        <v>0</v>
      </c>
      <c r="AF96">
        <v>0</v>
      </c>
      <c r="AG96">
        <v>0</v>
      </c>
      <c r="AH96">
        <v>765.04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0</v>
      </c>
      <c r="AT96">
        <v>1.03</v>
      </c>
      <c r="AU96" t="s">
        <v>20</v>
      </c>
      <c r="AV96">
        <v>1</v>
      </c>
      <c r="AW96">
        <v>2</v>
      </c>
      <c r="AX96">
        <v>451936309</v>
      </c>
      <c r="AY96">
        <v>2</v>
      </c>
      <c r="AZ96">
        <v>131072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787.99120000000005</v>
      </c>
      <c r="BN96">
        <v>1.03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945.58943999999997</v>
      </c>
      <c r="BU96">
        <v>1.236</v>
      </c>
      <c r="BV96">
        <v>0</v>
      </c>
      <c r="BW96">
        <v>1</v>
      </c>
      <c r="CU96">
        <f>ROUND(AT96*Source!I64*AH96*AL96,2)</f>
        <v>0</v>
      </c>
      <c r="CV96">
        <f>ROUND(Y96*Source!I64,7)</f>
        <v>0</v>
      </c>
      <c r="CW96">
        <v>0</v>
      </c>
      <c r="CX96">
        <f>ROUND(Y96*Source!I64,7)</f>
        <v>0</v>
      </c>
      <c r="CY96">
        <f>AD96</f>
        <v>765.04</v>
      </c>
      <c r="CZ96">
        <f>AH96</f>
        <v>765.04</v>
      </c>
      <c r="DA96">
        <f>AL96</f>
        <v>1</v>
      </c>
      <c r="DB96">
        <f t="shared" si="40"/>
        <v>945.58799999999997</v>
      </c>
      <c r="DC96">
        <f t="shared" si="41"/>
        <v>0</v>
      </c>
      <c r="DD96" t="s">
        <v>0</v>
      </c>
      <c r="DE96" t="s">
        <v>0</v>
      </c>
      <c r="DF96">
        <f t="shared" si="37"/>
        <v>0</v>
      </c>
      <c r="DG96">
        <f t="shared" si="38"/>
        <v>0</v>
      </c>
      <c r="DH96">
        <f t="shared" si="30"/>
        <v>0</v>
      </c>
      <c r="DI96">
        <f t="shared" si="31"/>
        <v>0</v>
      </c>
      <c r="DJ96">
        <f>DI96</f>
        <v>0</v>
      </c>
      <c r="DK96">
        <v>1</v>
      </c>
      <c r="DL96" t="s">
        <v>0</v>
      </c>
      <c r="DM96">
        <v>0</v>
      </c>
      <c r="DN96" t="s">
        <v>0</v>
      </c>
      <c r="DO96">
        <v>0</v>
      </c>
    </row>
    <row r="97" spans="1:119" x14ac:dyDescent="0.2">
      <c r="A97">
        <f>ROW(Source!A64)</f>
        <v>64</v>
      </c>
      <c r="B97">
        <v>451934638</v>
      </c>
      <c r="C97">
        <v>451936298</v>
      </c>
      <c r="D97">
        <v>434713754</v>
      </c>
      <c r="E97">
        <v>118</v>
      </c>
      <c r="F97">
        <v>1</v>
      </c>
      <c r="G97">
        <v>1</v>
      </c>
      <c r="H97">
        <v>1</v>
      </c>
      <c r="I97" t="s">
        <v>899</v>
      </c>
      <c r="J97" t="s">
        <v>0</v>
      </c>
      <c r="K97" t="s">
        <v>900</v>
      </c>
      <c r="L97">
        <v>1369</v>
      </c>
      <c r="N97">
        <v>1013</v>
      </c>
      <c r="O97" t="s">
        <v>896</v>
      </c>
      <c r="P97" t="s">
        <v>896</v>
      </c>
      <c r="Q97">
        <v>1</v>
      </c>
      <c r="W97">
        <v>0</v>
      </c>
      <c r="X97">
        <v>-512803540</v>
      </c>
      <c r="Y97">
        <f t="shared" si="39"/>
        <v>0.624</v>
      </c>
      <c r="AA97">
        <v>0</v>
      </c>
      <c r="AB97">
        <v>0</v>
      </c>
      <c r="AC97">
        <v>0</v>
      </c>
      <c r="AD97">
        <v>861.47</v>
      </c>
      <c r="AE97">
        <v>0</v>
      </c>
      <c r="AF97">
        <v>0</v>
      </c>
      <c r="AG97">
        <v>0</v>
      </c>
      <c r="AH97">
        <v>861.47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0</v>
      </c>
      <c r="AT97">
        <v>0.52</v>
      </c>
      <c r="AU97" t="s">
        <v>20</v>
      </c>
      <c r="AV97">
        <v>1</v>
      </c>
      <c r="AW97">
        <v>2</v>
      </c>
      <c r="AX97">
        <v>451936310</v>
      </c>
      <c r="AY97">
        <v>2</v>
      </c>
      <c r="AZ97">
        <v>131072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447.96440000000001</v>
      </c>
      <c r="BN97">
        <v>0.52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537.55727999999999</v>
      </c>
      <c r="BU97">
        <v>0.624</v>
      </c>
      <c r="BV97">
        <v>0</v>
      </c>
      <c r="BW97">
        <v>1</v>
      </c>
      <c r="CU97">
        <f>ROUND(AT97*Source!I64*AH97*AL97,2)</f>
        <v>0</v>
      </c>
      <c r="CV97">
        <f>ROUND(Y97*Source!I64,7)</f>
        <v>0</v>
      </c>
      <c r="CW97">
        <v>0</v>
      </c>
      <c r="CX97">
        <f>ROUND(Y97*Source!I64,7)</f>
        <v>0</v>
      </c>
      <c r="CY97">
        <f>AD97</f>
        <v>861.47</v>
      </c>
      <c r="CZ97">
        <f>AH97</f>
        <v>861.47</v>
      </c>
      <c r="DA97">
        <f>AL97</f>
        <v>1</v>
      </c>
      <c r="DB97">
        <f t="shared" si="40"/>
        <v>537.55200000000002</v>
      </c>
      <c r="DC97">
        <f t="shared" si="41"/>
        <v>0</v>
      </c>
      <c r="DD97" t="s">
        <v>0</v>
      </c>
      <c r="DE97" t="s">
        <v>0</v>
      </c>
      <c r="DF97">
        <f t="shared" si="37"/>
        <v>0</v>
      </c>
      <c r="DG97">
        <f t="shared" si="38"/>
        <v>0</v>
      </c>
      <c r="DH97">
        <f t="shared" si="30"/>
        <v>0</v>
      </c>
      <c r="DI97">
        <f t="shared" si="31"/>
        <v>0</v>
      </c>
      <c r="DJ97">
        <f>DI97</f>
        <v>0</v>
      </c>
      <c r="DK97">
        <v>1</v>
      </c>
      <c r="DL97" t="s">
        <v>0</v>
      </c>
      <c r="DM97">
        <v>0</v>
      </c>
      <c r="DN97" t="s">
        <v>0</v>
      </c>
      <c r="DO97">
        <v>0</v>
      </c>
    </row>
    <row r="98" spans="1:119" x14ac:dyDescent="0.2">
      <c r="A98">
        <f>ROW(Source!A64)</f>
        <v>64</v>
      </c>
      <c r="B98">
        <v>451934638</v>
      </c>
      <c r="C98">
        <v>451936298</v>
      </c>
      <c r="D98">
        <v>434713756</v>
      </c>
      <c r="E98">
        <v>118</v>
      </c>
      <c r="F98">
        <v>1</v>
      </c>
      <c r="G98">
        <v>1</v>
      </c>
      <c r="H98">
        <v>1</v>
      </c>
      <c r="I98" t="s">
        <v>901</v>
      </c>
      <c r="J98" t="s">
        <v>0</v>
      </c>
      <c r="K98" t="s">
        <v>902</v>
      </c>
      <c r="L98">
        <v>1369</v>
      </c>
      <c r="N98">
        <v>1013</v>
      </c>
      <c r="O98" t="s">
        <v>896</v>
      </c>
      <c r="P98" t="s">
        <v>896</v>
      </c>
      <c r="Q98">
        <v>1</v>
      </c>
      <c r="W98">
        <v>0</v>
      </c>
      <c r="X98">
        <v>1518711480</v>
      </c>
      <c r="Y98">
        <f t="shared" si="39"/>
        <v>0.624</v>
      </c>
      <c r="AA98">
        <v>0</v>
      </c>
      <c r="AB98">
        <v>0</v>
      </c>
      <c r="AC98">
        <v>0</v>
      </c>
      <c r="AD98">
        <v>990.05</v>
      </c>
      <c r="AE98">
        <v>0</v>
      </c>
      <c r="AF98">
        <v>0</v>
      </c>
      <c r="AG98">
        <v>0</v>
      </c>
      <c r="AH98">
        <v>990.05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0</v>
      </c>
      <c r="AT98">
        <v>0.52</v>
      </c>
      <c r="AU98" t="s">
        <v>20</v>
      </c>
      <c r="AV98">
        <v>1</v>
      </c>
      <c r="AW98">
        <v>2</v>
      </c>
      <c r="AX98">
        <v>451936311</v>
      </c>
      <c r="AY98">
        <v>2</v>
      </c>
      <c r="AZ98">
        <v>131072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514.82600000000002</v>
      </c>
      <c r="BN98">
        <v>0.52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617.7912</v>
      </c>
      <c r="BU98">
        <v>0.624</v>
      </c>
      <c r="BV98">
        <v>0</v>
      </c>
      <c r="BW98">
        <v>1</v>
      </c>
      <c r="CU98">
        <f>ROUND(AT98*Source!I64*AH98*AL98,2)</f>
        <v>0</v>
      </c>
      <c r="CV98">
        <f>ROUND(Y98*Source!I64,7)</f>
        <v>0</v>
      </c>
      <c r="CW98">
        <v>0</v>
      </c>
      <c r="CX98">
        <f>ROUND(Y98*Source!I64,7)</f>
        <v>0</v>
      </c>
      <c r="CY98">
        <f>AD98</f>
        <v>990.05</v>
      </c>
      <c r="CZ98">
        <f>AH98</f>
        <v>990.05</v>
      </c>
      <c r="DA98">
        <f>AL98</f>
        <v>1</v>
      </c>
      <c r="DB98">
        <f t="shared" si="40"/>
        <v>617.79600000000005</v>
      </c>
      <c r="DC98">
        <f t="shared" si="41"/>
        <v>0</v>
      </c>
      <c r="DD98" t="s">
        <v>0</v>
      </c>
      <c r="DE98" t="s">
        <v>0</v>
      </c>
      <c r="DF98">
        <f t="shared" si="37"/>
        <v>0</v>
      </c>
      <c r="DG98">
        <f t="shared" si="38"/>
        <v>0</v>
      </c>
      <c r="DH98">
        <f t="shared" si="30"/>
        <v>0</v>
      </c>
      <c r="DI98">
        <f t="shared" si="31"/>
        <v>0</v>
      </c>
      <c r="DJ98">
        <f>DI98</f>
        <v>0</v>
      </c>
      <c r="DK98">
        <v>1</v>
      </c>
      <c r="DL98" t="s">
        <v>0</v>
      </c>
      <c r="DM98">
        <v>0</v>
      </c>
      <c r="DN98" t="s">
        <v>0</v>
      </c>
      <c r="DO98">
        <v>0</v>
      </c>
    </row>
    <row r="99" spans="1:119" x14ac:dyDescent="0.2">
      <c r="A99">
        <f>ROW(Source!A64)</f>
        <v>64</v>
      </c>
      <c r="B99">
        <v>451934638</v>
      </c>
      <c r="C99">
        <v>451936298</v>
      </c>
      <c r="D99">
        <v>434713795</v>
      </c>
      <c r="E99">
        <v>118</v>
      </c>
      <c r="F99">
        <v>1</v>
      </c>
      <c r="G99">
        <v>1</v>
      </c>
      <c r="H99">
        <v>1</v>
      </c>
      <c r="I99" t="s">
        <v>827</v>
      </c>
      <c r="J99" t="s">
        <v>0</v>
      </c>
      <c r="K99" t="s">
        <v>828</v>
      </c>
      <c r="L99">
        <v>1191</v>
      </c>
      <c r="N99">
        <v>1013</v>
      </c>
      <c r="O99" t="s">
        <v>826</v>
      </c>
      <c r="P99" t="s">
        <v>826</v>
      </c>
      <c r="Q99">
        <v>1</v>
      </c>
      <c r="W99">
        <v>0</v>
      </c>
      <c r="X99">
        <v>-1417349443</v>
      </c>
      <c r="Y99">
        <f t="shared" si="39"/>
        <v>0.61199999999999999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0</v>
      </c>
      <c r="AT99">
        <v>0.51</v>
      </c>
      <c r="AU99" t="s">
        <v>20</v>
      </c>
      <c r="AV99">
        <v>2</v>
      </c>
      <c r="AW99">
        <v>2</v>
      </c>
      <c r="AX99">
        <v>451936312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ROUND(Y99*Source!I64,7)</f>
        <v>0</v>
      </c>
      <c r="CY99">
        <f>AD99</f>
        <v>0</v>
      </c>
      <c r="CZ99">
        <f>AH99</f>
        <v>0</v>
      </c>
      <c r="DA99">
        <f>AL99</f>
        <v>1</v>
      </c>
      <c r="DB99">
        <f t="shared" si="40"/>
        <v>0</v>
      </c>
      <c r="DC99">
        <f t="shared" si="41"/>
        <v>0</v>
      </c>
      <c r="DD99" t="s">
        <v>0</v>
      </c>
      <c r="DE99" t="s">
        <v>0</v>
      </c>
      <c r="DF99">
        <f t="shared" si="37"/>
        <v>0</v>
      </c>
      <c r="DG99">
        <f t="shared" si="38"/>
        <v>0</v>
      </c>
      <c r="DH99">
        <f t="shared" si="30"/>
        <v>0</v>
      </c>
      <c r="DI99">
        <f t="shared" si="31"/>
        <v>0</v>
      </c>
      <c r="DJ99">
        <f>DI99</f>
        <v>0</v>
      </c>
      <c r="DK99">
        <v>0</v>
      </c>
      <c r="DL99" t="s">
        <v>0</v>
      </c>
      <c r="DM99">
        <v>0</v>
      </c>
      <c r="DN99" t="s">
        <v>0</v>
      </c>
      <c r="DO99">
        <v>0</v>
      </c>
    </row>
    <row r="100" spans="1:119" x14ac:dyDescent="0.2">
      <c r="A100">
        <f>ROW(Source!A64)</f>
        <v>64</v>
      </c>
      <c r="B100">
        <v>451934638</v>
      </c>
      <c r="C100">
        <v>451936298</v>
      </c>
      <c r="D100">
        <v>434843369</v>
      </c>
      <c r="E100">
        <v>1</v>
      </c>
      <c r="F100">
        <v>1</v>
      </c>
      <c r="G100">
        <v>1</v>
      </c>
      <c r="H100">
        <v>2</v>
      </c>
      <c r="I100" t="s">
        <v>829</v>
      </c>
      <c r="J100" t="s">
        <v>830</v>
      </c>
      <c r="K100" t="s">
        <v>831</v>
      </c>
      <c r="L100">
        <v>1368</v>
      </c>
      <c r="N100">
        <v>1011</v>
      </c>
      <c r="O100" t="s">
        <v>832</v>
      </c>
      <c r="P100" t="s">
        <v>832</v>
      </c>
      <c r="Q100">
        <v>1</v>
      </c>
      <c r="W100">
        <v>0</v>
      </c>
      <c r="X100">
        <v>-1068589559</v>
      </c>
      <c r="Y100">
        <f t="shared" si="39"/>
        <v>6.1199999999999996E-3</v>
      </c>
      <c r="AA100">
        <v>0</v>
      </c>
      <c r="AB100">
        <v>1582.31</v>
      </c>
      <c r="AC100">
        <v>1157.2</v>
      </c>
      <c r="AD100">
        <v>0</v>
      </c>
      <c r="AE100">
        <v>0</v>
      </c>
      <c r="AF100">
        <v>1582.31</v>
      </c>
      <c r="AG100">
        <v>1157.2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0</v>
      </c>
      <c r="AT100">
        <v>5.1000000000000004E-3</v>
      </c>
      <c r="AU100" t="s">
        <v>20</v>
      </c>
      <c r="AV100">
        <v>1</v>
      </c>
      <c r="AW100">
        <v>2</v>
      </c>
      <c r="AX100">
        <v>451936313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8.0697810000000008</v>
      </c>
      <c r="BL100">
        <v>5.9017200000000001</v>
      </c>
      <c r="BM100">
        <v>0</v>
      </c>
      <c r="BN100">
        <v>0</v>
      </c>
      <c r="BO100">
        <v>5.1000000000000004E-3</v>
      </c>
      <c r="BP100">
        <v>1</v>
      </c>
      <c r="BQ100">
        <v>0</v>
      </c>
      <c r="BR100">
        <v>9.6837371999999995</v>
      </c>
      <c r="BS100">
        <v>7.0820639999999999</v>
      </c>
      <c r="BT100">
        <v>0</v>
      </c>
      <c r="BU100">
        <v>0</v>
      </c>
      <c r="BV100">
        <v>6.1199999999999996E-3</v>
      </c>
      <c r="BW100">
        <v>1</v>
      </c>
      <c r="CV100">
        <v>0</v>
      </c>
      <c r="CW100">
        <f>ROUND(Y100*Source!I64*DO100,7)</f>
        <v>0</v>
      </c>
      <c r="CX100">
        <f>ROUND(Y100*Source!I64,7)</f>
        <v>0</v>
      </c>
      <c r="CY100">
        <f>AB100</f>
        <v>1582.31</v>
      </c>
      <c r="CZ100">
        <f>AF100</f>
        <v>1582.31</v>
      </c>
      <c r="DA100">
        <f>AJ100</f>
        <v>1</v>
      </c>
      <c r="DB100">
        <f t="shared" si="40"/>
        <v>9.6839999999999993</v>
      </c>
      <c r="DC100">
        <f t="shared" si="41"/>
        <v>7.08</v>
      </c>
      <c r="DD100" t="s">
        <v>0</v>
      </c>
      <c r="DE100" t="s">
        <v>0</v>
      </c>
      <c r="DF100">
        <f t="shared" si="37"/>
        <v>0</v>
      </c>
      <c r="DG100">
        <f t="shared" si="38"/>
        <v>0</v>
      </c>
      <c r="DH100">
        <f t="shared" si="30"/>
        <v>0</v>
      </c>
      <c r="DI100">
        <f t="shared" si="31"/>
        <v>0</v>
      </c>
      <c r="DJ100">
        <f>DG100+DH100</f>
        <v>0</v>
      </c>
      <c r="DK100">
        <v>1</v>
      </c>
      <c r="DL100" t="s">
        <v>833</v>
      </c>
      <c r="DM100">
        <v>6</v>
      </c>
      <c r="DN100" t="s">
        <v>826</v>
      </c>
      <c r="DO100">
        <v>1</v>
      </c>
    </row>
    <row r="101" spans="1:119" x14ac:dyDescent="0.2">
      <c r="A101">
        <f>ROW(Source!A64)</f>
        <v>64</v>
      </c>
      <c r="B101">
        <v>451934638</v>
      </c>
      <c r="C101">
        <v>451936298</v>
      </c>
      <c r="D101">
        <v>434843543</v>
      </c>
      <c r="E101">
        <v>1</v>
      </c>
      <c r="F101">
        <v>1</v>
      </c>
      <c r="G101">
        <v>1</v>
      </c>
      <c r="H101">
        <v>2</v>
      </c>
      <c r="I101" t="s">
        <v>906</v>
      </c>
      <c r="J101" t="s">
        <v>907</v>
      </c>
      <c r="K101" t="s">
        <v>908</v>
      </c>
      <c r="L101">
        <v>1368</v>
      </c>
      <c r="N101">
        <v>1011</v>
      </c>
      <c r="O101" t="s">
        <v>832</v>
      </c>
      <c r="P101" t="s">
        <v>832</v>
      </c>
      <c r="Q101">
        <v>1</v>
      </c>
      <c r="W101">
        <v>0</v>
      </c>
      <c r="X101">
        <v>-327270445</v>
      </c>
      <c r="Y101">
        <f t="shared" si="39"/>
        <v>0.6</v>
      </c>
      <c r="AA101">
        <v>0</v>
      </c>
      <c r="AB101">
        <v>499.29</v>
      </c>
      <c r="AC101">
        <v>861.47</v>
      </c>
      <c r="AD101">
        <v>0</v>
      </c>
      <c r="AE101">
        <v>0</v>
      </c>
      <c r="AF101">
        <v>346.73</v>
      </c>
      <c r="AG101">
        <v>861.47</v>
      </c>
      <c r="AH101">
        <v>0</v>
      </c>
      <c r="AI101">
        <v>1</v>
      </c>
      <c r="AJ101">
        <v>1.44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0</v>
      </c>
      <c r="AT101">
        <v>0.5</v>
      </c>
      <c r="AU101" t="s">
        <v>20</v>
      </c>
      <c r="AV101">
        <v>1</v>
      </c>
      <c r="AW101">
        <v>2</v>
      </c>
      <c r="AX101">
        <v>451936314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173.36500000000001</v>
      </c>
      <c r="BL101">
        <v>430.73500000000001</v>
      </c>
      <c r="BM101">
        <v>0</v>
      </c>
      <c r="BN101">
        <v>0</v>
      </c>
      <c r="BO101">
        <v>0.5</v>
      </c>
      <c r="BP101">
        <v>1</v>
      </c>
      <c r="BQ101">
        <v>0</v>
      </c>
      <c r="BR101">
        <v>208.03800000000001</v>
      </c>
      <c r="BS101">
        <v>516.88199999999995</v>
      </c>
      <c r="BT101">
        <v>0</v>
      </c>
      <c r="BU101">
        <v>0</v>
      </c>
      <c r="BV101">
        <v>0.6</v>
      </c>
      <c r="BW101">
        <v>1</v>
      </c>
      <c r="CV101">
        <v>0</v>
      </c>
      <c r="CW101">
        <f>ROUND(Y101*Source!I64*DO101,7)</f>
        <v>0</v>
      </c>
      <c r="CX101">
        <f>ROUND(Y101*Source!I64,7)</f>
        <v>0</v>
      </c>
      <c r="CY101">
        <f>AB101</f>
        <v>499.29</v>
      </c>
      <c r="CZ101">
        <f>AF101</f>
        <v>346.73</v>
      </c>
      <c r="DA101">
        <f>AJ101</f>
        <v>1.44</v>
      </c>
      <c r="DB101">
        <f t="shared" si="40"/>
        <v>208.04400000000001</v>
      </c>
      <c r="DC101">
        <f t="shared" si="41"/>
        <v>516.88800000000003</v>
      </c>
      <c r="DD101" t="s">
        <v>0</v>
      </c>
      <c r="DE101" t="s">
        <v>0</v>
      </c>
      <c r="DF101">
        <f t="shared" si="37"/>
        <v>0</v>
      </c>
      <c r="DG101">
        <f>ROUND(ROUND(AF101*AJ101,2)*CX101,2)</f>
        <v>0</v>
      </c>
      <c r="DH101">
        <f t="shared" si="30"/>
        <v>0</v>
      </c>
      <c r="DI101">
        <f t="shared" si="31"/>
        <v>0</v>
      </c>
      <c r="DJ101">
        <f>DG101+DH101</f>
        <v>0</v>
      </c>
      <c r="DK101">
        <v>0</v>
      </c>
      <c r="DL101" t="s">
        <v>840</v>
      </c>
      <c r="DM101">
        <v>4</v>
      </c>
      <c r="DN101" t="s">
        <v>826</v>
      </c>
      <c r="DO101">
        <v>1</v>
      </c>
    </row>
    <row r="102" spans="1:119" x14ac:dyDescent="0.2">
      <c r="A102">
        <f>ROW(Source!A64)</f>
        <v>64</v>
      </c>
      <c r="B102">
        <v>451934638</v>
      </c>
      <c r="C102">
        <v>451936298</v>
      </c>
      <c r="D102">
        <v>434844271</v>
      </c>
      <c r="E102">
        <v>1</v>
      </c>
      <c r="F102">
        <v>1</v>
      </c>
      <c r="G102">
        <v>1</v>
      </c>
      <c r="H102">
        <v>2</v>
      </c>
      <c r="I102" t="s">
        <v>847</v>
      </c>
      <c r="J102" t="s">
        <v>848</v>
      </c>
      <c r="K102" t="s">
        <v>849</v>
      </c>
      <c r="L102">
        <v>1368</v>
      </c>
      <c r="N102">
        <v>1011</v>
      </c>
      <c r="O102" t="s">
        <v>832</v>
      </c>
      <c r="P102" t="s">
        <v>832</v>
      </c>
      <c r="Q102">
        <v>1</v>
      </c>
      <c r="W102">
        <v>0</v>
      </c>
      <c r="X102">
        <v>-312038840</v>
      </c>
      <c r="Y102">
        <f t="shared" si="39"/>
        <v>4.7999999999999996E-3</v>
      </c>
      <c r="AA102">
        <v>0</v>
      </c>
      <c r="AB102">
        <v>543.33000000000004</v>
      </c>
      <c r="AC102">
        <v>861.47</v>
      </c>
      <c r="AD102">
        <v>0</v>
      </c>
      <c r="AE102">
        <v>0</v>
      </c>
      <c r="AF102">
        <v>543.33000000000004</v>
      </c>
      <c r="AG102">
        <v>861.47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0</v>
      </c>
      <c r="AT102">
        <v>4.0000000000000001E-3</v>
      </c>
      <c r="AU102" t="s">
        <v>20</v>
      </c>
      <c r="AV102">
        <v>1</v>
      </c>
      <c r="AW102">
        <v>2</v>
      </c>
      <c r="AX102">
        <v>451936315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2.1733199999999999</v>
      </c>
      <c r="BL102">
        <v>3.4458799999999998</v>
      </c>
      <c r="BM102">
        <v>0</v>
      </c>
      <c r="BN102">
        <v>0</v>
      </c>
      <c r="BO102">
        <v>4.0000000000000001E-3</v>
      </c>
      <c r="BP102">
        <v>1</v>
      </c>
      <c r="BQ102">
        <v>0</v>
      </c>
      <c r="BR102">
        <v>2.6079840000000001</v>
      </c>
      <c r="BS102">
        <v>4.1350559999999996</v>
      </c>
      <c r="BT102">
        <v>0</v>
      </c>
      <c r="BU102">
        <v>0</v>
      </c>
      <c r="BV102">
        <v>4.7999999999999996E-3</v>
      </c>
      <c r="BW102">
        <v>1</v>
      </c>
      <c r="CV102">
        <v>0</v>
      </c>
      <c r="CW102">
        <f>ROUND(Y102*Source!I64*DO102,7)</f>
        <v>0</v>
      </c>
      <c r="CX102">
        <f>ROUND(Y102*Source!I64,7)</f>
        <v>0</v>
      </c>
      <c r="CY102">
        <f>AB102</f>
        <v>543.33000000000004</v>
      </c>
      <c r="CZ102">
        <f>AF102</f>
        <v>543.33000000000004</v>
      </c>
      <c r="DA102">
        <f>AJ102</f>
        <v>1</v>
      </c>
      <c r="DB102">
        <f t="shared" si="40"/>
        <v>2.6040000000000001</v>
      </c>
      <c r="DC102">
        <f t="shared" si="41"/>
        <v>4.1399999999999997</v>
      </c>
      <c r="DD102" t="s">
        <v>0</v>
      </c>
      <c r="DE102" t="s">
        <v>0</v>
      </c>
      <c r="DF102">
        <f t="shared" si="37"/>
        <v>0</v>
      </c>
      <c r="DG102">
        <f t="shared" ref="DG102:DG129" si="42">ROUND(ROUND(AF102,2)*CX102,2)</f>
        <v>0</v>
      </c>
      <c r="DH102">
        <f t="shared" si="30"/>
        <v>0</v>
      </c>
      <c r="DI102">
        <f t="shared" si="31"/>
        <v>0</v>
      </c>
      <c r="DJ102">
        <f>DG102+DH102</f>
        <v>0</v>
      </c>
      <c r="DK102">
        <v>1</v>
      </c>
      <c r="DL102" t="s">
        <v>840</v>
      </c>
      <c r="DM102">
        <v>4</v>
      </c>
      <c r="DN102" t="s">
        <v>826</v>
      </c>
      <c r="DO102">
        <v>1</v>
      </c>
    </row>
    <row r="103" spans="1:119" x14ac:dyDescent="0.2">
      <c r="A103">
        <f>ROW(Source!A64)</f>
        <v>64</v>
      </c>
      <c r="B103">
        <v>451934638</v>
      </c>
      <c r="C103">
        <v>451936298</v>
      </c>
      <c r="D103">
        <v>434718693</v>
      </c>
      <c r="E103">
        <v>118</v>
      </c>
      <c r="F103">
        <v>1</v>
      </c>
      <c r="G103">
        <v>1</v>
      </c>
      <c r="H103">
        <v>3</v>
      </c>
      <c r="I103" t="s">
        <v>914</v>
      </c>
      <c r="J103" t="s">
        <v>0</v>
      </c>
      <c r="K103" t="s">
        <v>915</v>
      </c>
      <c r="L103">
        <v>1371</v>
      </c>
      <c r="N103">
        <v>1013</v>
      </c>
      <c r="O103" t="s">
        <v>18</v>
      </c>
      <c r="P103" t="s">
        <v>18</v>
      </c>
      <c r="Q103">
        <v>1</v>
      </c>
      <c r="W103">
        <v>0</v>
      </c>
      <c r="X103">
        <v>-363412765</v>
      </c>
      <c r="Y103">
        <f>AT103</f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1</v>
      </c>
      <c r="AO103">
        <v>0</v>
      </c>
      <c r="AP103">
        <v>1</v>
      </c>
      <c r="AQ103">
        <v>1</v>
      </c>
      <c r="AR103">
        <v>0</v>
      </c>
      <c r="AS103" t="s">
        <v>0</v>
      </c>
      <c r="AT103">
        <v>0</v>
      </c>
      <c r="AU103" t="s">
        <v>0</v>
      </c>
      <c r="AV103">
        <v>0</v>
      </c>
      <c r="AW103">
        <v>2</v>
      </c>
      <c r="AX103">
        <v>451936316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ROUND(Y103*Source!I64,7)</f>
        <v>0</v>
      </c>
      <c r="CY103">
        <f>AA103</f>
        <v>0</v>
      </c>
      <c r="CZ103">
        <f>AE103</f>
        <v>0</v>
      </c>
      <c r="DA103">
        <f>AI103</f>
        <v>1</v>
      </c>
      <c r="DB103">
        <f>ROUND(ROUND(AT103*CZ103,2),6)</f>
        <v>0</v>
      </c>
      <c r="DC103">
        <f>ROUND(ROUND(AT103*AG103,2),6)</f>
        <v>0</v>
      </c>
      <c r="DD103" t="s">
        <v>0</v>
      </c>
      <c r="DE103" t="s">
        <v>0</v>
      </c>
      <c r="DF103">
        <f t="shared" si="37"/>
        <v>0</v>
      </c>
      <c r="DG103">
        <f t="shared" si="42"/>
        <v>0</v>
      </c>
      <c r="DH103">
        <f t="shared" si="30"/>
        <v>0</v>
      </c>
      <c r="DI103">
        <f t="shared" si="31"/>
        <v>0</v>
      </c>
      <c r="DJ103">
        <f>DF103</f>
        <v>0</v>
      </c>
      <c r="DK103">
        <v>0</v>
      </c>
      <c r="DL103" t="s">
        <v>0</v>
      </c>
      <c r="DM103">
        <v>0</v>
      </c>
      <c r="DN103" t="s">
        <v>0</v>
      </c>
      <c r="DO103">
        <v>0</v>
      </c>
    </row>
    <row r="104" spans="1:119" x14ac:dyDescent="0.2">
      <c r="A104">
        <f>ROW(Source!A68)</f>
        <v>68</v>
      </c>
      <c r="B104">
        <v>451934638</v>
      </c>
      <c r="C104">
        <v>451936328</v>
      </c>
      <c r="D104">
        <v>434713618</v>
      </c>
      <c r="E104">
        <v>118</v>
      </c>
      <c r="F104">
        <v>1</v>
      </c>
      <c r="G104">
        <v>1</v>
      </c>
      <c r="H104">
        <v>1</v>
      </c>
      <c r="I104" t="s">
        <v>918</v>
      </c>
      <c r="J104" t="s">
        <v>0</v>
      </c>
      <c r="K104" t="s">
        <v>919</v>
      </c>
      <c r="L104">
        <v>1191</v>
      </c>
      <c r="N104">
        <v>1013</v>
      </c>
      <c r="O104" t="s">
        <v>826</v>
      </c>
      <c r="P104" t="s">
        <v>826</v>
      </c>
      <c r="Q104">
        <v>1</v>
      </c>
      <c r="W104">
        <v>0</v>
      </c>
      <c r="X104">
        <v>888410196</v>
      </c>
      <c r="Y104">
        <f>(AT104*ROUND((0.2+1),7))</f>
        <v>49.44</v>
      </c>
      <c r="AA104">
        <v>0</v>
      </c>
      <c r="AB104">
        <v>0</v>
      </c>
      <c r="AC104">
        <v>0</v>
      </c>
      <c r="AD104">
        <v>861.47</v>
      </c>
      <c r="AE104">
        <v>0</v>
      </c>
      <c r="AF104">
        <v>0</v>
      </c>
      <c r="AG104">
        <v>0</v>
      </c>
      <c r="AH104">
        <v>861.47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0</v>
      </c>
      <c r="AT104">
        <v>41.2</v>
      </c>
      <c r="AU104" t="s">
        <v>20</v>
      </c>
      <c r="AV104">
        <v>1</v>
      </c>
      <c r="AW104">
        <v>2</v>
      </c>
      <c r="AX104">
        <v>451936338</v>
      </c>
      <c r="AY104">
        <v>2</v>
      </c>
      <c r="AZ104">
        <v>131072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35492.563999999998</v>
      </c>
      <c r="BN104">
        <v>41.2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42591.076800000003</v>
      </c>
      <c r="BU104">
        <v>49.44</v>
      </c>
      <c r="BV104">
        <v>0</v>
      </c>
      <c r="BW104">
        <v>1</v>
      </c>
      <c r="CU104">
        <f>ROUND(AT104*Source!I68*AH104*AL104,2)</f>
        <v>0</v>
      </c>
      <c r="CV104">
        <f>ROUND(Y104*Source!I68,7)</f>
        <v>0</v>
      </c>
      <c r="CW104">
        <v>0</v>
      </c>
      <c r="CX104">
        <f>ROUND(Y104*Source!I68,7)</f>
        <v>0</v>
      </c>
      <c r="CY104">
        <f>AD104</f>
        <v>861.47</v>
      </c>
      <c r="CZ104">
        <f>AH104</f>
        <v>861.47</v>
      </c>
      <c r="DA104">
        <f>AL104</f>
        <v>1</v>
      </c>
      <c r="DB104">
        <f>ROUND((ROUND(AT104*CZ104,2)*ROUND((0.2+1),7)),6)</f>
        <v>42591.072</v>
      </c>
      <c r="DC104">
        <f>ROUND((ROUND(AT104*AG104,2)*ROUND((0.2+1),7)),6)</f>
        <v>0</v>
      </c>
      <c r="DD104" t="s">
        <v>0</v>
      </c>
      <c r="DE104" t="s">
        <v>0</v>
      </c>
      <c r="DF104">
        <f t="shared" si="37"/>
        <v>0</v>
      </c>
      <c r="DG104">
        <f t="shared" si="42"/>
        <v>0</v>
      </c>
      <c r="DH104">
        <f t="shared" si="30"/>
        <v>0</v>
      </c>
      <c r="DI104">
        <f t="shared" si="31"/>
        <v>0</v>
      </c>
      <c r="DJ104">
        <f>DI104</f>
        <v>0</v>
      </c>
      <c r="DK104">
        <v>1</v>
      </c>
      <c r="DL104" t="s">
        <v>0</v>
      </c>
      <c r="DM104">
        <v>0</v>
      </c>
      <c r="DN104" t="s">
        <v>0</v>
      </c>
      <c r="DO104">
        <v>0</v>
      </c>
    </row>
    <row r="105" spans="1:119" x14ac:dyDescent="0.2">
      <c r="A105">
        <f>ROW(Source!A68)</f>
        <v>68</v>
      </c>
      <c r="B105">
        <v>451934638</v>
      </c>
      <c r="C105">
        <v>451936328</v>
      </c>
      <c r="D105">
        <v>434713795</v>
      </c>
      <c r="E105">
        <v>118</v>
      </c>
      <c r="F105">
        <v>1</v>
      </c>
      <c r="G105">
        <v>1</v>
      </c>
      <c r="H105">
        <v>1</v>
      </c>
      <c r="I105" t="s">
        <v>827</v>
      </c>
      <c r="J105" t="s">
        <v>0</v>
      </c>
      <c r="K105" t="s">
        <v>828</v>
      </c>
      <c r="L105">
        <v>1191</v>
      </c>
      <c r="N105">
        <v>1013</v>
      </c>
      <c r="O105" t="s">
        <v>826</v>
      </c>
      <c r="P105" t="s">
        <v>826</v>
      </c>
      <c r="Q105">
        <v>1</v>
      </c>
      <c r="W105">
        <v>0</v>
      </c>
      <c r="X105">
        <v>-1417349443</v>
      </c>
      <c r="Y105">
        <f>(AT105*ROUND((0.2+1),7))</f>
        <v>0.24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0</v>
      </c>
      <c r="AT105">
        <v>0.2</v>
      </c>
      <c r="AU105" t="s">
        <v>20</v>
      </c>
      <c r="AV105">
        <v>2</v>
      </c>
      <c r="AW105">
        <v>2</v>
      </c>
      <c r="AX105">
        <v>451936339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ROUND(Y105*Source!I68,7)</f>
        <v>0</v>
      </c>
      <c r="CY105">
        <f>AD105</f>
        <v>0</v>
      </c>
      <c r="CZ105">
        <f>AH105</f>
        <v>0</v>
      </c>
      <c r="DA105">
        <f>AL105</f>
        <v>1</v>
      </c>
      <c r="DB105">
        <f>ROUND((ROUND(AT105*CZ105,2)*ROUND((0.2+1),7)),6)</f>
        <v>0</v>
      </c>
      <c r="DC105">
        <f>ROUND((ROUND(AT105*AG105,2)*ROUND((0.2+1),7)),6)</f>
        <v>0</v>
      </c>
      <c r="DD105" t="s">
        <v>0</v>
      </c>
      <c r="DE105" t="s">
        <v>0</v>
      </c>
      <c r="DF105">
        <f t="shared" si="37"/>
        <v>0</v>
      </c>
      <c r="DG105">
        <f t="shared" si="42"/>
        <v>0</v>
      </c>
      <c r="DH105">
        <f t="shared" si="30"/>
        <v>0</v>
      </c>
      <c r="DI105">
        <f t="shared" si="31"/>
        <v>0</v>
      </c>
      <c r="DJ105">
        <f>DI105</f>
        <v>0</v>
      </c>
      <c r="DK105">
        <v>0</v>
      </c>
      <c r="DL105" t="s">
        <v>0</v>
      </c>
      <c r="DM105">
        <v>0</v>
      </c>
      <c r="DN105" t="s">
        <v>0</v>
      </c>
      <c r="DO105">
        <v>0</v>
      </c>
    </row>
    <row r="106" spans="1:119" x14ac:dyDescent="0.2">
      <c r="A106">
        <f>ROW(Source!A68)</f>
        <v>68</v>
      </c>
      <c r="B106">
        <v>451934638</v>
      </c>
      <c r="C106">
        <v>451936328</v>
      </c>
      <c r="D106">
        <v>434843369</v>
      </c>
      <c r="E106">
        <v>1</v>
      </c>
      <c r="F106">
        <v>1</v>
      </c>
      <c r="G106">
        <v>1</v>
      </c>
      <c r="H106">
        <v>2</v>
      </c>
      <c r="I106" t="s">
        <v>829</v>
      </c>
      <c r="J106" t="s">
        <v>830</v>
      </c>
      <c r="K106" t="s">
        <v>831</v>
      </c>
      <c r="L106">
        <v>1368</v>
      </c>
      <c r="N106">
        <v>1011</v>
      </c>
      <c r="O106" t="s">
        <v>832</v>
      </c>
      <c r="P106" t="s">
        <v>832</v>
      </c>
      <c r="Q106">
        <v>1</v>
      </c>
      <c r="W106">
        <v>0</v>
      </c>
      <c r="X106">
        <v>-1068589559</v>
      </c>
      <c r="Y106">
        <f>(AT106*ROUND((0.2+1),7))</f>
        <v>0.12</v>
      </c>
      <c r="AA106">
        <v>0</v>
      </c>
      <c r="AB106">
        <v>1582.31</v>
      </c>
      <c r="AC106">
        <v>1157.2</v>
      </c>
      <c r="AD106">
        <v>0</v>
      </c>
      <c r="AE106">
        <v>0</v>
      </c>
      <c r="AF106">
        <v>1582.31</v>
      </c>
      <c r="AG106">
        <v>1157.2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0</v>
      </c>
      <c r="AT106">
        <v>0.1</v>
      </c>
      <c r="AU106" t="s">
        <v>20</v>
      </c>
      <c r="AV106">
        <v>1</v>
      </c>
      <c r="AW106">
        <v>2</v>
      </c>
      <c r="AX106">
        <v>451936340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158.23099999999999</v>
      </c>
      <c r="BL106">
        <v>115.72</v>
      </c>
      <c r="BM106">
        <v>0</v>
      </c>
      <c r="BN106">
        <v>0</v>
      </c>
      <c r="BO106">
        <v>0.1</v>
      </c>
      <c r="BP106">
        <v>1</v>
      </c>
      <c r="BQ106">
        <v>0</v>
      </c>
      <c r="BR106">
        <v>189.87719999999999</v>
      </c>
      <c r="BS106">
        <v>138.864</v>
      </c>
      <c r="BT106">
        <v>0</v>
      </c>
      <c r="BU106">
        <v>0</v>
      </c>
      <c r="BV106">
        <v>0.12</v>
      </c>
      <c r="BW106">
        <v>1</v>
      </c>
      <c r="CV106">
        <v>0</v>
      </c>
      <c r="CW106">
        <f>ROUND(Y106*Source!I68*DO106,7)</f>
        <v>0</v>
      </c>
      <c r="CX106">
        <f>ROUND(Y106*Source!I68,7)</f>
        <v>0</v>
      </c>
      <c r="CY106">
        <f>AB106</f>
        <v>1582.31</v>
      </c>
      <c r="CZ106">
        <f>AF106</f>
        <v>1582.31</v>
      </c>
      <c r="DA106">
        <f>AJ106</f>
        <v>1</v>
      </c>
      <c r="DB106">
        <f>ROUND((ROUND(AT106*CZ106,2)*ROUND((0.2+1),7)),6)</f>
        <v>189.876</v>
      </c>
      <c r="DC106">
        <f>ROUND((ROUND(AT106*AG106,2)*ROUND((0.2+1),7)),6)</f>
        <v>138.864</v>
      </c>
      <c r="DD106" t="s">
        <v>0</v>
      </c>
      <c r="DE106" t="s">
        <v>0</v>
      </c>
      <c r="DF106">
        <f t="shared" si="37"/>
        <v>0</v>
      </c>
      <c r="DG106">
        <f t="shared" si="42"/>
        <v>0</v>
      </c>
      <c r="DH106">
        <f t="shared" si="30"/>
        <v>0</v>
      </c>
      <c r="DI106">
        <f t="shared" si="31"/>
        <v>0</v>
      </c>
      <c r="DJ106">
        <f>DG106+DH106</f>
        <v>0</v>
      </c>
      <c r="DK106">
        <v>1</v>
      </c>
      <c r="DL106" t="s">
        <v>833</v>
      </c>
      <c r="DM106">
        <v>6</v>
      </c>
      <c r="DN106" t="s">
        <v>826</v>
      </c>
      <c r="DO106">
        <v>1</v>
      </c>
    </row>
    <row r="107" spans="1:119" x14ac:dyDescent="0.2">
      <c r="A107">
        <f>ROW(Source!A68)</f>
        <v>68</v>
      </c>
      <c r="B107">
        <v>451934638</v>
      </c>
      <c r="C107">
        <v>451936328</v>
      </c>
      <c r="D107">
        <v>434844271</v>
      </c>
      <c r="E107">
        <v>1</v>
      </c>
      <c r="F107">
        <v>1</v>
      </c>
      <c r="G107">
        <v>1</v>
      </c>
      <c r="H107">
        <v>2</v>
      </c>
      <c r="I107" t="s">
        <v>847</v>
      </c>
      <c r="J107" t="s">
        <v>848</v>
      </c>
      <c r="K107" t="s">
        <v>849</v>
      </c>
      <c r="L107">
        <v>1368</v>
      </c>
      <c r="N107">
        <v>1011</v>
      </c>
      <c r="O107" t="s">
        <v>832</v>
      </c>
      <c r="P107" t="s">
        <v>832</v>
      </c>
      <c r="Q107">
        <v>1</v>
      </c>
      <c r="W107">
        <v>0</v>
      </c>
      <c r="X107">
        <v>-312038840</v>
      </c>
      <c r="Y107">
        <f>(AT107*ROUND((0.2+1),7))</f>
        <v>0.12</v>
      </c>
      <c r="AA107">
        <v>0</v>
      </c>
      <c r="AB107">
        <v>543.33000000000004</v>
      </c>
      <c r="AC107">
        <v>861.47</v>
      </c>
      <c r="AD107">
        <v>0</v>
      </c>
      <c r="AE107">
        <v>0</v>
      </c>
      <c r="AF107">
        <v>543.33000000000004</v>
      </c>
      <c r="AG107">
        <v>861.47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0</v>
      </c>
      <c r="AT107">
        <v>0.1</v>
      </c>
      <c r="AU107" t="s">
        <v>20</v>
      </c>
      <c r="AV107">
        <v>1</v>
      </c>
      <c r="AW107">
        <v>2</v>
      </c>
      <c r="AX107">
        <v>451936341</v>
      </c>
      <c r="AY107">
        <v>1</v>
      </c>
      <c r="AZ107">
        <v>0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54.332999999999998</v>
      </c>
      <c r="BL107">
        <v>86.147000000000006</v>
      </c>
      <c r="BM107">
        <v>0</v>
      </c>
      <c r="BN107">
        <v>0</v>
      </c>
      <c r="BO107">
        <v>0.1</v>
      </c>
      <c r="BP107">
        <v>1</v>
      </c>
      <c r="BQ107">
        <v>0</v>
      </c>
      <c r="BR107">
        <v>65.199600000000004</v>
      </c>
      <c r="BS107">
        <v>103.3764</v>
      </c>
      <c r="BT107">
        <v>0</v>
      </c>
      <c r="BU107">
        <v>0</v>
      </c>
      <c r="BV107">
        <v>0.12</v>
      </c>
      <c r="BW107">
        <v>1</v>
      </c>
      <c r="CV107">
        <v>0</v>
      </c>
      <c r="CW107">
        <f>ROUND(Y107*Source!I68*DO107,7)</f>
        <v>0</v>
      </c>
      <c r="CX107">
        <f>ROUND(Y107*Source!I68,7)</f>
        <v>0</v>
      </c>
      <c r="CY107">
        <f>AB107</f>
        <v>543.33000000000004</v>
      </c>
      <c r="CZ107">
        <f>AF107</f>
        <v>543.33000000000004</v>
      </c>
      <c r="DA107">
        <f>AJ107</f>
        <v>1</v>
      </c>
      <c r="DB107">
        <f>ROUND((ROUND(AT107*CZ107,2)*ROUND((0.2+1),7)),6)</f>
        <v>65.195999999999998</v>
      </c>
      <c r="DC107">
        <f>ROUND((ROUND(AT107*AG107,2)*ROUND((0.2+1),7)),6)</f>
        <v>103.38</v>
      </c>
      <c r="DD107" t="s">
        <v>0</v>
      </c>
      <c r="DE107" t="s">
        <v>0</v>
      </c>
      <c r="DF107">
        <f t="shared" si="37"/>
        <v>0</v>
      </c>
      <c r="DG107">
        <f t="shared" si="42"/>
        <v>0</v>
      </c>
      <c r="DH107">
        <f t="shared" si="30"/>
        <v>0</v>
      </c>
      <c r="DI107">
        <f t="shared" si="31"/>
        <v>0</v>
      </c>
      <c r="DJ107">
        <f>DG107+DH107</f>
        <v>0</v>
      </c>
      <c r="DK107">
        <v>1</v>
      </c>
      <c r="DL107" t="s">
        <v>840</v>
      </c>
      <c r="DM107">
        <v>4</v>
      </c>
      <c r="DN107" t="s">
        <v>826</v>
      </c>
      <c r="DO107">
        <v>1</v>
      </c>
    </row>
    <row r="108" spans="1:119" x14ac:dyDescent="0.2">
      <c r="A108">
        <f>ROW(Source!A68)</f>
        <v>68</v>
      </c>
      <c r="B108">
        <v>451934638</v>
      </c>
      <c r="C108">
        <v>451936328</v>
      </c>
      <c r="D108">
        <v>434844468</v>
      </c>
      <c r="E108">
        <v>1</v>
      </c>
      <c r="F108">
        <v>1</v>
      </c>
      <c r="G108">
        <v>1</v>
      </c>
      <c r="H108">
        <v>2</v>
      </c>
      <c r="I108" t="s">
        <v>920</v>
      </c>
      <c r="J108" t="s">
        <v>921</v>
      </c>
      <c r="K108" t="s">
        <v>922</v>
      </c>
      <c r="L108">
        <v>1368</v>
      </c>
      <c r="N108">
        <v>1011</v>
      </c>
      <c r="O108" t="s">
        <v>832</v>
      </c>
      <c r="P108" t="s">
        <v>832</v>
      </c>
      <c r="Q108">
        <v>1</v>
      </c>
      <c r="W108">
        <v>0</v>
      </c>
      <c r="X108">
        <v>462025989</v>
      </c>
      <c r="Y108">
        <f>(AT108*ROUND((0.2+1),7))</f>
        <v>0.192</v>
      </c>
      <c r="AA108">
        <v>0</v>
      </c>
      <c r="AB108">
        <v>34.6</v>
      </c>
      <c r="AC108">
        <v>0</v>
      </c>
      <c r="AD108">
        <v>0</v>
      </c>
      <c r="AE108">
        <v>0</v>
      </c>
      <c r="AF108">
        <v>34.6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0</v>
      </c>
      <c r="AT108">
        <v>0.16</v>
      </c>
      <c r="AU108" t="s">
        <v>20</v>
      </c>
      <c r="AV108">
        <v>1</v>
      </c>
      <c r="AW108">
        <v>2</v>
      </c>
      <c r="AX108">
        <v>451936342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5.5359999999999996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6.6432000000000002</v>
      </c>
      <c r="BS108">
        <v>0</v>
      </c>
      <c r="BT108">
        <v>0</v>
      </c>
      <c r="BU108">
        <v>0</v>
      </c>
      <c r="BV108">
        <v>0</v>
      </c>
      <c r="BW108">
        <v>1</v>
      </c>
      <c r="CV108">
        <v>0</v>
      </c>
      <c r="CW108">
        <f>ROUND(Y108*Source!I68*DO108,7)</f>
        <v>0</v>
      </c>
      <c r="CX108">
        <f>ROUND(Y108*Source!I68,7)</f>
        <v>0</v>
      </c>
      <c r="CY108">
        <f>AB108</f>
        <v>34.6</v>
      </c>
      <c r="CZ108">
        <f>AF108</f>
        <v>34.6</v>
      </c>
      <c r="DA108">
        <f>AJ108</f>
        <v>1</v>
      </c>
      <c r="DB108">
        <f>ROUND((ROUND(AT108*CZ108,2)*ROUND((0.2+1),7)),6)</f>
        <v>6.6479999999999997</v>
      </c>
      <c r="DC108">
        <f>ROUND((ROUND(AT108*AG108,2)*ROUND((0.2+1),7)),6)</f>
        <v>0</v>
      </c>
      <c r="DD108" t="s">
        <v>0</v>
      </c>
      <c r="DE108" t="s">
        <v>0</v>
      </c>
      <c r="DF108">
        <f t="shared" si="37"/>
        <v>0</v>
      </c>
      <c r="DG108">
        <f t="shared" si="42"/>
        <v>0</v>
      </c>
      <c r="DH108">
        <f t="shared" si="30"/>
        <v>0</v>
      </c>
      <c r="DI108">
        <f t="shared" si="31"/>
        <v>0</v>
      </c>
      <c r="DJ108">
        <f>DG108+DH108</f>
        <v>0</v>
      </c>
      <c r="DK108">
        <v>1</v>
      </c>
      <c r="DL108" t="s">
        <v>0</v>
      </c>
      <c r="DM108">
        <v>0</v>
      </c>
      <c r="DN108" t="s">
        <v>0</v>
      </c>
      <c r="DO108">
        <v>0</v>
      </c>
    </row>
    <row r="109" spans="1:119" x14ac:dyDescent="0.2">
      <c r="A109">
        <f>ROW(Source!A68)</f>
        <v>68</v>
      </c>
      <c r="B109">
        <v>451934638</v>
      </c>
      <c r="C109">
        <v>451936328</v>
      </c>
      <c r="D109">
        <v>434800885</v>
      </c>
      <c r="E109">
        <v>1</v>
      </c>
      <c r="F109">
        <v>1</v>
      </c>
      <c r="G109">
        <v>1</v>
      </c>
      <c r="H109">
        <v>3</v>
      </c>
      <c r="I109" t="s">
        <v>256</v>
      </c>
      <c r="J109" t="s">
        <v>258</v>
      </c>
      <c r="K109" t="s">
        <v>257</v>
      </c>
      <c r="L109">
        <v>1348</v>
      </c>
      <c r="N109">
        <v>1009</v>
      </c>
      <c r="O109" t="s">
        <v>166</v>
      </c>
      <c r="P109" t="s">
        <v>166</v>
      </c>
      <c r="Q109">
        <v>1000</v>
      </c>
      <c r="W109">
        <v>0</v>
      </c>
      <c r="X109">
        <v>-1272740970</v>
      </c>
      <c r="Y109">
        <f>AT109</f>
        <v>3.0000000000000001E-3</v>
      </c>
      <c r="AA109">
        <v>44320.18</v>
      </c>
      <c r="AB109">
        <v>0</v>
      </c>
      <c r="AC109">
        <v>0</v>
      </c>
      <c r="AD109">
        <v>0</v>
      </c>
      <c r="AE109">
        <v>44320.18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0</v>
      </c>
      <c r="AT109">
        <v>3.0000000000000001E-3</v>
      </c>
      <c r="AU109" t="s">
        <v>0</v>
      </c>
      <c r="AV109">
        <v>0</v>
      </c>
      <c r="AW109">
        <v>2</v>
      </c>
      <c r="AX109">
        <v>451936343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132.96054000000001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132.96054000000001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1</v>
      </c>
      <c r="CV109">
        <v>0</v>
      </c>
      <c r="CW109">
        <v>0</v>
      </c>
      <c r="CX109">
        <f>ROUND(Y109*Source!I68,7)</f>
        <v>0</v>
      </c>
      <c r="CY109">
        <f>AA109</f>
        <v>44320.18</v>
      </c>
      <c r="CZ109">
        <f>AE109</f>
        <v>44320.18</v>
      </c>
      <c r="DA109">
        <f>AI109</f>
        <v>1</v>
      </c>
      <c r="DB109">
        <f>ROUND(ROUND(AT109*CZ109,2),6)</f>
        <v>132.96</v>
      </c>
      <c r="DC109">
        <f>ROUND(ROUND(AT109*AG109,2),6)</f>
        <v>0</v>
      </c>
      <c r="DD109" t="s">
        <v>0</v>
      </c>
      <c r="DE109" t="s">
        <v>0</v>
      </c>
      <c r="DF109">
        <f t="shared" si="37"/>
        <v>0</v>
      </c>
      <c r="DG109">
        <f t="shared" si="42"/>
        <v>0</v>
      </c>
      <c r="DH109">
        <f t="shared" si="30"/>
        <v>0</v>
      </c>
      <c r="DI109">
        <f t="shared" si="31"/>
        <v>0</v>
      </c>
      <c r="DJ109">
        <f>DF109</f>
        <v>0</v>
      </c>
      <c r="DK109">
        <v>1</v>
      </c>
      <c r="DL109" t="s">
        <v>0</v>
      </c>
      <c r="DM109">
        <v>0</v>
      </c>
      <c r="DN109" t="s">
        <v>0</v>
      </c>
      <c r="DO109">
        <v>0</v>
      </c>
    </row>
    <row r="110" spans="1:119" x14ac:dyDescent="0.2">
      <c r="A110">
        <f>ROW(Source!A68)</f>
        <v>68</v>
      </c>
      <c r="B110">
        <v>451934638</v>
      </c>
      <c r="C110">
        <v>451936328</v>
      </c>
      <c r="D110">
        <v>434810991</v>
      </c>
      <c r="E110">
        <v>1</v>
      </c>
      <c r="F110">
        <v>1</v>
      </c>
      <c r="G110">
        <v>1</v>
      </c>
      <c r="H110">
        <v>3</v>
      </c>
      <c r="I110" t="s">
        <v>923</v>
      </c>
      <c r="J110" t="s">
        <v>924</v>
      </c>
      <c r="K110" t="s">
        <v>925</v>
      </c>
      <c r="L110">
        <v>1346</v>
      </c>
      <c r="N110">
        <v>1009</v>
      </c>
      <c r="O110" t="s">
        <v>73</v>
      </c>
      <c r="P110" t="s">
        <v>73</v>
      </c>
      <c r="Q110">
        <v>1</v>
      </c>
      <c r="W110">
        <v>0</v>
      </c>
      <c r="X110">
        <v>2025193363</v>
      </c>
      <c r="Y110">
        <f>AT110</f>
        <v>0.8</v>
      </c>
      <c r="AA110">
        <v>113.43</v>
      </c>
      <c r="AB110">
        <v>0</v>
      </c>
      <c r="AC110">
        <v>0</v>
      </c>
      <c r="AD110">
        <v>0</v>
      </c>
      <c r="AE110">
        <v>79.88</v>
      </c>
      <c r="AF110">
        <v>0</v>
      </c>
      <c r="AG110">
        <v>0</v>
      </c>
      <c r="AH110">
        <v>0</v>
      </c>
      <c r="AI110">
        <v>1.42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0</v>
      </c>
      <c r="AT110">
        <v>0.8</v>
      </c>
      <c r="AU110" t="s">
        <v>0</v>
      </c>
      <c r="AV110">
        <v>0</v>
      </c>
      <c r="AW110">
        <v>2</v>
      </c>
      <c r="AX110">
        <v>451936344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63.904000000000003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1</v>
      </c>
      <c r="BQ110">
        <v>63.904000000000003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1</v>
      </c>
      <c r="CV110">
        <v>0</v>
      </c>
      <c r="CW110">
        <v>0</v>
      </c>
      <c r="CX110">
        <f>ROUND(Y110*Source!I68,7)</f>
        <v>0</v>
      </c>
      <c r="CY110">
        <f>AA110</f>
        <v>113.43</v>
      </c>
      <c r="CZ110">
        <f>AE110</f>
        <v>79.88</v>
      </c>
      <c r="DA110">
        <f>AI110</f>
        <v>1.42</v>
      </c>
      <c r="DB110">
        <f>ROUND(ROUND(AT110*CZ110,2),6)</f>
        <v>63.9</v>
      </c>
      <c r="DC110">
        <f>ROUND(ROUND(AT110*AG110,2),6)</f>
        <v>0</v>
      </c>
      <c r="DD110" t="s">
        <v>0</v>
      </c>
      <c r="DE110" t="s">
        <v>0</v>
      </c>
      <c r="DF110">
        <f>ROUND(ROUND(AE110*AI110,2)*CX110,2)</f>
        <v>0</v>
      </c>
      <c r="DG110">
        <f t="shared" si="42"/>
        <v>0</v>
      </c>
      <c r="DH110">
        <f t="shared" si="30"/>
        <v>0</v>
      </c>
      <c r="DI110">
        <f t="shared" si="31"/>
        <v>0</v>
      </c>
      <c r="DJ110">
        <f>DF110</f>
        <v>0</v>
      </c>
      <c r="DK110">
        <v>0</v>
      </c>
      <c r="DL110" t="s">
        <v>0</v>
      </c>
      <c r="DM110">
        <v>0</v>
      </c>
      <c r="DN110" t="s">
        <v>0</v>
      </c>
      <c r="DO110">
        <v>0</v>
      </c>
    </row>
    <row r="111" spans="1:119" x14ac:dyDescent="0.2">
      <c r="A111">
        <f>ROW(Source!A68)</f>
        <v>68</v>
      </c>
      <c r="B111">
        <v>451934638</v>
      </c>
      <c r="C111">
        <v>451936328</v>
      </c>
      <c r="D111">
        <v>434823453</v>
      </c>
      <c r="E111">
        <v>1</v>
      </c>
      <c r="F111">
        <v>1</v>
      </c>
      <c r="G111">
        <v>1</v>
      </c>
      <c r="H111">
        <v>3</v>
      </c>
      <c r="I111" t="s">
        <v>926</v>
      </c>
      <c r="J111" t="s">
        <v>927</v>
      </c>
      <c r="K111" t="s">
        <v>928</v>
      </c>
      <c r="L111">
        <v>1425</v>
      </c>
      <c r="N111">
        <v>1013</v>
      </c>
      <c r="O111" t="s">
        <v>158</v>
      </c>
      <c r="P111" t="s">
        <v>158</v>
      </c>
      <c r="Q111">
        <v>1</v>
      </c>
      <c r="W111">
        <v>0</v>
      </c>
      <c r="X111">
        <v>-530830699</v>
      </c>
      <c r="Y111">
        <f>AT111</f>
        <v>0</v>
      </c>
      <c r="AA111">
        <v>1048.92</v>
      </c>
      <c r="AB111">
        <v>0</v>
      </c>
      <c r="AC111">
        <v>0</v>
      </c>
      <c r="AD111">
        <v>0</v>
      </c>
      <c r="AE111">
        <v>896.51</v>
      </c>
      <c r="AF111">
        <v>0</v>
      </c>
      <c r="AG111">
        <v>0</v>
      </c>
      <c r="AH111">
        <v>0</v>
      </c>
      <c r="AI111">
        <v>1.17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0</v>
      </c>
      <c r="AT111">
        <v>0</v>
      </c>
      <c r="AU111" t="s">
        <v>0</v>
      </c>
      <c r="AV111">
        <v>0</v>
      </c>
      <c r="AW111">
        <v>2</v>
      </c>
      <c r="AX111">
        <v>451936345</v>
      </c>
      <c r="AY111">
        <v>1</v>
      </c>
      <c r="AZ111">
        <v>6144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ROUND(Y111*Source!I68,7)</f>
        <v>0</v>
      </c>
      <c r="CY111">
        <f>AA111</f>
        <v>1048.92</v>
      </c>
      <c r="CZ111">
        <f>AE111</f>
        <v>896.51</v>
      </c>
      <c r="DA111">
        <f>AI111</f>
        <v>1.17</v>
      </c>
      <c r="DB111">
        <f>ROUND(ROUND(AT111*CZ111,2),6)</f>
        <v>0</v>
      </c>
      <c r="DC111">
        <f>ROUND(ROUND(AT111*AG111,2),6)</f>
        <v>0</v>
      </c>
      <c r="DD111" t="s">
        <v>0</v>
      </c>
      <c r="DE111" t="s">
        <v>0</v>
      </c>
      <c r="DF111">
        <f>ROUND(ROUND(AE111*AI111,2)*CX111,2)</f>
        <v>0</v>
      </c>
      <c r="DG111">
        <f t="shared" si="42"/>
        <v>0</v>
      </c>
      <c r="DH111">
        <f t="shared" si="30"/>
        <v>0</v>
      </c>
      <c r="DI111">
        <f t="shared" si="31"/>
        <v>0</v>
      </c>
      <c r="DJ111">
        <f>DF111</f>
        <v>0</v>
      </c>
      <c r="DK111">
        <v>0</v>
      </c>
      <c r="DL111" t="s">
        <v>0</v>
      </c>
      <c r="DM111">
        <v>0</v>
      </c>
      <c r="DN111" t="s">
        <v>0</v>
      </c>
      <c r="DO111">
        <v>0</v>
      </c>
    </row>
    <row r="112" spans="1:119" x14ac:dyDescent="0.2">
      <c r="A112">
        <f>ROW(Source!A68)</f>
        <v>68</v>
      </c>
      <c r="B112">
        <v>451934638</v>
      </c>
      <c r="C112">
        <v>451936328</v>
      </c>
      <c r="D112">
        <v>434719843</v>
      </c>
      <c r="E112">
        <v>118</v>
      </c>
      <c r="F112">
        <v>1</v>
      </c>
      <c r="G112">
        <v>1</v>
      </c>
      <c r="H112">
        <v>3</v>
      </c>
      <c r="I112" t="s">
        <v>58</v>
      </c>
      <c r="J112" t="s">
        <v>0</v>
      </c>
      <c r="K112" t="s">
        <v>59</v>
      </c>
      <c r="L112">
        <v>3277935</v>
      </c>
      <c r="N112">
        <v>1013</v>
      </c>
      <c r="O112" t="s">
        <v>60</v>
      </c>
      <c r="P112" t="s">
        <v>60</v>
      </c>
      <c r="Q112">
        <v>1</v>
      </c>
      <c r="W112">
        <v>0</v>
      </c>
      <c r="X112">
        <v>274903907</v>
      </c>
      <c r="Y112">
        <f>AT112</f>
        <v>2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0</v>
      </c>
      <c r="AQ112">
        <v>1</v>
      </c>
      <c r="AR112">
        <v>0</v>
      </c>
      <c r="AS112" t="s">
        <v>0</v>
      </c>
      <c r="AT112">
        <v>2</v>
      </c>
      <c r="AU112" t="s">
        <v>0</v>
      </c>
      <c r="AV112">
        <v>0</v>
      </c>
      <c r="AW112">
        <v>2</v>
      </c>
      <c r="AX112">
        <v>451936346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ROUND(Y112*Source!I68,7)</f>
        <v>0</v>
      </c>
      <c r="CY112">
        <f>AA112</f>
        <v>0</v>
      </c>
      <c r="CZ112">
        <f>AE112</f>
        <v>0</v>
      </c>
      <c r="DA112">
        <f>AI112</f>
        <v>1</v>
      </c>
      <c r="DB112">
        <f>ROUND(ROUND(AT112*CZ112,2),6)</f>
        <v>0</v>
      </c>
      <c r="DC112">
        <f>ROUND(ROUND(AT112*AG112,2),6)</f>
        <v>0</v>
      </c>
      <c r="DD112" t="s">
        <v>0</v>
      </c>
      <c r="DE112" t="s">
        <v>0</v>
      </c>
      <c r="DF112">
        <f>ROUND(ROUND(AE112,2)*CX112,2)</f>
        <v>0</v>
      </c>
      <c r="DG112">
        <f t="shared" si="42"/>
        <v>0</v>
      </c>
      <c r="DH112">
        <f t="shared" si="30"/>
        <v>0</v>
      </c>
      <c r="DI112">
        <f t="shared" si="31"/>
        <v>0</v>
      </c>
      <c r="DJ112">
        <f>DF112</f>
        <v>0</v>
      </c>
      <c r="DK112">
        <v>0</v>
      </c>
      <c r="DL112" t="s">
        <v>0</v>
      </c>
      <c r="DM112">
        <v>0</v>
      </c>
      <c r="DN112" t="s">
        <v>0</v>
      </c>
      <c r="DO112">
        <v>0</v>
      </c>
    </row>
    <row r="113" spans="1:119" x14ac:dyDescent="0.2">
      <c r="A113">
        <f>ROW(Source!A70)</f>
        <v>70</v>
      </c>
      <c r="B113">
        <v>451934638</v>
      </c>
      <c r="C113">
        <v>451936383</v>
      </c>
      <c r="D113">
        <v>434713628</v>
      </c>
      <c r="E113">
        <v>118</v>
      </c>
      <c r="F113">
        <v>1</v>
      </c>
      <c r="G113">
        <v>1</v>
      </c>
      <c r="H113">
        <v>1</v>
      </c>
      <c r="I113" t="s">
        <v>929</v>
      </c>
      <c r="J113" t="s">
        <v>0</v>
      </c>
      <c r="K113" t="s">
        <v>930</v>
      </c>
      <c r="L113">
        <v>1191</v>
      </c>
      <c r="N113">
        <v>1013</v>
      </c>
      <c r="O113" t="s">
        <v>826</v>
      </c>
      <c r="P113" t="s">
        <v>826</v>
      </c>
      <c r="Q113">
        <v>1</v>
      </c>
      <c r="W113">
        <v>0</v>
      </c>
      <c r="X113">
        <v>-50752015</v>
      </c>
      <c r="Y113">
        <f>(AT113*ROUND((0.2+1),7))</f>
        <v>8.9039999999999999</v>
      </c>
      <c r="AA113">
        <v>0</v>
      </c>
      <c r="AB113">
        <v>0</v>
      </c>
      <c r="AC113">
        <v>0</v>
      </c>
      <c r="AD113">
        <v>900.05</v>
      </c>
      <c r="AE113">
        <v>0</v>
      </c>
      <c r="AF113">
        <v>0</v>
      </c>
      <c r="AG113">
        <v>0</v>
      </c>
      <c r="AH113">
        <v>900.05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0</v>
      </c>
      <c r="AT113">
        <v>7.42</v>
      </c>
      <c r="AU113" t="s">
        <v>20</v>
      </c>
      <c r="AV113">
        <v>1</v>
      </c>
      <c r="AW113">
        <v>2</v>
      </c>
      <c r="AX113">
        <v>451936399</v>
      </c>
      <c r="AY113">
        <v>2</v>
      </c>
      <c r="AZ113">
        <v>131072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6678.3710000000001</v>
      </c>
      <c r="BN113">
        <v>7.42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8014.0451999999996</v>
      </c>
      <c r="BU113">
        <v>8.9039999999999999</v>
      </c>
      <c r="BV113">
        <v>0</v>
      </c>
      <c r="BW113">
        <v>1</v>
      </c>
      <c r="CU113">
        <f>ROUND(AT113*Source!I70*AH113*AL113,2)</f>
        <v>6678.37</v>
      </c>
      <c r="CV113">
        <f>ROUND(Y113*Source!I70,7)</f>
        <v>8.9039999999999999</v>
      </c>
      <c r="CW113">
        <v>0</v>
      </c>
      <c r="CX113">
        <f>ROUND(Y113*Source!I70,7)</f>
        <v>8.9039999999999999</v>
      </c>
      <c r="CY113">
        <f>AD113</f>
        <v>900.05</v>
      </c>
      <c r="CZ113">
        <f>AH113</f>
        <v>900.05</v>
      </c>
      <c r="DA113">
        <f>AL113</f>
        <v>1</v>
      </c>
      <c r="DB113">
        <f>ROUND((ROUND(AT113*CZ113,2)*ROUND((0.2+1),7)),6)</f>
        <v>8014.0439999999999</v>
      </c>
      <c r="DC113">
        <f>ROUND((ROUND(AT113*AG113,2)*ROUND((0.2+1),7)),6)</f>
        <v>0</v>
      </c>
      <c r="DD113" t="s">
        <v>0</v>
      </c>
      <c r="DE113" t="s">
        <v>0</v>
      </c>
      <c r="DF113">
        <f>ROUND(ROUND(AE113,2)*CX113,2)</f>
        <v>0</v>
      </c>
      <c r="DG113">
        <f t="shared" si="42"/>
        <v>0</v>
      </c>
      <c r="DH113">
        <f t="shared" si="30"/>
        <v>0</v>
      </c>
      <c r="DI113">
        <f t="shared" si="31"/>
        <v>8014.05</v>
      </c>
      <c r="DJ113">
        <f>DI113</f>
        <v>8014.05</v>
      </c>
      <c r="DK113">
        <v>1</v>
      </c>
      <c r="DL113" t="s">
        <v>0</v>
      </c>
      <c r="DM113">
        <v>0</v>
      </c>
      <c r="DN113" t="s">
        <v>0</v>
      </c>
      <c r="DO113">
        <v>0</v>
      </c>
    </row>
    <row r="114" spans="1:119" x14ac:dyDescent="0.2">
      <c r="A114">
        <f>ROW(Source!A70)</f>
        <v>70</v>
      </c>
      <c r="B114">
        <v>451934638</v>
      </c>
      <c r="C114">
        <v>451936383</v>
      </c>
      <c r="D114">
        <v>434713795</v>
      </c>
      <c r="E114">
        <v>118</v>
      </c>
      <c r="F114">
        <v>1</v>
      </c>
      <c r="G114">
        <v>1</v>
      </c>
      <c r="H114">
        <v>1</v>
      </c>
      <c r="I114" t="s">
        <v>827</v>
      </c>
      <c r="J114" t="s">
        <v>0</v>
      </c>
      <c r="K114" t="s">
        <v>828</v>
      </c>
      <c r="L114">
        <v>1191</v>
      </c>
      <c r="N114">
        <v>1013</v>
      </c>
      <c r="O114" t="s">
        <v>826</v>
      </c>
      <c r="P114" t="s">
        <v>826</v>
      </c>
      <c r="Q114">
        <v>1</v>
      </c>
      <c r="W114">
        <v>0</v>
      </c>
      <c r="X114">
        <v>-1417349443</v>
      </c>
      <c r="Y114">
        <f>(AT114*ROUND((0.2+1),7))</f>
        <v>1.224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0</v>
      </c>
      <c r="AT114">
        <v>1.02</v>
      </c>
      <c r="AU114" t="s">
        <v>20</v>
      </c>
      <c r="AV114">
        <v>2</v>
      </c>
      <c r="AW114">
        <v>2</v>
      </c>
      <c r="AX114">
        <v>451936400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ROUND(Y114*Source!I70,7)</f>
        <v>1.224</v>
      </c>
      <c r="CY114">
        <f>AD114</f>
        <v>0</v>
      </c>
      <c r="CZ114">
        <f>AH114</f>
        <v>0</v>
      </c>
      <c r="DA114">
        <f>AL114</f>
        <v>1</v>
      </c>
      <c r="DB114">
        <f>ROUND((ROUND(AT114*CZ114,2)*ROUND((0.2+1),7)),6)</f>
        <v>0</v>
      </c>
      <c r="DC114">
        <f>ROUND((ROUND(AT114*AG114,2)*ROUND((0.2+1),7)),6)</f>
        <v>0</v>
      </c>
      <c r="DD114" t="s">
        <v>0</v>
      </c>
      <c r="DE114" t="s">
        <v>0</v>
      </c>
      <c r="DF114">
        <f>ROUND(ROUND(AE114,2)*CX114,2)</f>
        <v>0</v>
      </c>
      <c r="DG114">
        <f t="shared" si="42"/>
        <v>0</v>
      </c>
      <c r="DH114">
        <f t="shared" si="30"/>
        <v>0</v>
      </c>
      <c r="DI114">
        <f t="shared" si="31"/>
        <v>0</v>
      </c>
      <c r="DJ114">
        <f>DI114</f>
        <v>0</v>
      </c>
      <c r="DK114">
        <v>0</v>
      </c>
      <c r="DL114" t="s">
        <v>0</v>
      </c>
      <c r="DM114">
        <v>0</v>
      </c>
      <c r="DN114" t="s">
        <v>0</v>
      </c>
      <c r="DO114">
        <v>0</v>
      </c>
    </row>
    <row r="115" spans="1:119" x14ac:dyDescent="0.2">
      <c r="A115">
        <f>ROW(Source!A70)</f>
        <v>70</v>
      </c>
      <c r="B115">
        <v>451934638</v>
      </c>
      <c r="C115">
        <v>451936383</v>
      </c>
      <c r="D115">
        <v>434843369</v>
      </c>
      <c r="E115">
        <v>1</v>
      </c>
      <c r="F115">
        <v>1</v>
      </c>
      <c r="G115">
        <v>1</v>
      </c>
      <c r="H115">
        <v>2</v>
      </c>
      <c r="I115" t="s">
        <v>829</v>
      </c>
      <c r="J115" t="s">
        <v>830</v>
      </c>
      <c r="K115" t="s">
        <v>831</v>
      </c>
      <c r="L115">
        <v>1368</v>
      </c>
      <c r="N115">
        <v>1011</v>
      </c>
      <c r="O115" t="s">
        <v>832</v>
      </c>
      <c r="P115" t="s">
        <v>832</v>
      </c>
      <c r="Q115">
        <v>1</v>
      </c>
      <c r="W115">
        <v>0</v>
      </c>
      <c r="X115">
        <v>-1068589559</v>
      </c>
      <c r="Y115">
        <f>(AT115*ROUND((0.2+1),7))</f>
        <v>0.73199999999999998</v>
      </c>
      <c r="AA115">
        <v>0</v>
      </c>
      <c r="AB115">
        <v>1582.31</v>
      </c>
      <c r="AC115">
        <v>1157.2</v>
      </c>
      <c r="AD115">
        <v>0</v>
      </c>
      <c r="AE115">
        <v>0</v>
      </c>
      <c r="AF115">
        <v>1582.31</v>
      </c>
      <c r="AG115">
        <v>1157.2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0</v>
      </c>
      <c r="AT115">
        <v>0.61</v>
      </c>
      <c r="AU115" t="s">
        <v>20</v>
      </c>
      <c r="AV115">
        <v>1</v>
      </c>
      <c r="AW115">
        <v>2</v>
      </c>
      <c r="AX115">
        <v>451936401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965.20910000000003</v>
      </c>
      <c r="BL115">
        <v>705.89200000000005</v>
      </c>
      <c r="BM115">
        <v>0</v>
      </c>
      <c r="BN115">
        <v>0</v>
      </c>
      <c r="BO115">
        <v>0.61</v>
      </c>
      <c r="BP115">
        <v>1</v>
      </c>
      <c r="BQ115">
        <v>0</v>
      </c>
      <c r="BR115">
        <v>1158.25092</v>
      </c>
      <c r="BS115">
        <v>847.07039999999995</v>
      </c>
      <c r="BT115">
        <v>0</v>
      </c>
      <c r="BU115">
        <v>0</v>
      </c>
      <c r="BV115">
        <v>0.73199999999999998</v>
      </c>
      <c r="BW115">
        <v>1</v>
      </c>
      <c r="CV115">
        <v>0</v>
      </c>
      <c r="CW115">
        <f>ROUND(Y115*Source!I70*DO115,7)</f>
        <v>0.73199999999999998</v>
      </c>
      <c r="CX115">
        <f>ROUND(Y115*Source!I70,7)</f>
        <v>0.73199999999999998</v>
      </c>
      <c r="CY115">
        <f>AB115</f>
        <v>1582.31</v>
      </c>
      <c r="CZ115">
        <f>AF115</f>
        <v>1582.31</v>
      </c>
      <c r="DA115">
        <f>AJ115</f>
        <v>1</v>
      </c>
      <c r="DB115">
        <f>ROUND((ROUND(AT115*CZ115,2)*ROUND((0.2+1),7)),6)</f>
        <v>1158.252</v>
      </c>
      <c r="DC115">
        <f>ROUND((ROUND(AT115*AG115,2)*ROUND((0.2+1),7)),6)</f>
        <v>847.06799999999998</v>
      </c>
      <c r="DD115" t="s">
        <v>0</v>
      </c>
      <c r="DE115" t="s">
        <v>0</v>
      </c>
      <c r="DF115">
        <f>ROUND(ROUND(AE115,2)*CX115,2)</f>
        <v>0</v>
      </c>
      <c r="DG115">
        <f t="shared" si="42"/>
        <v>1158.25</v>
      </c>
      <c r="DH115">
        <f t="shared" si="30"/>
        <v>847.07</v>
      </c>
      <c r="DI115">
        <f t="shared" si="31"/>
        <v>0</v>
      </c>
      <c r="DJ115">
        <f>DG115+DH115</f>
        <v>2005.32</v>
      </c>
      <c r="DK115">
        <v>1</v>
      </c>
      <c r="DL115" t="s">
        <v>833</v>
      </c>
      <c r="DM115">
        <v>6</v>
      </c>
      <c r="DN115" t="s">
        <v>826</v>
      </c>
      <c r="DO115">
        <v>1</v>
      </c>
    </row>
    <row r="116" spans="1:119" x14ac:dyDescent="0.2">
      <c r="A116">
        <f>ROW(Source!A70)</f>
        <v>70</v>
      </c>
      <c r="B116">
        <v>451934638</v>
      </c>
      <c r="C116">
        <v>451936383</v>
      </c>
      <c r="D116">
        <v>434844271</v>
      </c>
      <c r="E116">
        <v>1</v>
      </c>
      <c r="F116">
        <v>1</v>
      </c>
      <c r="G116">
        <v>1</v>
      </c>
      <c r="H116">
        <v>2</v>
      </c>
      <c r="I116" t="s">
        <v>847</v>
      </c>
      <c r="J116" t="s">
        <v>848</v>
      </c>
      <c r="K116" t="s">
        <v>849</v>
      </c>
      <c r="L116">
        <v>1368</v>
      </c>
      <c r="N116">
        <v>1011</v>
      </c>
      <c r="O116" t="s">
        <v>832</v>
      </c>
      <c r="P116" t="s">
        <v>832</v>
      </c>
      <c r="Q116">
        <v>1</v>
      </c>
      <c r="W116">
        <v>0</v>
      </c>
      <c r="X116">
        <v>-312038840</v>
      </c>
      <c r="Y116">
        <f>(AT116*ROUND((0.2+1),7))</f>
        <v>0.49199999999999999</v>
      </c>
      <c r="AA116">
        <v>0</v>
      </c>
      <c r="AB116">
        <v>543.33000000000004</v>
      </c>
      <c r="AC116">
        <v>861.47</v>
      </c>
      <c r="AD116">
        <v>0</v>
      </c>
      <c r="AE116">
        <v>0</v>
      </c>
      <c r="AF116">
        <v>543.33000000000004</v>
      </c>
      <c r="AG116">
        <v>861.47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0</v>
      </c>
      <c r="AT116">
        <v>0.41</v>
      </c>
      <c r="AU116" t="s">
        <v>20</v>
      </c>
      <c r="AV116">
        <v>1</v>
      </c>
      <c r="AW116">
        <v>2</v>
      </c>
      <c r="AX116">
        <v>451936402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222.7653</v>
      </c>
      <c r="BL116">
        <v>353.20269999999999</v>
      </c>
      <c r="BM116">
        <v>0</v>
      </c>
      <c r="BN116">
        <v>0</v>
      </c>
      <c r="BO116">
        <v>0.41</v>
      </c>
      <c r="BP116">
        <v>1</v>
      </c>
      <c r="BQ116">
        <v>0</v>
      </c>
      <c r="BR116">
        <v>267.31835999999998</v>
      </c>
      <c r="BS116">
        <v>423.84323999999998</v>
      </c>
      <c r="BT116">
        <v>0</v>
      </c>
      <c r="BU116">
        <v>0</v>
      </c>
      <c r="BV116">
        <v>0.49199999999999999</v>
      </c>
      <c r="BW116">
        <v>1</v>
      </c>
      <c r="CV116">
        <v>0</v>
      </c>
      <c r="CW116">
        <f>ROUND(Y116*Source!I70*DO116,7)</f>
        <v>0.49199999999999999</v>
      </c>
      <c r="CX116">
        <f>ROUND(Y116*Source!I70,7)</f>
        <v>0.49199999999999999</v>
      </c>
      <c r="CY116">
        <f>AB116</f>
        <v>543.33000000000004</v>
      </c>
      <c r="CZ116">
        <f>AF116</f>
        <v>543.33000000000004</v>
      </c>
      <c r="DA116">
        <f>AJ116</f>
        <v>1</v>
      </c>
      <c r="DB116">
        <f>ROUND((ROUND(AT116*CZ116,2)*ROUND((0.2+1),7)),6)</f>
        <v>267.32400000000001</v>
      </c>
      <c r="DC116">
        <f>ROUND((ROUND(AT116*AG116,2)*ROUND((0.2+1),7)),6)</f>
        <v>423.84</v>
      </c>
      <c r="DD116" t="s">
        <v>0</v>
      </c>
      <c r="DE116" t="s">
        <v>0</v>
      </c>
      <c r="DF116">
        <f>ROUND(ROUND(AE116,2)*CX116,2)</f>
        <v>0</v>
      </c>
      <c r="DG116">
        <f t="shared" si="42"/>
        <v>267.32</v>
      </c>
      <c r="DH116">
        <f t="shared" si="30"/>
        <v>423.84</v>
      </c>
      <c r="DI116">
        <f t="shared" si="31"/>
        <v>0</v>
      </c>
      <c r="DJ116">
        <f>DG116+DH116</f>
        <v>691.16</v>
      </c>
      <c r="DK116">
        <v>1</v>
      </c>
      <c r="DL116" t="s">
        <v>840</v>
      </c>
      <c r="DM116">
        <v>4</v>
      </c>
      <c r="DN116" t="s">
        <v>826</v>
      </c>
      <c r="DO116">
        <v>1</v>
      </c>
    </row>
    <row r="117" spans="1:119" x14ac:dyDescent="0.2">
      <c r="A117">
        <f>ROW(Source!A70)</f>
        <v>70</v>
      </c>
      <c r="B117">
        <v>451934638</v>
      </c>
      <c r="C117">
        <v>451936383</v>
      </c>
      <c r="D117">
        <v>434789945</v>
      </c>
      <c r="E117">
        <v>1</v>
      </c>
      <c r="F117">
        <v>1</v>
      </c>
      <c r="G117">
        <v>1</v>
      </c>
      <c r="H117">
        <v>3</v>
      </c>
      <c r="I117" t="s">
        <v>850</v>
      </c>
      <c r="J117" t="s">
        <v>851</v>
      </c>
      <c r="K117" t="s">
        <v>852</v>
      </c>
      <c r="L117">
        <v>1346</v>
      </c>
      <c r="N117">
        <v>1009</v>
      </c>
      <c r="O117" t="s">
        <v>73</v>
      </c>
      <c r="P117" t="s">
        <v>73</v>
      </c>
      <c r="Q117">
        <v>1</v>
      </c>
      <c r="W117">
        <v>0</v>
      </c>
      <c r="X117">
        <v>85871626</v>
      </c>
      <c r="Y117">
        <f t="shared" ref="Y117:Y127" si="43">AT117</f>
        <v>0.01</v>
      </c>
      <c r="AA117">
        <v>294.83</v>
      </c>
      <c r="AB117">
        <v>0</v>
      </c>
      <c r="AC117">
        <v>0</v>
      </c>
      <c r="AD117">
        <v>0</v>
      </c>
      <c r="AE117">
        <v>185.43</v>
      </c>
      <c r="AF117">
        <v>0</v>
      </c>
      <c r="AG117">
        <v>0</v>
      </c>
      <c r="AH117">
        <v>0</v>
      </c>
      <c r="AI117">
        <v>1.59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0</v>
      </c>
      <c r="AT117">
        <v>0.01</v>
      </c>
      <c r="AU117" t="s">
        <v>0</v>
      </c>
      <c r="AV117">
        <v>0</v>
      </c>
      <c r="AW117">
        <v>2</v>
      </c>
      <c r="AX117">
        <v>451936403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1.8543000000000001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1</v>
      </c>
      <c r="BQ117">
        <v>1.8543000000000001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1</v>
      </c>
      <c r="CV117">
        <v>0</v>
      </c>
      <c r="CW117">
        <v>0</v>
      </c>
      <c r="CX117">
        <f>ROUND(Y117*Source!I70,7)</f>
        <v>0.01</v>
      </c>
      <c r="CY117">
        <f t="shared" ref="CY117:CY127" si="44">AA117</f>
        <v>294.83</v>
      </c>
      <c r="CZ117">
        <f t="shared" ref="CZ117:CZ127" si="45">AE117</f>
        <v>185.43</v>
      </c>
      <c r="DA117">
        <f t="shared" ref="DA117:DA127" si="46">AI117</f>
        <v>1.59</v>
      </c>
      <c r="DB117">
        <f t="shared" ref="DB117:DB127" si="47">ROUND(ROUND(AT117*CZ117,2),6)</f>
        <v>1.85</v>
      </c>
      <c r="DC117">
        <f t="shared" ref="DC117:DC127" si="48">ROUND(ROUND(AT117*AG117,2),6)</f>
        <v>0</v>
      </c>
      <c r="DD117" t="s">
        <v>0</v>
      </c>
      <c r="DE117" t="s">
        <v>0</v>
      </c>
      <c r="DF117">
        <f>ROUND(ROUND(AE117*AI117,2)*CX117,2)</f>
        <v>2.95</v>
      </c>
      <c r="DG117">
        <f t="shared" si="42"/>
        <v>0</v>
      </c>
      <c r="DH117">
        <f t="shared" si="30"/>
        <v>0</v>
      </c>
      <c r="DI117">
        <f t="shared" si="31"/>
        <v>0</v>
      </c>
      <c r="DJ117">
        <f t="shared" ref="DJ117:DJ127" si="49">DF117</f>
        <v>2.95</v>
      </c>
      <c r="DK117">
        <v>0</v>
      </c>
      <c r="DL117" t="s">
        <v>0</v>
      </c>
      <c r="DM117">
        <v>0</v>
      </c>
      <c r="DN117" t="s">
        <v>0</v>
      </c>
      <c r="DO117">
        <v>0</v>
      </c>
    </row>
    <row r="118" spans="1:119" x14ac:dyDescent="0.2">
      <c r="A118">
        <f>ROW(Source!A70)</f>
        <v>70</v>
      </c>
      <c r="B118">
        <v>451934638</v>
      </c>
      <c r="C118">
        <v>451936383</v>
      </c>
      <c r="D118">
        <v>434789952</v>
      </c>
      <c r="E118">
        <v>1</v>
      </c>
      <c r="F118">
        <v>1</v>
      </c>
      <c r="G118">
        <v>1</v>
      </c>
      <c r="H118">
        <v>3</v>
      </c>
      <c r="I118" t="s">
        <v>853</v>
      </c>
      <c r="J118" t="s">
        <v>854</v>
      </c>
      <c r="K118" t="s">
        <v>855</v>
      </c>
      <c r="L118">
        <v>1346</v>
      </c>
      <c r="N118">
        <v>1009</v>
      </c>
      <c r="O118" t="s">
        <v>73</v>
      </c>
      <c r="P118" t="s">
        <v>73</v>
      </c>
      <c r="Q118">
        <v>1</v>
      </c>
      <c r="W118">
        <v>0</v>
      </c>
      <c r="X118">
        <v>-1881778700</v>
      </c>
      <c r="Y118">
        <f t="shared" si="43"/>
        <v>0.03</v>
      </c>
      <c r="AA118">
        <v>93.06</v>
      </c>
      <c r="AB118">
        <v>0</v>
      </c>
      <c r="AC118">
        <v>0</v>
      </c>
      <c r="AD118">
        <v>0</v>
      </c>
      <c r="AE118">
        <v>58.53</v>
      </c>
      <c r="AF118">
        <v>0</v>
      </c>
      <c r="AG118">
        <v>0</v>
      </c>
      <c r="AH118">
        <v>0</v>
      </c>
      <c r="AI118">
        <v>1.59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0</v>
      </c>
      <c r="AT118">
        <v>0.03</v>
      </c>
      <c r="AU118" t="s">
        <v>0</v>
      </c>
      <c r="AV118">
        <v>0</v>
      </c>
      <c r="AW118">
        <v>2</v>
      </c>
      <c r="AX118">
        <v>451936404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1.7559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1.7559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1</v>
      </c>
      <c r="CV118">
        <v>0</v>
      </c>
      <c r="CW118">
        <v>0</v>
      </c>
      <c r="CX118">
        <f>ROUND(Y118*Source!I70,7)</f>
        <v>0.03</v>
      </c>
      <c r="CY118">
        <f t="shared" si="44"/>
        <v>93.06</v>
      </c>
      <c r="CZ118">
        <f t="shared" si="45"/>
        <v>58.53</v>
      </c>
      <c r="DA118">
        <f t="shared" si="46"/>
        <v>1.59</v>
      </c>
      <c r="DB118">
        <f t="shared" si="47"/>
        <v>1.76</v>
      </c>
      <c r="DC118">
        <f t="shared" si="48"/>
        <v>0</v>
      </c>
      <c r="DD118" t="s">
        <v>0</v>
      </c>
      <c r="DE118" t="s">
        <v>0</v>
      </c>
      <c r="DF118">
        <f>ROUND(ROUND(AE118*AI118,2)*CX118,2)</f>
        <v>2.79</v>
      </c>
      <c r="DG118">
        <f t="shared" si="42"/>
        <v>0</v>
      </c>
      <c r="DH118">
        <f t="shared" si="30"/>
        <v>0</v>
      </c>
      <c r="DI118">
        <f t="shared" si="31"/>
        <v>0</v>
      </c>
      <c r="DJ118">
        <f t="shared" si="49"/>
        <v>2.79</v>
      </c>
      <c r="DK118">
        <v>0</v>
      </c>
      <c r="DL118" t="s">
        <v>0</v>
      </c>
      <c r="DM118">
        <v>0</v>
      </c>
      <c r="DN118" t="s">
        <v>0</v>
      </c>
      <c r="DO118">
        <v>0</v>
      </c>
    </row>
    <row r="119" spans="1:119" x14ac:dyDescent="0.2">
      <c r="A119">
        <f>ROW(Source!A70)</f>
        <v>70</v>
      </c>
      <c r="B119">
        <v>451934638</v>
      </c>
      <c r="C119">
        <v>451936383</v>
      </c>
      <c r="D119">
        <v>434793476</v>
      </c>
      <c r="E119">
        <v>1</v>
      </c>
      <c r="F119">
        <v>1</v>
      </c>
      <c r="G119">
        <v>1</v>
      </c>
      <c r="H119">
        <v>3</v>
      </c>
      <c r="I119" t="s">
        <v>856</v>
      </c>
      <c r="J119" t="s">
        <v>857</v>
      </c>
      <c r="K119" t="s">
        <v>858</v>
      </c>
      <c r="L119">
        <v>1346</v>
      </c>
      <c r="N119">
        <v>1009</v>
      </c>
      <c r="O119" t="s">
        <v>73</v>
      </c>
      <c r="P119" t="s">
        <v>73</v>
      </c>
      <c r="Q119">
        <v>1</v>
      </c>
      <c r="W119">
        <v>0</v>
      </c>
      <c r="X119">
        <v>-489290570</v>
      </c>
      <c r="Y119">
        <f t="shared" si="43"/>
        <v>0</v>
      </c>
      <c r="AA119">
        <v>187.18</v>
      </c>
      <c r="AB119">
        <v>0</v>
      </c>
      <c r="AC119">
        <v>0</v>
      </c>
      <c r="AD119">
        <v>0</v>
      </c>
      <c r="AE119">
        <v>174.93</v>
      </c>
      <c r="AF119">
        <v>0</v>
      </c>
      <c r="AG119">
        <v>0</v>
      </c>
      <c r="AH119">
        <v>0</v>
      </c>
      <c r="AI119">
        <v>1.07</v>
      </c>
      <c r="AJ119">
        <v>1</v>
      </c>
      <c r="AK119">
        <v>1</v>
      </c>
      <c r="AL119">
        <v>1</v>
      </c>
      <c r="AM119">
        <v>2</v>
      </c>
      <c r="AN119">
        <v>1</v>
      </c>
      <c r="AO119">
        <v>0</v>
      </c>
      <c r="AP119">
        <v>1</v>
      </c>
      <c r="AQ119">
        <v>1</v>
      </c>
      <c r="AR119">
        <v>0</v>
      </c>
      <c r="AS119" t="s">
        <v>0</v>
      </c>
      <c r="AT119">
        <v>0</v>
      </c>
      <c r="AU119" t="s">
        <v>0</v>
      </c>
      <c r="AV119">
        <v>0</v>
      </c>
      <c r="AW119">
        <v>2</v>
      </c>
      <c r="AX119">
        <v>451936405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ROUND(Y119*Source!I70,7)</f>
        <v>0</v>
      </c>
      <c r="CY119">
        <f t="shared" si="44"/>
        <v>187.18</v>
      </c>
      <c r="CZ119">
        <f t="shared" si="45"/>
        <v>174.93</v>
      </c>
      <c r="DA119">
        <f t="shared" si="46"/>
        <v>1.07</v>
      </c>
      <c r="DB119">
        <f t="shared" si="47"/>
        <v>0</v>
      </c>
      <c r="DC119">
        <f t="shared" si="48"/>
        <v>0</v>
      </c>
      <c r="DD119" t="s">
        <v>0</v>
      </c>
      <c r="DE119" t="s">
        <v>0</v>
      </c>
      <c r="DF119">
        <f>ROUND(ROUND(AE119*AI119,2)*CX119,2)</f>
        <v>0</v>
      </c>
      <c r="DG119">
        <f t="shared" si="42"/>
        <v>0</v>
      </c>
      <c r="DH119">
        <f t="shared" si="30"/>
        <v>0</v>
      </c>
      <c r="DI119">
        <f t="shared" si="31"/>
        <v>0</v>
      </c>
      <c r="DJ119">
        <f t="shared" si="49"/>
        <v>0</v>
      </c>
      <c r="DK119">
        <v>0</v>
      </c>
      <c r="DL119" t="s">
        <v>0</v>
      </c>
      <c r="DM119">
        <v>0</v>
      </c>
      <c r="DN119" t="s">
        <v>0</v>
      </c>
      <c r="DO119">
        <v>0</v>
      </c>
    </row>
    <row r="120" spans="1:119" x14ac:dyDescent="0.2">
      <c r="A120">
        <f>ROW(Source!A70)</f>
        <v>70</v>
      </c>
      <c r="B120">
        <v>451934638</v>
      </c>
      <c r="C120">
        <v>451936383</v>
      </c>
      <c r="D120">
        <v>434794617</v>
      </c>
      <c r="E120">
        <v>1</v>
      </c>
      <c r="F120">
        <v>1</v>
      </c>
      <c r="G120">
        <v>1</v>
      </c>
      <c r="H120">
        <v>3</v>
      </c>
      <c r="I120" t="s">
        <v>859</v>
      </c>
      <c r="J120" t="s">
        <v>860</v>
      </c>
      <c r="K120" t="s">
        <v>861</v>
      </c>
      <c r="L120">
        <v>1346</v>
      </c>
      <c r="N120">
        <v>1009</v>
      </c>
      <c r="O120" t="s">
        <v>73</v>
      </c>
      <c r="P120" t="s">
        <v>73</v>
      </c>
      <c r="Q120">
        <v>1</v>
      </c>
      <c r="W120">
        <v>0</v>
      </c>
      <c r="X120">
        <v>651944166</v>
      </c>
      <c r="Y120">
        <f t="shared" si="43"/>
        <v>0.02</v>
      </c>
      <c r="AA120">
        <v>89.78</v>
      </c>
      <c r="AB120">
        <v>0</v>
      </c>
      <c r="AC120">
        <v>0</v>
      </c>
      <c r="AD120">
        <v>0</v>
      </c>
      <c r="AE120">
        <v>56.11</v>
      </c>
      <c r="AF120">
        <v>0</v>
      </c>
      <c r="AG120">
        <v>0</v>
      </c>
      <c r="AH120">
        <v>0</v>
      </c>
      <c r="AI120">
        <v>1.6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0</v>
      </c>
      <c r="AT120">
        <v>0.02</v>
      </c>
      <c r="AU120" t="s">
        <v>0</v>
      </c>
      <c r="AV120">
        <v>0</v>
      </c>
      <c r="AW120">
        <v>2</v>
      </c>
      <c r="AX120">
        <v>451936406</v>
      </c>
      <c r="AY120">
        <v>1</v>
      </c>
      <c r="AZ120">
        <v>0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1.1222000000000001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1.1222000000000001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1</v>
      </c>
      <c r="CV120">
        <v>0</v>
      </c>
      <c r="CW120">
        <v>0</v>
      </c>
      <c r="CX120">
        <f>ROUND(Y120*Source!I70,7)</f>
        <v>0.02</v>
      </c>
      <c r="CY120">
        <f t="shared" si="44"/>
        <v>89.78</v>
      </c>
      <c r="CZ120">
        <f t="shared" si="45"/>
        <v>56.11</v>
      </c>
      <c r="DA120">
        <f t="shared" si="46"/>
        <v>1.6</v>
      </c>
      <c r="DB120">
        <f t="shared" si="47"/>
        <v>1.1200000000000001</v>
      </c>
      <c r="DC120">
        <f t="shared" si="48"/>
        <v>0</v>
      </c>
      <c r="DD120" t="s">
        <v>0</v>
      </c>
      <c r="DE120" t="s">
        <v>0</v>
      </c>
      <c r="DF120">
        <f>ROUND(ROUND(AE120*AI120,2)*CX120,2)</f>
        <v>1.8</v>
      </c>
      <c r="DG120">
        <f t="shared" si="42"/>
        <v>0</v>
      </c>
      <c r="DH120">
        <f t="shared" si="30"/>
        <v>0</v>
      </c>
      <c r="DI120">
        <f t="shared" si="31"/>
        <v>0</v>
      </c>
      <c r="DJ120">
        <f t="shared" si="49"/>
        <v>1.8</v>
      </c>
      <c r="DK120">
        <v>0</v>
      </c>
      <c r="DL120" t="s">
        <v>0</v>
      </c>
      <c r="DM120">
        <v>0</v>
      </c>
      <c r="DN120" t="s">
        <v>0</v>
      </c>
      <c r="DO120">
        <v>0</v>
      </c>
    </row>
    <row r="121" spans="1:119" x14ac:dyDescent="0.2">
      <c r="A121">
        <f>ROW(Source!A70)</f>
        <v>70</v>
      </c>
      <c r="B121">
        <v>451934638</v>
      </c>
      <c r="C121">
        <v>451936383</v>
      </c>
      <c r="D121">
        <v>434716115</v>
      </c>
      <c r="E121">
        <v>118</v>
      </c>
      <c r="F121">
        <v>1</v>
      </c>
      <c r="G121">
        <v>1</v>
      </c>
      <c r="H121">
        <v>3</v>
      </c>
      <c r="I121" t="s">
        <v>866</v>
      </c>
      <c r="J121" t="s">
        <v>0</v>
      </c>
      <c r="K121" t="s">
        <v>867</v>
      </c>
      <c r="L121">
        <v>1346</v>
      </c>
      <c r="N121">
        <v>1009</v>
      </c>
      <c r="O121" t="s">
        <v>73</v>
      </c>
      <c r="P121" t="s">
        <v>73</v>
      </c>
      <c r="Q121">
        <v>1</v>
      </c>
      <c r="W121">
        <v>0</v>
      </c>
      <c r="X121">
        <v>-1111733769</v>
      </c>
      <c r="Y121">
        <f t="shared" si="43"/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1</v>
      </c>
      <c r="AO121">
        <v>0</v>
      </c>
      <c r="AP121">
        <v>1</v>
      </c>
      <c r="AQ121">
        <v>1</v>
      </c>
      <c r="AR121">
        <v>0</v>
      </c>
      <c r="AS121" t="s">
        <v>0</v>
      </c>
      <c r="AT121">
        <v>0</v>
      </c>
      <c r="AU121" t="s">
        <v>0</v>
      </c>
      <c r="AV121">
        <v>0</v>
      </c>
      <c r="AW121">
        <v>2</v>
      </c>
      <c r="AX121">
        <v>451936407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ROUND(Y121*Source!I70,7)</f>
        <v>0</v>
      </c>
      <c r="CY121">
        <f t="shared" si="44"/>
        <v>0</v>
      </c>
      <c r="CZ121">
        <f t="shared" si="45"/>
        <v>0</v>
      </c>
      <c r="DA121">
        <f t="shared" si="46"/>
        <v>1</v>
      </c>
      <c r="DB121">
        <f t="shared" si="47"/>
        <v>0</v>
      </c>
      <c r="DC121">
        <f t="shared" si="48"/>
        <v>0</v>
      </c>
      <c r="DD121" t="s">
        <v>0</v>
      </c>
      <c r="DE121" t="s">
        <v>0</v>
      </c>
      <c r="DF121">
        <f>ROUND(ROUND(AE121,2)*CX121,2)</f>
        <v>0</v>
      </c>
      <c r="DG121">
        <f t="shared" si="42"/>
        <v>0</v>
      </c>
      <c r="DH121">
        <f t="shared" si="30"/>
        <v>0</v>
      </c>
      <c r="DI121">
        <f t="shared" si="31"/>
        <v>0</v>
      </c>
      <c r="DJ121">
        <f t="shared" si="49"/>
        <v>0</v>
      </c>
      <c r="DK121">
        <v>0</v>
      </c>
      <c r="DL121" t="s">
        <v>0</v>
      </c>
      <c r="DM121">
        <v>0</v>
      </c>
      <c r="DN121" t="s">
        <v>0</v>
      </c>
      <c r="DO121">
        <v>0</v>
      </c>
    </row>
    <row r="122" spans="1:119" x14ac:dyDescent="0.2">
      <c r="A122">
        <f>ROW(Source!A70)</f>
        <v>70</v>
      </c>
      <c r="B122">
        <v>451934638</v>
      </c>
      <c r="C122">
        <v>451936383</v>
      </c>
      <c r="D122">
        <v>434716451</v>
      </c>
      <c r="E122">
        <v>118</v>
      </c>
      <c r="F122">
        <v>1</v>
      </c>
      <c r="G122">
        <v>1</v>
      </c>
      <c r="H122">
        <v>3</v>
      </c>
      <c r="I122" t="s">
        <v>868</v>
      </c>
      <c r="J122" t="s">
        <v>0</v>
      </c>
      <c r="K122" t="s">
        <v>869</v>
      </c>
      <c r="L122">
        <v>1348</v>
      </c>
      <c r="N122">
        <v>1009</v>
      </c>
      <c r="O122" t="s">
        <v>166</v>
      </c>
      <c r="P122" t="s">
        <v>166</v>
      </c>
      <c r="Q122">
        <v>1000</v>
      </c>
      <c r="W122">
        <v>0</v>
      </c>
      <c r="X122">
        <v>1613753229</v>
      </c>
      <c r="Y122">
        <f t="shared" si="43"/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1</v>
      </c>
      <c r="AO122">
        <v>0</v>
      </c>
      <c r="AP122">
        <v>1</v>
      </c>
      <c r="AQ122">
        <v>1</v>
      </c>
      <c r="AR122">
        <v>0</v>
      </c>
      <c r="AS122" t="s">
        <v>0</v>
      </c>
      <c r="AT122">
        <v>0</v>
      </c>
      <c r="AU122" t="s">
        <v>0</v>
      </c>
      <c r="AV122">
        <v>0</v>
      </c>
      <c r="AW122">
        <v>2</v>
      </c>
      <c r="AX122">
        <v>451936408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ROUND(Y122*Source!I70,7)</f>
        <v>0</v>
      </c>
      <c r="CY122">
        <f t="shared" si="44"/>
        <v>0</v>
      </c>
      <c r="CZ122">
        <f t="shared" si="45"/>
        <v>0</v>
      </c>
      <c r="DA122">
        <f t="shared" si="46"/>
        <v>1</v>
      </c>
      <c r="DB122">
        <f t="shared" si="47"/>
        <v>0</v>
      </c>
      <c r="DC122">
        <f t="shared" si="48"/>
        <v>0</v>
      </c>
      <c r="DD122" t="s">
        <v>0</v>
      </c>
      <c r="DE122" t="s">
        <v>0</v>
      </c>
      <c r="DF122">
        <f>ROUND(ROUND(AE122,2)*CX122,2)</f>
        <v>0</v>
      </c>
      <c r="DG122">
        <f t="shared" si="42"/>
        <v>0</v>
      </c>
      <c r="DH122">
        <f t="shared" si="30"/>
        <v>0</v>
      </c>
      <c r="DI122">
        <f t="shared" si="31"/>
        <v>0</v>
      </c>
      <c r="DJ122">
        <f t="shared" si="49"/>
        <v>0</v>
      </c>
      <c r="DK122">
        <v>0</v>
      </c>
      <c r="DL122" t="s">
        <v>0</v>
      </c>
      <c r="DM122">
        <v>0</v>
      </c>
      <c r="DN122" t="s">
        <v>0</v>
      </c>
      <c r="DO122">
        <v>0</v>
      </c>
    </row>
    <row r="123" spans="1:119" x14ac:dyDescent="0.2">
      <c r="A123">
        <f>ROW(Source!A70)</f>
        <v>70</v>
      </c>
      <c r="B123">
        <v>451934638</v>
      </c>
      <c r="C123">
        <v>451936383</v>
      </c>
      <c r="D123">
        <v>434811023</v>
      </c>
      <c r="E123">
        <v>1</v>
      </c>
      <c r="F123">
        <v>1</v>
      </c>
      <c r="G123">
        <v>1</v>
      </c>
      <c r="H123">
        <v>3</v>
      </c>
      <c r="I123" t="s">
        <v>873</v>
      </c>
      <c r="J123" t="s">
        <v>874</v>
      </c>
      <c r="K123" t="s">
        <v>875</v>
      </c>
      <c r="L123">
        <v>1348</v>
      </c>
      <c r="N123">
        <v>1009</v>
      </c>
      <c r="O123" t="s">
        <v>166</v>
      </c>
      <c r="P123" t="s">
        <v>166</v>
      </c>
      <c r="Q123">
        <v>1000</v>
      </c>
      <c r="W123">
        <v>0</v>
      </c>
      <c r="X123">
        <v>710106227</v>
      </c>
      <c r="Y123">
        <f t="shared" si="43"/>
        <v>1E-4</v>
      </c>
      <c r="AA123">
        <v>101626.64</v>
      </c>
      <c r="AB123">
        <v>0</v>
      </c>
      <c r="AC123">
        <v>0</v>
      </c>
      <c r="AD123">
        <v>0</v>
      </c>
      <c r="AE123">
        <v>80020.98</v>
      </c>
      <c r="AF123">
        <v>0</v>
      </c>
      <c r="AG123">
        <v>0</v>
      </c>
      <c r="AH123">
        <v>0</v>
      </c>
      <c r="AI123">
        <v>1.27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0</v>
      </c>
      <c r="AT123">
        <v>1E-4</v>
      </c>
      <c r="AU123" t="s">
        <v>0</v>
      </c>
      <c r="AV123">
        <v>0</v>
      </c>
      <c r="AW123">
        <v>2</v>
      </c>
      <c r="AX123">
        <v>451936409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8.0020980000000002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1</v>
      </c>
      <c r="BQ123">
        <v>8.0020980000000002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1</v>
      </c>
      <c r="CV123">
        <v>0</v>
      </c>
      <c r="CW123">
        <v>0</v>
      </c>
      <c r="CX123">
        <f>ROUND(Y123*Source!I70,7)</f>
        <v>1E-4</v>
      </c>
      <c r="CY123">
        <f t="shared" si="44"/>
        <v>101626.64</v>
      </c>
      <c r="CZ123">
        <f t="shared" si="45"/>
        <v>80020.98</v>
      </c>
      <c r="DA123">
        <f t="shared" si="46"/>
        <v>1.27</v>
      </c>
      <c r="DB123">
        <f t="shared" si="47"/>
        <v>8</v>
      </c>
      <c r="DC123">
        <f t="shared" si="48"/>
        <v>0</v>
      </c>
      <c r="DD123" t="s">
        <v>0</v>
      </c>
      <c r="DE123" t="s">
        <v>0</v>
      </c>
      <c r="DF123">
        <f>ROUND(ROUND(AE123*AI123,2)*CX123,2)</f>
        <v>10.16</v>
      </c>
      <c r="DG123">
        <f t="shared" si="42"/>
        <v>0</v>
      </c>
      <c r="DH123">
        <f t="shared" si="30"/>
        <v>0</v>
      </c>
      <c r="DI123">
        <f t="shared" si="31"/>
        <v>0</v>
      </c>
      <c r="DJ123">
        <f t="shared" si="49"/>
        <v>10.16</v>
      </c>
      <c r="DK123">
        <v>0</v>
      </c>
      <c r="DL123" t="s">
        <v>0</v>
      </c>
      <c r="DM123">
        <v>0</v>
      </c>
      <c r="DN123" t="s">
        <v>0</v>
      </c>
      <c r="DO123">
        <v>0</v>
      </c>
    </row>
    <row r="124" spans="1:119" x14ac:dyDescent="0.2">
      <c r="A124">
        <f>ROW(Source!A70)</f>
        <v>70</v>
      </c>
      <c r="B124">
        <v>451934638</v>
      </c>
      <c r="C124">
        <v>451936383</v>
      </c>
      <c r="D124">
        <v>434811391</v>
      </c>
      <c r="E124">
        <v>1</v>
      </c>
      <c r="F124">
        <v>1</v>
      </c>
      <c r="G124">
        <v>1</v>
      </c>
      <c r="H124">
        <v>3</v>
      </c>
      <c r="I124" t="s">
        <v>931</v>
      </c>
      <c r="J124" t="s">
        <v>932</v>
      </c>
      <c r="K124" t="s">
        <v>933</v>
      </c>
      <c r="L124">
        <v>1346</v>
      </c>
      <c r="N124">
        <v>1009</v>
      </c>
      <c r="O124" t="s">
        <v>73</v>
      </c>
      <c r="P124" t="s">
        <v>73</v>
      </c>
      <c r="Q124">
        <v>1</v>
      </c>
      <c r="W124">
        <v>0</v>
      </c>
      <c r="X124">
        <v>-1374646314</v>
      </c>
      <c r="Y124">
        <f t="shared" si="43"/>
        <v>0.12</v>
      </c>
      <c r="AA124">
        <v>86.66</v>
      </c>
      <c r="AB124">
        <v>0</v>
      </c>
      <c r="AC124">
        <v>0</v>
      </c>
      <c r="AD124">
        <v>0</v>
      </c>
      <c r="AE124">
        <v>60.6</v>
      </c>
      <c r="AF124">
        <v>0</v>
      </c>
      <c r="AG124">
        <v>0</v>
      </c>
      <c r="AH124">
        <v>0</v>
      </c>
      <c r="AI124">
        <v>1.43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0</v>
      </c>
      <c r="AT124">
        <v>0.12</v>
      </c>
      <c r="AU124" t="s">
        <v>0</v>
      </c>
      <c r="AV124">
        <v>0</v>
      </c>
      <c r="AW124">
        <v>2</v>
      </c>
      <c r="AX124">
        <v>451936410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7.2720000000000002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7.2720000000000002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1</v>
      </c>
      <c r="CV124">
        <v>0</v>
      </c>
      <c r="CW124">
        <v>0</v>
      </c>
      <c r="CX124">
        <f>ROUND(Y124*Source!I70,7)</f>
        <v>0.12</v>
      </c>
      <c r="CY124">
        <f t="shared" si="44"/>
        <v>86.66</v>
      </c>
      <c r="CZ124">
        <f t="shared" si="45"/>
        <v>60.6</v>
      </c>
      <c r="DA124">
        <f t="shared" si="46"/>
        <v>1.43</v>
      </c>
      <c r="DB124">
        <f t="shared" si="47"/>
        <v>7.27</v>
      </c>
      <c r="DC124">
        <f t="shared" si="48"/>
        <v>0</v>
      </c>
      <c r="DD124" t="s">
        <v>0</v>
      </c>
      <c r="DE124" t="s">
        <v>0</v>
      </c>
      <c r="DF124">
        <f>ROUND(ROUND(AE124*AI124,2)*CX124,2)</f>
        <v>10.4</v>
      </c>
      <c r="DG124">
        <f t="shared" si="42"/>
        <v>0</v>
      </c>
      <c r="DH124">
        <f t="shared" si="30"/>
        <v>0</v>
      </c>
      <c r="DI124">
        <f t="shared" si="31"/>
        <v>0</v>
      </c>
      <c r="DJ124">
        <f t="shared" si="49"/>
        <v>10.4</v>
      </c>
      <c r="DK124">
        <v>0</v>
      </c>
      <c r="DL124" t="s">
        <v>0</v>
      </c>
      <c r="DM124">
        <v>0</v>
      </c>
      <c r="DN124" t="s">
        <v>0</v>
      </c>
      <c r="DO124">
        <v>0</v>
      </c>
    </row>
    <row r="125" spans="1:119" x14ac:dyDescent="0.2">
      <c r="A125">
        <f>ROW(Source!A70)</f>
        <v>70</v>
      </c>
      <c r="B125">
        <v>451934638</v>
      </c>
      <c r="C125">
        <v>451936383</v>
      </c>
      <c r="D125">
        <v>434718859</v>
      </c>
      <c r="E125">
        <v>118</v>
      </c>
      <c r="F125">
        <v>1</v>
      </c>
      <c r="G125">
        <v>1</v>
      </c>
      <c r="H125">
        <v>3</v>
      </c>
      <c r="I125" t="s">
        <v>934</v>
      </c>
      <c r="J125" t="s">
        <v>0</v>
      </c>
      <c r="K125" t="s">
        <v>935</v>
      </c>
      <c r="L125">
        <v>1348</v>
      </c>
      <c r="N125">
        <v>1009</v>
      </c>
      <c r="O125" t="s">
        <v>166</v>
      </c>
      <c r="P125" t="s">
        <v>166</v>
      </c>
      <c r="Q125">
        <v>1000</v>
      </c>
      <c r="W125">
        <v>0</v>
      </c>
      <c r="X125">
        <v>-2074906300</v>
      </c>
      <c r="Y125">
        <f t="shared" si="43"/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1</v>
      </c>
      <c r="AO125">
        <v>0</v>
      </c>
      <c r="AP125">
        <v>1</v>
      </c>
      <c r="AQ125">
        <v>1</v>
      </c>
      <c r="AR125">
        <v>0</v>
      </c>
      <c r="AS125" t="s">
        <v>0</v>
      </c>
      <c r="AT125">
        <v>0</v>
      </c>
      <c r="AU125" t="s">
        <v>0</v>
      </c>
      <c r="AV125">
        <v>0</v>
      </c>
      <c r="AW125">
        <v>2</v>
      </c>
      <c r="AX125">
        <v>451936411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ROUND(Y125*Source!I70,7)</f>
        <v>0</v>
      </c>
      <c r="CY125">
        <f t="shared" si="44"/>
        <v>0</v>
      </c>
      <c r="CZ125">
        <f t="shared" si="45"/>
        <v>0</v>
      </c>
      <c r="DA125">
        <f t="shared" si="46"/>
        <v>1</v>
      </c>
      <c r="DB125">
        <f t="shared" si="47"/>
        <v>0</v>
      </c>
      <c r="DC125">
        <f t="shared" si="48"/>
        <v>0</v>
      </c>
      <c r="DD125" t="s">
        <v>0</v>
      </c>
      <c r="DE125" t="s">
        <v>0</v>
      </c>
      <c r="DF125">
        <f t="shared" ref="DF125:DF131" si="50">ROUND(ROUND(AE125,2)*CX125,2)</f>
        <v>0</v>
      </c>
      <c r="DG125">
        <f t="shared" si="42"/>
        <v>0</v>
      </c>
      <c r="DH125">
        <f t="shared" si="30"/>
        <v>0</v>
      </c>
      <c r="DI125">
        <f t="shared" si="31"/>
        <v>0</v>
      </c>
      <c r="DJ125">
        <f t="shared" si="49"/>
        <v>0</v>
      </c>
      <c r="DK125">
        <v>0</v>
      </c>
      <c r="DL125" t="s">
        <v>0</v>
      </c>
      <c r="DM125">
        <v>0</v>
      </c>
      <c r="DN125" t="s">
        <v>0</v>
      </c>
      <c r="DO125">
        <v>0</v>
      </c>
    </row>
    <row r="126" spans="1:119" x14ac:dyDescent="0.2">
      <c r="A126">
        <f>ROW(Source!A70)</f>
        <v>70</v>
      </c>
      <c r="B126">
        <v>451934638</v>
      </c>
      <c r="C126">
        <v>451936383</v>
      </c>
      <c r="D126">
        <v>434718891</v>
      </c>
      <c r="E126">
        <v>118</v>
      </c>
      <c r="F126">
        <v>1</v>
      </c>
      <c r="G126">
        <v>1</v>
      </c>
      <c r="H126">
        <v>3</v>
      </c>
      <c r="I126" t="s">
        <v>876</v>
      </c>
      <c r="J126" t="s">
        <v>0</v>
      </c>
      <c r="K126" t="s">
        <v>936</v>
      </c>
      <c r="L126">
        <v>1371</v>
      </c>
      <c r="N126">
        <v>1013</v>
      </c>
      <c r="O126" t="s">
        <v>18</v>
      </c>
      <c r="P126" t="s">
        <v>18</v>
      </c>
      <c r="Q126">
        <v>1</v>
      </c>
      <c r="W126">
        <v>0</v>
      </c>
      <c r="X126">
        <v>1740798612</v>
      </c>
      <c r="Y126">
        <f t="shared" si="43"/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1</v>
      </c>
      <c r="AO126">
        <v>0</v>
      </c>
      <c r="AP126">
        <v>1</v>
      </c>
      <c r="AQ126">
        <v>1</v>
      </c>
      <c r="AR126">
        <v>0</v>
      </c>
      <c r="AS126" t="s">
        <v>0</v>
      </c>
      <c r="AT126">
        <v>0</v>
      </c>
      <c r="AU126" t="s">
        <v>0</v>
      </c>
      <c r="AV126">
        <v>0</v>
      </c>
      <c r="AW126">
        <v>2</v>
      </c>
      <c r="AX126">
        <v>451936412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ROUND(Y126*Source!I70,7)</f>
        <v>0</v>
      </c>
      <c r="CY126">
        <f t="shared" si="44"/>
        <v>0</v>
      </c>
      <c r="CZ126">
        <f t="shared" si="45"/>
        <v>0</v>
      </c>
      <c r="DA126">
        <f t="shared" si="46"/>
        <v>1</v>
      </c>
      <c r="DB126">
        <f t="shared" si="47"/>
        <v>0</v>
      </c>
      <c r="DC126">
        <f t="shared" si="48"/>
        <v>0</v>
      </c>
      <c r="DD126" t="s">
        <v>0</v>
      </c>
      <c r="DE126" t="s">
        <v>0</v>
      </c>
      <c r="DF126">
        <f t="shared" si="50"/>
        <v>0</v>
      </c>
      <c r="DG126">
        <f t="shared" si="42"/>
        <v>0</v>
      </c>
      <c r="DH126">
        <f t="shared" si="30"/>
        <v>0</v>
      </c>
      <c r="DI126">
        <f t="shared" si="31"/>
        <v>0</v>
      </c>
      <c r="DJ126">
        <f t="shared" si="49"/>
        <v>0</v>
      </c>
      <c r="DK126">
        <v>0</v>
      </c>
      <c r="DL126" t="s">
        <v>0</v>
      </c>
      <c r="DM126">
        <v>0</v>
      </c>
      <c r="DN126" t="s">
        <v>0</v>
      </c>
      <c r="DO126">
        <v>0</v>
      </c>
    </row>
    <row r="127" spans="1:119" x14ac:dyDescent="0.2">
      <c r="A127">
        <f>ROW(Source!A70)</f>
        <v>70</v>
      </c>
      <c r="B127">
        <v>451934638</v>
      </c>
      <c r="C127">
        <v>451936383</v>
      </c>
      <c r="D127">
        <v>434718900</v>
      </c>
      <c r="E127">
        <v>118</v>
      </c>
      <c r="F127">
        <v>1</v>
      </c>
      <c r="G127">
        <v>1</v>
      </c>
      <c r="H127">
        <v>3</v>
      </c>
      <c r="I127" t="s">
        <v>937</v>
      </c>
      <c r="J127" t="s">
        <v>0</v>
      </c>
      <c r="K127" t="s">
        <v>938</v>
      </c>
      <c r="L127">
        <v>1346</v>
      </c>
      <c r="N127">
        <v>1009</v>
      </c>
      <c r="O127" t="s">
        <v>73</v>
      </c>
      <c r="P127" t="s">
        <v>73</v>
      </c>
      <c r="Q127">
        <v>1</v>
      </c>
      <c r="W127">
        <v>0</v>
      </c>
      <c r="X127">
        <v>1533393836</v>
      </c>
      <c r="Y127">
        <f t="shared" si="43"/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1</v>
      </c>
      <c r="AO127">
        <v>0</v>
      </c>
      <c r="AP127">
        <v>1</v>
      </c>
      <c r="AQ127">
        <v>1</v>
      </c>
      <c r="AR127">
        <v>0</v>
      </c>
      <c r="AS127" t="s">
        <v>0</v>
      </c>
      <c r="AT127">
        <v>0</v>
      </c>
      <c r="AU127" t="s">
        <v>0</v>
      </c>
      <c r="AV127">
        <v>0</v>
      </c>
      <c r="AW127">
        <v>2</v>
      </c>
      <c r="AX127">
        <v>451936413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ROUND(Y127*Source!I70,7)</f>
        <v>0</v>
      </c>
      <c r="CY127">
        <f t="shared" si="44"/>
        <v>0</v>
      </c>
      <c r="CZ127">
        <f t="shared" si="45"/>
        <v>0</v>
      </c>
      <c r="DA127">
        <f t="shared" si="46"/>
        <v>1</v>
      </c>
      <c r="DB127">
        <f t="shared" si="47"/>
        <v>0</v>
      </c>
      <c r="DC127">
        <f t="shared" si="48"/>
        <v>0</v>
      </c>
      <c r="DD127" t="s">
        <v>0</v>
      </c>
      <c r="DE127" t="s">
        <v>0</v>
      </c>
      <c r="DF127">
        <f t="shared" si="50"/>
        <v>0</v>
      </c>
      <c r="DG127">
        <f t="shared" si="42"/>
        <v>0</v>
      </c>
      <c r="DH127">
        <f t="shared" si="30"/>
        <v>0</v>
      </c>
      <c r="DI127">
        <f t="shared" si="31"/>
        <v>0</v>
      </c>
      <c r="DJ127">
        <f t="shared" si="49"/>
        <v>0</v>
      </c>
      <c r="DK127">
        <v>0</v>
      </c>
      <c r="DL127" t="s">
        <v>0</v>
      </c>
      <c r="DM127">
        <v>0</v>
      </c>
      <c r="DN127" t="s">
        <v>0</v>
      </c>
      <c r="DO127">
        <v>0</v>
      </c>
    </row>
    <row r="128" spans="1:119" x14ac:dyDescent="0.2">
      <c r="A128">
        <f>ROW(Source!A74)</f>
        <v>74</v>
      </c>
      <c r="B128">
        <v>451934638</v>
      </c>
      <c r="C128">
        <v>451936425</v>
      </c>
      <c r="D128">
        <v>434713614</v>
      </c>
      <c r="E128">
        <v>118</v>
      </c>
      <c r="F128">
        <v>1</v>
      </c>
      <c r="G128">
        <v>1</v>
      </c>
      <c r="H128">
        <v>1</v>
      </c>
      <c r="I128" t="s">
        <v>886</v>
      </c>
      <c r="J128" t="s">
        <v>0</v>
      </c>
      <c r="K128" t="s">
        <v>887</v>
      </c>
      <c r="L128">
        <v>1191</v>
      </c>
      <c r="N128">
        <v>1013</v>
      </c>
      <c r="O128" t="s">
        <v>826</v>
      </c>
      <c r="P128" t="s">
        <v>826</v>
      </c>
      <c r="Q128">
        <v>1</v>
      </c>
      <c r="W128">
        <v>0</v>
      </c>
      <c r="X128">
        <v>-1088579471</v>
      </c>
      <c r="Y128">
        <f>(AT128*ROUND((0.2+1),7))</f>
        <v>8.9039999999999999</v>
      </c>
      <c r="AA128">
        <v>0</v>
      </c>
      <c r="AB128">
        <v>0</v>
      </c>
      <c r="AC128">
        <v>0</v>
      </c>
      <c r="AD128">
        <v>851.83</v>
      </c>
      <c r="AE128">
        <v>0</v>
      </c>
      <c r="AF128">
        <v>0</v>
      </c>
      <c r="AG128">
        <v>0</v>
      </c>
      <c r="AH128">
        <v>851.83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0</v>
      </c>
      <c r="AT128">
        <v>7.42</v>
      </c>
      <c r="AU128" t="s">
        <v>20</v>
      </c>
      <c r="AV128">
        <v>1</v>
      </c>
      <c r="AW128">
        <v>2</v>
      </c>
      <c r="AX128">
        <v>451936431</v>
      </c>
      <c r="AY128">
        <v>2</v>
      </c>
      <c r="AZ128">
        <v>131072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6320.5785999999998</v>
      </c>
      <c r="BN128">
        <v>7.42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7584.6943199999996</v>
      </c>
      <c r="BU128">
        <v>8.9039999999999999</v>
      </c>
      <c r="BV128">
        <v>0</v>
      </c>
      <c r="BW128">
        <v>1</v>
      </c>
      <c r="CU128">
        <f>ROUND(AT128*Source!I74*AH128*AL128,2)</f>
        <v>0</v>
      </c>
      <c r="CV128">
        <f>ROUND(Y128*Source!I74,7)</f>
        <v>0</v>
      </c>
      <c r="CW128">
        <v>0</v>
      </c>
      <c r="CX128">
        <f>ROUND(Y128*Source!I74,7)</f>
        <v>0</v>
      </c>
      <c r="CY128">
        <f>AD128</f>
        <v>851.83</v>
      </c>
      <c r="CZ128">
        <f>AH128</f>
        <v>851.83</v>
      </c>
      <c r="DA128">
        <f>AL128</f>
        <v>1</v>
      </c>
      <c r="DB128">
        <f>ROUND((ROUND(AT128*CZ128,2)*ROUND((0.2+1),7)),6)</f>
        <v>7584.6959999999999</v>
      </c>
      <c r="DC128">
        <f>ROUND((ROUND(AT128*AG128,2)*ROUND((0.2+1),7)),6)</f>
        <v>0</v>
      </c>
      <c r="DD128" t="s">
        <v>0</v>
      </c>
      <c r="DE128" t="s">
        <v>0</v>
      </c>
      <c r="DF128">
        <f t="shared" si="50"/>
        <v>0</v>
      </c>
      <c r="DG128">
        <f t="shared" si="42"/>
        <v>0</v>
      </c>
      <c r="DH128">
        <f t="shared" si="30"/>
        <v>0</v>
      </c>
      <c r="DI128">
        <f t="shared" si="31"/>
        <v>0</v>
      </c>
      <c r="DJ128">
        <f>DI128</f>
        <v>0</v>
      </c>
      <c r="DK128">
        <v>1</v>
      </c>
      <c r="DL128" t="s">
        <v>0</v>
      </c>
      <c r="DM128">
        <v>0</v>
      </c>
      <c r="DN128" t="s">
        <v>0</v>
      </c>
      <c r="DO128">
        <v>0</v>
      </c>
    </row>
    <row r="129" spans="1:119" x14ac:dyDescent="0.2">
      <c r="A129">
        <f>ROW(Source!A74)</f>
        <v>74</v>
      </c>
      <c r="B129">
        <v>451934638</v>
      </c>
      <c r="C129">
        <v>451936425</v>
      </c>
      <c r="D129">
        <v>434713795</v>
      </c>
      <c r="E129">
        <v>118</v>
      </c>
      <c r="F129">
        <v>1</v>
      </c>
      <c r="G129">
        <v>1</v>
      </c>
      <c r="H129">
        <v>1</v>
      </c>
      <c r="I129" t="s">
        <v>827</v>
      </c>
      <c r="J129" t="s">
        <v>0</v>
      </c>
      <c r="K129" t="s">
        <v>828</v>
      </c>
      <c r="L129">
        <v>1191</v>
      </c>
      <c r="N129">
        <v>1013</v>
      </c>
      <c r="O129" t="s">
        <v>826</v>
      </c>
      <c r="P129" t="s">
        <v>826</v>
      </c>
      <c r="Q129">
        <v>1</v>
      </c>
      <c r="W129">
        <v>0</v>
      </c>
      <c r="X129">
        <v>-1417349443</v>
      </c>
      <c r="Y129">
        <f>(AT129*ROUND((0.2+1),7))</f>
        <v>4.26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0</v>
      </c>
      <c r="AT129">
        <v>3.55</v>
      </c>
      <c r="AU129" t="s">
        <v>20</v>
      </c>
      <c r="AV129">
        <v>2</v>
      </c>
      <c r="AW129">
        <v>2</v>
      </c>
      <c r="AX129">
        <v>451936432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ROUND(Y129*Source!I74,7)</f>
        <v>0</v>
      </c>
      <c r="CY129">
        <f>AD129</f>
        <v>0</v>
      </c>
      <c r="CZ129">
        <f>AH129</f>
        <v>0</v>
      </c>
      <c r="DA129">
        <f>AL129</f>
        <v>1</v>
      </c>
      <c r="DB129">
        <f>ROUND((ROUND(AT129*CZ129,2)*ROUND((0.2+1),7)),6)</f>
        <v>0</v>
      </c>
      <c r="DC129">
        <f>ROUND((ROUND(AT129*AG129,2)*ROUND((0.2+1),7)),6)</f>
        <v>0</v>
      </c>
      <c r="DD129" t="s">
        <v>0</v>
      </c>
      <c r="DE129" t="s">
        <v>0</v>
      </c>
      <c r="DF129">
        <f t="shared" si="50"/>
        <v>0</v>
      </c>
      <c r="DG129">
        <f t="shared" si="42"/>
        <v>0</v>
      </c>
      <c r="DH129">
        <f t="shared" ref="DH129:DH192" si="51">ROUND(ROUND(AG129,2)*CX129,2)</f>
        <v>0</v>
      </c>
      <c r="DI129">
        <f t="shared" ref="DI129:DI192" si="52">ROUND(ROUND(AH129,2)*CX129,2)</f>
        <v>0</v>
      </c>
      <c r="DJ129">
        <f>DI129</f>
        <v>0</v>
      </c>
      <c r="DK129">
        <v>0</v>
      </c>
      <c r="DL129" t="s">
        <v>0</v>
      </c>
      <c r="DM129">
        <v>0</v>
      </c>
      <c r="DN129" t="s">
        <v>0</v>
      </c>
      <c r="DO129">
        <v>0</v>
      </c>
    </row>
    <row r="130" spans="1:119" x14ac:dyDescent="0.2">
      <c r="A130">
        <f>ROW(Source!A74)</f>
        <v>74</v>
      </c>
      <c r="B130">
        <v>451934638</v>
      </c>
      <c r="C130">
        <v>451936425</v>
      </c>
      <c r="D130">
        <v>434843543</v>
      </c>
      <c r="E130">
        <v>1</v>
      </c>
      <c r="F130">
        <v>1</v>
      </c>
      <c r="G130">
        <v>1</v>
      </c>
      <c r="H130">
        <v>2</v>
      </c>
      <c r="I130" t="s">
        <v>906</v>
      </c>
      <c r="J130" t="s">
        <v>907</v>
      </c>
      <c r="K130" t="s">
        <v>908</v>
      </c>
      <c r="L130">
        <v>1368</v>
      </c>
      <c r="N130">
        <v>1011</v>
      </c>
      <c r="O130" t="s">
        <v>832</v>
      </c>
      <c r="P130" t="s">
        <v>832</v>
      </c>
      <c r="Q130">
        <v>1</v>
      </c>
      <c r="W130">
        <v>0</v>
      </c>
      <c r="X130">
        <v>-327270445</v>
      </c>
      <c r="Y130">
        <f>(AT130*ROUND((0.2+1),7))</f>
        <v>4.1760000000000002</v>
      </c>
      <c r="AA130">
        <v>0</v>
      </c>
      <c r="AB130">
        <v>499.29</v>
      </c>
      <c r="AC130">
        <v>861.47</v>
      </c>
      <c r="AD130">
        <v>0</v>
      </c>
      <c r="AE130">
        <v>0</v>
      </c>
      <c r="AF130">
        <v>346.73</v>
      </c>
      <c r="AG130">
        <v>861.47</v>
      </c>
      <c r="AH130">
        <v>0</v>
      </c>
      <c r="AI130">
        <v>1</v>
      </c>
      <c r="AJ130">
        <v>1.44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0</v>
      </c>
      <c r="AT130">
        <v>3.48</v>
      </c>
      <c r="AU130" t="s">
        <v>20</v>
      </c>
      <c r="AV130">
        <v>1</v>
      </c>
      <c r="AW130">
        <v>2</v>
      </c>
      <c r="AX130">
        <v>451936433</v>
      </c>
      <c r="AY130">
        <v>1</v>
      </c>
      <c r="AZ130">
        <v>0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1206.6204</v>
      </c>
      <c r="BL130">
        <v>2997.9155999999998</v>
      </c>
      <c r="BM130">
        <v>0</v>
      </c>
      <c r="BN130">
        <v>0</v>
      </c>
      <c r="BO130">
        <v>3.48</v>
      </c>
      <c r="BP130">
        <v>1</v>
      </c>
      <c r="BQ130">
        <v>0</v>
      </c>
      <c r="BR130">
        <v>1447.9444800000001</v>
      </c>
      <c r="BS130">
        <v>3597.49872</v>
      </c>
      <c r="BT130">
        <v>0</v>
      </c>
      <c r="BU130">
        <v>0</v>
      </c>
      <c r="BV130">
        <v>4.1760000000000002</v>
      </c>
      <c r="BW130">
        <v>1</v>
      </c>
      <c r="CV130">
        <v>0</v>
      </c>
      <c r="CW130">
        <f>ROUND(Y130*Source!I74*DO130,7)</f>
        <v>0</v>
      </c>
      <c r="CX130">
        <f>ROUND(Y130*Source!I74,7)</f>
        <v>0</v>
      </c>
      <c r="CY130">
        <f>AB130</f>
        <v>499.29</v>
      </c>
      <c r="CZ130">
        <f>AF130</f>
        <v>346.73</v>
      </c>
      <c r="DA130">
        <f>AJ130</f>
        <v>1.44</v>
      </c>
      <c r="DB130">
        <f>ROUND((ROUND(AT130*CZ130,2)*ROUND((0.2+1),7)),6)</f>
        <v>1447.944</v>
      </c>
      <c r="DC130">
        <f>ROUND((ROUND(AT130*AG130,2)*ROUND((0.2+1),7)),6)</f>
        <v>3597.5039999999999</v>
      </c>
      <c r="DD130" t="s">
        <v>0</v>
      </c>
      <c r="DE130" t="s">
        <v>0</v>
      </c>
      <c r="DF130">
        <f t="shared" si="50"/>
        <v>0</v>
      </c>
      <c r="DG130">
        <f>ROUND(ROUND(AF130*AJ130,2)*CX130,2)</f>
        <v>0</v>
      </c>
      <c r="DH130">
        <f t="shared" si="51"/>
        <v>0</v>
      </c>
      <c r="DI130">
        <f t="shared" si="52"/>
        <v>0</v>
      </c>
      <c r="DJ130">
        <f>DG130+DH130</f>
        <v>0</v>
      </c>
      <c r="DK130">
        <v>0</v>
      </c>
      <c r="DL130" t="s">
        <v>840</v>
      </c>
      <c r="DM130">
        <v>4</v>
      </c>
      <c r="DN130" t="s">
        <v>826</v>
      </c>
      <c r="DO130">
        <v>1</v>
      </c>
    </row>
    <row r="131" spans="1:119" x14ac:dyDescent="0.2">
      <c r="A131">
        <f>ROW(Source!A74)</f>
        <v>74</v>
      </c>
      <c r="B131">
        <v>451934638</v>
      </c>
      <c r="C131">
        <v>451936425</v>
      </c>
      <c r="D131">
        <v>434844273</v>
      </c>
      <c r="E131">
        <v>1</v>
      </c>
      <c r="F131">
        <v>1</v>
      </c>
      <c r="G131">
        <v>1</v>
      </c>
      <c r="H131">
        <v>2</v>
      </c>
      <c r="I131" t="s">
        <v>939</v>
      </c>
      <c r="J131" t="s">
        <v>940</v>
      </c>
      <c r="K131" t="s">
        <v>941</v>
      </c>
      <c r="L131">
        <v>1368</v>
      </c>
      <c r="N131">
        <v>1011</v>
      </c>
      <c r="O131" t="s">
        <v>832</v>
      </c>
      <c r="P131" t="s">
        <v>832</v>
      </c>
      <c r="Q131">
        <v>1</v>
      </c>
      <c r="W131">
        <v>0</v>
      </c>
      <c r="X131">
        <v>425944695</v>
      </c>
      <c r="Y131">
        <f>(AT131*ROUND((0.2+1),7))</f>
        <v>8.4000000000000005E-2</v>
      </c>
      <c r="AA131">
        <v>0</v>
      </c>
      <c r="AB131">
        <v>889.35</v>
      </c>
      <c r="AC131">
        <v>861.47</v>
      </c>
      <c r="AD131">
        <v>0</v>
      </c>
      <c r="AE131">
        <v>0</v>
      </c>
      <c r="AF131">
        <v>889.35</v>
      </c>
      <c r="AG131">
        <v>861.47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0</v>
      </c>
      <c r="AT131">
        <v>7.0000000000000007E-2</v>
      </c>
      <c r="AU131" t="s">
        <v>20</v>
      </c>
      <c r="AV131">
        <v>1</v>
      </c>
      <c r="AW131">
        <v>2</v>
      </c>
      <c r="AX131">
        <v>451936434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62.2545</v>
      </c>
      <c r="BL131">
        <v>60.302900000000001</v>
      </c>
      <c r="BM131">
        <v>0</v>
      </c>
      <c r="BN131">
        <v>0</v>
      </c>
      <c r="BO131">
        <v>7.0000000000000007E-2</v>
      </c>
      <c r="BP131">
        <v>1</v>
      </c>
      <c r="BQ131">
        <v>0</v>
      </c>
      <c r="BR131">
        <v>74.705399999999997</v>
      </c>
      <c r="BS131">
        <v>72.363479999999996</v>
      </c>
      <c r="BT131">
        <v>0</v>
      </c>
      <c r="BU131">
        <v>0</v>
      </c>
      <c r="BV131">
        <v>8.4000000000000005E-2</v>
      </c>
      <c r="BW131">
        <v>1</v>
      </c>
      <c r="CV131">
        <v>0</v>
      </c>
      <c r="CW131">
        <f>ROUND(Y131*Source!I74*DO131,7)</f>
        <v>0</v>
      </c>
      <c r="CX131">
        <f>ROUND(Y131*Source!I74,7)</f>
        <v>0</v>
      </c>
      <c r="CY131">
        <f>AB131</f>
        <v>889.35</v>
      </c>
      <c r="CZ131">
        <f>AF131</f>
        <v>889.35</v>
      </c>
      <c r="DA131">
        <f>AJ131</f>
        <v>1</v>
      </c>
      <c r="DB131">
        <f>ROUND((ROUND(AT131*CZ131,2)*ROUND((0.2+1),7)),6)</f>
        <v>74.7</v>
      </c>
      <c r="DC131">
        <f>ROUND((ROUND(AT131*AG131,2)*ROUND((0.2+1),7)),6)</f>
        <v>72.36</v>
      </c>
      <c r="DD131" t="s">
        <v>0</v>
      </c>
      <c r="DE131" t="s">
        <v>0</v>
      </c>
      <c r="DF131">
        <f t="shared" si="50"/>
        <v>0</v>
      </c>
      <c r="DG131">
        <f>ROUND(ROUND(AF131,2)*CX131,2)</f>
        <v>0</v>
      </c>
      <c r="DH131">
        <f t="shared" si="51"/>
        <v>0</v>
      </c>
      <c r="DI131">
        <f t="shared" si="52"/>
        <v>0</v>
      </c>
      <c r="DJ131">
        <f>DG131+DH131</f>
        <v>0</v>
      </c>
      <c r="DK131">
        <v>1</v>
      </c>
      <c r="DL131" t="s">
        <v>840</v>
      </c>
      <c r="DM131">
        <v>4</v>
      </c>
      <c r="DN131" t="s">
        <v>826</v>
      </c>
      <c r="DO131">
        <v>1</v>
      </c>
    </row>
    <row r="132" spans="1:119" x14ac:dyDescent="0.2">
      <c r="A132">
        <f>ROW(Source!A74)</f>
        <v>74</v>
      </c>
      <c r="B132">
        <v>451934638</v>
      </c>
      <c r="C132">
        <v>451936425</v>
      </c>
      <c r="D132">
        <v>434789956</v>
      </c>
      <c r="E132">
        <v>1</v>
      </c>
      <c r="F132">
        <v>1</v>
      </c>
      <c r="G132">
        <v>1</v>
      </c>
      <c r="H132">
        <v>3</v>
      </c>
      <c r="I132" t="s">
        <v>942</v>
      </c>
      <c r="J132" t="s">
        <v>943</v>
      </c>
      <c r="K132" t="s">
        <v>944</v>
      </c>
      <c r="L132">
        <v>1346</v>
      </c>
      <c r="N132">
        <v>1009</v>
      </c>
      <c r="O132" t="s">
        <v>73</v>
      </c>
      <c r="P132" t="s">
        <v>73</v>
      </c>
      <c r="Q132">
        <v>1</v>
      </c>
      <c r="W132">
        <v>0</v>
      </c>
      <c r="X132">
        <v>2080482811</v>
      </c>
      <c r="Y132">
        <f>AT132</f>
        <v>0.3</v>
      </c>
      <c r="AA132">
        <v>790.17</v>
      </c>
      <c r="AB132">
        <v>0</v>
      </c>
      <c r="AC132">
        <v>0</v>
      </c>
      <c r="AD132">
        <v>0</v>
      </c>
      <c r="AE132">
        <v>496.96</v>
      </c>
      <c r="AF132">
        <v>0</v>
      </c>
      <c r="AG132">
        <v>0</v>
      </c>
      <c r="AH132">
        <v>0</v>
      </c>
      <c r="AI132">
        <v>1.59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0</v>
      </c>
      <c r="AT132">
        <v>0.3</v>
      </c>
      <c r="AU132" t="s">
        <v>0</v>
      </c>
      <c r="AV132">
        <v>0</v>
      </c>
      <c r="AW132">
        <v>2</v>
      </c>
      <c r="AX132">
        <v>451936435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149.08799999999999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149.08799999999999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1</v>
      </c>
      <c r="CV132">
        <v>0</v>
      </c>
      <c r="CW132">
        <v>0</v>
      </c>
      <c r="CX132">
        <f>ROUND(Y132*Source!I74,7)</f>
        <v>0</v>
      </c>
      <c r="CY132">
        <f>AA132</f>
        <v>790.17</v>
      </c>
      <c r="CZ132">
        <f>AE132</f>
        <v>496.96</v>
      </c>
      <c r="DA132">
        <f>AI132</f>
        <v>1.59</v>
      </c>
      <c r="DB132">
        <f>ROUND(ROUND(AT132*CZ132,2),6)</f>
        <v>149.09</v>
      </c>
      <c r="DC132">
        <f>ROUND(ROUND(AT132*AG132,2),6)</f>
        <v>0</v>
      </c>
      <c r="DD132" t="s">
        <v>0</v>
      </c>
      <c r="DE132" t="s">
        <v>0</v>
      </c>
      <c r="DF132">
        <f>ROUND(ROUND(AE132*AI132,2)*CX132,2)</f>
        <v>0</v>
      </c>
      <c r="DG132">
        <f>ROUND(ROUND(AF132,2)*CX132,2)</f>
        <v>0</v>
      </c>
      <c r="DH132">
        <f t="shared" si="51"/>
        <v>0</v>
      </c>
      <c r="DI132">
        <f t="shared" si="52"/>
        <v>0</v>
      </c>
      <c r="DJ132">
        <f>DF132</f>
        <v>0</v>
      </c>
      <c r="DK132">
        <v>0</v>
      </c>
      <c r="DL132" t="s">
        <v>0</v>
      </c>
      <c r="DM132">
        <v>0</v>
      </c>
      <c r="DN132" t="s">
        <v>0</v>
      </c>
      <c r="DO132">
        <v>0</v>
      </c>
    </row>
    <row r="133" spans="1:119" x14ac:dyDescent="0.2">
      <c r="A133">
        <f>ROW(Source!A76)</f>
        <v>76</v>
      </c>
      <c r="B133">
        <v>451934638</v>
      </c>
      <c r="C133">
        <v>451936441</v>
      </c>
      <c r="D133">
        <v>434713602</v>
      </c>
      <c r="E133">
        <v>118</v>
      </c>
      <c r="F133">
        <v>1</v>
      </c>
      <c r="G133">
        <v>1</v>
      </c>
      <c r="H133">
        <v>1</v>
      </c>
      <c r="I133" t="s">
        <v>841</v>
      </c>
      <c r="J133" t="s">
        <v>0</v>
      </c>
      <c r="K133" t="s">
        <v>842</v>
      </c>
      <c r="L133">
        <v>1191</v>
      </c>
      <c r="N133">
        <v>1013</v>
      </c>
      <c r="O133" t="s">
        <v>826</v>
      </c>
      <c r="P133" t="s">
        <v>826</v>
      </c>
      <c r="Q133">
        <v>1</v>
      </c>
      <c r="W133">
        <v>0</v>
      </c>
      <c r="X133">
        <v>32079103</v>
      </c>
      <c r="Y133">
        <f t="shared" ref="Y133:Y146" si="53">(AT133*ROUND(0.33,7))</f>
        <v>1.2407999999999999</v>
      </c>
      <c r="AA133">
        <v>0</v>
      </c>
      <c r="AB133">
        <v>0</v>
      </c>
      <c r="AC133">
        <v>0</v>
      </c>
      <c r="AD133">
        <v>793.97</v>
      </c>
      <c r="AE133">
        <v>0</v>
      </c>
      <c r="AF133">
        <v>0</v>
      </c>
      <c r="AG133">
        <v>0</v>
      </c>
      <c r="AH133">
        <v>793.97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0</v>
      </c>
      <c r="AT133">
        <v>3.76</v>
      </c>
      <c r="AU133" t="s">
        <v>222</v>
      </c>
      <c r="AV133">
        <v>1</v>
      </c>
      <c r="AW133">
        <v>2</v>
      </c>
      <c r="AX133">
        <v>451936456</v>
      </c>
      <c r="AY133">
        <v>2</v>
      </c>
      <c r="AZ133">
        <v>131072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2985.3272000000002</v>
      </c>
      <c r="BN133">
        <v>3.76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985.15797599999996</v>
      </c>
      <c r="BU133">
        <v>1.2407999999999999</v>
      </c>
      <c r="BV133">
        <v>0</v>
      </c>
      <c r="BW133">
        <v>1</v>
      </c>
      <c r="CU133">
        <f>ROUND(AT133*Source!I76*AH133*AL133,2)</f>
        <v>0</v>
      </c>
      <c r="CV133">
        <f>ROUND(Y133*Source!I76,7)</f>
        <v>0</v>
      </c>
      <c r="CW133">
        <v>0</v>
      </c>
      <c r="CX133">
        <f>ROUND(Y133*Source!I76,7)</f>
        <v>0</v>
      </c>
      <c r="CY133">
        <f>AD133</f>
        <v>793.97</v>
      </c>
      <c r="CZ133">
        <f>AH133</f>
        <v>793.97</v>
      </c>
      <c r="DA133">
        <f>AL133</f>
        <v>1</v>
      </c>
      <c r="DB133">
        <f t="shared" ref="DB133:DB146" si="54">ROUND((ROUND(AT133*CZ133,2)*ROUND(0.33,7)),6)</f>
        <v>985.15890000000002</v>
      </c>
      <c r="DC133">
        <f t="shared" ref="DC133:DC146" si="55">ROUND((ROUND(AT133*AG133,2)*ROUND(0.33,7)),6)</f>
        <v>0</v>
      </c>
      <c r="DD133" t="s">
        <v>0</v>
      </c>
      <c r="DE133" t="s">
        <v>0</v>
      </c>
      <c r="DF133">
        <f>ROUND(ROUND(AE133,2)*CX133,2)</f>
        <v>0</v>
      </c>
      <c r="DG133">
        <f>ROUND(ROUND(AF133,2)*CX133,2)</f>
        <v>0</v>
      </c>
      <c r="DH133">
        <f t="shared" si="51"/>
        <v>0</v>
      </c>
      <c r="DI133">
        <f t="shared" si="52"/>
        <v>0</v>
      </c>
      <c r="DJ133">
        <f>DI133</f>
        <v>0</v>
      </c>
      <c r="DK133">
        <v>1</v>
      </c>
      <c r="DL133" t="s">
        <v>0</v>
      </c>
      <c r="DM133">
        <v>0</v>
      </c>
      <c r="DN133" t="s">
        <v>0</v>
      </c>
      <c r="DO133">
        <v>0</v>
      </c>
    </row>
    <row r="134" spans="1:119" x14ac:dyDescent="0.2">
      <c r="A134">
        <f>ROW(Source!A76)</f>
        <v>76</v>
      </c>
      <c r="B134">
        <v>451934638</v>
      </c>
      <c r="C134">
        <v>451936441</v>
      </c>
      <c r="D134">
        <v>434713795</v>
      </c>
      <c r="E134">
        <v>118</v>
      </c>
      <c r="F134">
        <v>1</v>
      </c>
      <c r="G134">
        <v>1</v>
      </c>
      <c r="H134">
        <v>1</v>
      </c>
      <c r="I134" t="s">
        <v>827</v>
      </c>
      <c r="J134" t="s">
        <v>0</v>
      </c>
      <c r="K134" t="s">
        <v>828</v>
      </c>
      <c r="L134">
        <v>1191</v>
      </c>
      <c r="N134">
        <v>1013</v>
      </c>
      <c r="O134" t="s">
        <v>826</v>
      </c>
      <c r="P134" t="s">
        <v>826</v>
      </c>
      <c r="Q134">
        <v>1</v>
      </c>
      <c r="W134">
        <v>0</v>
      </c>
      <c r="X134">
        <v>-1417349443</v>
      </c>
      <c r="Y134">
        <f t="shared" si="53"/>
        <v>0.35310000000000002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0</v>
      </c>
      <c r="AT134">
        <v>1.07</v>
      </c>
      <c r="AU134" t="s">
        <v>222</v>
      </c>
      <c r="AV134">
        <v>2</v>
      </c>
      <c r="AW134">
        <v>2</v>
      </c>
      <c r="AX134">
        <v>451936457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ROUND(Y134*Source!I76,7)</f>
        <v>0</v>
      </c>
      <c r="CY134">
        <f>AD134</f>
        <v>0</v>
      </c>
      <c r="CZ134">
        <f>AH134</f>
        <v>0</v>
      </c>
      <c r="DA134">
        <f>AL134</f>
        <v>1</v>
      </c>
      <c r="DB134">
        <f t="shared" si="54"/>
        <v>0</v>
      </c>
      <c r="DC134">
        <f t="shared" si="55"/>
        <v>0</v>
      </c>
      <c r="DD134" t="s">
        <v>0</v>
      </c>
      <c r="DE134" t="s">
        <v>0</v>
      </c>
      <c r="DF134">
        <f>ROUND(ROUND(AE134,2)*CX134,2)</f>
        <v>0</v>
      </c>
      <c r="DG134">
        <f>ROUND(ROUND(AF134,2)*CX134,2)</f>
        <v>0</v>
      </c>
      <c r="DH134">
        <f t="shared" si="51"/>
        <v>0</v>
      </c>
      <c r="DI134">
        <f t="shared" si="52"/>
        <v>0</v>
      </c>
      <c r="DJ134">
        <f>DI134</f>
        <v>0</v>
      </c>
      <c r="DK134">
        <v>0</v>
      </c>
      <c r="DL134" t="s">
        <v>0</v>
      </c>
      <c r="DM134">
        <v>0</v>
      </c>
      <c r="DN134" t="s">
        <v>0</v>
      </c>
      <c r="DO134">
        <v>0</v>
      </c>
    </row>
    <row r="135" spans="1:119" x14ac:dyDescent="0.2">
      <c r="A135">
        <f>ROW(Source!A76)</f>
        <v>76</v>
      </c>
      <c r="B135">
        <v>451934638</v>
      </c>
      <c r="C135">
        <v>451936441</v>
      </c>
      <c r="D135">
        <v>434843543</v>
      </c>
      <c r="E135">
        <v>1</v>
      </c>
      <c r="F135">
        <v>1</v>
      </c>
      <c r="G135">
        <v>1</v>
      </c>
      <c r="H135">
        <v>2</v>
      </c>
      <c r="I135" t="s">
        <v>906</v>
      </c>
      <c r="J135" t="s">
        <v>907</v>
      </c>
      <c r="K135" t="s">
        <v>908</v>
      </c>
      <c r="L135">
        <v>1368</v>
      </c>
      <c r="N135">
        <v>1011</v>
      </c>
      <c r="O135" t="s">
        <v>832</v>
      </c>
      <c r="P135" t="s">
        <v>832</v>
      </c>
      <c r="Q135">
        <v>1</v>
      </c>
      <c r="W135">
        <v>0</v>
      </c>
      <c r="X135">
        <v>-327270445</v>
      </c>
      <c r="Y135">
        <f t="shared" si="53"/>
        <v>0.28050000000000003</v>
      </c>
      <c r="AA135">
        <v>0</v>
      </c>
      <c r="AB135">
        <v>499.29</v>
      </c>
      <c r="AC135">
        <v>861.47</v>
      </c>
      <c r="AD135">
        <v>0</v>
      </c>
      <c r="AE135">
        <v>0</v>
      </c>
      <c r="AF135">
        <v>346.73</v>
      </c>
      <c r="AG135">
        <v>861.47</v>
      </c>
      <c r="AH135">
        <v>0</v>
      </c>
      <c r="AI135">
        <v>1</v>
      </c>
      <c r="AJ135">
        <v>1.44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0</v>
      </c>
      <c r="AT135">
        <v>0.85</v>
      </c>
      <c r="AU135" t="s">
        <v>222</v>
      </c>
      <c r="AV135">
        <v>1</v>
      </c>
      <c r="AW135">
        <v>2</v>
      </c>
      <c r="AX135">
        <v>451936458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294.72050000000002</v>
      </c>
      <c r="BL135">
        <v>732.24950000000001</v>
      </c>
      <c r="BM135">
        <v>0</v>
      </c>
      <c r="BN135">
        <v>0</v>
      </c>
      <c r="BO135">
        <v>0.85</v>
      </c>
      <c r="BP135">
        <v>1</v>
      </c>
      <c r="BQ135">
        <v>0</v>
      </c>
      <c r="BR135">
        <v>97.257765000000006</v>
      </c>
      <c r="BS135">
        <v>241.642335</v>
      </c>
      <c r="BT135">
        <v>0</v>
      </c>
      <c r="BU135">
        <v>0</v>
      </c>
      <c r="BV135">
        <v>0.28050000000000003</v>
      </c>
      <c r="BW135">
        <v>1</v>
      </c>
      <c r="CV135">
        <v>0</v>
      </c>
      <c r="CW135">
        <f>ROUND(Y135*Source!I76*DO135,7)</f>
        <v>0</v>
      </c>
      <c r="CX135">
        <f>ROUND(Y135*Source!I76,7)</f>
        <v>0</v>
      </c>
      <c r="CY135">
        <f>AB135</f>
        <v>499.29</v>
      </c>
      <c r="CZ135">
        <f>AF135</f>
        <v>346.73</v>
      </c>
      <c r="DA135">
        <f>AJ135</f>
        <v>1.44</v>
      </c>
      <c r="DB135">
        <f t="shared" si="54"/>
        <v>97.257599999999996</v>
      </c>
      <c r="DC135">
        <f t="shared" si="55"/>
        <v>241.64250000000001</v>
      </c>
      <c r="DD135" t="s">
        <v>0</v>
      </c>
      <c r="DE135" t="s">
        <v>0</v>
      </c>
      <c r="DF135">
        <f>ROUND(ROUND(AE135,2)*CX135,2)</f>
        <v>0</v>
      </c>
      <c r="DG135">
        <f>ROUND(ROUND(AF135*AJ135,2)*CX135,2)</f>
        <v>0</v>
      </c>
      <c r="DH135">
        <f t="shared" si="51"/>
        <v>0</v>
      </c>
      <c r="DI135">
        <f t="shared" si="52"/>
        <v>0</v>
      </c>
      <c r="DJ135">
        <f>DG135+DH135</f>
        <v>0</v>
      </c>
      <c r="DK135">
        <v>0</v>
      </c>
      <c r="DL135" t="s">
        <v>840</v>
      </c>
      <c r="DM135">
        <v>4</v>
      </c>
      <c r="DN135" t="s">
        <v>826</v>
      </c>
      <c r="DO135">
        <v>1</v>
      </c>
    </row>
    <row r="136" spans="1:119" x14ac:dyDescent="0.2">
      <c r="A136">
        <f>ROW(Source!A76)</f>
        <v>76</v>
      </c>
      <c r="B136">
        <v>451934638</v>
      </c>
      <c r="C136">
        <v>451936441</v>
      </c>
      <c r="D136">
        <v>434844271</v>
      </c>
      <c r="E136">
        <v>1</v>
      </c>
      <c r="F136">
        <v>1</v>
      </c>
      <c r="G136">
        <v>1</v>
      </c>
      <c r="H136">
        <v>2</v>
      </c>
      <c r="I136" t="s">
        <v>847</v>
      </c>
      <c r="J136" t="s">
        <v>848</v>
      </c>
      <c r="K136" t="s">
        <v>849</v>
      </c>
      <c r="L136">
        <v>1368</v>
      </c>
      <c r="N136">
        <v>1011</v>
      </c>
      <c r="O136" t="s">
        <v>832</v>
      </c>
      <c r="P136" t="s">
        <v>832</v>
      </c>
      <c r="Q136">
        <v>1</v>
      </c>
      <c r="W136">
        <v>0</v>
      </c>
      <c r="X136">
        <v>-312038840</v>
      </c>
      <c r="Y136">
        <f t="shared" si="53"/>
        <v>7.2599999999999998E-2</v>
      </c>
      <c r="AA136">
        <v>0</v>
      </c>
      <c r="AB136">
        <v>543.33000000000004</v>
      </c>
      <c r="AC136">
        <v>861.47</v>
      </c>
      <c r="AD136">
        <v>0</v>
      </c>
      <c r="AE136">
        <v>0</v>
      </c>
      <c r="AF136">
        <v>543.33000000000004</v>
      </c>
      <c r="AG136">
        <v>861.47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0</v>
      </c>
      <c r="AT136">
        <v>0.22</v>
      </c>
      <c r="AU136" t="s">
        <v>222</v>
      </c>
      <c r="AV136">
        <v>1</v>
      </c>
      <c r="AW136">
        <v>2</v>
      </c>
      <c r="AX136">
        <v>451936459</v>
      </c>
      <c r="AY136">
        <v>1</v>
      </c>
      <c r="AZ136">
        <v>0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119.5326</v>
      </c>
      <c r="BL136">
        <v>189.52340000000001</v>
      </c>
      <c r="BM136">
        <v>0</v>
      </c>
      <c r="BN136">
        <v>0</v>
      </c>
      <c r="BO136">
        <v>0.22</v>
      </c>
      <c r="BP136">
        <v>1</v>
      </c>
      <c r="BQ136">
        <v>0</v>
      </c>
      <c r="BR136">
        <v>39.445757999999998</v>
      </c>
      <c r="BS136">
        <v>62.542721999999998</v>
      </c>
      <c r="BT136">
        <v>0</v>
      </c>
      <c r="BU136">
        <v>0</v>
      </c>
      <c r="BV136">
        <v>7.2599999999999998E-2</v>
      </c>
      <c r="BW136">
        <v>1</v>
      </c>
      <c r="CV136">
        <v>0</v>
      </c>
      <c r="CW136">
        <f>ROUND(Y136*Source!I76*DO136,7)</f>
        <v>0</v>
      </c>
      <c r="CX136">
        <f>ROUND(Y136*Source!I76,7)</f>
        <v>0</v>
      </c>
      <c r="CY136">
        <f>AB136</f>
        <v>543.33000000000004</v>
      </c>
      <c r="CZ136">
        <f>AF136</f>
        <v>543.33000000000004</v>
      </c>
      <c r="DA136">
        <f>AJ136</f>
        <v>1</v>
      </c>
      <c r="DB136">
        <f t="shared" si="54"/>
        <v>39.444899999999997</v>
      </c>
      <c r="DC136">
        <f t="shared" si="55"/>
        <v>62.541600000000003</v>
      </c>
      <c r="DD136" t="s">
        <v>0</v>
      </c>
      <c r="DE136" t="s">
        <v>0</v>
      </c>
      <c r="DF136">
        <f>ROUND(ROUND(AE136,2)*CX136,2)</f>
        <v>0</v>
      </c>
      <c r="DG136">
        <f t="shared" ref="DG136:DG148" si="56">ROUND(ROUND(AF136,2)*CX136,2)</f>
        <v>0</v>
      </c>
      <c r="DH136">
        <f t="shared" si="51"/>
        <v>0</v>
      </c>
      <c r="DI136">
        <f t="shared" si="52"/>
        <v>0</v>
      </c>
      <c r="DJ136">
        <f>DG136+DH136</f>
        <v>0</v>
      </c>
      <c r="DK136">
        <v>1</v>
      </c>
      <c r="DL136" t="s">
        <v>840</v>
      </c>
      <c r="DM136">
        <v>4</v>
      </c>
      <c r="DN136" t="s">
        <v>826</v>
      </c>
      <c r="DO136">
        <v>1</v>
      </c>
    </row>
    <row r="137" spans="1:119" x14ac:dyDescent="0.2">
      <c r="A137">
        <f>ROW(Source!A76)</f>
        <v>76</v>
      </c>
      <c r="B137">
        <v>451934638</v>
      </c>
      <c r="C137">
        <v>451936441</v>
      </c>
      <c r="D137">
        <v>434789945</v>
      </c>
      <c r="E137">
        <v>1</v>
      </c>
      <c r="F137">
        <v>1</v>
      </c>
      <c r="G137">
        <v>1</v>
      </c>
      <c r="H137">
        <v>3</v>
      </c>
      <c r="I137" t="s">
        <v>850</v>
      </c>
      <c r="J137" t="s">
        <v>851</v>
      </c>
      <c r="K137" t="s">
        <v>852</v>
      </c>
      <c r="L137">
        <v>1346</v>
      </c>
      <c r="N137">
        <v>1009</v>
      </c>
      <c r="O137" t="s">
        <v>73</v>
      </c>
      <c r="P137" t="s">
        <v>73</v>
      </c>
      <c r="Q137">
        <v>1</v>
      </c>
      <c r="W137">
        <v>0</v>
      </c>
      <c r="X137">
        <v>85871626</v>
      </c>
      <c r="Y137">
        <f t="shared" si="53"/>
        <v>3.3000000000000002E-2</v>
      </c>
      <c r="AA137">
        <v>294.83</v>
      </c>
      <c r="AB137">
        <v>0</v>
      </c>
      <c r="AC137">
        <v>0</v>
      </c>
      <c r="AD137">
        <v>0</v>
      </c>
      <c r="AE137">
        <v>185.43</v>
      </c>
      <c r="AF137">
        <v>0</v>
      </c>
      <c r="AG137">
        <v>0</v>
      </c>
      <c r="AH137">
        <v>0</v>
      </c>
      <c r="AI137">
        <v>1.59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0</v>
      </c>
      <c r="AT137">
        <v>0.1</v>
      </c>
      <c r="AU137" t="s">
        <v>222</v>
      </c>
      <c r="AV137">
        <v>0</v>
      </c>
      <c r="AW137">
        <v>2</v>
      </c>
      <c r="AX137">
        <v>451936460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18.542999999999999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6.1191899999999997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1</v>
      </c>
      <c r="CV137">
        <v>0</v>
      </c>
      <c r="CW137">
        <v>0</v>
      </c>
      <c r="CX137">
        <f>ROUND(Y137*Source!I76,7)</f>
        <v>0</v>
      </c>
      <c r="CY137">
        <f t="shared" ref="CY137:CY146" si="57">AA137</f>
        <v>294.83</v>
      </c>
      <c r="CZ137">
        <f t="shared" ref="CZ137:CZ146" si="58">AE137</f>
        <v>185.43</v>
      </c>
      <c r="DA137">
        <f t="shared" ref="DA137:DA146" si="59">AI137</f>
        <v>1.59</v>
      </c>
      <c r="DB137">
        <f t="shared" si="54"/>
        <v>6.1181999999999999</v>
      </c>
      <c r="DC137">
        <f t="shared" si="55"/>
        <v>0</v>
      </c>
      <c r="DD137" t="s">
        <v>0</v>
      </c>
      <c r="DE137" t="s">
        <v>0</v>
      </c>
      <c r="DF137">
        <f>ROUND(ROUND(AE137*AI137,2)*CX137,2)</f>
        <v>0</v>
      </c>
      <c r="DG137">
        <f t="shared" si="56"/>
        <v>0</v>
      </c>
      <c r="DH137">
        <f t="shared" si="51"/>
        <v>0</v>
      </c>
      <c r="DI137">
        <f t="shared" si="52"/>
        <v>0</v>
      </c>
      <c r="DJ137">
        <f t="shared" ref="DJ137:DJ146" si="60">DF137</f>
        <v>0</v>
      </c>
      <c r="DK137">
        <v>0</v>
      </c>
      <c r="DL137" t="s">
        <v>0</v>
      </c>
      <c r="DM137">
        <v>0</v>
      </c>
      <c r="DN137" t="s">
        <v>0</v>
      </c>
      <c r="DO137">
        <v>0</v>
      </c>
    </row>
    <row r="138" spans="1:119" x14ac:dyDescent="0.2">
      <c r="A138">
        <f>ROW(Source!A76)</f>
        <v>76</v>
      </c>
      <c r="B138">
        <v>451934638</v>
      </c>
      <c r="C138">
        <v>451936441</v>
      </c>
      <c r="D138">
        <v>434789952</v>
      </c>
      <c r="E138">
        <v>1</v>
      </c>
      <c r="F138">
        <v>1</v>
      </c>
      <c r="G138">
        <v>1</v>
      </c>
      <c r="H138">
        <v>3</v>
      </c>
      <c r="I138" t="s">
        <v>853</v>
      </c>
      <c r="J138" t="s">
        <v>854</v>
      </c>
      <c r="K138" t="s">
        <v>855</v>
      </c>
      <c r="L138">
        <v>1346</v>
      </c>
      <c r="N138">
        <v>1009</v>
      </c>
      <c r="O138" t="s">
        <v>73</v>
      </c>
      <c r="P138" t="s">
        <v>73</v>
      </c>
      <c r="Q138">
        <v>1</v>
      </c>
      <c r="W138">
        <v>0</v>
      </c>
      <c r="X138">
        <v>-1881778700</v>
      </c>
      <c r="Y138">
        <f t="shared" si="53"/>
        <v>9.9000000000000008E-3</v>
      </c>
      <c r="AA138">
        <v>93.06</v>
      </c>
      <c r="AB138">
        <v>0</v>
      </c>
      <c r="AC138">
        <v>0</v>
      </c>
      <c r="AD138">
        <v>0</v>
      </c>
      <c r="AE138">
        <v>58.53</v>
      </c>
      <c r="AF138">
        <v>0</v>
      </c>
      <c r="AG138">
        <v>0</v>
      </c>
      <c r="AH138">
        <v>0</v>
      </c>
      <c r="AI138">
        <v>1.59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0</v>
      </c>
      <c r="AT138">
        <v>0.03</v>
      </c>
      <c r="AU138" t="s">
        <v>222</v>
      </c>
      <c r="AV138">
        <v>0</v>
      </c>
      <c r="AW138">
        <v>2</v>
      </c>
      <c r="AX138">
        <v>451936461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1.7559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0.57944700000000005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1</v>
      </c>
      <c r="CV138">
        <v>0</v>
      </c>
      <c r="CW138">
        <v>0</v>
      </c>
      <c r="CX138">
        <f>ROUND(Y138*Source!I76,7)</f>
        <v>0</v>
      </c>
      <c r="CY138">
        <f t="shared" si="57"/>
        <v>93.06</v>
      </c>
      <c r="CZ138">
        <f t="shared" si="58"/>
        <v>58.53</v>
      </c>
      <c r="DA138">
        <f t="shared" si="59"/>
        <v>1.59</v>
      </c>
      <c r="DB138">
        <f t="shared" si="54"/>
        <v>0.58079999999999998</v>
      </c>
      <c r="DC138">
        <f t="shared" si="55"/>
        <v>0</v>
      </c>
      <c r="DD138" t="s">
        <v>0</v>
      </c>
      <c r="DE138" t="s">
        <v>0</v>
      </c>
      <c r="DF138">
        <f>ROUND(ROUND(AE138*AI138,2)*CX138,2)</f>
        <v>0</v>
      </c>
      <c r="DG138">
        <f t="shared" si="56"/>
        <v>0</v>
      </c>
      <c r="DH138">
        <f t="shared" si="51"/>
        <v>0</v>
      </c>
      <c r="DI138">
        <f t="shared" si="52"/>
        <v>0</v>
      </c>
      <c r="DJ138">
        <f t="shared" si="60"/>
        <v>0</v>
      </c>
      <c r="DK138">
        <v>0</v>
      </c>
      <c r="DL138" t="s">
        <v>0</v>
      </c>
      <c r="DM138">
        <v>0</v>
      </c>
      <c r="DN138" t="s">
        <v>0</v>
      </c>
      <c r="DO138">
        <v>0</v>
      </c>
    </row>
    <row r="139" spans="1:119" x14ac:dyDescent="0.2">
      <c r="A139">
        <f>ROW(Source!A76)</f>
        <v>76</v>
      </c>
      <c r="B139">
        <v>451934638</v>
      </c>
      <c r="C139">
        <v>451936441</v>
      </c>
      <c r="D139">
        <v>434793476</v>
      </c>
      <c r="E139">
        <v>1</v>
      </c>
      <c r="F139">
        <v>1</v>
      </c>
      <c r="G139">
        <v>1</v>
      </c>
      <c r="H139">
        <v>3</v>
      </c>
      <c r="I139" t="s">
        <v>856</v>
      </c>
      <c r="J139" t="s">
        <v>857</v>
      </c>
      <c r="K139" t="s">
        <v>858</v>
      </c>
      <c r="L139">
        <v>1346</v>
      </c>
      <c r="N139">
        <v>1009</v>
      </c>
      <c r="O139" t="s">
        <v>73</v>
      </c>
      <c r="P139" t="s">
        <v>73</v>
      </c>
      <c r="Q139">
        <v>1</v>
      </c>
      <c r="W139">
        <v>0</v>
      </c>
      <c r="X139">
        <v>-489290570</v>
      </c>
      <c r="Y139">
        <f t="shared" si="53"/>
        <v>0</v>
      </c>
      <c r="AA139">
        <v>187.18</v>
      </c>
      <c r="AB139">
        <v>0</v>
      </c>
      <c r="AC139">
        <v>0</v>
      </c>
      <c r="AD139">
        <v>0</v>
      </c>
      <c r="AE139">
        <v>174.93</v>
      </c>
      <c r="AF139">
        <v>0</v>
      </c>
      <c r="AG139">
        <v>0</v>
      </c>
      <c r="AH139">
        <v>0</v>
      </c>
      <c r="AI139">
        <v>1.07</v>
      </c>
      <c r="AJ139">
        <v>1</v>
      </c>
      <c r="AK139">
        <v>1</v>
      </c>
      <c r="AL139">
        <v>1</v>
      </c>
      <c r="AM139">
        <v>2</v>
      </c>
      <c r="AN139">
        <v>1</v>
      </c>
      <c r="AO139">
        <v>0</v>
      </c>
      <c r="AP139">
        <v>1</v>
      </c>
      <c r="AQ139">
        <v>1</v>
      </c>
      <c r="AR139">
        <v>0</v>
      </c>
      <c r="AS139" t="s">
        <v>0</v>
      </c>
      <c r="AT139">
        <v>0</v>
      </c>
      <c r="AU139" t="s">
        <v>222</v>
      </c>
      <c r="AV139">
        <v>0</v>
      </c>
      <c r="AW139">
        <v>2</v>
      </c>
      <c r="AX139">
        <v>451936462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ROUND(Y139*Source!I76,7)</f>
        <v>0</v>
      </c>
      <c r="CY139">
        <f t="shared" si="57"/>
        <v>187.18</v>
      </c>
      <c r="CZ139">
        <f t="shared" si="58"/>
        <v>174.93</v>
      </c>
      <c r="DA139">
        <f t="shared" si="59"/>
        <v>1.07</v>
      </c>
      <c r="DB139">
        <f t="shared" si="54"/>
        <v>0</v>
      </c>
      <c r="DC139">
        <f t="shared" si="55"/>
        <v>0</v>
      </c>
      <c r="DD139" t="s">
        <v>0</v>
      </c>
      <c r="DE139" t="s">
        <v>0</v>
      </c>
      <c r="DF139">
        <f>ROUND(ROUND(AE139*AI139,2)*CX139,2)</f>
        <v>0</v>
      </c>
      <c r="DG139">
        <f t="shared" si="56"/>
        <v>0</v>
      </c>
      <c r="DH139">
        <f t="shared" si="51"/>
        <v>0</v>
      </c>
      <c r="DI139">
        <f t="shared" si="52"/>
        <v>0</v>
      </c>
      <c r="DJ139">
        <f t="shared" si="60"/>
        <v>0</v>
      </c>
      <c r="DK139">
        <v>0</v>
      </c>
      <c r="DL139" t="s">
        <v>0</v>
      </c>
      <c r="DM139">
        <v>0</v>
      </c>
      <c r="DN139" t="s">
        <v>0</v>
      </c>
      <c r="DO139">
        <v>0</v>
      </c>
    </row>
    <row r="140" spans="1:119" x14ac:dyDescent="0.2">
      <c r="A140">
        <f>ROW(Source!A76)</f>
        <v>76</v>
      </c>
      <c r="B140">
        <v>451934638</v>
      </c>
      <c r="C140">
        <v>451936441</v>
      </c>
      <c r="D140">
        <v>434794617</v>
      </c>
      <c r="E140">
        <v>1</v>
      </c>
      <c r="F140">
        <v>1</v>
      </c>
      <c r="G140">
        <v>1</v>
      </c>
      <c r="H140">
        <v>3</v>
      </c>
      <c r="I140" t="s">
        <v>859</v>
      </c>
      <c r="J140" t="s">
        <v>860</v>
      </c>
      <c r="K140" t="s">
        <v>861</v>
      </c>
      <c r="L140">
        <v>1346</v>
      </c>
      <c r="N140">
        <v>1009</v>
      </c>
      <c r="O140" t="s">
        <v>73</v>
      </c>
      <c r="P140" t="s">
        <v>73</v>
      </c>
      <c r="Q140">
        <v>1</v>
      </c>
      <c r="W140">
        <v>0</v>
      </c>
      <c r="X140">
        <v>651944166</v>
      </c>
      <c r="Y140">
        <f t="shared" si="53"/>
        <v>6.6E-3</v>
      </c>
      <c r="AA140">
        <v>89.78</v>
      </c>
      <c r="AB140">
        <v>0</v>
      </c>
      <c r="AC140">
        <v>0</v>
      </c>
      <c r="AD140">
        <v>0</v>
      </c>
      <c r="AE140">
        <v>56.11</v>
      </c>
      <c r="AF140">
        <v>0</v>
      </c>
      <c r="AG140">
        <v>0</v>
      </c>
      <c r="AH140">
        <v>0</v>
      </c>
      <c r="AI140">
        <v>1.6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0</v>
      </c>
      <c r="AT140">
        <v>0.02</v>
      </c>
      <c r="AU140" t="s">
        <v>222</v>
      </c>
      <c r="AV140">
        <v>0</v>
      </c>
      <c r="AW140">
        <v>2</v>
      </c>
      <c r="AX140">
        <v>451936463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1.1222000000000001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0.37032599999999999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1</v>
      </c>
      <c r="CV140">
        <v>0</v>
      </c>
      <c r="CW140">
        <v>0</v>
      </c>
      <c r="CX140">
        <f>ROUND(Y140*Source!I76,7)</f>
        <v>0</v>
      </c>
      <c r="CY140">
        <f t="shared" si="57"/>
        <v>89.78</v>
      </c>
      <c r="CZ140">
        <f t="shared" si="58"/>
        <v>56.11</v>
      </c>
      <c r="DA140">
        <f t="shared" si="59"/>
        <v>1.6</v>
      </c>
      <c r="DB140">
        <f t="shared" si="54"/>
        <v>0.36959999999999998</v>
      </c>
      <c r="DC140">
        <f t="shared" si="55"/>
        <v>0</v>
      </c>
      <c r="DD140" t="s">
        <v>0</v>
      </c>
      <c r="DE140" t="s">
        <v>0</v>
      </c>
      <c r="DF140">
        <f>ROUND(ROUND(AE140*AI140,2)*CX140,2)</f>
        <v>0</v>
      </c>
      <c r="DG140">
        <f t="shared" si="56"/>
        <v>0</v>
      </c>
      <c r="DH140">
        <f t="shared" si="51"/>
        <v>0</v>
      </c>
      <c r="DI140">
        <f t="shared" si="52"/>
        <v>0</v>
      </c>
      <c r="DJ140">
        <f t="shared" si="60"/>
        <v>0</v>
      </c>
      <c r="DK140">
        <v>0</v>
      </c>
      <c r="DL140" t="s">
        <v>0</v>
      </c>
      <c r="DM140">
        <v>0</v>
      </c>
      <c r="DN140" t="s">
        <v>0</v>
      </c>
      <c r="DO140">
        <v>0</v>
      </c>
    </row>
    <row r="141" spans="1:119" x14ac:dyDescent="0.2">
      <c r="A141">
        <f>ROW(Source!A76)</f>
        <v>76</v>
      </c>
      <c r="B141">
        <v>451934638</v>
      </c>
      <c r="C141">
        <v>451936441</v>
      </c>
      <c r="D141">
        <v>434716115</v>
      </c>
      <c r="E141">
        <v>118</v>
      </c>
      <c r="F141">
        <v>1</v>
      </c>
      <c r="G141">
        <v>1</v>
      </c>
      <c r="H141">
        <v>3</v>
      </c>
      <c r="I141" t="s">
        <v>866</v>
      </c>
      <c r="J141" t="s">
        <v>0</v>
      </c>
      <c r="K141" t="s">
        <v>867</v>
      </c>
      <c r="L141">
        <v>1346</v>
      </c>
      <c r="N141">
        <v>1009</v>
      </c>
      <c r="O141" t="s">
        <v>73</v>
      </c>
      <c r="P141" t="s">
        <v>73</v>
      </c>
      <c r="Q141">
        <v>1</v>
      </c>
      <c r="W141">
        <v>0</v>
      </c>
      <c r="X141">
        <v>-1111733769</v>
      </c>
      <c r="Y141">
        <f t="shared" si="53"/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1</v>
      </c>
      <c r="AO141">
        <v>0</v>
      </c>
      <c r="AP141">
        <v>1</v>
      </c>
      <c r="AQ141">
        <v>1</v>
      </c>
      <c r="AR141">
        <v>0</v>
      </c>
      <c r="AS141" t="s">
        <v>0</v>
      </c>
      <c r="AT141">
        <v>0</v>
      </c>
      <c r="AU141" t="s">
        <v>222</v>
      </c>
      <c r="AV141">
        <v>0</v>
      </c>
      <c r="AW141">
        <v>2</v>
      </c>
      <c r="AX141">
        <v>451936464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ROUND(Y141*Source!I76,7)</f>
        <v>0</v>
      </c>
      <c r="CY141">
        <f t="shared" si="57"/>
        <v>0</v>
      </c>
      <c r="CZ141">
        <f t="shared" si="58"/>
        <v>0</v>
      </c>
      <c r="DA141">
        <f t="shared" si="59"/>
        <v>1</v>
      </c>
      <c r="DB141">
        <f t="shared" si="54"/>
        <v>0</v>
      </c>
      <c r="DC141">
        <f t="shared" si="55"/>
        <v>0</v>
      </c>
      <c r="DD141" t="s">
        <v>0</v>
      </c>
      <c r="DE141" t="s">
        <v>0</v>
      </c>
      <c r="DF141">
        <f>ROUND(ROUND(AE141,2)*CX141,2)</f>
        <v>0</v>
      </c>
      <c r="DG141">
        <f t="shared" si="56"/>
        <v>0</v>
      </c>
      <c r="DH141">
        <f t="shared" si="51"/>
        <v>0</v>
      </c>
      <c r="DI141">
        <f t="shared" si="52"/>
        <v>0</v>
      </c>
      <c r="DJ141">
        <f t="shared" si="60"/>
        <v>0</v>
      </c>
      <c r="DK141">
        <v>0</v>
      </c>
      <c r="DL141" t="s">
        <v>0</v>
      </c>
      <c r="DM141">
        <v>0</v>
      </c>
      <c r="DN141" t="s">
        <v>0</v>
      </c>
      <c r="DO141">
        <v>0</v>
      </c>
    </row>
    <row r="142" spans="1:119" x14ac:dyDescent="0.2">
      <c r="A142">
        <f>ROW(Source!A76)</f>
        <v>76</v>
      </c>
      <c r="B142">
        <v>451934638</v>
      </c>
      <c r="C142">
        <v>451936441</v>
      </c>
      <c r="D142">
        <v>434716451</v>
      </c>
      <c r="E142">
        <v>118</v>
      </c>
      <c r="F142">
        <v>1</v>
      </c>
      <c r="G142">
        <v>1</v>
      </c>
      <c r="H142">
        <v>3</v>
      </c>
      <c r="I142" t="s">
        <v>868</v>
      </c>
      <c r="J142" t="s">
        <v>0</v>
      </c>
      <c r="K142" t="s">
        <v>869</v>
      </c>
      <c r="L142">
        <v>1348</v>
      </c>
      <c r="N142">
        <v>1009</v>
      </c>
      <c r="O142" t="s">
        <v>166</v>
      </c>
      <c r="P142" t="s">
        <v>166</v>
      </c>
      <c r="Q142">
        <v>1000</v>
      </c>
      <c r="W142">
        <v>0</v>
      </c>
      <c r="X142">
        <v>1613753229</v>
      </c>
      <c r="Y142">
        <f t="shared" si="53"/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1</v>
      </c>
      <c r="AO142">
        <v>0</v>
      </c>
      <c r="AP142">
        <v>1</v>
      </c>
      <c r="AQ142">
        <v>1</v>
      </c>
      <c r="AR142">
        <v>0</v>
      </c>
      <c r="AS142" t="s">
        <v>0</v>
      </c>
      <c r="AT142">
        <v>0</v>
      </c>
      <c r="AU142" t="s">
        <v>222</v>
      </c>
      <c r="AV142">
        <v>0</v>
      </c>
      <c r="AW142">
        <v>2</v>
      </c>
      <c r="AX142">
        <v>451936465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ROUND(Y142*Source!I76,7)</f>
        <v>0</v>
      </c>
      <c r="CY142">
        <f t="shared" si="57"/>
        <v>0</v>
      </c>
      <c r="CZ142">
        <f t="shared" si="58"/>
        <v>0</v>
      </c>
      <c r="DA142">
        <f t="shared" si="59"/>
        <v>1</v>
      </c>
      <c r="DB142">
        <f t="shared" si="54"/>
        <v>0</v>
      </c>
      <c r="DC142">
        <f t="shared" si="55"/>
        <v>0</v>
      </c>
      <c r="DD142" t="s">
        <v>0</v>
      </c>
      <c r="DE142" t="s">
        <v>0</v>
      </c>
      <c r="DF142">
        <f>ROUND(ROUND(AE142,2)*CX142,2)</f>
        <v>0</v>
      </c>
      <c r="DG142">
        <f t="shared" si="56"/>
        <v>0</v>
      </c>
      <c r="DH142">
        <f t="shared" si="51"/>
        <v>0</v>
      </c>
      <c r="DI142">
        <f t="shared" si="52"/>
        <v>0</v>
      </c>
      <c r="DJ142">
        <f t="shared" si="60"/>
        <v>0</v>
      </c>
      <c r="DK142">
        <v>0</v>
      </c>
      <c r="DL142" t="s">
        <v>0</v>
      </c>
      <c r="DM142">
        <v>0</v>
      </c>
      <c r="DN142" t="s">
        <v>0</v>
      </c>
      <c r="DO142">
        <v>0</v>
      </c>
    </row>
    <row r="143" spans="1:119" x14ac:dyDescent="0.2">
      <c r="A143">
        <f>ROW(Source!A76)</f>
        <v>76</v>
      </c>
      <c r="B143">
        <v>451934638</v>
      </c>
      <c r="C143">
        <v>451936441</v>
      </c>
      <c r="D143">
        <v>434811023</v>
      </c>
      <c r="E143">
        <v>1</v>
      </c>
      <c r="F143">
        <v>1</v>
      </c>
      <c r="G143">
        <v>1</v>
      </c>
      <c r="H143">
        <v>3</v>
      </c>
      <c r="I143" t="s">
        <v>873</v>
      </c>
      <c r="J143" t="s">
        <v>874</v>
      </c>
      <c r="K143" t="s">
        <v>875</v>
      </c>
      <c r="L143">
        <v>1348</v>
      </c>
      <c r="N143">
        <v>1009</v>
      </c>
      <c r="O143" t="s">
        <v>166</v>
      </c>
      <c r="P143" t="s">
        <v>166</v>
      </c>
      <c r="Q143">
        <v>1000</v>
      </c>
      <c r="W143">
        <v>0</v>
      </c>
      <c r="X143">
        <v>710106227</v>
      </c>
      <c r="Y143">
        <f t="shared" si="53"/>
        <v>3.3000000000000003E-5</v>
      </c>
      <c r="AA143">
        <v>101626.64</v>
      </c>
      <c r="AB143">
        <v>0</v>
      </c>
      <c r="AC143">
        <v>0</v>
      </c>
      <c r="AD143">
        <v>0</v>
      </c>
      <c r="AE143">
        <v>80020.98</v>
      </c>
      <c r="AF143">
        <v>0</v>
      </c>
      <c r="AG143">
        <v>0</v>
      </c>
      <c r="AH143">
        <v>0</v>
      </c>
      <c r="AI143">
        <v>1.27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0</v>
      </c>
      <c r="AT143">
        <v>1E-4</v>
      </c>
      <c r="AU143" t="s">
        <v>222</v>
      </c>
      <c r="AV143">
        <v>0</v>
      </c>
      <c r="AW143">
        <v>2</v>
      </c>
      <c r="AX143">
        <v>451936466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8.0020980000000002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2.6406923400000002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1</v>
      </c>
      <c r="CV143">
        <v>0</v>
      </c>
      <c r="CW143">
        <v>0</v>
      </c>
      <c r="CX143">
        <f>ROUND(Y143*Source!I76,7)</f>
        <v>0</v>
      </c>
      <c r="CY143">
        <f t="shared" si="57"/>
        <v>101626.64</v>
      </c>
      <c r="CZ143">
        <f t="shared" si="58"/>
        <v>80020.98</v>
      </c>
      <c r="DA143">
        <f t="shared" si="59"/>
        <v>1.27</v>
      </c>
      <c r="DB143">
        <f t="shared" si="54"/>
        <v>2.64</v>
      </c>
      <c r="DC143">
        <f t="shared" si="55"/>
        <v>0</v>
      </c>
      <c r="DD143" t="s">
        <v>0</v>
      </c>
      <c r="DE143" t="s">
        <v>0</v>
      </c>
      <c r="DF143">
        <f>ROUND(ROUND(AE143*AI143,2)*CX143,2)</f>
        <v>0</v>
      </c>
      <c r="DG143">
        <f t="shared" si="56"/>
        <v>0</v>
      </c>
      <c r="DH143">
        <f t="shared" si="51"/>
        <v>0</v>
      </c>
      <c r="DI143">
        <f t="shared" si="52"/>
        <v>0</v>
      </c>
      <c r="DJ143">
        <f t="shared" si="60"/>
        <v>0</v>
      </c>
      <c r="DK143">
        <v>0</v>
      </c>
      <c r="DL143" t="s">
        <v>0</v>
      </c>
      <c r="DM143">
        <v>0</v>
      </c>
      <c r="DN143" t="s">
        <v>0</v>
      </c>
      <c r="DO143">
        <v>0</v>
      </c>
    </row>
    <row r="144" spans="1:119" x14ac:dyDescent="0.2">
      <c r="A144">
        <f>ROW(Source!A76)</f>
        <v>76</v>
      </c>
      <c r="B144">
        <v>451934638</v>
      </c>
      <c r="C144">
        <v>451936441</v>
      </c>
      <c r="D144">
        <v>434811391</v>
      </c>
      <c r="E144">
        <v>1</v>
      </c>
      <c r="F144">
        <v>1</v>
      </c>
      <c r="G144">
        <v>1</v>
      </c>
      <c r="H144">
        <v>3</v>
      </c>
      <c r="I144" t="s">
        <v>931</v>
      </c>
      <c r="J144" t="s">
        <v>932</v>
      </c>
      <c r="K144" t="s">
        <v>933</v>
      </c>
      <c r="L144">
        <v>1346</v>
      </c>
      <c r="N144">
        <v>1009</v>
      </c>
      <c r="O144" t="s">
        <v>73</v>
      </c>
      <c r="P144" t="s">
        <v>73</v>
      </c>
      <c r="Q144">
        <v>1</v>
      </c>
      <c r="W144">
        <v>0</v>
      </c>
      <c r="X144">
        <v>-1374646314</v>
      </c>
      <c r="Y144">
        <f t="shared" si="53"/>
        <v>9.9000000000000008E-3</v>
      </c>
      <c r="AA144">
        <v>86.66</v>
      </c>
      <c r="AB144">
        <v>0</v>
      </c>
      <c r="AC144">
        <v>0</v>
      </c>
      <c r="AD144">
        <v>0</v>
      </c>
      <c r="AE144">
        <v>60.6</v>
      </c>
      <c r="AF144">
        <v>0</v>
      </c>
      <c r="AG144">
        <v>0</v>
      </c>
      <c r="AH144">
        <v>0</v>
      </c>
      <c r="AI144">
        <v>1.43</v>
      </c>
      <c r="AJ144">
        <v>1</v>
      </c>
      <c r="AK144">
        <v>1</v>
      </c>
      <c r="AL144">
        <v>1</v>
      </c>
      <c r="AM144">
        <v>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0</v>
      </c>
      <c r="AT144">
        <v>0.03</v>
      </c>
      <c r="AU144" t="s">
        <v>222</v>
      </c>
      <c r="AV144">
        <v>0</v>
      </c>
      <c r="AW144">
        <v>2</v>
      </c>
      <c r="AX144">
        <v>451936467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1.8180000000000001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1</v>
      </c>
      <c r="BQ144">
        <v>0.59994000000000003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1</v>
      </c>
      <c r="CV144">
        <v>0</v>
      </c>
      <c r="CW144">
        <v>0</v>
      </c>
      <c r="CX144">
        <f>ROUND(Y144*Source!I76,7)</f>
        <v>0</v>
      </c>
      <c r="CY144">
        <f t="shared" si="57"/>
        <v>86.66</v>
      </c>
      <c r="CZ144">
        <f t="shared" si="58"/>
        <v>60.6</v>
      </c>
      <c r="DA144">
        <f t="shared" si="59"/>
        <v>1.43</v>
      </c>
      <c r="DB144">
        <f t="shared" si="54"/>
        <v>0.60060000000000002</v>
      </c>
      <c r="DC144">
        <f t="shared" si="55"/>
        <v>0</v>
      </c>
      <c r="DD144" t="s">
        <v>0</v>
      </c>
      <c r="DE144" t="s">
        <v>0</v>
      </c>
      <c r="DF144">
        <f>ROUND(ROUND(AE144*AI144,2)*CX144,2)</f>
        <v>0</v>
      </c>
      <c r="DG144">
        <f t="shared" si="56"/>
        <v>0</v>
      </c>
      <c r="DH144">
        <f t="shared" si="51"/>
        <v>0</v>
      </c>
      <c r="DI144">
        <f t="shared" si="52"/>
        <v>0</v>
      </c>
      <c r="DJ144">
        <f t="shared" si="60"/>
        <v>0</v>
      </c>
      <c r="DK144">
        <v>0</v>
      </c>
      <c r="DL144" t="s">
        <v>0</v>
      </c>
      <c r="DM144">
        <v>0</v>
      </c>
      <c r="DN144" t="s">
        <v>0</v>
      </c>
      <c r="DO144">
        <v>0</v>
      </c>
    </row>
    <row r="145" spans="1:119" x14ac:dyDescent="0.2">
      <c r="A145">
        <f>ROW(Source!A76)</f>
        <v>76</v>
      </c>
      <c r="B145">
        <v>451934638</v>
      </c>
      <c r="C145">
        <v>451936441</v>
      </c>
      <c r="D145">
        <v>434718891</v>
      </c>
      <c r="E145">
        <v>118</v>
      </c>
      <c r="F145">
        <v>1</v>
      </c>
      <c r="G145">
        <v>1</v>
      </c>
      <c r="H145">
        <v>3</v>
      </c>
      <c r="I145" t="s">
        <v>876</v>
      </c>
      <c r="J145" t="s">
        <v>0</v>
      </c>
      <c r="K145" t="s">
        <v>936</v>
      </c>
      <c r="L145">
        <v>1371</v>
      </c>
      <c r="N145">
        <v>1013</v>
      </c>
      <c r="O145" t="s">
        <v>18</v>
      </c>
      <c r="P145" t="s">
        <v>18</v>
      </c>
      <c r="Q145">
        <v>1</v>
      </c>
      <c r="W145">
        <v>0</v>
      </c>
      <c r="X145">
        <v>1740798612</v>
      </c>
      <c r="Y145">
        <f t="shared" si="53"/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1</v>
      </c>
      <c r="AO145">
        <v>0</v>
      </c>
      <c r="AP145">
        <v>1</v>
      </c>
      <c r="AQ145">
        <v>1</v>
      </c>
      <c r="AR145">
        <v>0</v>
      </c>
      <c r="AS145" t="s">
        <v>0</v>
      </c>
      <c r="AT145">
        <v>0</v>
      </c>
      <c r="AU145" t="s">
        <v>222</v>
      </c>
      <c r="AV145">
        <v>0</v>
      </c>
      <c r="AW145">
        <v>2</v>
      </c>
      <c r="AX145">
        <v>451936468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ROUND(Y145*Source!I76,7)</f>
        <v>0</v>
      </c>
      <c r="CY145">
        <f t="shared" si="57"/>
        <v>0</v>
      </c>
      <c r="CZ145">
        <f t="shared" si="58"/>
        <v>0</v>
      </c>
      <c r="DA145">
        <f t="shared" si="59"/>
        <v>1</v>
      </c>
      <c r="DB145">
        <f t="shared" si="54"/>
        <v>0</v>
      </c>
      <c r="DC145">
        <f t="shared" si="55"/>
        <v>0</v>
      </c>
      <c r="DD145" t="s">
        <v>0</v>
      </c>
      <c r="DE145" t="s">
        <v>0</v>
      </c>
      <c r="DF145">
        <f t="shared" ref="DF145:DF150" si="61">ROUND(ROUND(AE145,2)*CX145,2)</f>
        <v>0</v>
      </c>
      <c r="DG145">
        <f t="shared" si="56"/>
        <v>0</v>
      </c>
      <c r="DH145">
        <f t="shared" si="51"/>
        <v>0</v>
      </c>
      <c r="DI145">
        <f t="shared" si="52"/>
        <v>0</v>
      </c>
      <c r="DJ145">
        <f t="shared" si="60"/>
        <v>0</v>
      </c>
      <c r="DK145">
        <v>0</v>
      </c>
      <c r="DL145" t="s">
        <v>0</v>
      </c>
      <c r="DM145">
        <v>0</v>
      </c>
      <c r="DN145" t="s">
        <v>0</v>
      </c>
      <c r="DO145">
        <v>0</v>
      </c>
    </row>
    <row r="146" spans="1:119" x14ac:dyDescent="0.2">
      <c r="A146">
        <f>ROW(Source!A76)</f>
        <v>76</v>
      </c>
      <c r="B146">
        <v>451934638</v>
      </c>
      <c r="C146">
        <v>451936441</v>
      </c>
      <c r="D146">
        <v>434718900</v>
      </c>
      <c r="E146">
        <v>118</v>
      </c>
      <c r="F146">
        <v>1</v>
      </c>
      <c r="G146">
        <v>1</v>
      </c>
      <c r="H146">
        <v>3</v>
      </c>
      <c r="I146" t="s">
        <v>937</v>
      </c>
      <c r="J146" t="s">
        <v>0</v>
      </c>
      <c r="K146" t="s">
        <v>938</v>
      </c>
      <c r="L146">
        <v>1346</v>
      </c>
      <c r="N146">
        <v>1009</v>
      </c>
      <c r="O146" t="s">
        <v>73</v>
      </c>
      <c r="P146" t="s">
        <v>73</v>
      </c>
      <c r="Q146">
        <v>1</v>
      </c>
      <c r="W146">
        <v>0</v>
      </c>
      <c r="X146">
        <v>1533393836</v>
      </c>
      <c r="Y146">
        <f t="shared" si="53"/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1</v>
      </c>
      <c r="AO146">
        <v>0</v>
      </c>
      <c r="AP146">
        <v>1</v>
      </c>
      <c r="AQ146">
        <v>1</v>
      </c>
      <c r="AR146">
        <v>0</v>
      </c>
      <c r="AS146" t="s">
        <v>0</v>
      </c>
      <c r="AT146">
        <v>0</v>
      </c>
      <c r="AU146" t="s">
        <v>222</v>
      </c>
      <c r="AV146">
        <v>0</v>
      </c>
      <c r="AW146">
        <v>2</v>
      </c>
      <c r="AX146">
        <v>451936469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ROUND(Y146*Source!I76,7)</f>
        <v>0</v>
      </c>
      <c r="CY146">
        <f t="shared" si="57"/>
        <v>0</v>
      </c>
      <c r="CZ146">
        <f t="shared" si="58"/>
        <v>0</v>
      </c>
      <c r="DA146">
        <f t="shared" si="59"/>
        <v>1</v>
      </c>
      <c r="DB146">
        <f t="shared" si="54"/>
        <v>0</v>
      </c>
      <c r="DC146">
        <f t="shared" si="55"/>
        <v>0</v>
      </c>
      <c r="DD146" t="s">
        <v>0</v>
      </c>
      <c r="DE146" t="s">
        <v>0</v>
      </c>
      <c r="DF146">
        <f t="shared" si="61"/>
        <v>0</v>
      </c>
      <c r="DG146">
        <f t="shared" si="56"/>
        <v>0</v>
      </c>
      <c r="DH146">
        <f t="shared" si="51"/>
        <v>0</v>
      </c>
      <c r="DI146">
        <f t="shared" si="52"/>
        <v>0</v>
      </c>
      <c r="DJ146">
        <f t="shared" si="60"/>
        <v>0</v>
      </c>
      <c r="DK146">
        <v>0</v>
      </c>
      <c r="DL146" t="s">
        <v>0</v>
      </c>
      <c r="DM146">
        <v>0</v>
      </c>
      <c r="DN146" t="s">
        <v>0</v>
      </c>
      <c r="DO146">
        <v>0</v>
      </c>
    </row>
    <row r="147" spans="1:119" x14ac:dyDescent="0.2">
      <c r="A147">
        <f>ROW(Source!A77)</f>
        <v>77</v>
      </c>
      <c r="B147">
        <v>451934638</v>
      </c>
      <c r="C147">
        <v>451936470</v>
      </c>
      <c r="D147">
        <v>434713602</v>
      </c>
      <c r="E147">
        <v>118</v>
      </c>
      <c r="F147">
        <v>1</v>
      </c>
      <c r="G147">
        <v>1</v>
      </c>
      <c r="H147">
        <v>1</v>
      </c>
      <c r="I147" t="s">
        <v>841</v>
      </c>
      <c r="J147" t="s">
        <v>0</v>
      </c>
      <c r="K147" t="s">
        <v>842</v>
      </c>
      <c r="L147">
        <v>1191</v>
      </c>
      <c r="N147">
        <v>1013</v>
      </c>
      <c r="O147" t="s">
        <v>826</v>
      </c>
      <c r="P147" t="s">
        <v>826</v>
      </c>
      <c r="Q147">
        <v>1</v>
      </c>
      <c r="W147">
        <v>0</v>
      </c>
      <c r="X147">
        <v>32079103</v>
      </c>
      <c r="Y147">
        <f>(AT147*ROUND((0.33*(0.2+1)),7))</f>
        <v>1.4889600000000001</v>
      </c>
      <c r="AA147">
        <v>0</v>
      </c>
      <c r="AB147">
        <v>0</v>
      </c>
      <c r="AC147">
        <v>0</v>
      </c>
      <c r="AD147">
        <v>793.97</v>
      </c>
      <c r="AE147">
        <v>0</v>
      </c>
      <c r="AF147">
        <v>0</v>
      </c>
      <c r="AG147">
        <v>0</v>
      </c>
      <c r="AH147">
        <v>793.97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0</v>
      </c>
      <c r="AT147">
        <v>3.76</v>
      </c>
      <c r="AU147" t="s">
        <v>224</v>
      </c>
      <c r="AV147">
        <v>1</v>
      </c>
      <c r="AW147">
        <v>2</v>
      </c>
      <c r="AX147">
        <v>451936485</v>
      </c>
      <c r="AY147">
        <v>2</v>
      </c>
      <c r="AZ147">
        <v>131072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2985.3272000000002</v>
      </c>
      <c r="BN147">
        <v>3.76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1182.1895712</v>
      </c>
      <c r="BU147">
        <v>1.4889600000000001</v>
      </c>
      <c r="BV147">
        <v>0</v>
      </c>
      <c r="BW147">
        <v>1</v>
      </c>
      <c r="CU147">
        <f>ROUND(AT147*Source!I77*AH147*AL147,2)</f>
        <v>0</v>
      </c>
      <c r="CV147">
        <f>ROUND(Y147*Source!I77,7)</f>
        <v>0</v>
      </c>
      <c r="CW147">
        <v>0</v>
      </c>
      <c r="CX147">
        <f>ROUND(Y147*Source!I77,7)</f>
        <v>0</v>
      </c>
      <c r="CY147">
        <f>AD147</f>
        <v>793.97</v>
      </c>
      <c r="CZ147">
        <f>AH147</f>
        <v>793.97</v>
      </c>
      <c r="DA147">
        <f>AL147</f>
        <v>1</v>
      </c>
      <c r="DB147">
        <f>ROUND((ROUND(AT147*CZ147,2)*ROUND((0.33*(0.2+1)),7)),6)</f>
        <v>1182.1906799999999</v>
      </c>
      <c r="DC147">
        <f>ROUND((ROUND(AT147*AG147,2)*ROUND((0.33*(0.2+1)),7)),6)</f>
        <v>0</v>
      </c>
      <c r="DD147" t="s">
        <v>0</v>
      </c>
      <c r="DE147" t="s">
        <v>0</v>
      </c>
      <c r="DF147">
        <f t="shared" si="61"/>
        <v>0</v>
      </c>
      <c r="DG147">
        <f t="shared" si="56"/>
        <v>0</v>
      </c>
      <c r="DH147">
        <f t="shared" si="51"/>
        <v>0</v>
      </c>
      <c r="DI147">
        <f t="shared" si="52"/>
        <v>0</v>
      </c>
      <c r="DJ147">
        <f>DI147</f>
        <v>0</v>
      </c>
      <c r="DK147">
        <v>1</v>
      </c>
      <c r="DL147" t="s">
        <v>0</v>
      </c>
      <c r="DM147">
        <v>0</v>
      </c>
      <c r="DN147" t="s">
        <v>0</v>
      </c>
      <c r="DO147">
        <v>0</v>
      </c>
    </row>
    <row r="148" spans="1:119" x14ac:dyDescent="0.2">
      <c r="A148">
        <f>ROW(Source!A77)</f>
        <v>77</v>
      </c>
      <c r="B148">
        <v>451934638</v>
      </c>
      <c r="C148">
        <v>451936470</v>
      </c>
      <c r="D148">
        <v>434713795</v>
      </c>
      <c r="E148">
        <v>118</v>
      </c>
      <c r="F148">
        <v>1</v>
      </c>
      <c r="G148">
        <v>1</v>
      </c>
      <c r="H148">
        <v>1</v>
      </c>
      <c r="I148" t="s">
        <v>827</v>
      </c>
      <c r="J148" t="s">
        <v>0</v>
      </c>
      <c r="K148" t="s">
        <v>828</v>
      </c>
      <c r="L148">
        <v>1191</v>
      </c>
      <c r="N148">
        <v>1013</v>
      </c>
      <c r="O148" t="s">
        <v>826</v>
      </c>
      <c r="P148" t="s">
        <v>826</v>
      </c>
      <c r="Q148">
        <v>1</v>
      </c>
      <c r="W148">
        <v>0</v>
      </c>
      <c r="X148">
        <v>-1417349443</v>
      </c>
      <c r="Y148">
        <f>(AT148*ROUND((0.33*(0.2+1)),7))</f>
        <v>0.42371999999999999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0</v>
      </c>
      <c r="AT148">
        <v>1.07</v>
      </c>
      <c r="AU148" t="s">
        <v>224</v>
      </c>
      <c r="AV148">
        <v>2</v>
      </c>
      <c r="AW148">
        <v>2</v>
      </c>
      <c r="AX148">
        <v>451936486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ROUND(Y148*Source!I77,7)</f>
        <v>0</v>
      </c>
      <c r="CY148">
        <f>AD148</f>
        <v>0</v>
      </c>
      <c r="CZ148">
        <f>AH148</f>
        <v>0</v>
      </c>
      <c r="DA148">
        <f>AL148</f>
        <v>1</v>
      </c>
      <c r="DB148">
        <f>ROUND((ROUND(AT148*CZ148,2)*ROUND((0.33*(0.2+1)),7)),6)</f>
        <v>0</v>
      </c>
      <c r="DC148">
        <f>ROUND((ROUND(AT148*AG148,2)*ROUND((0.33*(0.2+1)),7)),6)</f>
        <v>0</v>
      </c>
      <c r="DD148" t="s">
        <v>0</v>
      </c>
      <c r="DE148" t="s">
        <v>0</v>
      </c>
      <c r="DF148">
        <f t="shared" si="61"/>
        <v>0</v>
      </c>
      <c r="DG148">
        <f t="shared" si="56"/>
        <v>0</v>
      </c>
      <c r="DH148">
        <f t="shared" si="51"/>
        <v>0</v>
      </c>
      <c r="DI148">
        <f t="shared" si="52"/>
        <v>0</v>
      </c>
      <c r="DJ148">
        <f>DI148</f>
        <v>0</v>
      </c>
      <c r="DK148">
        <v>0</v>
      </c>
      <c r="DL148" t="s">
        <v>0</v>
      </c>
      <c r="DM148">
        <v>0</v>
      </c>
      <c r="DN148" t="s">
        <v>0</v>
      </c>
      <c r="DO148">
        <v>0</v>
      </c>
    </row>
    <row r="149" spans="1:119" x14ac:dyDescent="0.2">
      <c r="A149">
        <f>ROW(Source!A77)</f>
        <v>77</v>
      </c>
      <c r="B149">
        <v>451934638</v>
      </c>
      <c r="C149">
        <v>451936470</v>
      </c>
      <c r="D149">
        <v>434843543</v>
      </c>
      <c r="E149">
        <v>1</v>
      </c>
      <c r="F149">
        <v>1</v>
      </c>
      <c r="G149">
        <v>1</v>
      </c>
      <c r="H149">
        <v>2</v>
      </c>
      <c r="I149" t="s">
        <v>906</v>
      </c>
      <c r="J149" t="s">
        <v>907</v>
      </c>
      <c r="K149" t="s">
        <v>908</v>
      </c>
      <c r="L149">
        <v>1368</v>
      </c>
      <c r="N149">
        <v>1011</v>
      </c>
      <c r="O149" t="s">
        <v>832</v>
      </c>
      <c r="P149" t="s">
        <v>832</v>
      </c>
      <c r="Q149">
        <v>1</v>
      </c>
      <c r="W149">
        <v>0</v>
      </c>
      <c r="X149">
        <v>-327270445</v>
      </c>
      <c r="Y149">
        <f>(AT149*ROUND((0.33*(0.2+1)),7))</f>
        <v>0.33660000000000001</v>
      </c>
      <c r="AA149">
        <v>0</v>
      </c>
      <c r="AB149">
        <v>499.29</v>
      </c>
      <c r="AC149">
        <v>861.47</v>
      </c>
      <c r="AD149">
        <v>0</v>
      </c>
      <c r="AE149">
        <v>0</v>
      </c>
      <c r="AF149">
        <v>346.73</v>
      </c>
      <c r="AG149">
        <v>861.47</v>
      </c>
      <c r="AH149">
        <v>0</v>
      </c>
      <c r="AI149">
        <v>1</v>
      </c>
      <c r="AJ149">
        <v>1.44</v>
      </c>
      <c r="AK149">
        <v>1</v>
      </c>
      <c r="AL149">
        <v>1</v>
      </c>
      <c r="AM149">
        <v>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0</v>
      </c>
      <c r="AT149">
        <v>0.85</v>
      </c>
      <c r="AU149" t="s">
        <v>224</v>
      </c>
      <c r="AV149">
        <v>1</v>
      </c>
      <c r="AW149">
        <v>2</v>
      </c>
      <c r="AX149">
        <v>451936487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294.72050000000002</v>
      </c>
      <c r="BL149">
        <v>732.24950000000001</v>
      </c>
      <c r="BM149">
        <v>0</v>
      </c>
      <c r="BN149">
        <v>0</v>
      </c>
      <c r="BO149">
        <v>0.85</v>
      </c>
      <c r="BP149">
        <v>1</v>
      </c>
      <c r="BQ149">
        <v>0</v>
      </c>
      <c r="BR149">
        <v>116.709318</v>
      </c>
      <c r="BS149">
        <v>289.97080199999999</v>
      </c>
      <c r="BT149">
        <v>0</v>
      </c>
      <c r="BU149">
        <v>0</v>
      </c>
      <c r="BV149">
        <v>0.33660000000000001</v>
      </c>
      <c r="BW149">
        <v>1</v>
      </c>
      <c r="CV149">
        <v>0</v>
      </c>
      <c r="CW149">
        <f>ROUND(Y149*Source!I77*DO149,7)</f>
        <v>0</v>
      </c>
      <c r="CX149">
        <f>ROUND(Y149*Source!I77,7)</f>
        <v>0</v>
      </c>
      <c r="CY149">
        <f>AB149</f>
        <v>499.29</v>
      </c>
      <c r="CZ149">
        <f>AF149</f>
        <v>346.73</v>
      </c>
      <c r="DA149">
        <f>AJ149</f>
        <v>1.44</v>
      </c>
      <c r="DB149">
        <f>ROUND((ROUND(AT149*CZ149,2)*ROUND((0.33*(0.2+1)),7)),6)</f>
        <v>116.70912</v>
      </c>
      <c r="DC149">
        <f>ROUND((ROUND(AT149*AG149,2)*ROUND((0.33*(0.2+1)),7)),6)</f>
        <v>289.971</v>
      </c>
      <c r="DD149" t="s">
        <v>0</v>
      </c>
      <c r="DE149" t="s">
        <v>0</v>
      </c>
      <c r="DF149">
        <f t="shared" si="61"/>
        <v>0</v>
      </c>
      <c r="DG149">
        <f>ROUND(ROUND(AF149*AJ149,2)*CX149,2)</f>
        <v>0</v>
      </c>
      <c r="DH149">
        <f t="shared" si="51"/>
        <v>0</v>
      </c>
      <c r="DI149">
        <f t="shared" si="52"/>
        <v>0</v>
      </c>
      <c r="DJ149">
        <f>DG149+DH149</f>
        <v>0</v>
      </c>
      <c r="DK149">
        <v>0</v>
      </c>
      <c r="DL149" t="s">
        <v>840</v>
      </c>
      <c r="DM149">
        <v>4</v>
      </c>
      <c r="DN149" t="s">
        <v>826</v>
      </c>
      <c r="DO149">
        <v>1</v>
      </c>
    </row>
    <row r="150" spans="1:119" x14ac:dyDescent="0.2">
      <c r="A150">
        <f>ROW(Source!A77)</f>
        <v>77</v>
      </c>
      <c r="B150">
        <v>451934638</v>
      </c>
      <c r="C150">
        <v>451936470</v>
      </c>
      <c r="D150">
        <v>434844271</v>
      </c>
      <c r="E150">
        <v>1</v>
      </c>
      <c r="F150">
        <v>1</v>
      </c>
      <c r="G150">
        <v>1</v>
      </c>
      <c r="H150">
        <v>2</v>
      </c>
      <c r="I150" t="s">
        <v>847</v>
      </c>
      <c r="J150" t="s">
        <v>848</v>
      </c>
      <c r="K150" t="s">
        <v>849</v>
      </c>
      <c r="L150">
        <v>1368</v>
      </c>
      <c r="N150">
        <v>1011</v>
      </c>
      <c r="O150" t="s">
        <v>832</v>
      </c>
      <c r="P150" t="s">
        <v>832</v>
      </c>
      <c r="Q150">
        <v>1</v>
      </c>
      <c r="W150">
        <v>0</v>
      </c>
      <c r="X150">
        <v>-312038840</v>
      </c>
      <c r="Y150">
        <f>(AT150*ROUND((0.33*(0.2+1)),7))</f>
        <v>8.7120000000000003E-2</v>
      </c>
      <c r="AA150">
        <v>0</v>
      </c>
      <c r="AB150">
        <v>543.33000000000004</v>
      </c>
      <c r="AC150">
        <v>861.47</v>
      </c>
      <c r="AD150">
        <v>0</v>
      </c>
      <c r="AE150">
        <v>0</v>
      </c>
      <c r="AF150">
        <v>543.33000000000004</v>
      </c>
      <c r="AG150">
        <v>861.47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0</v>
      </c>
      <c r="AT150">
        <v>0.22</v>
      </c>
      <c r="AU150" t="s">
        <v>224</v>
      </c>
      <c r="AV150">
        <v>1</v>
      </c>
      <c r="AW150">
        <v>2</v>
      </c>
      <c r="AX150">
        <v>451936488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119.5326</v>
      </c>
      <c r="BL150">
        <v>189.52340000000001</v>
      </c>
      <c r="BM150">
        <v>0</v>
      </c>
      <c r="BN150">
        <v>0</v>
      </c>
      <c r="BO150">
        <v>0.22</v>
      </c>
      <c r="BP150">
        <v>1</v>
      </c>
      <c r="BQ150">
        <v>0</v>
      </c>
      <c r="BR150">
        <v>47.334909600000003</v>
      </c>
      <c r="BS150">
        <v>75.051266400000003</v>
      </c>
      <c r="BT150">
        <v>0</v>
      </c>
      <c r="BU150">
        <v>0</v>
      </c>
      <c r="BV150">
        <v>8.7120000000000003E-2</v>
      </c>
      <c r="BW150">
        <v>1</v>
      </c>
      <c r="CV150">
        <v>0</v>
      </c>
      <c r="CW150">
        <f>ROUND(Y150*Source!I77*DO150,7)</f>
        <v>0</v>
      </c>
      <c r="CX150">
        <f>ROUND(Y150*Source!I77,7)</f>
        <v>0</v>
      </c>
      <c r="CY150">
        <f>AB150</f>
        <v>543.33000000000004</v>
      </c>
      <c r="CZ150">
        <f>AF150</f>
        <v>543.33000000000004</v>
      </c>
      <c r="DA150">
        <f>AJ150</f>
        <v>1</v>
      </c>
      <c r="DB150">
        <f>ROUND((ROUND(AT150*CZ150,2)*ROUND((0.33*(0.2+1)),7)),6)</f>
        <v>47.333880000000001</v>
      </c>
      <c r="DC150">
        <f>ROUND((ROUND(AT150*AG150,2)*ROUND((0.33*(0.2+1)),7)),6)</f>
        <v>75.04992</v>
      </c>
      <c r="DD150" t="s">
        <v>0</v>
      </c>
      <c r="DE150" t="s">
        <v>0</v>
      </c>
      <c r="DF150">
        <f t="shared" si="61"/>
        <v>0</v>
      </c>
      <c r="DG150">
        <f t="shared" ref="DG150:DG181" si="62">ROUND(ROUND(AF150,2)*CX150,2)</f>
        <v>0</v>
      </c>
      <c r="DH150">
        <f t="shared" si="51"/>
        <v>0</v>
      </c>
      <c r="DI150">
        <f t="shared" si="52"/>
        <v>0</v>
      </c>
      <c r="DJ150">
        <f>DG150+DH150</f>
        <v>0</v>
      </c>
      <c r="DK150">
        <v>1</v>
      </c>
      <c r="DL150" t="s">
        <v>840</v>
      </c>
      <c r="DM150">
        <v>4</v>
      </c>
      <c r="DN150" t="s">
        <v>826</v>
      </c>
      <c r="DO150">
        <v>1</v>
      </c>
    </row>
    <row r="151" spans="1:119" x14ac:dyDescent="0.2">
      <c r="A151">
        <f>ROW(Source!A77)</f>
        <v>77</v>
      </c>
      <c r="B151">
        <v>451934638</v>
      </c>
      <c r="C151">
        <v>451936470</v>
      </c>
      <c r="D151">
        <v>434789945</v>
      </c>
      <c r="E151">
        <v>1</v>
      </c>
      <c r="F151">
        <v>1</v>
      </c>
      <c r="G151">
        <v>1</v>
      </c>
      <c r="H151">
        <v>3</v>
      </c>
      <c r="I151" t="s">
        <v>850</v>
      </c>
      <c r="J151" t="s">
        <v>851</v>
      </c>
      <c r="K151" t="s">
        <v>852</v>
      </c>
      <c r="L151">
        <v>1346</v>
      </c>
      <c r="N151">
        <v>1009</v>
      </c>
      <c r="O151" t="s">
        <v>73</v>
      </c>
      <c r="P151" t="s">
        <v>73</v>
      </c>
      <c r="Q151">
        <v>1</v>
      </c>
      <c r="W151">
        <v>0</v>
      </c>
      <c r="X151">
        <v>85871626</v>
      </c>
      <c r="Y151">
        <f t="shared" ref="Y151:Y160" si="63">(AT151*ROUND(0.33,7))</f>
        <v>3.3000000000000002E-2</v>
      </c>
      <c r="AA151">
        <v>294.83</v>
      </c>
      <c r="AB151">
        <v>0</v>
      </c>
      <c r="AC151">
        <v>0</v>
      </c>
      <c r="AD151">
        <v>0</v>
      </c>
      <c r="AE151">
        <v>185.43</v>
      </c>
      <c r="AF151">
        <v>0</v>
      </c>
      <c r="AG151">
        <v>0</v>
      </c>
      <c r="AH151">
        <v>0</v>
      </c>
      <c r="AI151">
        <v>1.59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0</v>
      </c>
      <c r="AT151">
        <v>0.1</v>
      </c>
      <c r="AU151" t="s">
        <v>222</v>
      </c>
      <c r="AV151">
        <v>0</v>
      </c>
      <c r="AW151">
        <v>2</v>
      </c>
      <c r="AX151">
        <v>451936489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18.542999999999999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1</v>
      </c>
      <c r="BQ151">
        <v>6.1191899999999997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1</v>
      </c>
      <c r="CV151">
        <v>0</v>
      </c>
      <c r="CW151">
        <v>0</v>
      </c>
      <c r="CX151">
        <f>ROUND(Y151*Source!I77,7)</f>
        <v>0</v>
      </c>
      <c r="CY151">
        <f t="shared" ref="CY151:CY160" si="64">AA151</f>
        <v>294.83</v>
      </c>
      <c r="CZ151">
        <f t="shared" ref="CZ151:CZ160" si="65">AE151</f>
        <v>185.43</v>
      </c>
      <c r="DA151">
        <f t="shared" ref="DA151:DA160" si="66">AI151</f>
        <v>1.59</v>
      </c>
      <c r="DB151">
        <f t="shared" ref="DB151:DB160" si="67">ROUND((ROUND(AT151*CZ151,2)*ROUND(0.33,7)),6)</f>
        <v>6.1181999999999999</v>
      </c>
      <c r="DC151">
        <f t="shared" ref="DC151:DC160" si="68">ROUND((ROUND(AT151*AG151,2)*ROUND(0.33,7)),6)</f>
        <v>0</v>
      </c>
      <c r="DD151" t="s">
        <v>0</v>
      </c>
      <c r="DE151" t="s">
        <v>0</v>
      </c>
      <c r="DF151">
        <f>ROUND(ROUND(AE151*AI151,2)*CX151,2)</f>
        <v>0</v>
      </c>
      <c r="DG151">
        <f t="shared" si="62"/>
        <v>0</v>
      </c>
      <c r="DH151">
        <f t="shared" si="51"/>
        <v>0</v>
      </c>
      <c r="DI151">
        <f t="shared" si="52"/>
        <v>0</v>
      </c>
      <c r="DJ151">
        <f t="shared" ref="DJ151:DJ160" si="69">DF151</f>
        <v>0</v>
      </c>
      <c r="DK151">
        <v>0</v>
      </c>
      <c r="DL151" t="s">
        <v>0</v>
      </c>
      <c r="DM151">
        <v>0</v>
      </c>
      <c r="DN151" t="s">
        <v>0</v>
      </c>
      <c r="DO151">
        <v>0</v>
      </c>
    </row>
    <row r="152" spans="1:119" x14ac:dyDescent="0.2">
      <c r="A152">
        <f>ROW(Source!A77)</f>
        <v>77</v>
      </c>
      <c r="B152">
        <v>451934638</v>
      </c>
      <c r="C152">
        <v>451936470</v>
      </c>
      <c r="D152">
        <v>434789952</v>
      </c>
      <c r="E152">
        <v>1</v>
      </c>
      <c r="F152">
        <v>1</v>
      </c>
      <c r="G152">
        <v>1</v>
      </c>
      <c r="H152">
        <v>3</v>
      </c>
      <c r="I152" t="s">
        <v>853</v>
      </c>
      <c r="J152" t="s">
        <v>854</v>
      </c>
      <c r="K152" t="s">
        <v>855</v>
      </c>
      <c r="L152">
        <v>1346</v>
      </c>
      <c r="N152">
        <v>1009</v>
      </c>
      <c r="O152" t="s">
        <v>73</v>
      </c>
      <c r="P152" t="s">
        <v>73</v>
      </c>
      <c r="Q152">
        <v>1</v>
      </c>
      <c r="W152">
        <v>0</v>
      </c>
      <c r="X152">
        <v>-1881778700</v>
      </c>
      <c r="Y152">
        <f t="shared" si="63"/>
        <v>9.9000000000000008E-3</v>
      </c>
      <c r="AA152">
        <v>93.06</v>
      </c>
      <c r="AB152">
        <v>0</v>
      </c>
      <c r="AC152">
        <v>0</v>
      </c>
      <c r="AD152">
        <v>0</v>
      </c>
      <c r="AE152">
        <v>58.53</v>
      </c>
      <c r="AF152">
        <v>0</v>
      </c>
      <c r="AG152">
        <v>0</v>
      </c>
      <c r="AH152">
        <v>0</v>
      </c>
      <c r="AI152">
        <v>1.59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0</v>
      </c>
      <c r="AT152">
        <v>0.03</v>
      </c>
      <c r="AU152" t="s">
        <v>222</v>
      </c>
      <c r="AV152">
        <v>0</v>
      </c>
      <c r="AW152">
        <v>2</v>
      </c>
      <c r="AX152">
        <v>451936490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1.7559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0.57944700000000005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1</v>
      </c>
      <c r="CV152">
        <v>0</v>
      </c>
      <c r="CW152">
        <v>0</v>
      </c>
      <c r="CX152">
        <f>ROUND(Y152*Source!I77,7)</f>
        <v>0</v>
      </c>
      <c r="CY152">
        <f t="shared" si="64"/>
        <v>93.06</v>
      </c>
      <c r="CZ152">
        <f t="shared" si="65"/>
        <v>58.53</v>
      </c>
      <c r="DA152">
        <f t="shared" si="66"/>
        <v>1.59</v>
      </c>
      <c r="DB152">
        <f t="shared" si="67"/>
        <v>0.58079999999999998</v>
      </c>
      <c r="DC152">
        <f t="shared" si="68"/>
        <v>0</v>
      </c>
      <c r="DD152" t="s">
        <v>0</v>
      </c>
      <c r="DE152" t="s">
        <v>0</v>
      </c>
      <c r="DF152">
        <f>ROUND(ROUND(AE152*AI152,2)*CX152,2)</f>
        <v>0</v>
      </c>
      <c r="DG152">
        <f t="shared" si="62"/>
        <v>0</v>
      </c>
      <c r="DH152">
        <f t="shared" si="51"/>
        <v>0</v>
      </c>
      <c r="DI152">
        <f t="shared" si="52"/>
        <v>0</v>
      </c>
      <c r="DJ152">
        <f t="shared" si="69"/>
        <v>0</v>
      </c>
      <c r="DK152">
        <v>0</v>
      </c>
      <c r="DL152" t="s">
        <v>0</v>
      </c>
      <c r="DM152">
        <v>0</v>
      </c>
      <c r="DN152" t="s">
        <v>0</v>
      </c>
      <c r="DO152">
        <v>0</v>
      </c>
    </row>
    <row r="153" spans="1:119" x14ac:dyDescent="0.2">
      <c r="A153">
        <f>ROW(Source!A77)</f>
        <v>77</v>
      </c>
      <c r="B153">
        <v>451934638</v>
      </c>
      <c r="C153">
        <v>451936470</v>
      </c>
      <c r="D153">
        <v>434793476</v>
      </c>
      <c r="E153">
        <v>1</v>
      </c>
      <c r="F153">
        <v>1</v>
      </c>
      <c r="G153">
        <v>1</v>
      </c>
      <c r="H153">
        <v>3</v>
      </c>
      <c r="I153" t="s">
        <v>856</v>
      </c>
      <c r="J153" t="s">
        <v>857</v>
      </c>
      <c r="K153" t="s">
        <v>858</v>
      </c>
      <c r="L153">
        <v>1346</v>
      </c>
      <c r="N153">
        <v>1009</v>
      </c>
      <c r="O153" t="s">
        <v>73</v>
      </c>
      <c r="P153" t="s">
        <v>73</v>
      </c>
      <c r="Q153">
        <v>1</v>
      </c>
      <c r="W153">
        <v>0</v>
      </c>
      <c r="X153">
        <v>-489290570</v>
      </c>
      <c r="Y153">
        <f t="shared" si="63"/>
        <v>0</v>
      </c>
      <c r="AA153">
        <v>187.18</v>
      </c>
      <c r="AB153">
        <v>0</v>
      </c>
      <c r="AC153">
        <v>0</v>
      </c>
      <c r="AD153">
        <v>0</v>
      </c>
      <c r="AE153">
        <v>174.93</v>
      </c>
      <c r="AF153">
        <v>0</v>
      </c>
      <c r="AG153">
        <v>0</v>
      </c>
      <c r="AH153">
        <v>0</v>
      </c>
      <c r="AI153">
        <v>1.07</v>
      </c>
      <c r="AJ153">
        <v>1</v>
      </c>
      <c r="AK153">
        <v>1</v>
      </c>
      <c r="AL153">
        <v>1</v>
      </c>
      <c r="AM153">
        <v>2</v>
      </c>
      <c r="AN153">
        <v>1</v>
      </c>
      <c r="AO153">
        <v>0</v>
      </c>
      <c r="AP153">
        <v>1</v>
      </c>
      <c r="AQ153">
        <v>1</v>
      </c>
      <c r="AR153">
        <v>0</v>
      </c>
      <c r="AS153" t="s">
        <v>0</v>
      </c>
      <c r="AT153">
        <v>0</v>
      </c>
      <c r="AU153" t="s">
        <v>222</v>
      </c>
      <c r="AV153">
        <v>0</v>
      </c>
      <c r="AW153">
        <v>2</v>
      </c>
      <c r="AX153">
        <v>451936491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ROUND(Y153*Source!I77,7)</f>
        <v>0</v>
      </c>
      <c r="CY153">
        <f t="shared" si="64"/>
        <v>187.18</v>
      </c>
      <c r="CZ153">
        <f t="shared" si="65"/>
        <v>174.93</v>
      </c>
      <c r="DA153">
        <f t="shared" si="66"/>
        <v>1.07</v>
      </c>
      <c r="DB153">
        <f t="shared" si="67"/>
        <v>0</v>
      </c>
      <c r="DC153">
        <f t="shared" si="68"/>
        <v>0</v>
      </c>
      <c r="DD153" t="s">
        <v>0</v>
      </c>
      <c r="DE153" t="s">
        <v>0</v>
      </c>
      <c r="DF153">
        <f>ROUND(ROUND(AE153*AI153,2)*CX153,2)</f>
        <v>0</v>
      </c>
      <c r="DG153">
        <f t="shared" si="62"/>
        <v>0</v>
      </c>
      <c r="DH153">
        <f t="shared" si="51"/>
        <v>0</v>
      </c>
      <c r="DI153">
        <f t="shared" si="52"/>
        <v>0</v>
      </c>
      <c r="DJ153">
        <f t="shared" si="69"/>
        <v>0</v>
      </c>
      <c r="DK153">
        <v>0</v>
      </c>
      <c r="DL153" t="s">
        <v>0</v>
      </c>
      <c r="DM153">
        <v>0</v>
      </c>
      <c r="DN153" t="s">
        <v>0</v>
      </c>
      <c r="DO153">
        <v>0</v>
      </c>
    </row>
    <row r="154" spans="1:119" x14ac:dyDescent="0.2">
      <c r="A154">
        <f>ROW(Source!A77)</f>
        <v>77</v>
      </c>
      <c r="B154">
        <v>451934638</v>
      </c>
      <c r="C154">
        <v>451936470</v>
      </c>
      <c r="D154">
        <v>434794617</v>
      </c>
      <c r="E154">
        <v>1</v>
      </c>
      <c r="F154">
        <v>1</v>
      </c>
      <c r="G154">
        <v>1</v>
      </c>
      <c r="H154">
        <v>3</v>
      </c>
      <c r="I154" t="s">
        <v>859</v>
      </c>
      <c r="J154" t="s">
        <v>860</v>
      </c>
      <c r="K154" t="s">
        <v>861</v>
      </c>
      <c r="L154">
        <v>1346</v>
      </c>
      <c r="N154">
        <v>1009</v>
      </c>
      <c r="O154" t="s">
        <v>73</v>
      </c>
      <c r="P154" t="s">
        <v>73</v>
      </c>
      <c r="Q154">
        <v>1</v>
      </c>
      <c r="W154">
        <v>0</v>
      </c>
      <c r="X154">
        <v>651944166</v>
      </c>
      <c r="Y154">
        <f t="shared" si="63"/>
        <v>6.6E-3</v>
      </c>
      <c r="AA154">
        <v>89.78</v>
      </c>
      <c r="AB154">
        <v>0</v>
      </c>
      <c r="AC154">
        <v>0</v>
      </c>
      <c r="AD154">
        <v>0</v>
      </c>
      <c r="AE154">
        <v>56.11</v>
      </c>
      <c r="AF154">
        <v>0</v>
      </c>
      <c r="AG154">
        <v>0</v>
      </c>
      <c r="AH154">
        <v>0</v>
      </c>
      <c r="AI154">
        <v>1.6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0</v>
      </c>
      <c r="AT154">
        <v>0.02</v>
      </c>
      <c r="AU154" t="s">
        <v>222</v>
      </c>
      <c r="AV154">
        <v>0</v>
      </c>
      <c r="AW154">
        <v>2</v>
      </c>
      <c r="AX154">
        <v>451936492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1.1222000000000001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1</v>
      </c>
      <c r="BQ154">
        <v>0.37032599999999999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1</v>
      </c>
      <c r="CV154">
        <v>0</v>
      </c>
      <c r="CW154">
        <v>0</v>
      </c>
      <c r="CX154">
        <f>ROUND(Y154*Source!I77,7)</f>
        <v>0</v>
      </c>
      <c r="CY154">
        <f t="shared" si="64"/>
        <v>89.78</v>
      </c>
      <c r="CZ154">
        <f t="shared" si="65"/>
        <v>56.11</v>
      </c>
      <c r="DA154">
        <f t="shared" si="66"/>
        <v>1.6</v>
      </c>
      <c r="DB154">
        <f t="shared" si="67"/>
        <v>0.36959999999999998</v>
      </c>
      <c r="DC154">
        <f t="shared" si="68"/>
        <v>0</v>
      </c>
      <c r="DD154" t="s">
        <v>0</v>
      </c>
      <c r="DE154" t="s">
        <v>0</v>
      </c>
      <c r="DF154">
        <f>ROUND(ROUND(AE154*AI154,2)*CX154,2)</f>
        <v>0</v>
      </c>
      <c r="DG154">
        <f t="shared" si="62"/>
        <v>0</v>
      </c>
      <c r="DH154">
        <f t="shared" si="51"/>
        <v>0</v>
      </c>
      <c r="DI154">
        <f t="shared" si="52"/>
        <v>0</v>
      </c>
      <c r="DJ154">
        <f t="shared" si="69"/>
        <v>0</v>
      </c>
      <c r="DK154">
        <v>0</v>
      </c>
      <c r="DL154" t="s">
        <v>0</v>
      </c>
      <c r="DM154">
        <v>0</v>
      </c>
      <c r="DN154" t="s">
        <v>0</v>
      </c>
      <c r="DO154">
        <v>0</v>
      </c>
    </row>
    <row r="155" spans="1:119" x14ac:dyDescent="0.2">
      <c r="A155">
        <f>ROW(Source!A77)</f>
        <v>77</v>
      </c>
      <c r="B155">
        <v>451934638</v>
      </c>
      <c r="C155">
        <v>451936470</v>
      </c>
      <c r="D155">
        <v>434716115</v>
      </c>
      <c r="E155">
        <v>118</v>
      </c>
      <c r="F155">
        <v>1</v>
      </c>
      <c r="G155">
        <v>1</v>
      </c>
      <c r="H155">
        <v>3</v>
      </c>
      <c r="I155" t="s">
        <v>866</v>
      </c>
      <c r="J155" t="s">
        <v>0</v>
      </c>
      <c r="K155" t="s">
        <v>867</v>
      </c>
      <c r="L155">
        <v>1346</v>
      </c>
      <c r="N155">
        <v>1009</v>
      </c>
      <c r="O155" t="s">
        <v>73</v>
      </c>
      <c r="P155" t="s">
        <v>73</v>
      </c>
      <c r="Q155">
        <v>1</v>
      </c>
      <c r="W155">
        <v>0</v>
      </c>
      <c r="X155">
        <v>-1111733769</v>
      </c>
      <c r="Y155">
        <f t="shared" si="63"/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1</v>
      </c>
      <c r="AO155">
        <v>0</v>
      </c>
      <c r="AP155">
        <v>1</v>
      </c>
      <c r="AQ155">
        <v>1</v>
      </c>
      <c r="AR155">
        <v>0</v>
      </c>
      <c r="AS155" t="s">
        <v>0</v>
      </c>
      <c r="AT155">
        <v>0</v>
      </c>
      <c r="AU155" t="s">
        <v>222</v>
      </c>
      <c r="AV155">
        <v>0</v>
      </c>
      <c r="AW155">
        <v>2</v>
      </c>
      <c r="AX155">
        <v>451936493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ROUND(Y155*Source!I77,7)</f>
        <v>0</v>
      </c>
      <c r="CY155">
        <f t="shared" si="64"/>
        <v>0</v>
      </c>
      <c r="CZ155">
        <f t="shared" si="65"/>
        <v>0</v>
      </c>
      <c r="DA155">
        <f t="shared" si="66"/>
        <v>1</v>
      </c>
      <c r="DB155">
        <f t="shared" si="67"/>
        <v>0</v>
      </c>
      <c r="DC155">
        <f t="shared" si="68"/>
        <v>0</v>
      </c>
      <c r="DD155" t="s">
        <v>0</v>
      </c>
      <c r="DE155" t="s">
        <v>0</v>
      </c>
      <c r="DF155">
        <f>ROUND(ROUND(AE155,2)*CX155,2)</f>
        <v>0</v>
      </c>
      <c r="DG155">
        <f t="shared" si="62"/>
        <v>0</v>
      </c>
      <c r="DH155">
        <f t="shared" si="51"/>
        <v>0</v>
      </c>
      <c r="DI155">
        <f t="shared" si="52"/>
        <v>0</v>
      </c>
      <c r="DJ155">
        <f t="shared" si="69"/>
        <v>0</v>
      </c>
      <c r="DK155">
        <v>0</v>
      </c>
      <c r="DL155" t="s">
        <v>0</v>
      </c>
      <c r="DM155">
        <v>0</v>
      </c>
      <c r="DN155" t="s">
        <v>0</v>
      </c>
      <c r="DO155">
        <v>0</v>
      </c>
    </row>
    <row r="156" spans="1:119" x14ac:dyDescent="0.2">
      <c r="A156">
        <f>ROW(Source!A77)</f>
        <v>77</v>
      </c>
      <c r="B156">
        <v>451934638</v>
      </c>
      <c r="C156">
        <v>451936470</v>
      </c>
      <c r="D156">
        <v>434716451</v>
      </c>
      <c r="E156">
        <v>118</v>
      </c>
      <c r="F156">
        <v>1</v>
      </c>
      <c r="G156">
        <v>1</v>
      </c>
      <c r="H156">
        <v>3</v>
      </c>
      <c r="I156" t="s">
        <v>868</v>
      </c>
      <c r="J156" t="s">
        <v>0</v>
      </c>
      <c r="K156" t="s">
        <v>869</v>
      </c>
      <c r="L156">
        <v>1348</v>
      </c>
      <c r="N156">
        <v>1009</v>
      </c>
      <c r="O156" t="s">
        <v>166</v>
      </c>
      <c r="P156" t="s">
        <v>166</v>
      </c>
      <c r="Q156">
        <v>1000</v>
      </c>
      <c r="W156">
        <v>0</v>
      </c>
      <c r="X156">
        <v>1613753229</v>
      </c>
      <c r="Y156">
        <f t="shared" si="63"/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1</v>
      </c>
      <c r="AO156">
        <v>0</v>
      </c>
      <c r="AP156">
        <v>1</v>
      </c>
      <c r="AQ156">
        <v>1</v>
      </c>
      <c r="AR156">
        <v>0</v>
      </c>
      <c r="AS156" t="s">
        <v>0</v>
      </c>
      <c r="AT156">
        <v>0</v>
      </c>
      <c r="AU156" t="s">
        <v>222</v>
      </c>
      <c r="AV156">
        <v>0</v>
      </c>
      <c r="AW156">
        <v>2</v>
      </c>
      <c r="AX156">
        <v>451936494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ROUND(Y156*Source!I77,7)</f>
        <v>0</v>
      </c>
      <c r="CY156">
        <f t="shared" si="64"/>
        <v>0</v>
      </c>
      <c r="CZ156">
        <f t="shared" si="65"/>
        <v>0</v>
      </c>
      <c r="DA156">
        <f t="shared" si="66"/>
        <v>1</v>
      </c>
      <c r="DB156">
        <f t="shared" si="67"/>
        <v>0</v>
      </c>
      <c r="DC156">
        <f t="shared" si="68"/>
        <v>0</v>
      </c>
      <c r="DD156" t="s">
        <v>0</v>
      </c>
      <c r="DE156" t="s">
        <v>0</v>
      </c>
      <c r="DF156">
        <f>ROUND(ROUND(AE156,2)*CX156,2)</f>
        <v>0</v>
      </c>
      <c r="DG156">
        <f t="shared" si="62"/>
        <v>0</v>
      </c>
      <c r="DH156">
        <f t="shared" si="51"/>
        <v>0</v>
      </c>
      <c r="DI156">
        <f t="shared" si="52"/>
        <v>0</v>
      </c>
      <c r="DJ156">
        <f t="shared" si="69"/>
        <v>0</v>
      </c>
      <c r="DK156">
        <v>0</v>
      </c>
      <c r="DL156" t="s">
        <v>0</v>
      </c>
      <c r="DM156">
        <v>0</v>
      </c>
      <c r="DN156" t="s">
        <v>0</v>
      </c>
      <c r="DO156">
        <v>0</v>
      </c>
    </row>
    <row r="157" spans="1:119" x14ac:dyDescent="0.2">
      <c r="A157">
        <f>ROW(Source!A77)</f>
        <v>77</v>
      </c>
      <c r="B157">
        <v>451934638</v>
      </c>
      <c r="C157">
        <v>451936470</v>
      </c>
      <c r="D157">
        <v>434811023</v>
      </c>
      <c r="E157">
        <v>1</v>
      </c>
      <c r="F157">
        <v>1</v>
      </c>
      <c r="G157">
        <v>1</v>
      </c>
      <c r="H157">
        <v>3</v>
      </c>
      <c r="I157" t="s">
        <v>873</v>
      </c>
      <c r="J157" t="s">
        <v>874</v>
      </c>
      <c r="K157" t="s">
        <v>875</v>
      </c>
      <c r="L157">
        <v>1348</v>
      </c>
      <c r="N157">
        <v>1009</v>
      </c>
      <c r="O157" t="s">
        <v>166</v>
      </c>
      <c r="P157" t="s">
        <v>166</v>
      </c>
      <c r="Q157">
        <v>1000</v>
      </c>
      <c r="W157">
        <v>0</v>
      </c>
      <c r="X157">
        <v>710106227</v>
      </c>
      <c r="Y157">
        <f t="shared" si="63"/>
        <v>3.3000000000000003E-5</v>
      </c>
      <c r="AA157">
        <v>101626.64</v>
      </c>
      <c r="AB157">
        <v>0</v>
      </c>
      <c r="AC157">
        <v>0</v>
      </c>
      <c r="AD157">
        <v>0</v>
      </c>
      <c r="AE157">
        <v>80020.98</v>
      </c>
      <c r="AF157">
        <v>0</v>
      </c>
      <c r="AG157">
        <v>0</v>
      </c>
      <c r="AH157">
        <v>0</v>
      </c>
      <c r="AI157">
        <v>1.27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0</v>
      </c>
      <c r="AT157">
        <v>1E-4</v>
      </c>
      <c r="AU157" t="s">
        <v>222</v>
      </c>
      <c r="AV157">
        <v>0</v>
      </c>
      <c r="AW157">
        <v>2</v>
      </c>
      <c r="AX157">
        <v>451936495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8.0020980000000002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2.6406923400000002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1</v>
      </c>
      <c r="CV157">
        <v>0</v>
      </c>
      <c r="CW157">
        <v>0</v>
      </c>
      <c r="CX157">
        <f>ROUND(Y157*Source!I77,7)</f>
        <v>0</v>
      </c>
      <c r="CY157">
        <f t="shared" si="64"/>
        <v>101626.64</v>
      </c>
      <c r="CZ157">
        <f t="shared" si="65"/>
        <v>80020.98</v>
      </c>
      <c r="DA157">
        <f t="shared" si="66"/>
        <v>1.27</v>
      </c>
      <c r="DB157">
        <f t="shared" si="67"/>
        <v>2.64</v>
      </c>
      <c r="DC157">
        <f t="shared" si="68"/>
        <v>0</v>
      </c>
      <c r="DD157" t="s">
        <v>0</v>
      </c>
      <c r="DE157" t="s">
        <v>0</v>
      </c>
      <c r="DF157">
        <f>ROUND(ROUND(AE157*AI157,2)*CX157,2)</f>
        <v>0</v>
      </c>
      <c r="DG157">
        <f t="shared" si="62"/>
        <v>0</v>
      </c>
      <c r="DH157">
        <f t="shared" si="51"/>
        <v>0</v>
      </c>
      <c r="DI157">
        <f t="shared" si="52"/>
        <v>0</v>
      </c>
      <c r="DJ157">
        <f t="shared" si="69"/>
        <v>0</v>
      </c>
      <c r="DK157">
        <v>0</v>
      </c>
      <c r="DL157" t="s">
        <v>0</v>
      </c>
      <c r="DM157">
        <v>0</v>
      </c>
      <c r="DN157" t="s">
        <v>0</v>
      </c>
      <c r="DO157">
        <v>0</v>
      </c>
    </row>
    <row r="158" spans="1:119" x14ac:dyDescent="0.2">
      <c r="A158">
        <f>ROW(Source!A77)</f>
        <v>77</v>
      </c>
      <c r="B158">
        <v>451934638</v>
      </c>
      <c r="C158">
        <v>451936470</v>
      </c>
      <c r="D158">
        <v>434811391</v>
      </c>
      <c r="E158">
        <v>1</v>
      </c>
      <c r="F158">
        <v>1</v>
      </c>
      <c r="G158">
        <v>1</v>
      </c>
      <c r="H158">
        <v>3</v>
      </c>
      <c r="I158" t="s">
        <v>931</v>
      </c>
      <c r="J158" t="s">
        <v>932</v>
      </c>
      <c r="K158" t="s">
        <v>933</v>
      </c>
      <c r="L158">
        <v>1346</v>
      </c>
      <c r="N158">
        <v>1009</v>
      </c>
      <c r="O158" t="s">
        <v>73</v>
      </c>
      <c r="P158" t="s">
        <v>73</v>
      </c>
      <c r="Q158">
        <v>1</v>
      </c>
      <c r="W158">
        <v>0</v>
      </c>
      <c r="X158">
        <v>-1374646314</v>
      </c>
      <c r="Y158">
        <f t="shared" si="63"/>
        <v>9.9000000000000008E-3</v>
      </c>
      <c r="AA158">
        <v>86.66</v>
      </c>
      <c r="AB158">
        <v>0</v>
      </c>
      <c r="AC158">
        <v>0</v>
      </c>
      <c r="AD158">
        <v>0</v>
      </c>
      <c r="AE158">
        <v>60.6</v>
      </c>
      <c r="AF158">
        <v>0</v>
      </c>
      <c r="AG158">
        <v>0</v>
      </c>
      <c r="AH158">
        <v>0</v>
      </c>
      <c r="AI158">
        <v>1.43</v>
      </c>
      <c r="AJ158">
        <v>1</v>
      </c>
      <c r="AK158">
        <v>1</v>
      </c>
      <c r="AL158">
        <v>1</v>
      </c>
      <c r="AM158">
        <v>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0</v>
      </c>
      <c r="AT158">
        <v>0.03</v>
      </c>
      <c r="AU158" t="s">
        <v>222</v>
      </c>
      <c r="AV158">
        <v>0</v>
      </c>
      <c r="AW158">
        <v>2</v>
      </c>
      <c r="AX158">
        <v>451936496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1.8180000000000001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1</v>
      </c>
      <c r="BQ158">
        <v>0.59994000000000003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1</v>
      </c>
      <c r="CV158">
        <v>0</v>
      </c>
      <c r="CW158">
        <v>0</v>
      </c>
      <c r="CX158">
        <f>ROUND(Y158*Source!I77,7)</f>
        <v>0</v>
      </c>
      <c r="CY158">
        <f t="shared" si="64"/>
        <v>86.66</v>
      </c>
      <c r="CZ158">
        <f t="shared" si="65"/>
        <v>60.6</v>
      </c>
      <c r="DA158">
        <f t="shared" si="66"/>
        <v>1.43</v>
      </c>
      <c r="DB158">
        <f t="shared" si="67"/>
        <v>0.60060000000000002</v>
      </c>
      <c r="DC158">
        <f t="shared" si="68"/>
        <v>0</v>
      </c>
      <c r="DD158" t="s">
        <v>0</v>
      </c>
      <c r="DE158" t="s">
        <v>0</v>
      </c>
      <c r="DF158">
        <f>ROUND(ROUND(AE158*AI158,2)*CX158,2)</f>
        <v>0</v>
      </c>
      <c r="DG158">
        <f t="shared" si="62"/>
        <v>0</v>
      </c>
      <c r="DH158">
        <f t="shared" si="51"/>
        <v>0</v>
      </c>
      <c r="DI158">
        <f t="shared" si="52"/>
        <v>0</v>
      </c>
      <c r="DJ158">
        <f t="shared" si="69"/>
        <v>0</v>
      </c>
      <c r="DK158">
        <v>0</v>
      </c>
      <c r="DL158" t="s">
        <v>0</v>
      </c>
      <c r="DM158">
        <v>0</v>
      </c>
      <c r="DN158" t="s">
        <v>0</v>
      </c>
      <c r="DO158">
        <v>0</v>
      </c>
    </row>
    <row r="159" spans="1:119" x14ac:dyDescent="0.2">
      <c r="A159">
        <f>ROW(Source!A77)</f>
        <v>77</v>
      </c>
      <c r="B159">
        <v>451934638</v>
      </c>
      <c r="C159">
        <v>451936470</v>
      </c>
      <c r="D159">
        <v>434718891</v>
      </c>
      <c r="E159">
        <v>118</v>
      </c>
      <c r="F159">
        <v>1</v>
      </c>
      <c r="G159">
        <v>1</v>
      </c>
      <c r="H159">
        <v>3</v>
      </c>
      <c r="I159" t="s">
        <v>876</v>
      </c>
      <c r="J159" t="s">
        <v>0</v>
      </c>
      <c r="K159" t="s">
        <v>936</v>
      </c>
      <c r="L159">
        <v>1371</v>
      </c>
      <c r="N159">
        <v>1013</v>
      </c>
      <c r="O159" t="s">
        <v>18</v>
      </c>
      <c r="P159" t="s">
        <v>18</v>
      </c>
      <c r="Q159">
        <v>1</v>
      </c>
      <c r="W159">
        <v>0</v>
      </c>
      <c r="X159">
        <v>1740798612</v>
      </c>
      <c r="Y159">
        <f t="shared" si="63"/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1</v>
      </c>
      <c r="AO159">
        <v>0</v>
      </c>
      <c r="AP159">
        <v>1</v>
      </c>
      <c r="AQ159">
        <v>1</v>
      </c>
      <c r="AR159">
        <v>0</v>
      </c>
      <c r="AS159" t="s">
        <v>0</v>
      </c>
      <c r="AT159">
        <v>0</v>
      </c>
      <c r="AU159" t="s">
        <v>222</v>
      </c>
      <c r="AV159">
        <v>0</v>
      </c>
      <c r="AW159">
        <v>2</v>
      </c>
      <c r="AX159">
        <v>451936497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ROUND(Y159*Source!I77,7)</f>
        <v>0</v>
      </c>
      <c r="CY159">
        <f t="shared" si="64"/>
        <v>0</v>
      </c>
      <c r="CZ159">
        <f t="shared" si="65"/>
        <v>0</v>
      </c>
      <c r="DA159">
        <f t="shared" si="66"/>
        <v>1</v>
      </c>
      <c r="DB159">
        <f t="shared" si="67"/>
        <v>0</v>
      </c>
      <c r="DC159">
        <f t="shared" si="68"/>
        <v>0</v>
      </c>
      <c r="DD159" t="s">
        <v>0</v>
      </c>
      <c r="DE159" t="s">
        <v>0</v>
      </c>
      <c r="DF159">
        <f t="shared" ref="DF159:DF167" si="70">ROUND(ROUND(AE159,2)*CX159,2)</f>
        <v>0</v>
      </c>
      <c r="DG159">
        <f t="shared" si="62"/>
        <v>0</v>
      </c>
      <c r="DH159">
        <f t="shared" si="51"/>
        <v>0</v>
      </c>
      <c r="DI159">
        <f t="shared" si="52"/>
        <v>0</v>
      </c>
      <c r="DJ159">
        <f t="shared" si="69"/>
        <v>0</v>
      </c>
      <c r="DK159">
        <v>0</v>
      </c>
      <c r="DL159" t="s">
        <v>0</v>
      </c>
      <c r="DM159">
        <v>0</v>
      </c>
      <c r="DN159" t="s">
        <v>0</v>
      </c>
      <c r="DO159">
        <v>0</v>
      </c>
    </row>
    <row r="160" spans="1:119" x14ac:dyDescent="0.2">
      <c r="A160">
        <f>ROW(Source!A77)</f>
        <v>77</v>
      </c>
      <c r="B160">
        <v>451934638</v>
      </c>
      <c r="C160">
        <v>451936470</v>
      </c>
      <c r="D160">
        <v>434718900</v>
      </c>
      <c r="E160">
        <v>118</v>
      </c>
      <c r="F160">
        <v>1</v>
      </c>
      <c r="G160">
        <v>1</v>
      </c>
      <c r="H160">
        <v>3</v>
      </c>
      <c r="I160" t="s">
        <v>937</v>
      </c>
      <c r="J160" t="s">
        <v>0</v>
      </c>
      <c r="K160" t="s">
        <v>938</v>
      </c>
      <c r="L160">
        <v>1346</v>
      </c>
      <c r="N160">
        <v>1009</v>
      </c>
      <c r="O160" t="s">
        <v>73</v>
      </c>
      <c r="P160" t="s">
        <v>73</v>
      </c>
      <c r="Q160">
        <v>1</v>
      </c>
      <c r="W160">
        <v>0</v>
      </c>
      <c r="X160">
        <v>1533393836</v>
      </c>
      <c r="Y160">
        <f t="shared" si="63"/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1</v>
      </c>
      <c r="AO160">
        <v>0</v>
      </c>
      <c r="AP160">
        <v>1</v>
      </c>
      <c r="AQ160">
        <v>1</v>
      </c>
      <c r="AR160">
        <v>0</v>
      </c>
      <c r="AS160" t="s">
        <v>0</v>
      </c>
      <c r="AT160">
        <v>0</v>
      </c>
      <c r="AU160" t="s">
        <v>222</v>
      </c>
      <c r="AV160">
        <v>0</v>
      </c>
      <c r="AW160">
        <v>2</v>
      </c>
      <c r="AX160">
        <v>451936498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ROUND(Y160*Source!I77,7)</f>
        <v>0</v>
      </c>
      <c r="CY160">
        <f t="shared" si="64"/>
        <v>0</v>
      </c>
      <c r="CZ160">
        <f t="shared" si="65"/>
        <v>0</v>
      </c>
      <c r="DA160">
        <f t="shared" si="66"/>
        <v>1</v>
      </c>
      <c r="DB160">
        <f t="shared" si="67"/>
        <v>0</v>
      </c>
      <c r="DC160">
        <f t="shared" si="68"/>
        <v>0</v>
      </c>
      <c r="DD160" t="s">
        <v>0</v>
      </c>
      <c r="DE160" t="s">
        <v>0</v>
      </c>
      <c r="DF160">
        <f t="shared" si="70"/>
        <v>0</v>
      </c>
      <c r="DG160">
        <f t="shared" si="62"/>
        <v>0</v>
      </c>
      <c r="DH160">
        <f t="shared" si="51"/>
        <v>0</v>
      </c>
      <c r="DI160">
        <f t="shared" si="52"/>
        <v>0</v>
      </c>
      <c r="DJ160">
        <f t="shared" si="69"/>
        <v>0</v>
      </c>
      <c r="DK160">
        <v>0</v>
      </c>
      <c r="DL160" t="s">
        <v>0</v>
      </c>
      <c r="DM160">
        <v>0</v>
      </c>
      <c r="DN160" t="s">
        <v>0</v>
      </c>
      <c r="DO160">
        <v>0</v>
      </c>
    </row>
    <row r="161" spans="1:119" x14ac:dyDescent="0.2">
      <c r="A161">
        <f>ROW(Source!A79)</f>
        <v>79</v>
      </c>
      <c r="B161">
        <v>451934638</v>
      </c>
      <c r="C161">
        <v>451936500</v>
      </c>
      <c r="D161">
        <v>434713554</v>
      </c>
      <c r="E161">
        <v>118</v>
      </c>
      <c r="F161">
        <v>1</v>
      </c>
      <c r="G161">
        <v>1</v>
      </c>
      <c r="H161">
        <v>1</v>
      </c>
      <c r="I161" t="s">
        <v>945</v>
      </c>
      <c r="J161" t="s">
        <v>0</v>
      </c>
      <c r="K161" t="s">
        <v>946</v>
      </c>
      <c r="L161">
        <v>1191</v>
      </c>
      <c r="N161">
        <v>1013</v>
      </c>
      <c r="O161" t="s">
        <v>826</v>
      </c>
      <c r="P161" t="s">
        <v>826</v>
      </c>
      <c r="Q161">
        <v>1</v>
      </c>
      <c r="W161">
        <v>0</v>
      </c>
      <c r="X161">
        <v>370475345</v>
      </c>
      <c r="Y161">
        <f t="shared" ref="Y161:Y167" si="71">(AT161*ROUND((0.2+1),7))</f>
        <v>184.8</v>
      </c>
      <c r="AA161">
        <v>0</v>
      </c>
      <c r="AB161">
        <v>0</v>
      </c>
      <c r="AC161">
        <v>0</v>
      </c>
      <c r="AD161">
        <v>700.75</v>
      </c>
      <c r="AE161">
        <v>0</v>
      </c>
      <c r="AF161">
        <v>0</v>
      </c>
      <c r="AG161">
        <v>0</v>
      </c>
      <c r="AH161">
        <v>700.75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0</v>
      </c>
      <c r="AT161">
        <v>154</v>
      </c>
      <c r="AU161" t="s">
        <v>20</v>
      </c>
      <c r="AV161">
        <v>1</v>
      </c>
      <c r="AW161">
        <v>2</v>
      </c>
      <c r="AX161">
        <v>451936502</v>
      </c>
      <c r="AY161">
        <v>2</v>
      </c>
      <c r="AZ161">
        <v>131072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107915.5</v>
      </c>
      <c r="BN161">
        <v>154</v>
      </c>
      <c r="BO161">
        <v>0</v>
      </c>
      <c r="BP161">
        <v>1</v>
      </c>
      <c r="BQ161">
        <v>0</v>
      </c>
      <c r="BR161">
        <v>0</v>
      </c>
      <c r="BS161">
        <v>0</v>
      </c>
      <c r="BT161">
        <v>129498.6</v>
      </c>
      <c r="BU161">
        <v>184.8</v>
      </c>
      <c r="BV161">
        <v>0</v>
      </c>
      <c r="BW161">
        <v>1</v>
      </c>
      <c r="CU161">
        <f>ROUND(AT161*Source!I79*AH161*AL161,2)</f>
        <v>0</v>
      </c>
      <c r="CV161">
        <f>ROUND(Y161*Source!I79,7)</f>
        <v>0</v>
      </c>
      <c r="CW161">
        <v>0</v>
      </c>
      <c r="CX161">
        <f>ROUND(Y161*Source!I79,7)</f>
        <v>0</v>
      </c>
      <c r="CY161">
        <f>AD161</f>
        <v>700.75</v>
      </c>
      <c r="CZ161">
        <f>AH161</f>
        <v>700.75</v>
      </c>
      <c r="DA161">
        <f>AL161</f>
        <v>1</v>
      </c>
      <c r="DB161">
        <f t="shared" ref="DB161:DB167" si="72">ROUND((ROUND(AT161*CZ161,2)*ROUND((0.2+1),7)),6)</f>
        <v>129498.6</v>
      </c>
      <c r="DC161">
        <f t="shared" ref="DC161:DC167" si="73">ROUND((ROUND(AT161*AG161,2)*ROUND((0.2+1),7)),6)</f>
        <v>0</v>
      </c>
      <c r="DD161" t="s">
        <v>0</v>
      </c>
      <c r="DE161" t="s">
        <v>0</v>
      </c>
      <c r="DF161">
        <f t="shared" si="70"/>
        <v>0</v>
      </c>
      <c r="DG161">
        <f t="shared" si="62"/>
        <v>0</v>
      </c>
      <c r="DH161">
        <f t="shared" si="51"/>
        <v>0</v>
      </c>
      <c r="DI161">
        <f t="shared" si="52"/>
        <v>0</v>
      </c>
      <c r="DJ161">
        <f>DI161</f>
        <v>0</v>
      </c>
      <c r="DK161">
        <v>1</v>
      </c>
      <c r="DL161" t="s">
        <v>0</v>
      </c>
      <c r="DM161">
        <v>0</v>
      </c>
      <c r="DN161" t="s">
        <v>0</v>
      </c>
      <c r="DO161">
        <v>0</v>
      </c>
    </row>
    <row r="162" spans="1:119" x14ac:dyDescent="0.2">
      <c r="A162">
        <f>ROW(Source!A80)</f>
        <v>80</v>
      </c>
      <c r="B162">
        <v>451934638</v>
      </c>
      <c r="C162">
        <v>451936503</v>
      </c>
      <c r="D162">
        <v>434713544</v>
      </c>
      <c r="E162">
        <v>118</v>
      </c>
      <c r="F162">
        <v>1</v>
      </c>
      <c r="G162">
        <v>1</v>
      </c>
      <c r="H162">
        <v>1</v>
      </c>
      <c r="I162" t="s">
        <v>947</v>
      </c>
      <c r="J162" t="s">
        <v>0</v>
      </c>
      <c r="K162" t="s">
        <v>948</v>
      </c>
      <c r="L162">
        <v>1191</v>
      </c>
      <c r="N162">
        <v>1013</v>
      </c>
      <c r="O162" t="s">
        <v>826</v>
      </c>
      <c r="P162" t="s">
        <v>826</v>
      </c>
      <c r="Q162">
        <v>1</v>
      </c>
      <c r="W162">
        <v>0</v>
      </c>
      <c r="X162">
        <v>-267883188</v>
      </c>
      <c r="Y162">
        <f t="shared" si="71"/>
        <v>106.2</v>
      </c>
      <c r="AA162">
        <v>0</v>
      </c>
      <c r="AB162">
        <v>0</v>
      </c>
      <c r="AC162">
        <v>0</v>
      </c>
      <c r="AD162">
        <v>671.82</v>
      </c>
      <c r="AE162">
        <v>0</v>
      </c>
      <c r="AF162">
        <v>0</v>
      </c>
      <c r="AG162">
        <v>0</v>
      </c>
      <c r="AH162">
        <v>671.82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0</v>
      </c>
      <c r="AT162">
        <v>88.5</v>
      </c>
      <c r="AU162" t="s">
        <v>20</v>
      </c>
      <c r="AV162">
        <v>1</v>
      </c>
      <c r="AW162">
        <v>2</v>
      </c>
      <c r="AX162">
        <v>451936505</v>
      </c>
      <c r="AY162">
        <v>2</v>
      </c>
      <c r="AZ162">
        <v>131072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59456.07</v>
      </c>
      <c r="BN162">
        <v>88.5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71347.284</v>
      </c>
      <c r="BU162">
        <v>106.2</v>
      </c>
      <c r="BV162">
        <v>0</v>
      </c>
      <c r="BW162">
        <v>1</v>
      </c>
      <c r="CU162">
        <f>ROUND(AT162*Source!I80*AH162*AL162,2)</f>
        <v>579.70000000000005</v>
      </c>
      <c r="CV162">
        <f>ROUND(Y162*Source!I80,7)</f>
        <v>1.03545</v>
      </c>
      <c r="CW162">
        <v>0</v>
      </c>
      <c r="CX162">
        <f>ROUND(Y162*Source!I80,7)</f>
        <v>1.03545</v>
      </c>
      <c r="CY162">
        <f>AD162</f>
        <v>671.82</v>
      </c>
      <c r="CZ162">
        <f>AH162</f>
        <v>671.82</v>
      </c>
      <c r="DA162">
        <f>AL162</f>
        <v>1</v>
      </c>
      <c r="DB162">
        <f t="shared" si="72"/>
        <v>71347.284</v>
      </c>
      <c r="DC162">
        <f t="shared" si="73"/>
        <v>0</v>
      </c>
      <c r="DD162" t="s">
        <v>0</v>
      </c>
      <c r="DE162" t="s">
        <v>0</v>
      </c>
      <c r="DF162">
        <f t="shared" si="70"/>
        <v>0</v>
      </c>
      <c r="DG162">
        <f t="shared" si="62"/>
        <v>0</v>
      </c>
      <c r="DH162">
        <f t="shared" si="51"/>
        <v>0</v>
      </c>
      <c r="DI162">
        <f t="shared" si="52"/>
        <v>695.64</v>
      </c>
      <c r="DJ162">
        <f>DI162</f>
        <v>695.64</v>
      </c>
      <c r="DK162">
        <v>1</v>
      </c>
      <c r="DL162" t="s">
        <v>0</v>
      </c>
      <c r="DM162">
        <v>0</v>
      </c>
      <c r="DN162" t="s">
        <v>0</v>
      </c>
      <c r="DO162">
        <v>0</v>
      </c>
    </row>
    <row r="163" spans="1:119" x14ac:dyDescent="0.2">
      <c r="A163">
        <f>ROW(Source!A81)</f>
        <v>81</v>
      </c>
      <c r="B163">
        <v>451934638</v>
      </c>
      <c r="C163">
        <v>451936506</v>
      </c>
      <c r="D163">
        <v>434713612</v>
      </c>
      <c r="E163">
        <v>118</v>
      </c>
      <c r="F163">
        <v>1</v>
      </c>
      <c r="G163">
        <v>1</v>
      </c>
      <c r="H163">
        <v>1</v>
      </c>
      <c r="I163" t="s">
        <v>949</v>
      </c>
      <c r="J163" t="s">
        <v>0</v>
      </c>
      <c r="K163" t="s">
        <v>950</v>
      </c>
      <c r="L163">
        <v>1191</v>
      </c>
      <c r="N163">
        <v>1013</v>
      </c>
      <c r="O163" t="s">
        <v>826</v>
      </c>
      <c r="P163" t="s">
        <v>826</v>
      </c>
      <c r="Q163">
        <v>1</v>
      </c>
      <c r="W163">
        <v>0</v>
      </c>
      <c r="X163">
        <v>44848675</v>
      </c>
      <c r="Y163">
        <f t="shared" si="71"/>
        <v>11.124000000000001</v>
      </c>
      <c r="AA163">
        <v>0</v>
      </c>
      <c r="AB163">
        <v>0</v>
      </c>
      <c r="AC163">
        <v>0</v>
      </c>
      <c r="AD163">
        <v>842.19</v>
      </c>
      <c r="AE163">
        <v>0</v>
      </c>
      <c r="AF163">
        <v>0</v>
      </c>
      <c r="AG163">
        <v>0</v>
      </c>
      <c r="AH163">
        <v>842.19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0</v>
      </c>
      <c r="AT163">
        <v>9.27</v>
      </c>
      <c r="AU163" t="s">
        <v>20</v>
      </c>
      <c r="AV163">
        <v>1</v>
      </c>
      <c r="AW163">
        <v>2</v>
      </c>
      <c r="AX163">
        <v>451936515</v>
      </c>
      <c r="AY163">
        <v>2</v>
      </c>
      <c r="AZ163">
        <v>131072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7807.1013000000003</v>
      </c>
      <c r="BN163">
        <v>9.27</v>
      </c>
      <c r="BO163">
        <v>0</v>
      </c>
      <c r="BP163">
        <v>1</v>
      </c>
      <c r="BQ163">
        <v>0</v>
      </c>
      <c r="BR163">
        <v>0</v>
      </c>
      <c r="BS163">
        <v>0</v>
      </c>
      <c r="BT163">
        <v>9368.5215599999992</v>
      </c>
      <c r="BU163">
        <v>11.124000000000001</v>
      </c>
      <c r="BV163">
        <v>0</v>
      </c>
      <c r="BW163">
        <v>1</v>
      </c>
      <c r="CU163">
        <f>ROUND(AT163*Source!I81*AH163*AL163,2)</f>
        <v>3903.55</v>
      </c>
      <c r="CV163">
        <f>ROUND(Y163*Source!I81,7)</f>
        <v>5.5620000000000003</v>
      </c>
      <c r="CW163">
        <v>0</v>
      </c>
      <c r="CX163">
        <f>ROUND(Y163*Source!I81,7)</f>
        <v>5.5620000000000003</v>
      </c>
      <c r="CY163">
        <f>AD163</f>
        <v>842.19</v>
      </c>
      <c r="CZ163">
        <f>AH163</f>
        <v>842.19</v>
      </c>
      <c r="DA163">
        <f>AL163</f>
        <v>1</v>
      </c>
      <c r="DB163">
        <f t="shared" si="72"/>
        <v>9368.52</v>
      </c>
      <c r="DC163">
        <f t="shared" si="73"/>
        <v>0</v>
      </c>
      <c r="DD163" t="s">
        <v>0</v>
      </c>
      <c r="DE163" t="s">
        <v>0</v>
      </c>
      <c r="DF163">
        <f t="shared" si="70"/>
        <v>0</v>
      </c>
      <c r="DG163">
        <f t="shared" si="62"/>
        <v>0</v>
      </c>
      <c r="DH163">
        <f t="shared" si="51"/>
        <v>0</v>
      </c>
      <c r="DI163">
        <f t="shared" si="52"/>
        <v>4684.26</v>
      </c>
      <c r="DJ163">
        <f>DI163</f>
        <v>4684.26</v>
      </c>
      <c r="DK163">
        <v>1</v>
      </c>
      <c r="DL163" t="s">
        <v>0</v>
      </c>
      <c r="DM163">
        <v>0</v>
      </c>
      <c r="DN163" t="s">
        <v>0</v>
      </c>
      <c r="DO163">
        <v>0</v>
      </c>
    </row>
    <row r="164" spans="1:119" x14ac:dyDescent="0.2">
      <c r="A164">
        <f>ROW(Source!A81)</f>
        <v>81</v>
      </c>
      <c r="B164">
        <v>451934638</v>
      </c>
      <c r="C164">
        <v>451936506</v>
      </c>
      <c r="D164">
        <v>434713795</v>
      </c>
      <c r="E164">
        <v>118</v>
      </c>
      <c r="F164">
        <v>1</v>
      </c>
      <c r="G164">
        <v>1</v>
      </c>
      <c r="H164">
        <v>1</v>
      </c>
      <c r="I164" t="s">
        <v>827</v>
      </c>
      <c r="J164" t="s">
        <v>0</v>
      </c>
      <c r="K164" t="s">
        <v>828</v>
      </c>
      <c r="L164">
        <v>1191</v>
      </c>
      <c r="N164">
        <v>1013</v>
      </c>
      <c r="O164" t="s">
        <v>826</v>
      </c>
      <c r="P164" t="s">
        <v>826</v>
      </c>
      <c r="Q164">
        <v>1</v>
      </c>
      <c r="W164">
        <v>0</v>
      </c>
      <c r="X164">
        <v>-1417349443</v>
      </c>
      <c r="Y164">
        <f t="shared" si="71"/>
        <v>0.40799999999999997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0</v>
      </c>
      <c r="AT164">
        <v>0.34</v>
      </c>
      <c r="AU164" t="s">
        <v>20</v>
      </c>
      <c r="AV164">
        <v>2</v>
      </c>
      <c r="AW164">
        <v>2</v>
      </c>
      <c r="AX164">
        <v>451936516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ROUND(Y164*Source!I81,7)</f>
        <v>0.20399999999999999</v>
      </c>
      <c r="CY164">
        <f>AD164</f>
        <v>0</v>
      </c>
      <c r="CZ164">
        <f>AH164</f>
        <v>0</v>
      </c>
      <c r="DA164">
        <f>AL164</f>
        <v>1</v>
      </c>
      <c r="DB164">
        <f t="shared" si="72"/>
        <v>0</v>
      </c>
      <c r="DC164">
        <f t="shared" si="73"/>
        <v>0</v>
      </c>
      <c r="DD164" t="s">
        <v>0</v>
      </c>
      <c r="DE164" t="s">
        <v>0</v>
      </c>
      <c r="DF164">
        <f t="shared" si="70"/>
        <v>0</v>
      </c>
      <c r="DG164">
        <f t="shared" si="62"/>
        <v>0</v>
      </c>
      <c r="DH164">
        <f t="shared" si="51"/>
        <v>0</v>
      </c>
      <c r="DI164">
        <f t="shared" si="52"/>
        <v>0</v>
      </c>
      <c r="DJ164">
        <f>DI164</f>
        <v>0</v>
      </c>
      <c r="DK164">
        <v>0</v>
      </c>
      <c r="DL164" t="s">
        <v>0</v>
      </c>
      <c r="DM164">
        <v>0</v>
      </c>
      <c r="DN164" t="s">
        <v>0</v>
      </c>
      <c r="DO164">
        <v>0</v>
      </c>
    </row>
    <row r="165" spans="1:119" x14ac:dyDescent="0.2">
      <c r="A165">
        <f>ROW(Source!A81)</f>
        <v>81</v>
      </c>
      <c r="B165">
        <v>451934638</v>
      </c>
      <c r="C165">
        <v>451936506</v>
      </c>
      <c r="D165">
        <v>434843369</v>
      </c>
      <c r="E165">
        <v>1</v>
      </c>
      <c r="F165">
        <v>1</v>
      </c>
      <c r="G165">
        <v>1</v>
      </c>
      <c r="H165">
        <v>2</v>
      </c>
      <c r="I165" t="s">
        <v>829</v>
      </c>
      <c r="J165" t="s">
        <v>830</v>
      </c>
      <c r="K165" t="s">
        <v>831</v>
      </c>
      <c r="L165">
        <v>1368</v>
      </c>
      <c r="N165">
        <v>1011</v>
      </c>
      <c r="O165" t="s">
        <v>832</v>
      </c>
      <c r="P165" t="s">
        <v>832</v>
      </c>
      <c r="Q165">
        <v>1</v>
      </c>
      <c r="W165">
        <v>0</v>
      </c>
      <c r="X165">
        <v>-1068589559</v>
      </c>
      <c r="Y165">
        <f t="shared" si="71"/>
        <v>0.20399999999999999</v>
      </c>
      <c r="AA165">
        <v>0</v>
      </c>
      <c r="AB165">
        <v>1582.31</v>
      </c>
      <c r="AC165">
        <v>1157.2</v>
      </c>
      <c r="AD165">
        <v>0</v>
      </c>
      <c r="AE165">
        <v>0</v>
      </c>
      <c r="AF165">
        <v>1582.31</v>
      </c>
      <c r="AG165">
        <v>1157.2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0</v>
      </c>
      <c r="AT165">
        <v>0.17</v>
      </c>
      <c r="AU165" t="s">
        <v>20</v>
      </c>
      <c r="AV165">
        <v>1</v>
      </c>
      <c r="AW165">
        <v>2</v>
      </c>
      <c r="AX165">
        <v>451936517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268.99270000000001</v>
      </c>
      <c r="BL165">
        <v>196.72399999999999</v>
      </c>
      <c r="BM165">
        <v>0</v>
      </c>
      <c r="BN165">
        <v>0</v>
      </c>
      <c r="BO165">
        <v>0.17</v>
      </c>
      <c r="BP165">
        <v>1</v>
      </c>
      <c r="BQ165">
        <v>0</v>
      </c>
      <c r="BR165">
        <v>322.79124000000002</v>
      </c>
      <c r="BS165">
        <v>236.06880000000001</v>
      </c>
      <c r="BT165">
        <v>0</v>
      </c>
      <c r="BU165">
        <v>0</v>
      </c>
      <c r="BV165">
        <v>0.20399999999999999</v>
      </c>
      <c r="BW165">
        <v>1</v>
      </c>
      <c r="CV165">
        <v>0</v>
      </c>
      <c r="CW165">
        <f>ROUND(Y165*Source!I81*DO165,7)</f>
        <v>0.10199999999999999</v>
      </c>
      <c r="CX165">
        <f>ROUND(Y165*Source!I81,7)</f>
        <v>0.10199999999999999</v>
      </c>
      <c r="CY165">
        <f>AB165</f>
        <v>1582.31</v>
      </c>
      <c r="CZ165">
        <f>AF165</f>
        <v>1582.31</v>
      </c>
      <c r="DA165">
        <f>AJ165</f>
        <v>1</v>
      </c>
      <c r="DB165">
        <f t="shared" si="72"/>
        <v>322.78800000000001</v>
      </c>
      <c r="DC165">
        <f t="shared" si="73"/>
        <v>236.06399999999999</v>
      </c>
      <c r="DD165" t="s">
        <v>0</v>
      </c>
      <c r="DE165" t="s">
        <v>0</v>
      </c>
      <c r="DF165">
        <f t="shared" si="70"/>
        <v>0</v>
      </c>
      <c r="DG165">
        <f t="shared" si="62"/>
        <v>161.4</v>
      </c>
      <c r="DH165">
        <f t="shared" si="51"/>
        <v>118.03</v>
      </c>
      <c r="DI165">
        <f t="shared" si="52"/>
        <v>0</v>
      </c>
      <c r="DJ165">
        <f>DG165+DH165</f>
        <v>279.43</v>
      </c>
      <c r="DK165">
        <v>1</v>
      </c>
      <c r="DL165" t="s">
        <v>833</v>
      </c>
      <c r="DM165">
        <v>6</v>
      </c>
      <c r="DN165" t="s">
        <v>826</v>
      </c>
      <c r="DO165">
        <v>1</v>
      </c>
    </row>
    <row r="166" spans="1:119" x14ac:dyDescent="0.2">
      <c r="A166">
        <f>ROW(Source!A81)</f>
        <v>81</v>
      </c>
      <c r="B166">
        <v>451934638</v>
      </c>
      <c r="C166">
        <v>451936506</v>
      </c>
      <c r="D166">
        <v>434844271</v>
      </c>
      <c r="E166">
        <v>1</v>
      </c>
      <c r="F166">
        <v>1</v>
      </c>
      <c r="G166">
        <v>1</v>
      </c>
      <c r="H166">
        <v>2</v>
      </c>
      <c r="I166" t="s">
        <v>847</v>
      </c>
      <c r="J166" t="s">
        <v>848</v>
      </c>
      <c r="K166" t="s">
        <v>849</v>
      </c>
      <c r="L166">
        <v>1368</v>
      </c>
      <c r="N166">
        <v>1011</v>
      </c>
      <c r="O166" t="s">
        <v>832</v>
      </c>
      <c r="P166" t="s">
        <v>832</v>
      </c>
      <c r="Q166">
        <v>1</v>
      </c>
      <c r="W166">
        <v>0</v>
      </c>
      <c r="X166">
        <v>-312038840</v>
      </c>
      <c r="Y166">
        <f t="shared" si="71"/>
        <v>0.20399999999999999</v>
      </c>
      <c r="AA166">
        <v>0</v>
      </c>
      <c r="AB166">
        <v>543.33000000000004</v>
      </c>
      <c r="AC166">
        <v>861.47</v>
      </c>
      <c r="AD166">
        <v>0</v>
      </c>
      <c r="AE166">
        <v>0</v>
      </c>
      <c r="AF166">
        <v>543.33000000000004</v>
      </c>
      <c r="AG166">
        <v>861.47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0</v>
      </c>
      <c r="AT166">
        <v>0.17</v>
      </c>
      <c r="AU166" t="s">
        <v>20</v>
      </c>
      <c r="AV166">
        <v>1</v>
      </c>
      <c r="AW166">
        <v>2</v>
      </c>
      <c r="AX166">
        <v>451936518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92.366100000000003</v>
      </c>
      <c r="BL166">
        <v>146.44990000000001</v>
      </c>
      <c r="BM166">
        <v>0</v>
      </c>
      <c r="BN166">
        <v>0</v>
      </c>
      <c r="BO166">
        <v>0.17</v>
      </c>
      <c r="BP166">
        <v>1</v>
      </c>
      <c r="BQ166">
        <v>0</v>
      </c>
      <c r="BR166">
        <v>110.83932</v>
      </c>
      <c r="BS166">
        <v>175.73988</v>
      </c>
      <c r="BT166">
        <v>0</v>
      </c>
      <c r="BU166">
        <v>0</v>
      </c>
      <c r="BV166">
        <v>0.20399999999999999</v>
      </c>
      <c r="BW166">
        <v>1</v>
      </c>
      <c r="CV166">
        <v>0</v>
      </c>
      <c r="CW166">
        <f>ROUND(Y166*Source!I81*DO166,7)</f>
        <v>0.10199999999999999</v>
      </c>
      <c r="CX166">
        <f>ROUND(Y166*Source!I81,7)</f>
        <v>0.10199999999999999</v>
      </c>
      <c r="CY166">
        <f>AB166</f>
        <v>543.33000000000004</v>
      </c>
      <c r="CZ166">
        <f>AF166</f>
        <v>543.33000000000004</v>
      </c>
      <c r="DA166">
        <f>AJ166</f>
        <v>1</v>
      </c>
      <c r="DB166">
        <f t="shared" si="72"/>
        <v>110.84399999999999</v>
      </c>
      <c r="DC166">
        <f t="shared" si="73"/>
        <v>175.74</v>
      </c>
      <c r="DD166" t="s">
        <v>0</v>
      </c>
      <c r="DE166" t="s">
        <v>0</v>
      </c>
      <c r="DF166">
        <f t="shared" si="70"/>
        <v>0</v>
      </c>
      <c r="DG166">
        <f t="shared" si="62"/>
        <v>55.42</v>
      </c>
      <c r="DH166">
        <f t="shared" si="51"/>
        <v>87.87</v>
      </c>
      <c r="DI166">
        <f t="shared" si="52"/>
        <v>0</v>
      </c>
      <c r="DJ166">
        <f>DG166+DH166</f>
        <v>143.29</v>
      </c>
      <c r="DK166">
        <v>1</v>
      </c>
      <c r="DL166" t="s">
        <v>840</v>
      </c>
      <c r="DM166">
        <v>4</v>
      </c>
      <c r="DN166" t="s">
        <v>826</v>
      </c>
      <c r="DO166">
        <v>1</v>
      </c>
    </row>
    <row r="167" spans="1:119" x14ac:dyDescent="0.2">
      <c r="A167">
        <f>ROW(Source!A81)</f>
        <v>81</v>
      </c>
      <c r="B167">
        <v>451934638</v>
      </c>
      <c r="C167">
        <v>451936506</v>
      </c>
      <c r="D167">
        <v>434844468</v>
      </c>
      <c r="E167">
        <v>1</v>
      </c>
      <c r="F167">
        <v>1</v>
      </c>
      <c r="G167">
        <v>1</v>
      </c>
      <c r="H167">
        <v>2</v>
      </c>
      <c r="I167" t="s">
        <v>920</v>
      </c>
      <c r="J167" t="s">
        <v>921</v>
      </c>
      <c r="K167" t="s">
        <v>922</v>
      </c>
      <c r="L167">
        <v>1368</v>
      </c>
      <c r="N167">
        <v>1011</v>
      </c>
      <c r="O167" t="s">
        <v>832</v>
      </c>
      <c r="P167" t="s">
        <v>832</v>
      </c>
      <c r="Q167">
        <v>1</v>
      </c>
      <c r="W167">
        <v>0</v>
      </c>
      <c r="X167">
        <v>462025989</v>
      </c>
      <c r="Y167">
        <f t="shared" si="71"/>
        <v>1.8120000000000001</v>
      </c>
      <c r="AA167">
        <v>0</v>
      </c>
      <c r="AB167">
        <v>34.6</v>
      </c>
      <c r="AC167">
        <v>0</v>
      </c>
      <c r="AD167">
        <v>0</v>
      </c>
      <c r="AE167">
        <v>0</v>
      </c>
      <c r="AF167">
        <v>34.6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0</v>
      </c>
      <c r="AT167">
        <v>1.51</v>
      </c>
      <c r="AU167" t="s">
        <v>20</v>
      </c>
      <c r="AV167">
        <v>1</v>
      </c>
      <c r="AW167">
        <v>2</v>
      </c>
      <c r="AX167">
        <v>451936519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52.246000000000002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62.6952</v>
      </c>
      <c r="BS167">
        <v>0</v>
      </c>
      <c r="BT167">
        <v>0</v>
      </c>
      <c r="BU167">
        <v>0</v>
      </c>
      <c r="BV167">
        <v>0</v>
      </c>
      <c r="BW167">
        <v>1</v>
      </c>
      <c r="CV167">
        <v>0</v>
      </c>
      <c r="CW167">
        <f>ROUND(Y167*Source!I81*DO167,7)</f>
        <v>0</v>
      </c>
      <c r="CX167">
        <f>ROUND(Y167*Source!I81,7)</f>
        <v>0.90600000000000003</v>
      </c>
      <c r="CY167">
        <f>AB167</f>
        <v>34.6</v>
      </c>
      <c r="CZ167">
        <f>AF167</f>
        <v>34.6</v>
      </c>
      <c r="DA167">
        <f>AJ167</f>
        <v>1</v>
      </c>
      <c r="DB167">
        <f t="shared" si="72"/>
        <v>62.7</v>
      </c>
      <c r="DC167">
        <f t="shared" si="73"/>
        <v>0</v>
      </c>
      <c r="DD167" t="s">
        <v>0</v>
      </c>
      <c r="DE167" t="s">
        <v>0</v>
      </c>
      <c r="DF167">
        <f t="shared" si="70"/>
        <v>0</v>
      </c>
      <c r="DG167">
        <f t="shared" si="62"/>
        <v>31.35</v>
      </c>
      <c r="DH167">
        <f t="shared" si="51"/>
        <v>0</v>
      </c>
      <c r="DI167">
        <f t="shared" si="52"/>
        <v>0</v>
      </c>
      <c r="DJ167">
        <f>DG167+DH167</f>
        <v>31.35</v>
      </c>
      <c r="DK167">
        <v>1</v>
      </c>
      <c r="DL167" t="s">
        <v>0</v>
      </c>
      <c r="DM167">
        <v>0</v>
      </c>
      <c r="DN167" t="s">
        <v>0</v>
      </c>
      <c r="DO167">
        <v>0</v>
      </c>
    </row>
    <row r="168" spans="1:119" x14ac:dyDescent="0.2">
      <c r="A168">
        <f>ROW(Source!A81)</f>
        <v>81</v>
      </c>
      <c r="B168">
        <v>451934638</v>
      </c>
      <c r="C168">
        <v>451936506</v>
      </c>
      <c r="D168">
        <v>434792723</v>
      </c>
      <c r="E168">
        <v>1</v>
      </c>
      <c r="F168">
        <v>1</v>
      </c>
      <c r="G168">
        <v>1</v>
      </c>
      <c r="H168">
        <v>3</v>
      </c>
      <c r="I168" t="s">
        <v>951</v>
      </c>
      <c r="J168" t="s">
        <v>952</v>
      </c>
      <c r="K168" t="s">
        <v>953</v>
      </c>
      <c r="L168">
        <v>1346</v>
      </c>
      <c r="N168">
        <v>1009</v>
      </c>
      <c r="O168" t="s">
        <v>73</v>
      </c>
      <c r="P168" t="s">
        <v>73</v>
      </c>
      <c r="Q168">
        <v>1</v>
      </c>
      <c r="W168">
        <v>0</v>
      </c>
      <c r="X168">
        <v>-1476217930</v>
      </c>
      <c r="Y168">
        <f>AT168</f>
        <v>0.65</v>
      </c>
      <c r="AA168">
        <v>119.84</v>
      </c>
      <c r="AB168">
        <v>0</v>
      </c>
      <c r="AC168">
        <v>0</v>
      </c>
      <c r="AD168">
        <v>0</v>
      </c>
      <c r="AE168">
        <v>155.63</v>
      </c>
      <c r="AF168">
        <v>0</v>
      </c>
      <c r="AG168">
        <v>0</v>
      </c>
      <c r="AH168">
        <v>0</v>
      </c>
      <c r="AI168">
        <v>0.77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0</v>
      </c>
      <c r="AT168">
        <v>0.65</v>
      </c>
      <c r="AU168" t="s">
        <v>0</v>
      </c>
      <c r="AV168">
        <v>0</v>
      </c>
      <c r="AW168">
        <v>2</v>
      </c>
      <c r="AX168">
        <v>451936520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101.15949999999999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101.15949999999999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1</v>
      </c>
      <c r="CV168">
        <v>0</v>
      </c>
      <c r="CW168">
        <v>0</v>
      </c>
      <c r="CX168">
        <f>ROUND(Y168*Source!I81,7)</f>
        <v>0.32500000000000001</v>
      </c>
      <c r="CY168">
        <f>AA168</f>
        <v>119.84</v>
      </c>
      <c r="CZ168">
        <f>AE168</f>
        <v>155.63</v>
      </c>
      <c r="DA168">
        <f>AI168</f>
        <v>0.77</v>
      </c>
      <c r="DB168">
        <f>ROUND(ROUND(AT168*CZ168,2),6)</f>
        <v>101.16</v>
      </c>
      <c r="DC168">
        <f>ROUND(ROUND(AT168*AG168,2),6)</f>
        <v>0</v>
      </c>
      <c r="DD168" t="s">
        <v>0</v>
      </c>
      <c r="DE168" t="s">
        <v>0</v>
      </c>
      <c r="DF168">
        <f>ROUND(ROUND(AE168*AI168,2)*CX168,2)</f>
        <v>38.950000000000003</v>
      </c>
      <c r="DG168">
        <f t="shared" si="62"/>
        <v>0</v>
      </c>
      <c r="DH168">
        <f t="shared" si="51"/>
        <v>0</v>
      </c>
      <c r="DI168">
        <f t="shared" si="52"/>
        <v>0</v>
      </c>
      <c r="DJ168">
        <f>DF168</f>
        <v>38.950000000000003</v>
      </c>
      <c r="DK168">
        <v>0</v>
      </c>
      <c r="DL168" t="s">
        <v>0</v>
      </c>
      <c r="DM168">
        <v>0</v>
      </c>
      <c r="DN168" t="s">
        <v>0</v>
      </c>
      <c r="DO168">
        <v>0</v>
      </c>
    </row>
    <row r="169" spans="1:119" x14ac:dyDescent="0.2">
      <c r="A169">
        <f>ROW(Source!A81)</f>
        <v>81</v>
      </c>
      <c r="B169">
        <v>451934638</v>
      </c>
      <c r="C169">
        <v>451936506</v>
      </c>
      <c r="D169">
        <v>434810934</v>
      </c>
      <c r="E169">
        <v>1</v>
      </c>
      <c r="F169">
        <v>1</v>
      </c>
      <c r="G169">
        <v>1</v>
      </c>
      <c r="H169">
        <v>3</v>
      </c>
      <c r="I169" t="s">
        <v>954</v>
      </c>
      <c r="J169" t="s">
        <v>955</v>
      </c>
      <c r="K169" t="s">
        <v>956</v>
      </c>
      <c r="L169">
        <v>1346</v>
      </c>
      <c r="N169">
        <v>1009</v>
      </c>
      <c r="O169" t="s">
        <v>73</v>
      </c>
      <c r="P169" t="s">
        <v>73</v>
      </c>
      <c r="Q169">
        <v>1</v>
      </c>
      <c r="W169">
        <v>0</v>
      </c>
      <c r="X169">
        <v>-179141659</v>
      </c>
      <c r="Y169">
        <f>AT169</f>
        <v>2</v>
      </c>
      <c r="AA169">
        <v>1234.9000000000001</v>
      </c>
      <c r="AB169">
        <v>0</v>
      </c>
      <c r="AC169">
        <v>0</v>
      </c>
      <c r="AD169">
        <v>0</v>
      </c>
      <c r="AE169">
        <v>1234.9000000000001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0</v>
      </c>
      <c r="AT169">
        <v>2</v>
      </c>
      <c r="AU169" t="s">
        <v>0</v>
      </c>
      <c r="AV169">
        <v>0</v>
      </c>
      <c r="AW169">
        <v>2</v>
      </c>
      <c r="AX169">
        <v>451936521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2469.8000000000002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2469.8000000000002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1</v>
      </c>
      <c r="CV169">
        <v>0</v>
      </c>
      <c r="CW169">
        <v>0</v>
      </c>
      <c r="CX169">
        <f>ROUND(Y169*Source!I81,7)</f>
        <v>1</v>
      </c>
      <c r="CY169">
        <f>AA169</f>
        <v>1234.9000000000001</v>
      </c>
      <c r="CZ169">
        <f>AE169</f>
        <v>1234.9000000000001</v>
      </c>
      <c r="DA169">
        <f>AI169</f>
        <v>1</v>
      </c>
      <c r="DB169">
        <f>ROUND(ROUND(AT169*CZ169,2),6)</f>
        <v>2469.8000000000002</v>
      </c>
      <c r="DC169">
        <f>ROUND(ROUND(AT169*AG169,2),6)</f>
        <v>0</v>
      </c>
      <c r="DD169" t="s">
        <v>0</v>
      </c>
      <c r="DE169" t="s">
        <v>0</v>
      </c>
      <c r="DF169">
        <f t="shared" ref="DF169:DF175" si="74">ROUND(ROUND(AE169,2)*CX169,2)</f>
        <v>1234.9000000000001</v>
      </c>
      <c r="DG169">
        <f t="shared" si="62"/>
        <v>0</v>
      </c>
      <c r="DH169">
        <f t="shared" si="51"/>
        <v>0</v>
      </c>
      <c r="DI169">
        <f t="shared" si="52"/>
        <v>0</v>
      </c>
      <c r="DJ169">
        <f>DF169</f>
        <v>1234.9000000000001</v>
      </c>
      <c r="DK169">
        <v>1</v>
      </c>
      <c r="DL169" t="s">
        <v>0</v>
      </c>
      <c r="DM169">
        <v>0</v>
      </c>
      <c r="DN169" t="s">
        <v>0</v>
      </c>
      <c r="DO169">
        <v>0</v>
      </c>
    </row>
    <row r="170" spans="1:119" x14ac:dyDescent="0.2">
      <c r="A170">
        <f>ROW(Source!A81)</f>
        <v>81</v>
      </c>
      <c r="B170">
        <v>451934638</v>
      </c>
      <c r="C170">
        <v>451936506</v>
      </c>
      <c r="D170">
        <v>434719843</v>
      </c>
      <c r="E170">
        <v>118</v>
      </c>
      <c r="F170">
        <v>1</v>
      </c>
      <c r="G170">
        <v>1</v>
      </c>
      <c r="H170">
        <v>3</v>
      </c>
      <c r="I170" t="s">
        <v>58</v>
      </c>
      <c r="J170" t="s">
        <v>0</v>
      </c>
      <c r="K170" t="s">
        <v>59</v>
      </c>
      <c r="L170">
        <v>3277935</v>
      </c>
      <c r="N170">
        <v>1013</v>
      </c>
      <c r="O170" t="s">
        <v>60</v>
      </c>
      <c r="P170" t="s">
        <v>60</v>
      </c>
      <c r="Q170">
        <v>1</v>
      </c>
      <c r="W170">
        <v>0</v>
      </c>
      <c r="X170">
        <v>274903907</v>
      </c>
      <c r="Y170">
        <f>AT170</f>
        <v>2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0</v>
      </c>
      <c r="AQ170">
        <v>1</v>
      </c>
      <c r="AR170">
        <v>0</v>
      </c>
      <c r="AS170" t="s">
        <v>0</v>
      </c>
      <c r="AT170">
        <v>2</v>
      </c>
      <c r="AU170" t="s">
        <v>0</v>
      </c>
      <c r="AV170">
        <v>0</v>
      </c>
      <c r="AW170">
        <v>2</v>
      </c>
      <c r="AX170">
        <v>451936522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ROUND(Y170*Source!I81,7)</f>
        <v>1</v>
      </c>
      <c r="CY170">
        <f>AA170</f>
        <v>0</v>
      </c>
      <c r="CZ170">
        <f>AE170</f>
        <v>0</v>
      </c>
      <c r="DA170">
        <f>AI170</f>
        <v>1</v>
      </c>
      <c r="DB170">
        <f>ROUND(ROUND(AT170*CZ170,2),6)</f>
        <v>0</v>
      </c>
      <c r="DC170">
        <f>ROUND(ROUND(AT170*AG170,2),6)</f>
        <v>0</v>
      </c>
      <c r="DD170" t="s">
        <v>0</v>
      </c>
      <c r="DE170" t="s">
        <v>0</v>
      </c>
      <c r="DF170">
        <f t="shared" si="74"/>
        <v>0</v>
      </c>
      <c r="DG170">
        <f t="shared" si="62"/>
        <v>0</v>
      </c>
      <c r="DH170">
        <f t="shared" si="51"/>
        <v>0</v>
      </c>
      <c r="DI170">
        <f t="shared" si="52"/>
        <v>0</v>
      </c>
      <c r="DJ170">
        <f>DF170</f>
        <v>0</v>
      </c>
      <c r="DK170">
        <v>0</v>
      </c>
      <c r="DL170" t="s">
        <v>0</v>
      </c>
      <c r="DM170">
        <v>0</v>
      </c>
      <c r="DN170" t="s">
        <v>0</v>
      </c>
      <c r="DO170">
        <v>0</v>
      </c>
    </row>
    <row r="171" spans="1:119" x14ac:dyDescent="0.2">
      <c r="A171">
        <f>ROW(Source!A83)</f>
        <v>83</v>
      </c>
      <c r="B171">
        <v>451934638</v>
      </c>
      <c r="C171">
        <v>451936524</v>
      </c>
      <c r="D171">
        <v>434713612</v>
      </c>
      <c r="E171">
        <v>118</v>
      </c>
      <c r="F171">
        <v>1</v>
      </c>
      <c r="G171">
        <v>1</v>
      </c>
      <c r="H171">
        <v>1</v>
      </c>
      <c r="I171" t="s">
        <v>949</v>
      </c>
      <c r="J171" t="s">
        <v>0</v>
      </c>
      <c r="K171" t="s">
        <v>950</v>
      </c>
      <c r="L171">
        <v>1191</v>
      </c>
      <c r="N171">
        <v>1013</v>
      </c>
      <c r="O171" t="s">
        <v>826</v>
      </c>
      <c r="P171" t="s">
        <v>826</v>
      </c>
      <c r="Q171">
        <v>1</v>
      </c>
      <c r="W171">
        <v>0</v>
      </c>
      <c r="X171">
        <v>44848675</v>
      </c>
      <c r="Y171">
        <f>(AT171*ROUND((0.2+1),7))</f>
        <v>22.2</v>
      </c>
      <c r="AA171">
        <v>0</v>
      </c>
      <c r="AB171">
        <v>0</v>
      </c>
      <c r="AC171">
        <v>0</v>
      </c>
      <c r="AD171">
        <v>842.19</v>
      </c>
      <c r="AE171">
        <v>0</v>
      </c>
      <c r="AF171">
        <v>0</v>
      </c>
      <c r="AG171">
        <v>0</v>
      </c>
      <c r="AH171">
        <v>842.19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0</v>
      </c>
      <c r="AT171">
        <v>18.5</v>
      </c>
      <c r="AU171" t="s">
        <v>20</v>
      </c>
      <c r="AV171">
        <v>1</v>
      </c>
      <c r="AW171">
        <v>2</v>
      </c>
      <c r="AX171">
        <v>451936534</v>
      </c>
      <c r="AY171">
        <v>2</v>
      </c>
      <c r="AZ171">
        <v>131072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15580.514999999999</v>
      </c>
      <c r="BN171">
        <v>18.5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18696.617999999999</v>
      </c>
      <c r="BU171">
        <v>22.2</v>
      </c>
      <c r="BV171">
        <v>0</v>
      </c>
      <c r="BW171">
        <v>1</v>
      </c>
      <c r="CU171">
        <f>ROUND(AT171*Source!I83*AH171*AL171,2)</f>
        <v>0</v>
      </c>
      <c r="CV171">
        <f>ROUND(Y171*Source!I83,7)</f>
        <v>0</v>
      </c>
      <c r="CW171">
        <v>0</v>
      </c>
      <c r="CX171">
        <f>ROUND(Y171*Source!I83,7)</f>
        <v>0</v>
      </c>
      <c r="CY171">
        <f>AD171</f>
        <v>842.19</v>
      </c>
      <c r="CZ171">
        <f>AH171</f>
        <v>842.19</v>
      </c>
      <c r="DA171">
        <f>AL171</f>
        <v>1</v>
      </c>
      <c r="DB171">
        <f>ROUND((ROUND(AT171*CZ171,2)*ROUND((0.2+1),7)),6)</f>
        <v>18696.624</v>
      </c>
      <c r="DC171">
        <f>ROUND((ROUND(AT171*AG171,2)*ROUND((0.2+1),7)),6)</f>
        <v>0</v>
      </c>
      <c r="DD171" t="s">
        <v>0</v>
      </c>
      <c r="DE171" t="s">
        <v>0</v>
      </c>
      <c r="DF171">
        <f t="shared" si="74"/>
        <v>0</v>
      </c>
      <c r="DG171">
        <f t="shared" si="62"/>
        <v>0</v>
      </c>
      <c r="DH171">
        <f t="shared" si="51"/>
        <v>0</v>
      </c>
      <c r="DI171">
        <f t="shared" si="52"/>
        <v>0</v>
      </c>
      <c r="DJ171">
        <f>DI171</f>
        <v>0</v>
      </c>
      <c r="DK171">
        <v>1</v>
      </c>
      <c r="DL171" t="s">
        <v>0</v>
      </c>
      <c r="DM171">
        <v>0</v>
      </c>
      <c r="DN171" t="s">
        <v>0</v>
      </c>
      <c r="DO171">
        <v>0</v>
      </c>
    </row>
    <row r="172" spans="1:119" x14ac:dyDescent="0.2">
      <c r="A172">
        <f>ROW(Source!A83)</f>
        <v>83</v>
      </c>
      <c r="B172">
        <v>451934638</v>
      </c>
      <c r="C172">
        <v>451936524</v>
      </c>
      <c r="D172">
        <v>434713795</v>
      </c>
      <c r="E172">
        <v>118</v>
      </c>
      <c r="F172">
        <v>1</v>
      </c>
      <c r="G172">
        <v>1</v>
      </c>
      <c r="H172">
        <v>1</v>
      </c>
      <c r="I172" t="s">
        <v>827</v>
      </c>
      <c r="J172" t="s">
        <v>0</v>
      </c>
      <c r="K172" t="s">
        <v>828</v>
      </c>
      <c r="L172">
        <v>1191</v>
      </c>
      <c r="N172">
        <v>1013</v>
      </c>
      <c r="O172" t="s">
        <v>826</v>
      </c>
      <c r="P172" t="s">
        <v>826</v>
      </c>
      <c r="Q172">
        <v>1</v>
      </c>
      <c r="W172">
        <v>0</v>
      </c>
      <c r="X172">
        <v>-1417349443</v>
      </c>
      <c r="Y172">
        <f>(AT172*ROUND((0.2+1),7))</f>
        <v>0.55200000000000005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0</v>
      </c>
      <c r="AT172">
        <v>0.46</v>
      </c>
      <c r="AU172" t="s">
        <v>20</v>
      </c>
      <c r="AV172">
        <v>2</v>
      </c>
      <c r="AW172">
        <v>2</v>
      </c>
      <c r="AX172">
        <v>451936535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ROUND(Y172*Source!I83,7)</f>
        <v>0</v>
      </c>
      <c r="CY172">
        <f>AD172</f>
        <v>0</v>
      </c>
      <c r="CZ172">
        <f>AH172</f>
        <v>0</v>
      </c>
      <c r="DA172">
        <f>AL172</f>
        <v>1</v>
      </c>
      <c r="DB172">
        <f>ROUND((ROUND(AT172*CZ172,2)*ROUND((0.2+1),7)),6)</f>
        <v>0</v>
      </c>
      <c r="DC172">
        <f>ROUND((ROUND(AT172*AG172,2)*ROUND((0.2+1),7)),6)</f>
        <v>0</v>
      </c>
      <c r="DD172" t="s">
        <v>0</v>
      </c>
      <c r="DE172" t="s">
        <v>0</v>
      </c>
      <c r="DF172">
        <f t="shared" si="74"/>
        <v>0</v>
      </c>
      <c r="DG172">
        <f t="shared" si="62"/>
        <v>0</v>
      </c>
      <c r="DH172">
        <f t="shared" si="51"/>
        <v>0</v>
      </c>
      <c r="DI172">
        <f t="shared" si="52"/>
        <v>0</v>
      </c>
      <c r="DJ172">
        <f>DI172</f>
        <v>0</v>
      </c>
      <c r="DK172">
        <v>0</v>
      </c>
      <c r="DL172" t="s">
        <v>0</v>
      </c>
      <c r="DM172">
        <v>0</v>
      </c>
      <c r="DN172" t="s">
        <v>0</v>
      </c>
      <c r="DO172">
        <v>0</v>
      </c>
    </row>
    <row r="173" spans="1:119" x14ac:dyDescent="0.2">
      <c r="A173">
        <f>ROW(Source!A83)</f>
        <v>83</v>
      </c>
      <c r="B173">
        <v>451934638</v>
      </c>
      <c r="C173">
        <v>451936524</v>
      </c>
      <c r="D173">
        <v>434843369</v>
      </c>
      <c r="E173">
        <v>1</v>
      </c>
      <c r="F173">
        <v>1</v>
      </c>
      <c r="G173">
        <v>1</v>
      </c>
      <c r="H173">
        <v>2</v>
      </c>
      <c r="I173" t="s">
        <v>829</v>
      </c>
      <c r="J173" t="s">
        <v>830</v>
      </c>
      <c r="K173" t="s">
        <v>831</v>
      </c>
      <c r="L173">
        <v>1368</v>
      </c>
      <c r="N173">
        <v>1011</v>
      </c>
      <c r="O173" t="s">
        <v>832</v>
      </c>
      <c r="P173" t="s">
        <v>832</v>
      </c>
      <c r="Q173">
        <v>1</v>
      </c>
      <c r="W173">
        <v>0</v>
      </c>
      <c r="X173">
        <v>-1068589559</v>
      </c>
      <c r="Y173">
        <f>(AT173*ROUND((0.2+1),7))</f>
        <v>0.27600000000000002</v>
      </c>
      <c r="AA173">
        <v>0</v>
      </c>
      <c r="AB173">
        <v>1582.31</v>
      </c>
      <c r="AC173">
        <v>1157.2</v>
      </c>
      <c r="AD173">
        <v>0</v>
      </c>
      <c r="AE173">
        <v>0</v>
      </c>
      <c r="AF173">
        <v>1582.31</v>
      </c>
      <c r="AG173">
        <v>1157.2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0</v>
      </c>
      <c r="AT173">
        <v>0.23</v>
      </c>
      <c r="AU173" t="s">
        <v>20</v>
      </c>
      <c r="AV173">
        <v>1</v>
      </c>
      <c r="AW173">
        <v>2</v>
      </c>
      <c r="AX173">
        <v>451936536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363.93130000000002</v>
      </c>
      <c r="BL173">
        <v>266.15600000000001</v>
      </c>
      <c r="BM173">
        <v>0</v>
      </c>
      <c r="BN173">
        <v>0</v>
      </c>
      <c r="BO173">
        <v>0.23</v>
      </c>
      <c r="BP173">
        <v>1</v>
      </c>
      <c r="BQ173">
        <v>0</v>
      </c>
      <c r="BR173">
        <v>436.71755999999999</v>
      </c>
      <c r="BS173">
        <v>319.38720000000001</v>
      </c>
      <c r="BT173">
        <v>0</v>
      </c>
      <c r="BU173">
        <v>0</v>
      </c>
      <c r="BV173">
        <v>0.27600000000000002</v>
      </c>
      <c r="BW173">
        <v>1</v>
      </c>
      <c r="CV173">
        <v>0</v>
      </c>
      <c r="CW173">
        <f>ROUND(Y173*Source!I83*DO173,7)</f>
        <v>0</v>
      </c>
      <c r="CX173">
        <f>ROUND(Y173*Source!I83,7)</f>
        <v>0</v>
      </c>
      <c r="CY173">
        <f>AB173</f>
        <v>1582.31</v>
      </c>
      <c r="CZ173">
        <f>AF173</f>
        <v>1582.31</v>
      </c>
      <c r="DA173">
        <f>AJ173</f>
        <v>1</v>
      </c>
      <c r="DB173">
        <f>ROUND((ROUND(AT173*CZ173,2)*ROUND((0.2+1),7)),6)</f>
        <v>436.71600000000001</v>
      </c>
      <c r="DC173">
        <f>ROUND((ROUND(AT173*AG173,2)*ROUND((0.2+1),7)),6)</f>
        <v>319.392</v>
      </c>
      <c r="DD173" t="s">
        <v>0</v>
      </c>
      <c r="DE173" t="s">
        <v>0</v>
      </c>
      <c r="DF173">
        <f t="shared" si="74"/>
        <v>0</v>
      </c>
      <c r="DG173">
        <f t="shared" si="62"/>
        <v>0</v>
      </c>
      <c r="DH173">
        <f t="shared" si="51"/>
        <v>0</v>
      </c>
      <c r="DI173">
        <f t="shared" si="52"/>
        <v>0</v>
      </c>
      <c r="DJ173">
        <f>DG173+DH173</f>
        <v>0</v>
      </c>
      <c r="DK173">
        <v>1</v>
      </c>
      <c r="DL173" t="s">
        <v>833</v>
      </c>
      <c r="DM173">
        <v>6</v>
      </c>
      <c r="DN173" t="s">
        <v>826</v>
      </c>
      <c r="DO173">
        <v>1</v>
      </c>
    </row>
    <row r="174" spans="1:119" x14ac:dyDescent="0.2">
      <c r="A174">
        <f>ROW(Source!A83)</f>
        <v>83</v>
      </c>
      <c r="B174">
        <v>451934638</v>
      </c>
      <c r="C174">
        <v>451936524</v>
      </c>
      <c r="D174">
        <v>434844271</v>
      </c>
      <c r="E174">
        <v>1</v>
      </c>
      <c r="F174">
        <v>1</v>
      </c>
      <c r="G174">
        <v>1</v>
      </c>
      <c r="H174">
        <v>2</v>
      </c>
      <c r="I174" t="s">
        <v>847</v>
      </c>
      <c r="J174" t="s">
        <v>848</v>
      </c>
      <c r="K174" t="s">
        <v>849</v>
      </c>
      <c r="L174">
        <v>1368</v>
      </c>
      <c r="N174">
        <v>1011</v>
      </c>
      <c r="O174" t="s">
        <v>832</v>
      </c>
      <c r="P174" t="s">
        <v>832</v>
      </c>
      <c r="Q174">
        <v>1</v>
      </c>
      <c r="W174">
        <v>0</v>
      </c>
      <c r="X174">
        <v>-312038840</v>
      </c>
      <c r="Y174">
        <f>(AT174*ROUND((0.2+1),7))</f>
        <v>0.27600000000000002</v>
      </c>
      <c r="AA174">
        <v>0</v>
      </c>
      <c r="AB174">
        <v>543.33000000000004</v>
      </c>
      <c r="AC174">
        <v>861.47</v>
      </c>
      <c r="AD174">
        <v>0</v>
      </c>
      <c r="AE174">
        <v>0</v>
      </c>
      <c r="AF174">
        <v>543.33000000000004</v>
      </c>
      <c r="AG174">
        <v>861.47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0</v>
      </c>
      <c r="AT174">
        <v>0.23</v>
      </c>
      <c r="AU174" t="s">
        <v>20</v>
      </c>
      <c r="AV174">
        <v>1</v>
      </c>
      <c r="AW174">
        <v>2</v>
      </c>
      <c r="AX174">
        <v>451936537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124.9659</v>
      </c>
      <c r="BL174">
        <v>198.13810000000001</v>
      </c>
      <c r="BM174">
        <v>0</v>
      </c>
      <c r="BN174">
        <v>0</v>
      </c>
      <c r="BO174">
        <v>0.23</v>
      </c>
      <c r="BP174">
        <v>1</v>
      </c>
      <c r="BQ174">
        <v>0</v>
      </c>
      <c r="BR174">
        <v>149.95908</v>
      </c>
      <c r="BS174">
        <v>237.76571999999999</v>
      </c>
      <c r="BT174">
        <v>0</v>
      </c>
      <c r="BU174">
        <v>0</v>
      </c>
      <c r="BV174">
        <v>0.27600000000000002</v>
      </c>
      <c r="BW174">
        <v>1</v>
      </c>
      <c r="CV174">
        <v>0</v>
      </c>
      <c r="CW174">
        <f>ROUND(Y174*Source!I83*DO174,7)</f>
        <v>0</v>
      </c>
      <c r="CX174">
        <f>ROUND(Y174*Source!I83,7)</f>
        <v>0</v>
      </c>
      <c r="CY174">
        <f>AB174</f>
        <v>543.33000000000004</v>
      </c>
      <c r="CZ174">
        <f>AF174</f>
        <v>543.33000000000004</v>
      </c>
      <c r="DA174">
        <f>AJ174</f>
        <v>1</v>
      </c>
      <c r="DB174">
        <f>ROUND((ROUND(AT174*CZ174,2)*ROUND((0.2+1),7)),6)</f>
        <v>149.964</v>
      </c>
      <c r="DC174">
        <f>ROUND((ROUND(AT174*AG174,2)*ROUND((0.2+1),7)),6)</f>
        <v>237.768</v>
      </c>
      <c r="DD174" t="s">
        <v>0</v>
      </c>
      <c r="DE174" t="s">
        <v>0</v>
      </c>
      <c r="DF174">
        <f t="shared" si="74"/>
        <v>0</v>
      </c>
      <c r="DG174">
        <f t="shared" si="62"/>
        <v>0</v>
      </c>
      <c r="DH174">
        <f t="shared" si="51"/>
        <v>0</v>
      </c>
      <c r="DI174">
        <f t="shared" si="52"/>
        <v>0</v>
      </c>
      <c r="DJ174">
        <f>DG174+DH174</f>
        <v>0</v>
      </c>
      <c r="DK174">
        <v>1</v>
      </c>
      <c r="DL174" t="s">
        <v>840</v>
      </c>
      <c r="DM174">
        <v>4</v>
      </c>
      <c r="DN174" t="s">
        <v>826</v>
      </c>
      <c r="DO174">
        <v>1</v>
      </c>
    </row>
    <row r="175" spans="1:119" x14ac:dyDescent="0.2">
      <c r="A175">
        <f>ROW(Source!A83)</f>
        <v>83</v>
      </c>
      <c r="B175">
        <v>451934638</v>
      </c>
      <c r="C175">
        <v>451936524</v>
      </c>
      <c r="D175">
        <v>434844468</v>
      </c>
      <c r="E175">
        <v>1</v>
      </c>
      <c r="F175">
        <v>1</v>
      </c>
      <c r="G175">
        <v>1</v>
      </c>
      <c r="H175">
        <v>2</v>
      </c>
      <c r="I175" t="s">
        <v>920</v>
      </c>
      <c r="J175" t="s">
        <v>921</v>
      </c>
      <c r="K175" t="s">
        <v>922</v>
      </c>
      <c r="L175">
        <v>1368</v>
      </c>
      <c r="N175">
        <v>1011</v>
      </c>
      <c r="O175" t="s">
        <v>832</v>
      </c>
      <c r="P175" t="s">
        <v>832</v>
      </c>
      <c r="Q175">
        <v>1</v>
      </c>
      <c r="W175">
        <v>0</v>
      </c>
      <c r="X175">
        <v>462025989</v>
      </c>
      <c r="Y175">
        <f>(AT175*ROUND((0.2+1),7))</f>
        <v>3.48</v>
      </c>
      <c r="AA175">
        <v>0</v>
      </c>
      <c r="AB175">
        <v>34.6</v>
      </c>
      <c r="AC175">
        <v>0</v>
      </c>
      <c r="AD175">
        <v>0</v>
      </c>
      <c r="AE175">
        <v>0</v>
      </c>
      <c r="AF175">
        <v>34.6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0</v>
      </c>
      <c r="AT175">
        <v>2.9</v>
      </c>
      <c r="AU175" t="s">
        <v>20</v>
      </c>
      <c r="AV175">
        <v>1</v>
      </c>
      <c r="AW175">
        <v>2</v>
      </c>
      <c r="AX175">
        <v>451936538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100.34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120.408</v>
      </c>
      <c r="BS175">
        <v>0</v>
      </c>
      <c r="BT175">
        <v>0</v>
      </c>
      <c r="BU175">
        <v>0</v>
      </c>
      <c r="BV175">
        <v>0</v>
      </c>
      <c r="BW175">
        <v>1</v>
      </c>
      <c r="CV175">
        <v>0</v>
      </c>
      <c r="CW175">
        <f>ROUND(Y175*Source!I83*DO175,7)</f>
        <v>0</v>
      </c>
      <c r="CX175">
        <f>ROUND(Y175*Source!I83,7)</f>
        <v>0</v>
      </c>
      <c r="CY175">
        <f>AB175</f>
        <v>34.6</v>
      </c>
      <c r="CZ175">
        <f>AF175</f>
        <v>34.6</v>
      </c>
      <c r="DA175">
        <f>AJ175</f>
        <v>1</v>
      </c>
      <c r="DB175">
        <f>ROUND((ROUND(AT175*CZ175,2)*ROUND((0.2+1),7)),6)</f>
        <v>120.408</v>
      </c>
      <c r="DC175">
        <f>ROUND((ROUND(AT175*AG175,2)*ROUND((0.2+1),7)),6)</f>
        <v>0</v>
      </c>
      <c r="DD175" t="s">
        <v>0</v>
      </c>
      <c r="DE175" t="s">
        <v>0</v>
      </c>
      <c r="DF175">
        <f t="shared" si="74"/>
        <v>0</v>
      </c>
      <c r="DG175">
        <f t="shared" si="62"/>
        <v>0</v>
      </c>
      <c r="DH175">
        <f t="shared" si="51"/>
        <v>0</v>
      </c>
      <c r="DI175">
        <f t="shared" si="52"/>
        <v>0</v>
      </c>
      <c r="DJ175">
        <f>DG175+DH175</f>
        <v>0</v>
      </c>
      <c r="DK175">
        <v>1</v>
      </c>
      <c r="DL175" t="s">
        <v>0</v>
      </c>
      <c r="DM175">
        <v>0</v>
      </c>
      <c r="DN175" t="s">
        <v>0</v>
      </c>
      <c r="DO175">
        <v>0</v>
      </c>
    </row>
    <row r="176" spans="1:119" x14ac:dyDescent="0.2">
      <c r="A176">
        <f>ROW(Source!A83)</f>
        <v>83</v>
      </c>
      <c r="B176">
        <v>451934638</v>
      </c>
      <c r="C176">
        <v>451936524</v>
      </c>
      <c r="D176">
        <v>434792723</v>
      </c>
      <c r="E176">
        <v>1</v>
      </c>
      <c r="F176">
        <v>1</v>
      </c>
      <c r="G176">
        <v>1</v>
      </c>
      <c r="H176">
        <v>3</v>
      </c>
      <c r="I176" t="s">
        <v>951</v>
      </c>
      <c r="J176" t="s">
        <v>952</v>
      </c>
      <c r="K176" t="s">
        <v>953</v>
      </c>
      <c r="L176">
        <v>1346</v>
      </c>
      <c r="N176">
        <v>1009</v>
      </c>
      <c r="O176" t="s">
        <v>73</v>
      </c>
      <c r="P176" t="s">
        <v>73</v>
      </c>
      <c r="Q176">
        <v>1</v>
      </c>
      <c r="W176">
        <v>0</v>
      </c>
      <c r="X176">
        <v>-1476217930</v>
      </c>
      <c r="Y176">
        <f>AT176</f>
        <v>1.3</v>
      </c>
      <c r="AA176">
        <v>119.84</v>
      </c>
      <c r="AB176">
        <v>0</v>
      </c>
      <c r="AC176">
        <v>0</v>
      </c>
      <c r="AD176">
        <v>0</v>
      </c>
      <c r="AE176">
        <v>155.63</v>
      </c>
      <c r="AF176">
        <v>0</v>
      </c>
      <c r="AG176">
        <v>0</v>
      </c>
      <c r="AH176">
        <v>0</v>
      </c>
      <c r="AI176">
        <v>0.77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0</v>
      </c>
      <c r="AT176">
        <v>1.3</v>
      </c>
      <c r="AU176" t="s">
        <v>0</v>
      </c>
      <c r="AV176">
        <v>0</v>
      </c>
      <c r="AW176">
        <v>2</v>
      </c>
      <c r="AX176">
        <v>451936539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202.31899999999999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202.31899999999999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1</v>
      </c>
      <c r="CV176">
        <v>0</v>
      </c>
      <c r="CW176">
        <v>0</v>
      </c>
      <c r="CX176">
        <f>ROUND(Y176*Source!I83,7)</f>
        <v>0</v>
      </c>
      <c r="CY176">
        <f>AA176</f>
        <v>119.84</v>
      </c>
      <c r="CZ176">
        <f>AE176</f>
        <v>155.63</v>
      </c>
      <c r="DA176">
        <f>AI176</f>
        <v>0.77</v>
      </c>
      <c r="DB176">
        <f>ROUND(ROUND(AT176*CZ176,2),6)</f>
        <v>202.32</v>
      </c>
      <c r="DC176">
        <f>ROUND(ROUND(AT176*AG176,2),6)</f>
        <v>0</v>
      </c>
      <c r="DD176" t="s">
        <v>0</v>
      </c>
      <c r="DE176" t="s">
        <v>0</v>
      </c>
      <c r="DF176">
        <f>ROUND(ROUND(AE176*AI176,2)*CX176,2)</f>
        <v>0</v>
      </c>
      <c r="DG176">
        <f t="shared" si="62"/>
        <v>0</v>
      </c>
      <c r="DH176">
        <f t="shared" si="51"/>
        <v>0</v>
      </c>
      <c r="DI176">
        <f t="shared" si="52"/>
        <v>0</v>
      </c>
      <c r="DJ176">
        <f>DF176</f>
        <v>0</v>
      </c>
      <c r="DK176">
        <v>0</v>
      </c>
      <c r="DL176" t="s">
        <v>0</v>
      </c>
      <c r="DM176">
        <v>0</v>
      </c>
      <c r="DN176" t="s">
        <v>0</v>
      </c>
      <c r="DO176">
        <v>0</v>
      </c>
    </row>
    <row r="177" spans="1:119" x14ac:dyDescent="0.2">
      <c r="A177">
        <f>ROW(Source!A83)</f>
        <v>83</v>
      </c>
      <c r="B177">
        <v>451934638</v>
      </c>
      <c r="C177">
        <v>451936524</v>
      </c>
      <c r="D177">
        <v>434800809</v>
      </c>
      <c r="E177">
        <v>1</v>
      </c>
      <c r="F177">
        <v>1</v>
      </c>
      <c r="G177">
        <v>1</v>
      </c>
      <c r="H177">
        <v>3</v>
      </c>
      <c r="I177" t="s">
        <v>957</v>
      </c>
      <c r="J177" t="s">
        <v>958</v>
      </c>
      <c r="K177" t="s">
        <v>959</v>
      </c>
      <c r="L177">
        <v>1348</v>
      </c>
      <c r="N177">
        <v>1009</v>
      </c>
      <c r="O177" t="s">
        <v>166</v>
      </c>
      <c r="P177" t="s">
        <v>166</v>
      </c>
      <c r="Q177">
        <v>1000</v>
      </c>
      <c r="W177">
        <v>0</v>
      </c>
      <c r="X177">
        <v>-45427185</v>
      </c>
      <c r="Y177">
        <f>AT177</f>
        <v>4.0000000000000001E-3</v>
      </c>
      <c r="AA177">
        <v>47547.86</v>
      </c>
      <c r="AB177">
        <v>0</v>
      </c>
      <c r="AC177">
        <v>0</v>
      </c>
      <c r="AD177">
        <v>0</v>
      </c>
      <c r="AE177">
        <v>47547.86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0</v>
      </c>
      <c r="AT177">
        <v>4.0000000000000001E-3</v>
      </c>
      <c r="AU177" t="s">
        <v>0</v>
      </c>
      <c r="AV177">
        <v>0</v>
      </c>
      <c r="AW177">
        <v>2</v>
      </c>
      <c r="AX177">
        <v>451936540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190.19144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190.19144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1</v>
      </c>
      <c r="CV177">
        <v>0</v>
      </c>
      <c r="CW177">
        <v>0</v>
      </c>
      <c r="CX177">
        <f>ROUND(Y177*Source!I83,7)</f>
        <v>0</v>
      </c>
      <c r="CY177">
        <f>AA177</f>
        <v>47547.86</v>
      </c>
      <c r="CZ177">
        <f>AE177</f>
        <v>47547.86</v>
      </c>
      <c r="DA177">
        <f>AI177</f>
        <v>1</v>
      </c>
      <c r="DB177">
        <f>ROUND(ROUND(AT177*CZ177,2),6)</f>
        <v>190.19</v>
      </c>
      <c r="DC177">
        <f>ROUND(ROUND(AT177*AG177,2),6)</f>
        <v>0</v>
      </c>
      <c r="DD177" t="s">
        <v>0</v>
      </c>
      <c r="DE177" t="s">
        <v>0</v>
      </c>
      <c r="DF177">
        <f t="shared" ref="DF177:DF184" si="75">ROUND(ROUND(AE177,2)*CX177,2)</f>
        <v>0</v>
      </c>
      <c r="DG177">
        <f t="shared" si="62"/>
        <v>0</v>
      </c>
      <c r="DH177">
        <f t="shared" si="51"/>
        <v>0</v>
      </c>
      <c r="DI177">
        <f t="shared" si="52"/>
        <v>0</v>
      </c>
      <c r="DJ177">
        <f>DF177</f>
        <v>0</v>
      </c>
      <c r="DK177">
        <v>1</v>
      </c>
      <c r="DL177" t="s">
        <v>0</v>
      </c>
      <c r="DM177">
        <v>0</v>
      </c>
      <c r="DN177" t="s">
        <v>0</v>
      </c>
      <c r="DO177">
        <v>0</v>
      </c>
    </row>
    <row r="178" spans="1:119" x14ac:dyDescent="0.2">
      <c r="A178">
        <f>ROW(Source!A83)</f>
        <v>83</v>
      </c>
      <c r="B178">
        <v>451934638</v>
      </c>
      <c r="C178">
        <v>451936524</v>
      </c>
      <c r="D178">
        <v>434810934</v>
      </c>
      <c r="E178">
        <v>1</v>
      </c>
      <c r="F178">
        <v>1</v>
      </c>
      <c r="G178">
        <v>1</v>
      </c>
      <c r="H178">
        <v>3</v>
      </c>
      <c r="I178" t="s">
        <v>954</v>
      </c>
      <c r="J178" t="s">
        <v>955</v>
      </c>
      <c r="K178" t="s">
        <v>956</v>
      </c>
      <c r="L178">
        <v>1346</v>
      </c>
      <c r="N178">
        <v>1009</v>
      </c>
      <c r="O178" t="s">
        <v>73</v>
      </c>
      <c r="P178" t="s">
        <v>73</v>
      </c>
      <c r="Q178">
        <v>1</v>
      </c>
      <c r="W178">
        <v>0</v>
      </c>
      <c r="X178">
        <v>-179141659</v>
      </c>
      <c r="Y178">
        <f>AT178</f>
        <v>2.2999999999999998</v>
      </c>
      <c r="AA178">
        <v>1234.9000000000001</v>
      </c>
      <c r="AB178">
        <v>0</v>
      </c>
      <c r="AC178">
        <v>0</v>
      </c>
      <c r="AD178">
        <v>0</v>
      </c>
      <c r="AE178">
        <v>1234.9000000000001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0</v>
      </c>
      <c r="AT178">
        <v>2.2999999999999998</v>
      </c>
      <c r="AU178" t="s">
        <v>0</v>
      </c>
      <c r="AV178">
        <v>0</v>
      </c>
      <c r="AW178">
        <v>2</v>
      </c>
      <c r="AX178">
        <v>451936541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2840.27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2840.27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1</v>
      </c>
      <c r="CV178">
        <v>0</v>
      </c>
      <c r="CW178">
        <v>0</v>
      </c>
      <c r="CX178">
        <f>ROUND(Y178*Source!I83,7)</f>
        <v>0</v>
      </c>
      <c r="CY178">
        <f>AA178</f>
        <v>1234.9000000000001</v>
      </c>
      <c r="CZ178">
        <f>AE178</f>
        <v>1234.9000000000001</v>
      </c>
      <c r="DA178">
        <f>AI178</f>
        <v>1</v>
      </c>
      <c r="DB178">
        <f>ROUND(ROUND(AT178*CZ178,2),6)</f>
        <v>2840.27</v>
      </c>
      <c r="DC178">
        <f>ROUND(ROUND(AT178*AG178,2),6)</f>
        <v>0</v>
      </c>
      <c r="DD178" t="s">
        <v>0</v>
      </c>
      <c r="DE178" t="s">
        <v>0</v>
      </c>
      <c r="DF178">
        <f t="shared" si="75"/>
        <v>0</v>
      </c>
      <c r="DG178">
        <f t="shared" si="62"/>
        <v>0</v>
      </c>
      <c r="DH178">
        <f t="shared" si="51"/>
        <v>0</v>
      </c>
      <c r="DI178">
        <f t="shared" si="52"/>
        <v>0</v>
      </c>
      <c r="DJ178">
        <f>DF178</f>
        <v>0</v>
      </c>
      <c r="DK178">
        <v>1</v>
      </c>
      <c r="DL178" t="s">
        <v>0</v>
      </c>
      <c r="DM178">
        <v>0</v>
      </c>
      <c r="DN178" t="s">
        <v>0</v>
      </c>
      <c r="DO178">
        <v>0</v>
      </c>
    </row>
    <row r="179" spans="1:119" x14ac:dyDescent="0.2">
      <c r="A179">
        <f>ROW(Source!A83)</f>
        <v>83</v>
      </c>
      <c r="B179">
        <v>451934638</v>
      </c>
      <c r="C179">
        <v>451936524</v>
      </c>
      <c r="D179">
        <v>434719843</v>
      </c>
      <c r="E179">
        <v>118</v>
      </c>
      <c r="F179">
        <v>1</v>
      </c>
      <c r="G179">
        <v>1</v>
      </c>
      <c r="H179">
        <v>3</v>
      </c>
      <c r="I179" t="s">
        <v>58</v>
      </c>
      <c r="J179" t="s">
        <v>0</v>
      </c>
      <c r="K179" t="s">
        <v>59</v>
      </c>
      <c r="L179">
        <v>3277935</v>
      </c>
      <c r="N179">
        <v>1013</v>
      </c>
      <c r="O179" t="s">
        <v>60</v>
      </c>
      <c r="P179" t="s">
        <v>60</v>
      </c>
      <c r="Q179">
        <v>1</v>
      </c>
      <c r="W179">
        <v>0</v>
      </c>
      <c r="X179">
        <v>274903907</v>
      </c>
      <c r="Y179">
        <f>AT179</f>
        <v>2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0</v>
      </c>
      <c r="AQ179">
        <v>1</v>
      </c>
      <c r="AR179">
        <v>0</v>
      </c>
      <c r="AS179" t="s">
        <v>0</v>
      </c>
      <c r="AT179">
        <v>2</v>
      </c>
      <c r="AU179" t="s">
        <v>0</v>
      </c>
      <c r="AV179">
        <v>0</v>
      </c>
      <c r="AW179">
        <v>2</v>
      </c>
      <c r="AX179">
        <v>451936542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ROUND(Y179*Source!I83,7)</f>
        <v>0</v>
      </c>
      <c r="CY179">
        <f>AA179</f>
        <v>0</v>
      </c>
      <c r="CZ179">
        <f>AE179</f>
        <v>0</v>
      </c>
      <c r="DA179">
        <f>AI179</f>
        <v>1</v>
      </c>
      <c r="DB179">
        <f>ROUND(ROUND(AT179*CZ179,2),6)</f>
        <v>0</v>
      </c>
      <c r="DC179">
        <f>ROUND(ROUND(AT179*AG179,2),6)</f>
        <v>0</v>
      </c>
      <c r="DD179" t="s">
        <v>0</v>
      </c>
      <c r="DE179" t="s">
        <v>0</v>
      </c>
      <c r="DF179">
        <f t="shared" si="75"/>
        <v>0</v>
      </c>
      <c r="DG179">
        <f t="shared" si="62"/>
        <v>0</v>
      </c>
      <c r="DH179">
        <f t="shared" si="51"/>
        <v>0</v>
      </c>
      <c r="DI179">
        <f t="shared" si="52"/>
        <v>0</v>
      </c>
      <c r="DJ179">
        <f>DF179</f>
        <v>0</v>
      </c>
      <c r="DK179">
        <v>0</v>
      </c>
      <c r="DL179" t="s">
        <v>0</v>
      </c>
      <c r="DM179">
        <v>0</v>
      </c>
      <c r="DN179" t="s">
        <v>0</v>
      </c>
      <c r="DO179">
        <v>0</v>
      </c>
    </row>
    <row r="180" spans="1:119" x14ac:dyDescent="0.2">
      <c r="A180">
        <f>ROW(Source!A85)</f>
        <v>85</v>
      </c>
      <c r="B180">
        <v>451934638</v>
      </c>
      <c r="C180">
        <v>451936545</v>
      </c>
      <c r="D180">
        <v>434713612</v>
      </c>
      <c r="E180">
        <v>118</v>
      </c>
      <c r="F180">
        <v>1</v>
      </c>
      <c r="G180">
        <v>1</v>
      </c>
      <c r="H180">
        <v>1</v>
      </c>
      <c r="I180" t="s">
        <v>949</v>
      </c>
      <c r="J180" t="s">
        <v>0</v>
      </c>
      <c r="K180" t="s">
        <v>950</v>
      </c>
      <c r="L180">
        <v>1191</v>
      </c>
      <c r="N180">
        <v>1013</v>
      </c>
      <c r="O180" t="s">
        <v>826</v>
      </c>
      <c r="P180" t="s">
        <v>826</v>
      </c>
      <c r="Q180">
        <v>1</v>
      </c>
      <c r="W180">
        <v>0</v>
      </c>
      <c r="X180">
        <v>44848675</v>
      </c>
      <c r="Y180">
        <f>(AT180*ROUND((0.2+1),7))</f>
        <v>22.2</v>
      </c>
      <c r="AA180">
        <v>0</v>
      </c>
      <c r="AB180">
        <v>0</v>
      </c>
      <c r="AC180">
        <v>0</v>
      </c>
      <c r="AD180">
        <v>842.19</v>
      </c>
      <c r="AE180">
        <v>0</v>
      </c>
      <c r="AF180">
        <v>0</v>
      </c>
      <c r="AG180">
        <v>0</v>
      </c>
      <c r="AH180">
        <v>842.19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0</v>
      </c>
      <c r="AT180">
        <v>18.5</v>
      </c>
      <c r="AU180" t="s">
        <v>20</v>
      </c>
      <c r="AV180">
        <v>1</v>
      </c>
      <c r="AW180">
        <v>2</v>
      </c>
      <c r="AX180">
        <v>451936555</v>
      </c>
      <c r="AY180">
        <v>2</v>
      </c>
      <c r="AZ180">
        <v>131072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15580.514999999999</v>
      </c>
      <c r="BN180">
        <v>18.5</v>
      </c>
      <c r="BO180">
        <v>0</v>
      </c>
      <c r="BP180">
        <v>1</v>
      </c>
      <c r="BQ180">
        <v>0</v>
      </c>
      <c r="BR180">
        <v>0</v>
      </c>
      <c r="BS180">
        <v>0</v>
      </c>
      <c r="BT180">
        <v>18696.617999999999</v>
      </c>
      <c r="BU180">
        <v>22.2</v>
      </c>
      <c r="BV180">
        <v>0</v>
      </c>
      <c r="BW180">
        <v>1</v>
      </c>
      <c r="CU180">
        <f>ROUND(AT180*Source!I85*AH180*AL180,2)</f>
        <v>2804.49</v>
      </c>
      <c r="CV180">
        <f>ROUND(Y180*Source!I85,7)</f>
        <v>3.996</v>
      </c>
      <c r="CW180">
        <v>0</v>
      </c>
      <c r="CX180">
        <f>ROUND(Y180*Source!I85,7)</f>
        <v>3.996</v>
      </c>
      <c r="CY180">
        <f>AD180</f>
        <v>842.19</v>
      </c>
      <c r="CZ180">
        <f>AH180</f>
        <v>842.19</v>
      </c>
      <c r="DA180">
        <f>AL180</f>
        <v>1</v>
      </c>
      <c r="DB180">
        <f>ROUND((ROUND(AT180*CZ180,2)*ROUND((0.2+1),7)),6)</f>
        <v>18696.624</v>
      </c>
      <c r="DC180">
        <f>ROUND((ROUND(AT180*AG180,2)*ROUND((0.2+1),7)),6)</f>
        <v>0</v>
      </c>
      <c r="DD180" t="s">
        <v>0</v>
      </c>
      <c r="DE180" t="s">
        <v>0</v>
      </c>
      <c r="DF180">
        <f t="shared" si="75"/>
        <v>0</v>
      </c>
      <c r="DG180">
        <f t="shared" si="62"/>
        <v>0</v>
      </c>
      <c r="DH180">
        <f t="shared" si="51"/>
        <v>0</v>
      </c>
      <c r="DI180">
        <f t="shared" si="52"/>
        <v>3365.39</v>
      </c>
      <c r="DJ180">
        <f>DI180</f>
        <v>3365.39</v>
      </c>
      <c r="DK180">
        <v>1</v>
      </c>
      <c r="DL180" t="s">
        <v>0</v>
      </c>
      <c r="DM180">
        <v>0</v>
      </c>
      <c r="DN180" t="s">
        <v>0</v>
      </c>
      <c r="DO180">
        <v>0</v>
      </c>
    </row>
    <row r="181" spans="1:119" x14ac:dyDescent="0.2">
      <c r="A181">
        <f>ROW(Source!A85)</f>
        <v>85</v>
      </c>
      <c r="B181">
        <v>451934638</v>
      </c>
      <c r="C181">
        <v>451936545</v>
      </c>
      <c r="D181">
        <v>434713795</v>
      </c>
      <c r="E181">
        <v>118</v>
      </c>
      <c r="F181">
        <v>1</v>
      </c>
      <c r="G181">
        <v>1</v>
      </c>
      <c r="H181">
        <v>1</v>
      </c>
      <c r="I181" t="s">
        <v>827</v>
      </c>
      <c r="J181" t="s">
        <v>0</v>
      </c>
      <c r="K181" t="s">
        <v>828</v>
      </c>
      <c r="L181">
        <v>1191</v>
      </c>
      <c r="N181">
        <v>1013</v>
      </c>
      <c r="O181" t="s">
        <v>826</v>
      </c>
      <c r="P181" t="s">
        <v>826</v>
      </c>
      <c r="Q181">
        <v>1</v>
      </c>
      <c r="W181">
        <v>0</v>
      </c>
      <c r="X181">
        <v>-1417349443</v>
      </c>
      <c r="Y181">
        <f>(AT181*ROUND((0.2+1),7))</f>
        <v>0.40799999999999997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0</v>
      </c>
      <c r="AT181">
        <v>0.34</v>
      </c>
      <c r="AU181" t="s">
        <v>20</v>
      </c>
      <c r="AV181">
        <v>2</v>
      </c>
      <c r="AW181">
        <v>2</v>
      </c>
      <c r="AX181">
        <v>451936556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ROUND(Y181*Source!I85,7)</f>
        <v>7.3440000000000005E-2</v>
      </c>
      <c r="CY181">
        <f>AD181</f>
        <v>0</v>
      </c>
      <c r="CZ181">
        <f>AH181</f>
        <v>0</v>
      </c>
      <c r="DA181">
        <f>AL181</f>
        <v>1</v>
      </c>
      <c r="DB181">
        <f>ROUND((ROUND(AT181*CZ181,2)*ROUND((0.2+1),7)),6)</f>
        <v>0</v>
      </c>
      <c r="DC181">
        <f>ROUND((ROUND(AT181*AG181,2)*ROUND((0.2+1),7)),6)</f>
        <v>0</v>
      </c>
      <c r="DD181" t="s">
        <v>0</v>
      </c>
      <c r="DE181" t="s">
        <v>0</v>
      </c>
      <c r="DF181">
        <f t="shared" si="75"/>
        <v>0</v>
      </c>
      <c r="DG181">
        <f t="shared" si="62"/>
        <v>0</v>
      </c>
      <c r="DH181">
        <f t="shared" si="51"/>
        <v>0</v>
      </c>
      <c r="DI181">
        <f t="shared" si="52"/>
        <v>0</v>
      </c>
      <c r="DJ181">
        <f>DI181</f>
        <v>0</v>
      </c>
      <c r="DK181">
        <v>0</v>
      </c>
      <c r="DL181" t="s">
        <v>0</v>
      </c>
      <c r="DM181">
        <v>0</v>
      </c>
      <c r="DN181" t="s">
        <v>0</v>
      </c>
      <c r="DO181">
        <v>0</v>
      </c>
    </row>
    <row r="182" spans="1:119" x14ac:dyDescent="0.2">
      <c r="A182">
        <f>ROW(Source!A85)</f>
        <v>85</v>
      </c>
      <c r="B182">
        <v>451934638</v>
      </c>
      <c r="C182">
        <v>451936545</v>
      </c>
      <c r="D182">
        <v>434843369</v>
      </c>
      <c r="E182">
        <v>1</v>
      </c>
      <c r="F182">
        <v>1</v>
      </c>
      <c r="G182">
        <v>1</v>
      </c>
      <c r="H182">
        <v>2</v>
      </c>
      <c r="I182" t="s">
        <v>829</v>
      </c>
      <c r="J182" t="s">
        <v>830</v>
      </c>
      <c r="K182" t="s">
        <v>831</v>
      </c>
      <c r="L182">
        <v>1368</v>
      </c>
      <c r="N182">
        <v>1011</v>
      </c>
      <c r="O182" t="s">
        <v>832</v>
      </c>
      <c r="P182" t="s">
        <v>832</v>
      </c>
      <c r="Q182">
        <v>1</v>
      </c>
      <c r="W182">
        <v>0</v>
      </c>
      <c r="X182">
        <v>-1068589559</v>
      </c>
      <c r="Y182">
        <f>(AT182*ROUND((0.2+1),7))</f>
        <v>0.20399999999999999</v>
      </c>
      <c r="AA182">
        <v>0</v>
      </c>
      <c r="AB182">
        <v>1582.31</v>
      </c>
      <c r="AC182">
        <v>1157.2</v>
      </c>
      <c r="AD182">
        <v>0</v>
      </c>
      <c r="AE182">
        <v>0</v>
      </c>
      <c r="AF182">
        <v>1582.31</v>
      </c>
      <c r="AG182">
        <v>1157.2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0</v>
      </c>
      <c r="AT182">
        <v>0.17</v>
      </c>
      <c r="AU182" t="s">
        <v>20</v>
      </c>
      <c r="AV182">
        <v>1</v>
      </c>
      <c r="AW182">
        <v>2</v>
      </c>
      <c r="AX182">
        <v>451936557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268.99270000000001</v>
      </c>
      <c r="BL182">
        <v>196.72399999999999</v>
      </c>
      <c r="BM182">
        <v>0</v>
      </c>
      <c r="BN182">
        <v>0</v>
      </c>
      <c r="BO182">
        <v>0.17</v>
      </c>
      <c r="BP182">
        <v>1</v>
      </c>
      <c r="BQ182">
        <v>0</v>
      </c>
      <c r="BR182">
        <v>322.79124000000002</v>
      </c>
      <c r="BS182">
        <v>236.06880000000001</v>
      </c>
      <c r="BT182">
        <v>0</v>
      </c>
      <c r="BU182">
        <v>0</v>
      </c>
      <c r="BV182">
        <v>0.20399999999999999</v>
      </c>
      <c r="BW182">
        <v>1</v>
      </c>
      <c r="CV182">
        <v>0</v>
      </c>
      <c r="CW182">
        <f>ROUND(Y182*Source!I85*DO182,7)</f>
        <v>3.6720000000000003E-2</v>
      </c>
      <c r="CX182">
        <f>ROUND(Y182*Source!I85,7)</f>
        <v>3.6720000000000003E-2</v>
      </c>
      <c r="CY182">
        <f>AB182</f>
        <v>1582.31</v>
      </c>
      <c r="CZ182">
        <f>AF182</f>
        <v>1582.31</v>
      </c>
      <c r="DA182">
        <f>AJ182</f>
        <v>1</v>
      </c>
      <c r="DB182">
        <f>ROUND((ROUND(AT182*CZ182,2)*ROUND((0.2+1),7)),6)</f>
        <v>322.78800000000001</v>
      </c>
      <c r="DC182">
        <f>ROUND((ROUND(AT182*AG182,2)*ROUND((0.2+1),7)),6)</f>
        <v>236.06399999999999</v>
      </c>
      <c r="DD182" t="s">
        <v>0</v>
      </c>
      <c r="DE182" t="s">
        <v>0</v>
      </c>
      <c r="DF182">
        <f t="shared" si="75"/>
        <v>0</v>
      </c>
      <c r="DG182">
        <f t="shared" ref="DG182:DG202" si="76">ROUND(ROUND(AF182,2)*CX182,2)</f>
        <v>58.1</v>
      </c>
      <c r="DH182">
        <f t="shared" si="51"/>
        <v>42.49</v>
      </c>
      <c r="DI182">
        <f t="shared" si="52"/>
        <v>0</v>
      </c>
      <c r="DJ182">
        <f>DG182+DH182</f>
        <v>100.59</v>
      </c>
      <c r="DK182">
        <v>1</v>
      </c>
      <c r="DL182" t="s">
        <v>833</v>
      </c>
      <c r="DM182">
        <v>6</v>
      </c>
      <c r="DN182" t="s">
        <v>826</v>
      </c>
      <c r="DO182">
        <v>1</v>
      </c>
    </row>
    <row r="183" spans="1:119" x14ac:dyDescent="0.2">
      <c r="A183">
        <f>ROW(Source!A85)</f>
        <v>85</v>
      </c>
      <c r="B183">
        <v>451934638</v>
      </c>
      <c r="C183">
        <v>451936545</v>
      </c>
      <c r="D183">
        <v>434844271</v>
      </c>
      <c r="E183">
        <v>1</v>
      </c>
      <c r="F183">
        <v>1</v>
      </c>
      <c r="G183">
        <v>1</v>
      </c>
      <c r="H183">
        <v>2</v>
      </c>
      <c r="I183" t="s">
        <v>847</v>
      </c>
      <c r="J183" t="s">
        <v>848</v>
      </c>
      <c r="K183" t="s">
        <v>849</v>
      </c>
      <c r="L183">
        <v>1368</v>
      </c>
      <c r="N183">
        <v>1011</v>
      </c>
      <c r="O183" t="s">
        <v>832</v>
      </c>
      <c r="P183" t="s">
        <v>832</v>
      </c>
      <c r="Q183">
        <v>1</v>
      </c>
      <c r="W183">
        <v>0</v>
      </c>
      <c r="X183">
        <v>-312038840</v>
      </c>
      <c r="Y183">
        <f>(AT183*ROUND((0.2+1),7))</f>
        <v>0.20399999999999999</v>
      </c>
      <c r="AA183">
        <v>0</v>
      </c>
      <c r="AB183">
        <v>543.33000000000004</v>
      </c>
      <c r="AC183">
        <v>861.47</v>
      </c>
      <c r="AD183">
        <v>0</v>
      </c>
      <c r="AE183">
        <v>0</v>
      </c>
      <c r="AF183">
        <v>543.33000000000004</v>
      </c>
      <c r="AG183">
        <v>861.47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0</v>
      </c>
      <c r="AT183">
        <v>0.17</v>
      </c>
      <c r="AU183" t="s">
        <v>20</v>
      </c>
      <c r="AV183">
        <v>1</v>
      </c>
      <c r="AW183">
        <v>2</v>
      </c>
      <c r="AX183">
        <v>451936558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92.366100000000003</v>
      </c>
      <c r="BL183">
        <v>146.44990000000001</v>
      </c>
      <c r="BM183">
        <v>0</v>
      </c>
      <c r="BN183">
        <v>0</v>
      </c>
      <c r="BO183">
        <v>0.17</v>
      </c>
      <c r="BP183">
        <v>1</v>
      </c>
      <c r="BQ183">
        <v>0</v>
      </c>
      <c r="BR183">
        <v>110.83932</v>
      </c>
      <c r="BS183">
        <v>175.73988</v>
      </c>
      <c r="BT183">
        <v>0</v>
      </c>
      <c r="BU183">
        <v>0</v>
      </c>
      <c r="BV183">
        <v>0.20399999999999999</v>
      </c>
      <c r="BW183">
        <v>1</v>
      </c>
      <c r="CV183">
        <v>0</v>
      </c>
      <c r="CW183">
        <f>ROUND(Y183*Source!I85*DO183,7)</f>
        <v>3.6720000000000003E-2</v>
      </c>
      <c r="CX183">
        <f>ROUND(Y183*Source!I85,7)</f>
        <v>3.6720000000000003E-2</v>
      </c>
      <c r="CY183">
        <f>AB183</f>
        <v>543.33000000000004</v>
      </c>
      <c r="CZ183">
        <f>AF183</f>
        <v>543.33000000000004</v>
      </c>
      <c r="DA183">
        <f>AJ183</f>
        <v>1</v>
      </c>
      <c r="DB183">
        <f>ROUND((ROUND(AT183*CZ183,2)*ROUND((0.2+1),7)),6)</f>
        <v>110.84399999999999</v>
      </c>
      <c r="DC183">
        <f>ROUND((ROUND(AT183*AG183,2)*ROUND((0.2+1),7)),6)</f>
        <v>175.74</v>
      </c>
      <c r="DD183" t="s">
        <v>0</v>
      </c>
      <c r="DE183" t="s">
        <v>0</v>
      </c>
      <c r="DF183">
        <f t="shared" si="75"/>
        <v>0</v>
      </c>
      <c r="DG183">
        <f t="shared" si="76"/>
        <v>19.95</v>
      </c>
      <c r="DH183">
        <f t="shared" si="51"/>
        <v>31.63</v>
      </c>
      <c r="DI183">
        <f t="shared" si="52"/>
        <v>0</v>
      </c>
      <c r="DJ183">
        <f>DG183+DH183</f>
        <v>51.58</v>
      </c>
      <c r="DK183">
        <v>1</v>
      </c>
      <c r="DL183" t="s">
        <v>840</v>
      </c>
      <c r="DM183">
        <v>4</v>
      </c>
      <c r="DN183" t="s">
        <v>826</v>
      </c>
      <c r="DO183">
        <v>1</v>
      </c>
    </row>
    <row r="184" spans="1:119" x14ac:dyDescent="0.2">
      <c r="A184">
        <f>ROW(Source!A85)</f>
        <v>85</v>
      </c>
      <c r="B184">
        <v>451934638</v>
      </c>
      <c r="C184">
        <v>451936545</v>
      </c>
      <c r="D184">
        <v>434844468</v>
      </c>
      <c r="E184">
        <v>1</v>
      </c>
      <c r="F184">
        <v>1</v>
      </c>
      <c r="G184">
        <v>1</v>
      </c>
      <c r="H184">
        <v>2</v>
      </c>
      <c r="I184" t="s">
        <v>920</v>
      </c>
      <c r="J184" t="s">
        <v>921</v>
      </c>
      <c r="K184" t="s">
        <v>922</v>
      </c>
      <c r="L184">
        <v>1368</v>
      </c>
      <c r="N184">
        <v>1011</v>
      </c>
      <c r="O184" t="s">
        <v>832</v>
      </c>
      <c r="P184" t="s">
        <v>832</v>
      </c>
      <c r="Q184">
        <v>1</v>
      </c>
      <c r="W184">
        <v>0</v>
      </c>
      <c r="X184">
        <v>462025989</v>
      </c>
      <c r="Y184">
        <f>(AT184*ROUND((0.2+1),7))</f>
        <v>3.48</v>
      </c>
      <c r="AA184">
        <v>0</v>
      </c>
      <c r="AB184">
        <v>34.6</v>
      </c>
      <c r="AC184">
        <v>0</v>
      </c>
      <c r="AD184">
        <v>0</v>
      </c>
      <c r="AE184">
        <v>0</v>
      </c>
      <c r="AF184">
        <v>34.6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0</v>
      </c>
      <c r="AT184">
        <v>2.9</v>
      </c>
      <c r="AU184" t="s">
        <v>20</v>
      </c>
      <c r="AV184">
        <v>1</v>
      </c>
      <c r="AW184">
        <v>2</v>
      </c>
      <c r="AX184">
        <v>451936559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100.34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120.408</v>
      </c>
      <c r="BS184">
        <v>0</v>
      </c>
      <c r="BT184">
        <v>0</v>
      </c>
      <c r="BU184">
        <v>0</v>
      </c>
      <c r="BV184">
        <v>0</v>
      </c>
      <c r="BW184">
        <v>1</v>
      </c>
      <c r="CV184">
        <v>0</v>
      </c>
      <c r="CW184">
        <f>ROUND(Y184*Source!I85*DO184,7)</f>
        <v>0</v>
      </c>
      <c r="CX184">
        <f>ROUND(Y184*Source!I85,7)</f>
        <v>0.62639999999999996</v>
      </c>
      <c r="CY184">
        <f>AB184</f>
        <v>34.6</v>
      </c>
      <c r="CZ184">
        <f>AF184</f>
        <v>34.6</v>
      </c>
      <c r="DA184">
        <f>AJ184</f>
        <v>1</v>
      </c>
      <c r="DB184">
        <f>ROUND((ROUND(AT184*CZ184,2)*ROUND((0.2+1),7)),6)</f>
        <v>120.408</v>
      </c>
      <c r="DC184">
        <f>ROUND((ROUND(AT184*AG184,2)*ROUND((0.2+1),7)),6)</f>
        <v>0</v>
      </c>
      <c r="DD184" t="s">
        <v>0</v>
      </c>
      <c r="DE184" t="s">
        <v>0</v>
      </c>
      <c r="DF184">
        <f t="shared" si="75"/>
        <v>0</v>
      </c>
      <c r="DG184">
        <f t="shared" si="76"/>
        <v>21.67</v>
      </c>
      <c r="DH184">
        <f t="shared" si="51"/>
        <v>0</v>
      </c>
      <c r="DI184">
        <f t="shared" si="52"/>
        <v>0</v>
      </c>
      <c r="DJ184">
        <f>DG184+DH184</f>
        <v>21.67</v>
      </c>
      <c r="DK184">
        <v>1</v>
      </c>
      <c r="DL184" t="s">
        <v>0</v>
      </c>
      <c r="DM184">
        <v>0</v>
      </c>
      <c r="DN184" t="s">
        <v>0</v>
      </c>
      <c r="DO184">
        <v>0</v>
      </c>
    </row>
    <row r="185" spans="1:119" x14ac:dyDescent="0.2">
      <c r="A185">
        <f>ROW(Source!A85)</f>
        <v>85</v>
      </c>
      <c r="B185">
        <v>451934638</v>
      </c>
      <c r="C185">
        <v>451936545</v>
      </c>
      <c r="D185">
        <v>434792723</v>
      </c>
      <c r="E185">
        <v>1</v>
      </c>
      <c r="F185">
        <v>1</v>
      </c>
      <c r="G185">
        <v>1</v>
      </c>
      <c r="H185">
        <v>3</v>
      </c>
      <c r="I185" t="s">
        <v>951</v>
      </c>
      <c r="J185" t="s">
        <v>952</v>
      </c>
      <c r="K185" t="s">
        <v>953</v>
      </c>
      <c r="L185">
        <v>1346</v>
      </c>
      <c r="N185">
        <v>1009</v>
      </c>
      <c r="O185" t="s">
        <v>73</v>
      </c>
      <c r="P185" t="s">
        <v>73</v>
      </c>
      <c r="Q185">
        <v>1</v>
      </c>
      <c r="W185">
        <v>0</v>
      </c>
      <c r="X185">
        <v>-1476217930</v>
      </c>
      <c r="Y185">
        <f>AT185</f>
        <v>0.9</v>
      </c>
      <c r="AA185">
        <v>119.84</v>
      </c>
      <c r="AB185">
        <v>0</v>
      </c>
      <c r="AC185">
        <v>0</v>
      </c>
      <c r="AD185">
        <v>0</v>
      </c>
      <c r="AE185">
        <v>155.63</v>
      </c>
      <c r="AF185">
        <v>0</v>
      </c>
      <c r="AG185">
        <v>0</v>
      </c>
      <c r="AH185">
        <v>0</v>
      </c>
      <c r="AI185">
        <v>0.77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0</v>
      </c>
      <c r="AT185">
        <v>0.9</v>
      </c>
      <c r="AU185" t="s">
        <v>0</v>
      </c>
      <c r="AV185">
        <v>0</v>
      </c>
      <c r="AW185">
        <v>2</v>
      </c>
      <c r="AX185">
        <v>451936560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140.06700000000001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140.06700000000001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1</v>
      </c>
      <c r="CV185">
        <v>0</v>
      </c>
      <c r="CW185">
        <v>0</v>
      </c>
      <c r="CX185">
        <f>ROUND(Y185*Source!I85,7)</f>
        <v>0.16200000000000001</v>
      </c>
      <c r="CY185">
        <f>AA185</f>
        <v>119.84</v>
      </c>
      <c r="CZ185">
        <f>AE185</f>
        <v>155.63</v>
      </c>
      <c r="DA185">
        <f>AI185</f>
        <v>0.77</v>
      </c>
      <c r="DB185">
        <f>ROUND(ROUND(AT185*CZ185,2),6)</f>
        <v>140.07</v>
      </c>
      <c r="DC185">
        <f>ROUND(ROUND(AT185*AG185,2),6)</f>
        <v>0</v>
      </c>
      <c r="DD185" t="s">
        <v>0</v>
      </c>
      <c r="DE185" t="s">
        <v>0</v>
      </c>
      <c r="DF185">
        <f>ROUND(ROUND(AE185*AI185,2)*CX185,2)</f>
        <v>19.41</v>
      </c>
      <c r="DG185">
        <f t="shared" si="76"/>
        <v>0</v>
      </c>
      <c r="DH185">
        <f t="shared" si="51"/>
        <v>0</v>
      </c>
      <c r="DI185">
        <f t="shared" si="52"/>
        <v>0</v>
      </c>
      <c r="DJ185">
        <f>DF185</f>
        <v>19.41</v>
      </c>
      <c r="DK185">
        <v>0</v>
      </c>
      <c r="DL185" t="s">
        <v>0</v>
      </c>
      <c r="DM185">
        <v>0</v>
      </c>
      <c r="DN185" t="s">
        <v>0</v>
      </c>
      <c r="DO185">
        <v>0</v>
      </c>
    </row>
    <row r="186" spans="1:119" x14ac:dyDescent="0.2">
      <c r="A186">
        <f>ROW(Source!A85)</f>
        <v>85</v>
      </c>
      <c r="B186">
        <v>451934638</v>
      </c>
      <c r="C186">
        <v>451936545</v>
      </c>
      <c r="D186">
        <v>434800809</v>
      </c>
      <c r="E186">
        <v>1</v>
      </c>
      <c r="F186">
        <v>1</v>
      </c>
      <c r="G186">
        <v>1</v>
      </c>
      <c r="H186">
        <v>3</v>
      </c>
      <c r="I186" t="s">
        <v>957</v>
      </c>
      <c r="J186" t="s">
        <v>958</v>
      </c>
      <c r="K186" t="s">
        <v>959</v>
      </c>
      <c r="L186">
        <v>1348</v>
      </c>
      <c r="N186">
        <v>1009</v>
      </c>
      <c r="O186" t="s">
        <v>166</v>
      </c>
      <c r="P186" t="s">
        <v>166</v>
      </c>
      <c r="Q186">
        <v>1000</v>
      </c>
      <c r="W186">
        <v>0</v>
      </c>
      <c r="X186">
        <v>-45427185</v>
      </c>
      <c r="Y186">
        <f>AT186</f>
        <v>4.0000000000000001E-3</v>
      </c>
      <c r="AA186">
        <v>47547.86</v>
      </c>
      <c r="AB186">
        <v>0</v>
      </c>
      <c r="AC186">
        <v>0</v>
      </c>
      <c r="AD186">
        <v>0</v>
      </c>
      <c r="AE186">
        <v>47547.86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0</v>
      </c>
      <c r="AT186">
        <v>4.0000000000000001E-3</v>
      </c>
      <c r="AU186" t="s">
        <v>0</v>
      </c>
      <c r="AV186">
        <v>0</v>
      </c>
      <c r="AW186">
        <v>2</v>
      </c>
      <c r="AX186">
        <v>451936561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190.19144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190.19144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1</v>
      </c>
      <c r="CV186">
        <v>0</v>
      </c>
      <c r="CW186">
        <v>0</v>
      </c>
      <c r="CX186">
        <f>ROUND(Y186*Source!I85,7)</f>
        <v>7.2000000000000005E-4</v>
      </c>
      <c r="CY186">
        <f>AA186</f>
        <v>47547.86</v>
      </c>
      <c r="CZ186">
        <f>AE186</f>
        <v>47547.86</v>
      </c>
      <c r="DA186">
        <f>AI186</f>
        <v>1</v>
      </c>
      <c r="DB186">
        <f>ROUND(ROUND(AT186*CZ186,2),6)</f>
        <v>190.19</v>
      </c>
      <c r="DC186">
        <f>ROUND(ROUND(AT186*AG186,2),6)</f>
        <v>0</v>
      </c>
      <c r="DD186" t="s">
        <v>0</v>
      </c>
      <c r="DE186" t="s">
        <v>0</v>
      </c>
      <c r="DF186">
        <f t="shared" ref="DF186:DF193" si="77">ROUND(ROUND(AE186,2)*CX186,2)</f>
        <v>34.229999999999997</v>
      </c>
      <c r="DG186">
        <f t="shared" si="76"/>
        <v>0</v>
      </c>
      <c r="DH186">
        <f t="shared" si="51"/>
        <v>0</v>
      </c>
      <c r="DI186">
        <f t="shared" si="52"/>
        <v>0</v>
      </c>
      <c r="DJ186">
        <f>DF186</f>
        <v>34.229999999999997</v>
      </c>
      <c r="DK186">
        <v>1</v>
      </c>
      <c r="DL186" t="s">
        <v>0</v>
      </c>
      <c r="DM186">
        <v>0</v>
      </c>
      <c r="DN186" t="s">
        <v>0</v>
      </c>
      <c r="DO186">
        <v>0</v>
      </c>
    </row>
    <row r="187" spans="1:119" x14ac:dyDescent="0.2">
      <c r="A187">
        <f>ROW(Source!A85)</f>
        <v>85</v>
      </c>
      <c r="B187">
        <v>451934638</v>
      </c>
      <c r="C187">
        <v>451936545</v>
      </c>
      <c r="D187">
        <v>434810934</v>
      </c>
      <c r="E187">
        <v>1</v>
      </c>
      <c r="F187">
        <v>1</v>
      </c>
      <c r="G187">
        <v>1</v>
      </c>
      <c r="H187">
        <v>3</v>
      </c>
      <c r="I187" t="s">
        <v>954</v>
      </c>
      <c r="J187" t="s">
        <v>955</v>
      </c>
      <c r="K187" t="s">
        <v>956</v>
      </c>
      <c r="L187">
        <v>1346</v>
      </c>
      <c r="N187">
        <v>1009</v>
      </c>
      <c r="O187" t="s">
        <v>73</v>
      </c>
      <c r="P187" t="s">
        <v>73</v>
      </c>
      <c r="Q187">
        <v>1</v>
      </c>
      <c r="W187">
        <v>0</v>
      </c>
      <c r="X187">
        <v>-179141659</v>
      </c>
      <c r="Y187">
        <f>AT187</f>
        <v>2.4</v>
      </c>
      <c r="AA187">
        <v>1234.9000000000001</v>
      </c>
      <c r="AB187">
        <v>0</v>
      </c>
      <c r="AC187">
        <v>0</v>
      </c>
      <c r="AD187">
        <v>0</v>
      </c>
      <c r="AE187">
        <v>1234.9000000000001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0</v>
      </c>
      <c r="AT187">
        <v>2.4</v>
      </c>
      <c r="AU187" t="s">
        <v>0</v>
      </c>
      <c r="AV187">
        <v>0</v>
      </c>
      <c r="AW187">
        <v>2</v>
      </c>
      <c r="AX187">
        <v>451936562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2963.76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2963.76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1</v>
      </c>
      <c r="CV187">
        <v>0</v>
      </c>
      <c r="CW187">
        <v>0</v>
      </c>
      <c r="CX187">
        <f>ROUND(Y187*Source!I85,7)</f>
        <v>0.432</v>
      </c>
      <c r="CY187">
        <f>AA187</f>
        <v>1234.9000000000001</v>
      </c>
      <c r="CZ187">
        <f>AE187</f>
        <v>1234.9000000000001</v>
      </c>
      <c r="DA187">
        <f>AI187</f>
        <v>1</v>
      </c>
      <c r="DB187">
        <f>ROUND(ROUND(AT187*CZ187,2),6)</f>
        <v>2963.76</v>
      </c>
      <c r="DC187">
        <f>ROUND(ROUND(AT187*AG187,2),6)</f>
        <v>0</v>
      </c>
      <c r="DD187" t="s">
        <v>0</v>
      </c>
      <c r="DE187" t="s">
        <v>0</v>
      </c>
      <c r="DF187">
        <f t="shared" si="77"/>
        <v>533.48</v>
      </c>
      <c r="DG187">
        <f t="shared" si="76"/>
        <v>0</v>
      </c>
      <c r="DH187">
        <f t="shared" si="51"/>
        <v>0</v>
      </c>
      <c r="DI187">
        <f t="shared" si="52"/>
        <v>0</v>
      </c>
      <c r="DJ187">
        <f>DF187</f>
        <v>533.48</v>
      </c>
      <c r="DK187">
        <v>1</v>
      </c>
      <c r="DL187" t="s">
        <v>0</v>
      </c>
      <c r="DM187">
        <v>0</v>
      </c>
      <c r="DN187" t="s">
        <v>0</v>
      </c>
      <c r="DO187">
        <v>0</v>
      </c>
    </row>
    <row r="188" spans="1:119" x14ac:dyDescent="0.2">
      <c r="A188">
        <f>ROW(Source!A85)</f>
        <v>85</v>
      </c>
      <c r="B188">
        <v>451934638</v>
      </c>
      <c r="C188">
        <v>451936545</v>
      </c>
      <c r="D188">
        <v>434719843</v>
      </c>
      <c r="E188">
        <v>118</v>
      </c>
      <c r="F188">
        <v>1</v>
      </c>
      <c r="G188">
        <v>1</v>
      </c>
      <c r="H188">
        <v>3</v>
      </c>
      <c r="I188" t="s">
        <v>58</v>
      </c>
      <c r="J188" t="s">
        <v>0</v>
      </c>
      <c r="K188" t="s">
        <v>59</v>
      </c>
      <c r="L188">
        <v>3277935</v>
      </c>
      <c r="N188">
        <v>1013</v>
      </c>
      <c r="O188" t="s">
        <v>60</v>
      </c>
      <c r="P188" t="s">
        <v>60</v>
      </c>
      <c r="Q188">
        <v>1</v>
      </c>
      <c r="W188">
        <v>0</v>
      </c>
      <c r="X188">
        <v>274903907</v>
      </c>
      <c r="Y188">
        <f>AT188</f>
        <v>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0</v>
      </c>
      <c r="AQ188">
        <v>1</v>
      </c>
      <c r="AR188">
        <v>0</v>
      </c>
      <c r="AS188" t="s">
        <v>0</v>
      </c>
      <c r="AT188">
        <v>2</v>
      </c>
      <c r="AU188" t="s">
        <v>0</v>
      </c>
      <c r="AV188">
        <v>0</v>
      </c>
      <c r="AW188">
        <v>2</v>
      </c>
      <c r="AX188">
        <v>451936563</v>
      </c>
      <c r="AY188">
        <v>1</v>
      </c>
      <c r="AZ188">
        <v>0</v>
      </c>
      <c r="BA188">
        <v>188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ROUND(Y188*Source!I85,7)</f>
        <v>0.36</v>
      </c>
      <c r="CY188">
        <f>AA188</f>
        <v>0</v>
      </c>
      <c r="CZ188">
        <f>AE188</f>
        <v>0</v>
      </c>
      <c r="DA188">
        <f>AI188</f>
        <v>1</v>
      </c>
      <c r="DB188">
        <f>ROUND(ROUND(AT188*CZ188,2),6)</f>
        <v>0</v>
      </c>
      <c r="DC188">
        <f>ROUND(ROUND(AT188*AG188,2),6)</f>
        <v>0</v>
      </c>
      <c r="DD188" t="s">
        <v>0</v>
      </c>
      <c r="DE188" t="s">
        <v>0</v>
      </c>
      <c r="DF188">
        <f t="shared" si="77"/>
        <v>0</v>
      </c>
      <c r="DG188">
        <f t="shared" si="76"/>
        <v>0</v>
      </c>
      <c r="DH188">
        <f t="shared" si="51"/>
        <v>0</v>
      </c>
      <c r="DI188">
        <f t="shared" si="52"/>
        <v>0</v>
      </c>
      <c r="DJ188">
        <f>DF188</f>
        <v>0</v>
      </c>
      <c r="DK188">
        <v>0</v>
      </c>
      <c r="DL188" t="s">
        <v>0</v>
      </c>
      <c r="DM188">
        <v>0</v>
      </c>
      <c r="DN188" t="s">
        <v>0</v>
      </c>
      <c r="DO188">
        <v>0</v>
      </c>
    </row>
    <row r="189" spans="1:119" x14ac:dyDescent="0.2">
      <c r="A189">
        <f>ROW(Source!A90)</f>
        <v>90</v>
      </c>
      <c r="B189">
        <v>451934638</v>
      </c>
      <c r="C189">
        <v>451936576</v>
      </c>
      <c r="D189">
        <v>434713612</v>
      </c>
      <c r="E189">
        <v>118</v>
      </c>
      <c r="F189">
        <v>1</v>
      </c>
      <c r="G189">
        <v>1</v>
      </c>
      <c r="H189">
        <v>1</v>
      </c>
      <c r="I189" t="s">
        <v>949</v>
      </c>
      <c r="J189" t="s">
        <v>0</v>
      </c>
      <c r="K189" t="s">
        <v>950</v>
      </c>
      <c r="L189">
        <v>1191</v>
      </c>
      <c r="N189">
        <v>1013</v>
      </c>
      <c r="O189" t="s">
        <v>826</v>
      </c>
      <c r="P189" t="s">
        <v>826</v>
      </c>
      <c r="Q189">
        <v>1</v>
      </c>
      <c r="W189">
        <v>0</v>
      </c>
      <c r="X189">
        <v>44848675</v>
      </c>
      <c r="Y189">
        <f>(AT189*ROUND((0.2+1),7))</f>
        <v>17.28</v>
      </c>
      <c r="AA189">
        <v>0</v>
      </c>
      <c r="AB189">
        <v>0</v>
      </c>
      <c r="AC189">
        <v>0</v>
      </c>
      <c r="AD189">
        <v>842.19</v>
      </c>
      <c r="AE189">
        <v>0</v>
      </c>
      <c r="AF189">
        <v>0</v>
      </c>
      <c r="AG189">
        <v>0</v>
      </c>
      <c r="AH189">
        <v>842.19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0</v>
      </c>
      <c r="AT189">
        <v>14.4</v>
      </c>
      <c r="AU189" t="s">
        <v>20</v>
      </c>
      <c r="AV189">
        <v>1</v>
      </c>
      <c r="AW189">
        <v>2</v>
      </c>
      <c r="AX189">
        <v>451936585</v>
      </c>
      <c r="AY189">
        <v>2</v>
      </c>
      <c r="AZ189">
        <v>131072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12127.536</v>
      </c>
      <c r="BN189">
        <v>14.4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14553.0432</v>
      </c>
      <c r="BU189">
        <v>17.28</v>
      </c>
      <c r="BV189">
        <v>0</v>
      </c>
      <c r="BW189">
        <v>1</v>
      </c>
      <c r="CU189">
        <f>ROUND(AT189*Source!I90*AH189*AL189,2)</f>
        <v>727.65</v>
      </c>
      <c r="CV189">
        <f>ROUND(Y189*Source!I90,7)</f>
        <v>1.0367999999999999</v>
      </c>
      <c r="CW189">
        <v>0</v>
      </c>
      <c r="CX189">
        <f>ROUND(Y189*Source!I90,7)</f>
        <v>1.0367999999999999</v>
      </c>
      <c r="CY189">
        <f>AD189</f>
        <v>842.19</v>
      </c>
      <c r="CZ189">
        <f>AH189</f>
        <v>842.19</v>
      </c>
      <c r="DA189">
        <f>AL189</f>
        <v>1</v>
      </c>
      <c r="DB189">
        <f>ROUND((ROUND(AT189*CZ189,2)*ROUND((0.2+1),7)),6)</f>
        <v>14553.048000000001</v>
      </c>
      <c r="DC189">
        <f>ROUND((ROUND(AT189*AG189,2)*ROUND((0.2+1),7)),6)</f>
        <v>0</v>
      </c>
      <c r="DD189" t="s">
        <v>0</v>
      </c>
      <c r="DE189" t="s">
        <v>0</v>
      </c>
      <c r="DF189">
        <f t="shared" si="77"/>
        <v>0</v>
      </c>
      <c r="DG189">
        <f t="shared" si="76"/>
        <v>0</v>
      </c>
      <c r="DH189">
        <f t="shared" si="51"/>
        <v>0</v>
      </c>
      <c r="DI189">
        <f t="shared" si="52"/>
        <v>873.18</v>
      </c>
      <c r="DJ189">
        <f>DI189</f>
        <v>873.18</v>
      </c>
      <c r="DK189">
        <v>1</v>
      </c>
      <c r="DL189" t="s">
        <v>0</v>
      </c>
      <c r="DM189">
        <v>0</v>
      </c>
      <c r="DN189" t="s">
        <v>0</v>
      </c>
      <c r="DO189">
        <v>0</v>
      </c>
    </row>
    <row r="190" spans="1:119" x14ac:dyDescent="0.2">
      <c r="A190">
        <f>ROW(Source!A90)</f>
        <v>90</v>
      </c>
      <c r="B190">
        <v>451934638</v>
      </c>
      <c r="C190">
        <v>451936576</v>
      </c>
      <c r="D190">
        <v>434713795</v>
      </c>
      <c r="E190">
        <v>118</v>
      </c>
      <c r="F190">
        <v>1</v>
      </c>
      <c r="G190">
        <v>1</v>
      </c>
      <c r="H190">
        <v>1</v>
      </c>
      <c r="I190" t="s">
        <v>827</v>
      </c>
      <c r="J190" t="s">
        <v>0</v>
      </c>
      <c r="K190" t="s">
        <v>828</v>
      </c>
      <c r="L190">
        <v>1191</v>
      </c>
      <c r="N190">
        <v>1013</v>
      </c>
      <c r="O190" t="s">
        <v>826</v>
      </c>
      <c r="P190" t="s">
        <v>826</v>
      </c>
      <c r="Q190">
        <v>1</v>
      </c>
      <c r="W190">
        <v>0</v>
      </c>
      <c r="X190">
        <v>-1417349443</v>
      </c>
      <c r="Y190">
        <f>(AT190*ROUND((0.2+1),7))</f>
        <v>0.48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0</v>
      </c>
      <c r="AT190">
        <v>0.4</v>
      </c>
      <c r="AU190" t="s">
        <v>20</v>
      </c>
      <c r="AV190">
        <v>2</v>
      </c>
      <c r="AW190">
        <v>2</v>
      </c>
      <c r="AX190">
        <v>451936586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ROUND(Y190*Source!I90,7)</f>
        <v>2.8799999999999999E-2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ROUND((ROUND(AT190*CZ190,2)*ROUND((0.2+1),7)),6)</f>
        <v>0</v>
      </c>
      <c r="DC190">
        <f>ROUND((ROUND(AT190*AG190,2)*ROUND((0.2+1),7)),6)</f>
        <v>0</v>
      </c>
      <c r="DD190" t="s">
        <v>0</v>
      </c>
      <c r="DE190" t="s">
        <v>0</v>
      </c>
      <c r="DF190">
        <f t="shared" si="77"/>
        <v>0</v>
      </c>
      <c r="DG190">
        <f t="shared" si="76"/>
        <v>0</v>
      </c>
      <c r="DH190">
        <f t="shared" si="51"/>
        <v>0</v>
      </c>
      <c r="DI190">
        <f t="shared" si="52"/>
        <v>0</v>
      </c>
      <c r="DJ190">
        <f>DI190</f>
        <v>0</v>
      </c>
      <c r="DK190">
        <v>0</v>
      </c>
      <c r="DL190" t="s">
        <v>0</v>
      </c>
      <c r="DM190">
        <v>0</v>
      </c>
      <c r="DN190" t="s">
        <v>0</v>
      </c>
      <c r="DO190">
        <v>0</v>
      </c>
    </row>
    <row r="191" spans="1:119" x14ac:dyDescent="0.2">
      <c r="A191">
        <f>ROW(Source!A90)</f>
        <v>90</v>
      </c>
      <c r="B191">
        <v>451934638</v>
      </c>
      <c r="C191">
        <v>451936576</v>
      </c>
      <c r="D191">
        <v>434843369</v>
      </c>
      <c r="E191">
        <v>1</v>
      </c>
      <c r="F191">
        <v>1</v>
      </c>
      <c r="G191">
        <v>1</v>
      </c>
      <c r="H191">
        <v>2</v>
      </c>
      <c r="I191" t="s">
        <v>829</v>
      </c>
      <c r="J191" t="s">
        <v>830</v>
      </c>
      <c r="K191" t="s">
        <v>831</v>
      </c>
      <c r="L191">
        <v>1368</v>
      </c>
      <c r="N191">
        <v>1011</v>
      </c>
      <c r="O191" t="s">
        <v>832</v>
      </c>
      <c r="P191" t="s">
        <v>832</v>
      </c>
      <c r="Q191">
        <v>1</v>
      </c>
      <c r="W191">
        <v>0</v>
      </c>
      <c r="X191">
        <v>-1068589559</v>
      </c>
      <c r="Y191">
        <f>(AT191*ROUND((0.2+1),7))</f>
        <v>0.24</v>
      </c>
      <c r="AA191">
        <v>0</v>
      </c>
      <c r="AB191">
        <v>1582.31</v>
      </c>
      <c r="AC191">
        <v>1157.2</v>
      </c>
      <c r="AD191">
        <v>0</v>
      </c>
      <c r="AE191">
        <v>0</v>
      </c>
      <c r="AF191">
        <v>1582.31</v>
      </c>
      <c r="AG191">
        <v>1157.2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0</v>
      </c>
      <c r="AT191">
        <v>0.2</v>
      </c>
      <c r="AU191" t="s">
        <v>20</v>
      </c>
      <c r="AV191">
        <v>1</v>
      </c>
      <c r="AW191">
        <v>2</v>
      </c>
      <c r="AX191">
        <v>451936587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316.46199999999999</v>
      </c>
      <c r="BL191">
        <v>231.44</v>
      </c>
      <c r="BM191">
        <v>0</v>
      </c>
      <c r="BN191">
        <v>0</v>
      </c>
      <c r="BO191">
        <v>0.2</v>
      </c>
      <c r="BP191">
        <v>1</v>
      </c>
      <c r="BQ191">
        <v>0</v>
      </c>
      <c r="BR191">
        <v>379.75439999999998</v>
      </c>
      <c r="BS191">
        <v>277.72800000000001</v>
      </c>
      <c r="BT191">
        <v>0</v>
      </c>
      <c r="BU191">
        <v>0</v>
      </c>
      <c r="BV191">
        <v>0.24</v>
      </c>
      <c r="BW191">
        <v>1</v>
      </c>
      <c r="CV191">
        <v>0</v>
      </c>
      <c r="CW191">
        <f>ROUND(Y191*Source!I90*DO191,7)</f>
        <v>1.44E-2</v>
      </c>
      <c r="CX191">
        <f>ROUND(Y191*Source!I90,7)</f>
        <v>1.44E-2</v>
      </c>
      <c r="CY191">
        <f>AB191</f>
        <v>1582.31</v>
      </c>
      <c r="CZ191">
        <f>AF191</f>
        <v>1582.31</v>
      </c>
      <c r="DA191">
        <f>AJ191</f>
        <v>1</v>
      </c>
      <c r="DB191">
        <f>ROUND((ROUND(AT191*CZ191,2)*ROUND((0.2+1),7)),6)</f>
        <v>379.75200000000001</v>
      </c>
      <c r="DC191">
        <f>ROUND((ROUND(AT191*AG191,2)*ROUND((0.2+1),7)),6)</f>
        <v>277.72800000000001</v>
      </c>
      <c r="DD191" t="s">
        <v>0</v>
      </c>
      <c r="DE191" t="s">
        <v>0</v>
      </c>
      <c r="DF191">
        <f t="shared" si="77"/>
        <v>0</v>
      </c>
      <c r="DG191">
        <f t="shared" si="76"/>
        <v>22.79</v>
      </c>
      <c r="DH191">
        <f t="shared" si="51"/>
        <v>16.66</v>
      </c>
      <c r="DI191">
        <f t="shared" si="52"/>
        <v>0</v>
      </c>
      <c r="DJ191">
        <f>DG191+DH191</f>
        <v>39.450000000000003</v>
      </c>
      <c r="DK191">
        <v>1</v>
      </c>
      <c r="DL191" t="s">
        <v>833</v>
      </c>
      <c r="DM191">
        <v>6</v>
      </c>
      <c r="DN191" t="s">
        <v>826</v>
      </c>
      <c r="DO191">
        <v>1</v>
      </c>
    </row>
    <row r="192" spans="1:119" x14ac:dyDescent="0.2">
      <c r="A192">
        <f>ROW(Source!A90)</f>
        <v>90</v>
      </c>
      <c r="B192">
        <v>451934638</v>
      </c>
      <c r="C192">
        <v>451936576</v>
      </c>
      <c r="D192">
        <v>434844271</v>
      </c>
      <c r="E192">
        <v>1</v>
      </c>
      <c r="F192">
        <v>1</v>
      </c>
      <c r="G192">
        <v>1</v>
      </c>
      <c r="H192">
        <v>2</v>
      </c>
      <c r="I192" t="s">
        <v>847</v>
      </c>
      <c r="J192" t="s">
        <v>848</v>
      </c>
      <c r="K192" t="s">
        <v>849</v>
      </c>
      <c r="L192">
        <v>1368</v>
      </c>
      <c r="N192">
        <v>1011</v>
      </c>
      <c r="O192" t="s">
        <v>832</v>
      </c>
      <c r="P192" t="s">
        <v>832</v>
      </c>
      <c r="Q192">
        <v>1</v>
      </c>
      <c r="W192">
        <v>0</v>
      </c>
      <c r="X192">
        <v>-312038840</v>
      </c>
      <c r="Y192">
        <f>(AT192*ROUND((0.2+1),7))</f>
        <v>0.24</v>
      </c>
      <c r="AA192">
        <v>0</v>
      </c>
      <c r="AB192">
        <v>543.33000000000004</v>
      </c>
      <c r="AC192">
        <v>861.47</v>
      </c>
      <c r="AD192">
        <v>0</v>
      </c>
      <c r="AE192">
        <v>0</v>
      </c>
      <c r="AF192">
        <v>543.33000000000004</v>
      </c>
      <c r="AG192">
        <v>861.47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0</v>
      </c>
      <c r="AT192">
        <v>0.2</v>
      </c>
      <c r="AU192" t="s">
        <v>20</v>
      </c>
      <c r="AV192">
        <v>1</v>
      </c>
      <c r="AW192">
        <v>2</v>
      </c>
      <c r="AX192">
        <v>451936588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108.666</v>
      </c>
      <c r="BL192">
        <v>172.29400000000001</v>
      </c>
      <c r="BM192">
        <v>0</v>
      </c>
      <c r="BN192">
        <v>0</v>
      </c>
      <c r="BO192">
        <v>0.2</v>
      </c>
      <c r="BP192">
        <v>1</v>
      </c>
      <c r="BQ192">
        <v>0</v>
      </c>
      <c r="BR192">
        <v>130.39920000000001</v>
      </c>
      <c r="BS192">
        <v>206.75280000000001</v>
      </c>
      <c r="BT192">
        <v>0</v>
      </c>
      <c r="BU192">
        <v>0</v>
      </c>
      <c r="BV192">
        <v>0.24</v>
      </c>
      <c r="BW192">
        <v>1</v>
      </c>
      <c r="CV192">
        <v>0</v>
      </c>
      <c r="CW192">
        <f>ROUND(Y192*Source!I90*DO192,7)</f>
        <v>1.44E-2</v>
      </c>
      <c r="CX192">
        <f>ROUND(Y192*Source!I90,7)</f>
        <v>1.44E-2</v>
      </c>
      <c r="CY192">
        <f>AB192</f>
        <v>543.33000000000004</v>
      </c>
      <c r="CZ192">
        <f>AF192</f>
        <v>543.33000000000004</v>
      </c>
      <c r="DA192">
        <f>AJ192</f>
        <v>1</v>
      </c>
      <c r="DB192">
        <f>ROUND((ROUND(AT192*CZ192,2)*ROUND((0.2+1),7)),6)</f>
        <v>130.404</v>
      </c>
      <c r="DC192">
        <f>ROUND((ROUND(AT192*AG192,2)*ROUND((0.2+1),7)),6)</f>
        <v>206.74799999999999</v>
      </c>
      <c r="DD192" t="s">
        <v>0</v>
      </c>
      <c r="DE192" t="s">
        <v>0</v>
      </c>
      <c r="DF192">
        <f t="shared" si="77"/>
        <v>0</v>
      </c>
      <c r="DG192">
        <f t="shared" si="76"/>
        <v>7.82</v>
      </c>
      <c r="DH192">
        <f t="shared" si="51"/>
        <v>12.41</v>
      </c>
      <c r="DI192">
        <f t="shared" si="52"/>
        <v>0</v>
      </c>
      <c r="DJ192">
        <f>DG192+DH192</f>
        <v>20.23</v>
      </c>
      <c r="DK192">
        <v>1</v>
      </c>
      <c r="DL192" t="s">
        <v>840</v>
      </c>
      <c r="DM192">
        <v>4</v>
      </c>
      <c r="DN192" t="s">
        <v>826</v>
      </c>
      <c r="DO192">
        <v>1</v>
      </c>
    </row>
    <row r="193" spans="1:119" x14ac:dyDescent="0.2">
      <c r="A193">
        <f>ROW(Source!A90)</f>
        <v>90</v>
      </c>
      <c r="B193">
        <v>451934638</v>
      </c>
      <c r="C193">
        <v>451936576</v>
      </c>
      <c r="D193">
        <v>434844468</v>
      </c>
      <c r="E193">
        <v>1</v>
      </c>
      <c r="F193">
        <v>1</v>
      </c>
      <c r="G193">
        <v>1</v>
      </c>
      <c r="H193">
        <v>2</v>
      </c>
      <c r="I193" t="s">
        <v>920</v>
      </c>
      <c r="J193" t="s">
        <v>921</v>
      </c>
      <c r="K193" t="s">
        <v>922</v>
      </c>
      <c r="L193">
        <v>1368</v>
      </c>
      <c r="N193">
        <v>1011</v>
      </c>
      <c r="O193" t="s">
        <v>832</v>
      </c>
      <c r="P193" t="s">
        <v>832</v>
      </c>
      <c r="Q193">
        <v>1</v>
      </c>
      <c r="W193">
        <v>0</v>
      </c>
      <c r="X193">
        <v>462025989</v>
      </c>
      <c r="Y193">
        <f>(AT193*ROUND((0.2+1),7))</f>
        <v>3.24</v>
      </c>
      <c r="AA193">
        <v>0</v>
      </c>
      <c r="AB193">
        <v>34.6</v>
      </c>
      <c r="AC193">
        <v>0</v>
      </c>
      <c r="AD193">
        <v>0</v>
      </c>
      <c r="AE193">
        <v>0</v>
      </c>
      <c r="AF193">
        <v>34.6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0</v>
      </c>
      <c r="AT193">
        <v>2.7</v>
      </c>
      <c r="AU193" t="s">
        <v>20</v>
      </c>
      <c r="AV193">
        <v>1</v>
      </c>
      <c r="AW193">
        <v>2</v>
      </c>
      <c r="AX193">
        <v>451936589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93.42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112.104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f>ROUND(Y193*Source!I90*DO193,7)</f>
        <v>0</v>
      </c>
      <c r="CX193">
        <f>ROUND(Y193*Source!I90,7)</f>
        <v>0.19439999999999999</v>
      </c>
      <c r="CY193">
        <f>AB193</f>
        <v>34.6</v>
      </c>
      <c r="CZ193">
        <f>AF193</f>
        <v>34.6</v>
      </c>
      <c r="DA193">
        <f>AJ193</f>
        <v>1</v>
      </c>
      <c r="DB193">
        <f>ROUND((ROUND(AT193*CZ193,2)*ROUND((0.2+1),7)),6)</f>
        <v>112.104</v>
      </c>
      <c r="DC193">
        <f>ROUND((ROUND(AT193*AG193,2)*ROUND((0.2+1),7)),6)</f>
        <v>0</v>
      </c>
      <c r="DD193" t="s">
        <v>0</v>
      </c>
      <c r="DE193" t="s">
        <v>0</v>
      </c>
      <c r="DF193">
        <f t="shared" si="77"/>
        <v>0</v>
      </c>
      <c r="DG193">
        <f t="shared" si="76"/>
        <v>6.73</v>
      </c>
      <c r="DH193">
        <f t="shared" ref="DH193:DH256" si="78">ROUND(ROUND(AG193,2)*CX193,2)</f>
        <v>0</v>
      </c>
      <c r="DI193">
        <f t="shared" ref="DI193:DI256" si="79">ROUND(ROUND(AH193,2)*CX193,2)</f>
        <v>0</v>
      </c>
      <c r="DJ193">
        <f>DG193+DH193</f>
        <v>6.73</v>
      </c>
      <c r="DK193">
        <v>1</v>
      </c>
      <c r="DL193" t="s">
        <v>0</v>
      </c>
      <c r="DM193">
        <v>0</v>
      </c>
      <c r="DN193" t="s">
        <v>0</v>
      </c>
      <c r="DO193">
        <v>0</v>
      </c>
    </row>
    <row r="194" spans="1:119" x14ac:dyDescent="0.2">
      <c r="A194">
        <f>ROW(Source!A90)</f>
        <v>90</v>
      </c>
      <c r="B194">
        <v>451934638</v>
      </c>
      <c r="C194">
        <v>451936576</v>
      </c>
      <c r="D194">
        <v>434792723</v>
      </c>
      <c r="E194">
        <v>1</v>
      </c>
      <c r="F194">
        <v>1</v>
      </c>
      <c r="G194">
        <v>1</v>
      </c>
      <c r="H194">
        <v>3</v>
      </c>
      <c r="I194" t="s">
        <v>951</v>
      </c>
      <c r="J194" t="s">
        <v>952</v>
      </c>
      <c r="K194" t="s">
        <v>953</v>
      </c>
      <c r="L194">
        <v>1346</v>
      </c>
      <c r="N194">
        <v>1009</v>
      </c>
      <c r="O194" t="s">
        <v>73</v>
      </c>
      <c r="P194" t="s">
        <v>73</v>
      </c>
      <c r="Q194">
        <v>1</v>
      </c>
      <c r="W194">
        <v>0</v>
      </c>
      <c r="X194">
        <v>-1476217930</v>
      </c>
      <c r="Y194">
        <f t="shared" ref="Y194:Y204" si="80">AT194</f>
        <v>0.9</v>
      </c>
      <c r="AA194">
        <v>119.84</v>
      </c>
      <c r="AB194">
        <v>0</v>
      </c>
      <c r="AC194">
        <v>0</v>
      </c>
      <c r="AD194">
        <v>0</v>
      </c>
      <c r="AE194">
        <v>155.63</v>
      </c>
      <c r="AF194">
        <v>0</v>
      </c>
      <c r="AG194">
        <v>0</v>
      </c>
      <c r="AH194">
        <v>0</v>
      </c>
      <c r="AI194">
        <v>0.77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0</v>
      </c>
      <c r="AT194">
        <v>0.9</v>
      </c>
      <c r="AU194" t="s">
        <v>0</v>
      </c>
      <c r="AV194">
        <v>0</v>
      </c>
      <c r="AW194">
        <v>2</v>
      </c>
      <c r="AX194">
        <v>451936590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140.06700000000001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140.06700000000001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1</v>
      </c>
      <c r="CV194">
        <v>0</v>
      </c>
      <c r="CW194">
        <v>0</v>
      </c>
      <c r="CX194">
        <f>ROUND(Y194*Source!I90,7)</f>
        <v>5.3999999999999999E-2</v>
      </c>
      <c r="CY194">
        <f>AA194</f>
        <v>119.84</v>
      </c>
      <c r="CZ194">
        <f>AE194</f>
        <v>155.63</v>
      </c>
      <c r="DA194">
        <f>AI194</f>
        <v>0.77</v>
      </c>
      <c r="DB194">
        <f t="shared" ref="DB194:DB204" si="81">ROUND(ROUND(AT194*CZ194,2),6)</f>
        <v>140.07</v>
      </c>
      <c r="DC194">
        <f t="shared" ref="DC194:DC204" si="82">ROUND(ROUND(AT194*AG194,2),6)</f>
        <v>0</v>
      </c>
      <c r="DD194" t="s">
        <v>0</v>
      </c>
      <c r="DE194" t="s">
        <v>0</v>
      </c>
      <c r="DF194">
        <f>ROUND(ROUND(AE194*AI194,2)*CX194,2)</f>
        <v>6.47</v>
      </c>
      <c r="DG194">
        <f t="shared" si="76"/>
        <v>0</v>
      </c>
      <c r="DH194">
        <f t="shared" si="78"/>
        <v>0</v>
      </c>
      <c r="DI194">
        <f t="shared" si="79"/>
        <v>0</v>
      </c>
      <c r="DJ194">
        <f>DF194</f>
        <v>6.47</v>
      </c>
      <c r="DK194">
        <v>0</v>
      </c>
      <c r="DL194" t="s">
        <v>0</v>
      </c>
      <c r="DM194">
        <v>0</v>
      </c>
      <c r="DN194" t="s">
        <v>0</v>
      </c>
      <c r="DO194">
        <v>0</v>
      </c>
    </row>
    <row r="195" spans="1:119" x14ac:dyDescent="0.2">
      <c r="A195">
        <f>ROW(Source!A90)</f>
        <v>90</v>
      </c>
      <c r="B195">
        <v>451934638</v>
      </c>
      <c r="C195">
        <v>451936576</v>
      </c>
      <c r="D195">
        <v>434810934</v>
      </c>
      <c r="E195">
        <v>1</v>
      </c>
      <c r="F195">
        <v>1</v>
      </c>
      <c r="G195">
        <v>1</v>
      </c>
      <c r="H195">
        <v>3</v>
      </c>
      <c r="I195" t="s">
        <v>954</v>
      </c>
      <c r="J195" t="s">
        <v>955</v>
      </c>
      <c r="K195" t="s">
        <v>956</v>
      </c>
      <c r="L195">
        <v>1346</v>
      </c>
      <c r="N195">
        <v>1009</v>
      </c>
      <c r="O195" t="s">
        <v>73</v>
      </c>
      <c r="P195" t="s">
        <v>73</v>
      </c>
      <c r="Q195">
        <v>1</v>
      </c>
      <c r="W195">
        <v>0</v>
      </c>
      <c r="X195">
        <v>-179141659</v>
      </c>
      <c r="Y195">
        <f t="shared" si="80"/>
        <v>3.7</v>
      </c>
      <c r="AA195">
        <v>1234.9000000000001</v>
      </c>
      <c r="AB195">
        <v>0</v>
      </c>
      <c r="AC195">
        <v>0</v>
      </c>
      <c r="AD195">
        <v>0</v>
      </c>
      <c r="AE195">
        <v>1234.9000000000001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0</v>
      </c>
      <c r="AT195">
        <v>3.7</v>
      </c>
      <c r="AU195" t="s">
        <v>0</v>
      </c>
      <c r="AV195">
        <v>0</v>
      </c>
      <c r="AW195">
        <v>2</v>
      </c>
      <c r="AX195">
        <v>451936591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4569.13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4569.13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1</v>
      </c>
      <c r="CV195">
        <v>0</v>
      </c>
      <c r="CW195">
        <v>0</v>
      </c>
      <c r="CX195">
        <f>ROUND(Y195*Source!I90,7)</f>
        <v>0.222</v>
      </c>
      <c r="CY195">
        <f>AA195</f>
        <v>1234.9000000000001</v>
      </c>
      <c r="CZ195">
        <f>AE195</f>
        <v>1234.9000000000001</v>
      </c>
      <c r="DA195">
        <f>AI195</f>
        <v>1</v>
      </c>
      <c r="DB195">
        <f t="shared" si="81"/>
        <v>4569.13</v>
      </c>
      <c r="DC195">
        <f t="shared" si="82"/>
        <v>0</v>
      </c>
      <c r="DD195" t="s">
        <v>0</v>
      </c>
      <c r="DE195" t="s">
        <v>0</v>
      </c>
      <c r="DF195">
        <f t="shared" ref="DF195:DF207" si="83">ROUND(ROUND(AE195,2)*CX195,2)</f>
        <v>274.14999999999998</v>
      </c>
      <c r="DG195">
        <f t="shared" si="76"/>
        <v>0</v>
      </c>
      <c r="DH195">
        <f t="shared" si="78"/>
        <v>0</v>
      </c>
      <c r="DI195">
        <f t="shared" si="79"/>
        <v>0</v>
      </c>
      <c r="DJ195">
        <f>DF195</f>
        <v>274.14999999999998</v>
      </c>
      <c r="DK195">
        <v>1</v>
      </c>
      <c r="DL195" t="s">
        <v>0</v>
      </c>
      <c r="DM195">
        <v>0</v>
      </c>
      <c r="DN195" t="s">
        <v>0</v>
      </c>
      <c r="DO195">
        <v>0</v>
      </c>
    </row>
    <row r="196" spans="1:119" x14ac:dyDescent="0.2">
      <c r="A196">
        <f>ROW(Source!A90)</f>
        <v>90</v>
      </c>
      <c r="B196">
        <v>451934638</v>
      </c>
      <c r="C196">
        <v>451936576</v>
      </c>
      <c r="D196">
        <v>434719843</v>
      </c>
      <c r="E196">
        <v>118</v>
      </c>
      <c r="F196">
        <v>1</v>
      </c>
      <c r="G196">
        <v>1</v>
      </c>
      <c r="H196">
        <v>3</v>
      </c>
      <c r="I196" t="s">
        <v>58</v>
      </c>
      <c r="J196" t="s">
        <v>0</v>
      </c>
      <c r="K196" t="s">
        <v>59</v>
      </c>
      <c r="L196">
        <v>3277935</v>
      </c>
      <c r="N196">
        <v>1013</v>
      </c>
      <c r="O196" t="s">
        <v>60</v>
      </c>
      <c r="P196" t="s">
        <v>60</v>
      </c>
      <c r="Q196">
        <v>1</v>
      </c>
      <c r="W196">
        <v>0</v>
      </c>
      <c r="X196">
        <v>274903907</v>
      </c>
      <c r="Y196">
        <f t="shared" si="80"/>
        <v>2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0</v>
      </c>
      <c r="AQ196">
        <v>1</v>
      </c>
      <c r="AR196">
        <v>0</v>
      </c>
      <c r="AS196" t="s">
        <v>0</v>
      </c>
      <c r="AT196">
        <v>2</v>
      </c>
      <c r="AU196" t="s">
        <v>0</v>
      </c>
      <c r="AV196">
        <v>0</v>
      </c>
      <c r="AW196">
        <v>2</v>
      </c>
      <c r="AX196">
        <v>451936592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ROUND(Y196*Source!I90,7)</f>
        <v>0.12</v>
      </c>
      <c r="CY196">
        <f>AA196</f>
        <v>0</v>
      </c>
      <c r="CZ196">
        <f>AE196</f>
        <v>0</v>
      </c>
      <c r="DA196">
        <f>AI196</f>
        <v>1</v>
      </c>
      <c r="DB196">
        <f t="shared" si="81"/>
        <v>0</v>
      </c>
      <c r="DC196">
        <f t="shared" si="82"/>
        <v>0</v>
      </c>
      <c r="DD196" t="s">
        <v>0</v>
      </c>
      <c r="DE196" t="s">
        <v>0</v>
      </c>
      <c r="DF196">
        <f t="shared" si="83"/>
        <v>0</v>
      </c>
      <c r="DG196">
        <f t="shared" si="76"/>
        <v>0</v>
      </c>
      <c r="DH196">
        <f t="shared" si="78"/>
        <v>0</v>
      </c>
      <c r="DI196">
        <f t="shared" si="79"/>
        <v>0</v>
      </c>
      <c r="DJ196">
        <f>DF196</f>
        <v>0</v>
      </c>
      <c r="DK196">
        <v>0</v>
      </c>
      <c r="DL196" t="s">
        <v>0</v>
      </c>
      <c r="DM196">
        <v>0</v>
      </c>
      <c r="DN196" t="s">
        <v>0</v>
      </c>
      <c r="DO196">
        <v>0</v>
      </c>
    </row>
    <row r="197" spans="1:119" x14ac:dyDescent="0.2">
      <c r="A197">
        <f>ROW(Source!A95)</f>
        <v>95</v>
      </c>
      <c r="B197">
        <v>451934638</v>
      </c>
      <c r="C197">
        <v>451936596</v>
      </c>
      <c r="D197">
        <v>434713554</v>
      </c>
      <c r="E197">
        <v>118</v>
      </c>
      <c r="F197">
        <v>1</v>
      </c>
      <c r="G197">
        <v>1</v>
      </c>
      <c r="H197">
        <v>1</v>
      </c>
      <c r="I197" t="s">
        <v>945</v>
      </c>
      <c r="J197" t="s">
        <v>0</v>
      </c>
      <c r="K197" t="s">
        <v>946</v>
      </c>
      <c r="L197">
        <v>1191</v>
      </c>
      <c r="N197">
        <v>1013</v>
      </c>
      <c r="O197" t="s">
        <v>826</v>
      </c>
      <c r="P197" t="s">
        <v>826</v>
      </c>
      <c r="Q197">
        <v>1</v>
      </c>
      <c r="W197">
        <v>0</v>
      </c>
      <c r="X197">
        <v>370475345</v>
      </c>
      <c r="Y197">
        <f t="shared" si="80"/>
        <v>10.199999999999999</v>
      </c>
      <c r="AA197">
        <v>0</v>
      </c>
      <c r="AB197">
        <v>0</v>
      </c>
      <c r="AC197">
        <v>0</v>
      </c>
      <c r="AD197">
        <v>700.75</v>
      </c>
      <c r="AE197">
        <v>0</v>
      </c>
      <c r="AF197">
        <v>0</v>
      </c>
      <c r="AG197">
        <v>0</v>
      </c>
      <c r="AH197">
        <v>700.75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0</v>
      </c>
      <c r="AT197">
        <v>10.199999999999999</v>
      </c>
      <c r="AU197" t="s">
        <v>0</v>
      </c>
      <c r="AV197">
        <v>1</v>
      </c>
      <c r="AW197">
        <v>2</v>
      </c>
      <c r="AX197">
        <v>451936598</v>
      </c>
      <c r="AY197">
        <v>2</v>
      </c>
      <c r="AZ197">
        <v>131072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7147.65</v>
      </c>
      <c r="BN197">
        <v>10.199999999999999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7147.65</v>
      </c>
      <c r="BU197">
        <v>10.199999999999999</v>
      </c>
      <c r="BV197">
        <v>0</v>
      </c>
      <c r="BW197">
        <v>1</v>
      </c>
      <c r="CU197">
        <f>ROUND(AT197*Source!I95*AH197*AL197,2)</f>
        <v>0</v>
      </c>
      <c r="CV197">
        <f>ROUND(Y197*Source!I95,7)</f>
        <v>0</v>
      </c>
      <c r="CW197">
        <v>0</v>
      </c>
      <c r="CX197">
        <f>ROUND(Y197*Source!I95,7)</f>
        <v>0</v>
      </c>
      <c r="CY197">
        <f t="shared" ref="CY197:CY202" si="84">AD197</f>
        <v>700.75</v>
      </c>
      <c r="CZ197">
        <f t="shared" ref="CZ197:CZ202" si="85">AH197</f>
        <v>700.75</v>
      </c>
      <c r="DA197">
        <f t="shared" ref="DA197:DA202" si="86">AL197</f>
        <v>1</v>
      </c>
      <c r="DB197">
        <f t="shared" si="81"/>
        <v>7147.65</v>
      </c>
      <c r="DC197">
        <f t="shared" si="82"/>
        <v>0</v>
      </c>
      <c r="DD197" t="s">
        <v>0</v>
      </c>
      <c r="DE197" t="s">
        <v>0</v>
      </c>
      <c r="DF197">
        <f t="shared" si="83"/>
        <v>0</v>
      </c>
      <c r="DG197">
        <f t="shared" si="76"/>
        <v>0</v>
      </c>
      <c r="DH197">
        <f t="shared" si="78"/>
        <v>0</v>
      </c>
      <c r="DI197">
        <f t="shared" si="79"/>
        <v>0</v>
      </c>
      <c r="DJ197">
        <f t="shared" ref="DJ197:DJ202" si="87">DI197</f>
        <v>0</v>
      </c>
      <c r="DK197">
        <v>1</v>
      </c>
      <c r="DL197" t="s">
        <v>0</v>
      </c>
      <c r="DM197">
        <v>0</v>
      </c>
      <c r="DN197" t="s">
        <v>0</v>
      </c>
      <c r="DO197">
        <v>0</v>
      </c>
    </row>
    <row r="198" spans="1:119" x14ac:dyDescent="0.2">
      <c r="A198">
        <f>ROW(Source!A96)</f>
        <v>96</v>
      </c>
      <c r="B198">
        <v>451934638</v>
      </c>
      <c r="C198">
        <v>451936599</v>
      </c>
      <c r="D198">
        <v>434713594</v>
      </c>
      <c r="E198">
        <v>118</v>
      </c>
      <c r="F198">
        <v>1</v>
      </c>
      <c r="G198">
        <v>1</v>
      </c>
      <c r="H198">
        <v>1</v>
      </c>
      <c r="I198" t="s">
        <v>960</v>
      </c>
      <c r="J198" t="s">
        <v>0</v>
      </c>
      <c r="K198" t="s">
        <v>961</v>
      </c>
      <c r="L198">
        <v>1191</v>
      </c>
      <c r="N198">
        <v>1013</v>
      </c>
      <c r="O198" t="s">
        <v>826</v>
      </c>
      <c r="P198" t="s">
        <v>826</v>
      </c>
      <c r="Q198">
        <v>1</v>
      </c>
      <c r="W198">
        <v>0</v>
      </c>
      <c r="X198">
        <v>-1833565283</v>
      </c>
      <c r="Y198">
        <f t="shared" si="80"/>
        <v>3.09</v>
      </c>
      <c r="AA198">
        <v>0</v>
      </c>
      <c r="AB198">
        <v>0</v>
      </c>
      <c r="AC198">
        <v>0</v>
      </c>
      <c r="AD198">
        <v>765.04</v>
      </c>
      <c r="AE198">
        <v>0</v>
      </c>
      <c r="AF198">
        <v>0</v>
      </c>
      <c r="AG198">
        <v>0</v>
      </c>
      <c r="AH198">
        <v>765.04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0</v>
      </c>
      <c r="AT198">
        <v>3.09</v>
      </c>
      <c r="AU198" t="s">
        <v>0</v>
      </c>
      <c r="AV198">
        <v>1</v>
      </c>
      <c r="AW198">
        <v>2</v>
      </c>
      <c r="AX198">
        <v>451936601</v>
      </c>
      <c r="AY198">
        <v>2</v>
      </c>
      <c r="AZ198">
        <v>131072</v>
      </c>
      <c r="BA198">
        <v>198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2363.9735999999998</v>
      </c>
      <c r="BN198">
        <v>3.09</v>
      </c>
      <c r="BO198">
        <v>0</v>
      </c>
      <c r="BP198">
        <v>1</v>
      </c>
      <c r="BQ198">
        <v>0</v>
      </c>
      <c r="BR198">
        <v>0</v>
      </c>
      <c r="BS198">
        <v>0</v>
      </c>
      <c r="BT198">
        <v>2363.9735999999998</v>
      </c>
      <c r="BU198">
        <v>3.09</v>
      </c>
      <c r="BV198">
        <v>0</v>
      </c>
      <c r="BW198">
        <v>1</v>
      </c>
      <c r="CU198">
        <f>ROUND(AT198*Source!I96*AH198*AL198,2)</f>
        <v>0</v>
      </c>
      <c r="CV198">
        <f>ROUND(Y198*Source!I96,7)</f>
        <v>0</v>
      </c>
      <c r="CW198">
        <v>0</v>
      </c>
      <c r="CX198">
        <f>ROUND(Y198*Source!I96,7)</f>
        <v>0</v>
      </c>
      <c r="CY198">
        <f t="shared" si="84"/>
        <v>765.04</v>
      </c>
      <c r="CZ198">
        <f t="shared" si="85"/>
        <v>765.04</v>
      </c>
      <c r="DA198">
        <f t="shared" si="86"/>
        <v>1</v>
      </c>
      <c r="DB198">
        <f t="shared" si="81"/>
        <v>2363.9699999999998</v>
      </c>
      <c r="DC198">
        <f t="shared" si="82"/>
        <v>0</v>
      </c>
      <c r="DD198" t="s">
        <v>0</v>
      </c>
      <c r="DE198" t="s">
        <v>0</v>
      </c>
      <c r="DF198">
        <f t="shared" si="83"/>
        <v>0</v>
      </c>
      <c r="DG198">
        <f t="shared" si="76"/>
        <v>0</v>
      </c>
      <c r="DH198">
        <f t="shared" si="78"/>
        <v>0</v>
      </c>
      <c r="DI198">
        <f t="shared" si="79"/>
        <v>0</v>
      </c>
      <c r="DJ198">
        <f t="shared" si="87"/>
        <v>0</v>
      </c>
      <c r="DK198">
        <v>1</v>
      </c>
      <c r="DL198" t="s">
        <v>0</v>
      </c>
      <c r="DM198">
        <v>0</v>
      </c>
      <c r="DN198" t="s">
        <v>0</v>
      </c>
      <c r="DO198">
        <v>0</v>
      </c>
    </row>
    <row r="199" spans="1:119" x14ac:dyDescent="0.2">
      <c r="A199">
        <f>ROW(Source!A97)</f>
        <v>97</v>
      </c>
      <c r="B199">
        <v>451934638</v>
      </c>
      <c r="C199">
        <v>451936602</v>
      </c>
      <c r="D199">
        <v>434713594</v>
      </c>
      <c r="E199">
        <v>118</v>
      </c>
      <c r="F199">
        <v>1</v>
      </c>
      <c r="G199">
        <v>1</v>
      </c>
      <c r="H199">
        <v>1</v>
      </c>
      <c r="I199" t="s">
        <v>960</v>
      </c>
      <c r="J199" t="s">
        <v>0</v>
      </c>
      <c r="K199" t="s">
        <v>961</v>
      </c>
      <c r="L199">
        <v>1191</v>
      </c>
      <c r="N199">
        <v>1013</v>
      </c>
      <c r="O199" t="s">
        <v>826</v>
      </c>
      <c r="P199" t="s">
        <v>826</v>
      </c>
      <c r="Q199">
        <v>1</v>
      </c>
      <c r="W199">
        <v>0</v>
      </c>
      <c r="X199">
        <v>-1833565283</v>
      </c>
      <c r="Y199">
        <f t="shared" si="80"/>
        <v>4.43</v>
      </c>
      <c r="AA199">
        <v>0</v>
      </c>
      <c r="AB199">
        <v>0</v>
      </c>
      <c r="AC199">
        <v>0</v>
      </c>
      <c r="AD199">
        <v>765.04</v>
      </c>
      <c r="AE199">
        <v>0</v>
      </c>
      <c r="AF199">
        <v>0</v>
      </c>
      <c r="AG199">
        <v>0</v>
      </c>
      <c r="AH199">
        <v>765.04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0</v>
      </c>
      <c r="AT199">
        <v>4.43</v>
      </c>
      <c r="AU199" t="s">
        <v>0</v>
      </c>
      <c r="AV199">
        <v>1</v>
      </c>
      <c r="AW199">
        <v>2</v>
      </c>
      <c r="AX199">
        <v>451936604</v>
      </c>
      <c r="AY199">
        <v>2</v>
      </c>
      <c r="AZ199">
        <v>131072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3389.1271999999999</v>
      </c>
      <c r="BN199">
        <v>4.43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3389.1271999999999</v>
      </c>
      <c r="BU199">
        <v>4.43</v>
      </c>
      <c r="BV199">
        <v>0</v>
      </c>
      <c r="BW199">
        <v>1</v>
      </c>
      <c r="CU199">
        <f>ROUND(AT199*Source!I97*AH199*AL199,2)</f>
        <v>0</v>
      </c>
      <c r="CV199">
        <f>ROUND(Y199*Source!I97,7)</f>
        <v>0</v>
      </c>
      <c r="CW199">
        <v>0</v>
      </c>
      <c r="CX199">
        <f>ROUND(Y199*Source!I97,7)</f>
        <v>0</v>
      </c>
      <c r="CY199">
        <f t="shared" si="84"/>
        <v>765.04</v>
      </c>
      <c r="CZ199">
        <f t="shared" si="85"/>
        <v>765.04</v>
      </c>
      <c r="DA199">
        <f t="shared" si="86"/>
        <v>1</v>
      </c>
      <c r="DB199">
        <f t="shared" si="81"/>
        <v>3389.13</v>
      </c>
      <c r="DC199">
        <f t="shared" si="82"/>
        <v>0</v>
      </c>
      <c r="DD199" t="s">
        <v>0</v>
      </c>
      <c r="DE199" t="s">
        <v>0</v>
      </c>
      <c r="DF199">
        <f t="shared" si="83"/>
        <v>0</v>
      </c>
      <c r="DG199">
        <f t="shared" si="76"/>
        <v>0</v>
      </c>
      <c r="DH199">
        <f t="shared" si="78"/>
        <v>0</v>
      </c>
      <c r="DI199">
        <f t="shared" si="79"/>
        <v>0</v>
      </c>
      <c r="DJ199">
        <f t="shared" si="87"/>
        <v>0</v>
      </c>
      <c r="DK199">
        <v>1</v>
      </c>
      <c r="DL199" t="s">
        <v>0</v>
      </c>
      <c r="DM199">
        <v>0</v>
      </c>
      <c r="DN199" t="s">
        <v>0</v>
      </c>
      <c r="DO199">
        <v>0</v>
      </c>
    </row>
    <row r="200" spans="1:119" x14ac:dyDescent="0.2">
      <c r="A200">
        <f>ROW(Source!A213)</f>
        <v>213</v>
      </c>
      <c r="B200">
        <v>451934638</v>
      </c>
      <c r="C200">
        <v>451936615</v>
      </c>
      <c r="D200">
        <v>434713554</v>
      </c>
      <c r="E200">
        <v>118</v>
      </c>
      <c r="F200">
        <v>1</v>
      </c>
      <c r="G200">
        <v>1</v>
      </c>
      <c r="H200">
        <v>1</v>
      </c>
      <c r="I200" t="s">
        <v>945</v>
      </c>
      <c r="J200" t="s">
        <v>0</v>
      </c>
      <c r="K200" t="s">
        <v>946</v>
      </c>
      <c r="L200">
        <v>1191</v>
      </c>
      <c r="N200">
        <v>1013</v>
      </c>
      <c r="O200" t="s">
        <v>826</v>
      </c>
      <c r="P200" t="s">
        <v>826</v>
      </c>
      <c r="Q200">
        <v>1</v>
      </c>
      <c r="W200">
        <v>0</v>
      </c>
      <c r="X200">
        <v>370475345</v>
      </c>
      <c r="Y200">
        <f t="shared" si="80"/>
        <v>154</v>
      </c>
      <c r="AA200">
        <v>0</v>
      </c>
      <c r="AB200">
        <v>0</v>
      </c>
      <c r="AC200">
        <v>0</v>
      </c>
      <c r="AD200">
        <v>700.75</v>
      </c>
      <c r="AE200">
        <v>0</v>
      </c>
      <c r="AF200">
        <v>0</v>
      </c>
      <c r="AG200">
        <v>0</v>
      </c>
      <c r="AH200">
        <v>700.75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0</v>
      </c>
      <c r="AT200">
        <v>154</v>
      </c>
      <c r="AU200" t="s">
        <v>0</v>
      </c>
      <c r="AV200">
        <v>1</v>
      </c>
      <c r="AW200">
        <v>2</v>
      </c>
      <c r="AX200">
        <v>451936617</v>
      </c>
      <c r="AY200">
        <v>2</v>
      </c>
      <c r="AZ200">
        <v>131072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107915.5</v>
      </c>
      <c r="BN200">
        <v>154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107915.5</v>
      </c>
      <c r="BU200">
        <v>154</v>
      </c>
      <c r="BV200">
        <v>0</v>
      </c>
      <c r="BW200">
        <v>1</v>
      </c>
      <c r="CU200">
        <f>ROUND(AT200*Source!I213*AH200*AL200,2)</f>
        <v>0</v>
      </c>
      <c r="CV200">
        <f>ROUND(Y200*Source!I213,7)</f>
        <v>0</v>
      </c>
      <c r="CW200">
        <v>0</v>
      </c>
      <c r="CX200">
        <f>ROUND(Y200*Source!I213,7)</f>
        <v>0</v>
      </c>
      <c r="CY200">
        <f t="shared" si="84"/>
        <v>700.75</v>
      </c>
      <c r="CZ200">
        <f t="shared" si="85"/>
        <v>700.75</v>
      </c>
      <c r="DA200">
        <f t="shared" si="86"/>
        <v>1</v>
      </c>
      <c r="DB200">
        <f t="shared" si="81"/>
        <v>107915.5</v>
      </c>
      <c r="DC200">
        <f t="shared" si="82"/>
        <v>0</v>
      </c>
      <c r="DD200" t="s">
        <v>0</v>
      </c>
      <c r="DE200" t="s">
        <v>0</v>
      </c>
      <c r="DF200">
        <f t="shared" si="83"/>
        <v>0</v>
      </c>
      <c r="DG200">
        <f t="shared" si="76"/>
        <v>0</v>
      </c>
      <c r="DH200">
        <f t="shared" si="78"/>
        <v>0</v>
      </c>
      <c r="DI200">
        <f t="shared" si="79"/>
        <v>0</v>
      </c>
      <c r="DJ200">
        <f t="shared" si="87"/>
        <v>0</v>
      </c>
      <c r="DK200">
        <v>1</v>
      </c>
      <c r="DL200" t="s">
        <v>0</v>
      </c>
      <c r="DM200">
        <v>0</v>
      </c>
      <c r="DN200" t="s">
        <v>0</v>
      </c>
      <c r="DO200">
        <v>0</v>
      </c>
    </row>
    <row r="201" spans="1:119" x14ac:dyDescent="0.2">
      <c r="A201">
        <f>ROW(Source!A214)</f>
        <v>214</v>
      </c>
      <c r="B201">
        <v>451934638</v>
      </c>
      <c r="C201">
        <v>451936618</v>
      </c>
      <c r="D201">
        <v>434713554</v>
      </c>
      <c r="E201">
        <v>118</v>
      </c>
      <c r="F201">
        <v>1</v>
      </c>
      <c r="G201">
        <v>1</v>
      </c>
      <c r="H201">
        <v>1</v>
      </c>
      <c r="I201" t="s">
        <v>945</v>
      </c>
      <c r="J201" t="s">
        <v>0</v>
      </c>
      <c r="K201" t="s">
        <v>946</v>
      </c>
      <c r="L201">
        <v>1191</v>
      </c>
      <c r="N201">
        <v>1013</v>
      </c>
      <c r="O201" t="s">
        <v>826</v>
      </c>
      <c r="P201" t="s">
        <v>826</v>
      </c>
      <c r="Q201">
        <v>1</v>
      </c>
      <c r="W201">
        <v>0</v>
      </c>
      <c r="X201">
        <v>370475345</v>
      </c>
      <c r="Y201">
        <f t="shared" si="80"/>
        <v>13.57</v>
      </c>
      <c r="AA201">
        <v>0</v>
      </c>
      <c r="AB201">
        <v>0</v>
      </c>
      <c r="AC201">
        <v>0</v>
      </c>
      <c r="AD201">
        <v>700.75</v>
      </c>
      <c r="AE201">
        <v>0</v>
      </c>
      <c r="AF201">
        <v>0</v>
      </c>
      <c r="AG201">
        <v>0</v>
      </c>
      <c r="AH201">
        <v>700.75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0</v>
      </c>
      <c r="AT201">
        <v>13.57</v>
      </c>
      <c r="AU201" t="s">
        <v>0</v>
      </c>
      <c r="AV201">
        <v>1</v>
      </c>
      <c r="AW201">
        <v>2</v>
      </c>
      <c r="AX201">
        <v>451936623</v>
      </c>
      <c r="AY201">
        <v>2</v>
      </c>
      <c r="AZ201">
        <v>131072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9509.1774999999998</v>
      </c>
      <c r="BN201">
        <v>13.57</v>
      </c>
      <c r="BO201">
        <v>0</v>
      </c>
      <c r="BP201">
        <v>1</v>
      </c>
      <c r="BQ201">
        <v>0</v>
      </c>
      <c r="BR201">
        <v>0</v>
      </c>
      <c r="BS201">
        <v>0</v>
      </c>
      <c r="BT201">
        <v>9509.1774999999998</v>
      </c>
      <c r="BU201">
        <v>13.57</v>
      </c>
      <c r="BV201">
        <v>0</v>
      </c>
      <c r="BW201">
        <v>1</v>
      </c>
      <c r="CU201">
        <f>ROUND(AT201*Source!I214*AH201*AL201,2)</f>
        <v>0</v>
      </c>
      <c r="CV201">
        <f>ROUND(Y201*Source!I214,7)</f>
        <v>0</v>
      </c>
      <c r="CW201">
        <v>0</v>
      </c>
      <c r="CX201">
        <f>ROUND(Y201*Source!I214,7)</f>
        <v>0</v>
      </c>
      <c r="CY201">
        <f t="shared" si="84"/>
        <v>700.75</v>
      </c>
      <c r="CZ201">
        <f t="shared" si="85"/>
        <v>700.75</v>
      </c>
      <c r="DA201">
        <f t="shared" si="86"/>
        <v>1</v>
      </c>
      <c r="DB201">
        <f t="shared" si="81"/>
        <v>9509.18</v>
      </c>
      <c r="DC201">
        <f t="shared" si="82"/>
        <v>0</v>
      </c>
      <c r="DD201" t="s">
        <v>0</v>
      </c>
      <c r="DE201" t="s">
        <v>0</v>
      </c>
      <c r="DF201">
        <f t="shared" si="83"/>
        <v>0</v>
      </c>
      <c r="DG201">
        <f t="shared" si="76"/>
        <v>0</v>
      </c>
      <c r="DH201">
        <f t="shared" si="78"/>
        <v>0</v>
      </c>
      <c r="DI201">
        <f t="shared" si="79"/>
        <v>0</v>
      </c>
      <c r="DJ201">
        <f t="shared" si="87"/>
        <v>0</v>
      </c>
      <c r="DK201">
        <v>1</v>
      </c>
      <c r="DL201" t="s">
        <v>0</v>
      </c>
      <c r="DM201">
        <v>0</v>
      </c>
      <c r="DN201" t="s">
        <v>0</v>
      </c>
      <c r="DO201">
        <v>0</v>
      </c>
    </row>
    <row r="202" spans="1:119" x14ac:dyDescent="0.2">
      <c r="A202">
        <f>ROW(Source!A214)</f>
        <v>214</v>
      </c>
      <c r="B202">
        <v>451934638</v>
      </c>
      <c r="C202">
        <v>451936618</v>
      </c>
      <c r="D202">
        <v>434713795</v>
      </c>
      <c r="E202">
        <v>118</v>
      </c>
      <c r="F202">
        <v>1</v>
      </c>
      <c r="G202">
        <v>1</v>
      </c>
      <c r="H202">
        <v>1</v>
      </c>
      <c r="I202" t="s">
        <v>827</v>
      </c>
      <c r="J202" t="s">
        <v>0</v>
      </c>
      <c r="K202" t="s">
        <v>828</v>
      </c>
      <c r="L202">
        <v>1191</v>
      </c>
      <c r="N202">
        <v>1013</v>
      </c>
      <c r="O202" t="s">
        <v>826</v>
      </c>
      <c r="P202" t="s">
        <v>826</v>
      </c>
      <c r="Q202">
        <v>1</v>
      </c>
      <c r="W202">
        <v>0</v>
      </c>
      <c r="X202">
        <v>-1417349443</v>
      </c>
      <c r="Y202">
        <f t="shared" si="80"/>
        <v>160.91999999999999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0</v>
      </c>
      <c r="AT202">
        <v>160.91999999999999</v>
      </c>
      <c r="AU202" t="s">
        <v>0</v>
      </c>
      <c r="AV202">
        <v>2</v>
      </c>
      <c r="AW202">
        <v>2</v>
      </c>
      <c r="AX202">
        <v>451936624</v>
      </c>
      <c r="AY202">
        <v>1</v>
      </c>
      <c r="AZ202">
        <v>0</v>
      </c>
      <c r="BA202">
        <v>202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ROUND(Y202*Source!I214,7)</f>
        <v>0</v>
      </c>
      <c r="CY202">
        <f t="shared" si="84"/>
        <v>0</v>
      </c>
      <c r="CZ202">
        <f t="shared" si="85"/>
        <v>0</v>
      </c>
      <c r="DA202">
        <f t="shared" si="86"/>
        <v>1</v>
      </c>
      <c r="DB202">
        <f t="shared" si="81"/>
        <v>0</v>
      </c>
      <c r="DC202">
        <f t="shared" si="82"/>
        <v>0</v>
      </c>
      <c r="DD202" t="s">
        <v>0</v>
      </c>
      <c r="DE202" t="s">
        <v>0</v>
      </c>
      <c r="DF202">
        <f t="shared" si="83"/>
        <v>0</v>
      </c>
      <c r="DG202">
        <f t="shared" si="76"/>
        <v>0</v>
      </c>
      <c r="DH202">
        <f t="shared" si="78"/>
        <v>0</v>
      </c>
      <c r="DI202">
        <f t="shared" si="79"/>
        <v>0</v>
      </c>
      <c r="DJ202">
        <f t="shared" si="87"/>
        <v>0</v>
      </c>
      <c r="DK202">
        <v>0</v>
      </c>
      <c r="DL202" t="s">
        <v>0</v>
      </c>
      <c r="DM202">
        <v>0</v>
      </c>
      <c r="DN202" t="s">
        <v>0</v>
      </c>
      <c r="DO202">
        <v>0</v>
      </c>
    </row>
    <row r="203" spans="1:119" x14ac:dyDescent="0.2">
      <c r="A203">
        <f>ROW(Source!A214)</f>
        <v>214</v>
      </c>
      <c r="B203">
        <v>451934638</v>
      </c>
      <c r="C203">
        <v>451936618</v>
      </c>
      <c r="D203">
        <v>434842978</v>
      </c>
      <c r="E203">
        <v>1</v>
      </c>
      <c r="F203">
        <v>1</v>
      </c>
      <c r="G203">
        <v>1</v>
      </c>
      <c r="H203">
        <v>2</v>
      </c>
      <c r="I203" t="s">
        <v>962</v>
      </c>
      <c r="J203" t="s">
        <v>963</v>
      </c>
      <c r="K203" t="s">
        <v>964</v>
      </c>
      <c r="L203">
        <v>1368</v>
      </c>
      <c r="N203">
        <v>1011</v>
      </c>
      <c r="O203" t="s">
        <v>832</v>
      </c>
      <c r="P203" t="s">
        <v>832</v>
      </c>
      <c r="Q203">
        <v>1</v>
      </c>
      <c r="W203">
        <v>0</v>
      </c>
      <c r="X203">
        <v>-363674951</v>
      </c>
      <c r="Y203">
        <f t="shared" si="80"/>
        <v>77.53</v>
      </c>
      <c r="AA203">
        <v>0</v>
      </c>
      <c r="AB203">
        <v>1328.08</v>
      </c>
      <c r="AC203">
        <v>1157.2</v>
      </c>
      <c r="AD203">
        <v>0</v>
      </c>
      <c r="AE203">
        <v>0</v>
      </c>
      <c r="AF203">
        <v>1054.03</v>
      </c>
      <c r="AG203">
        <v>1157.2</v>
      </c>
      <c r="AH203">
        <v>0</v>
      </c>
      <c r="AI203">
        <v>1</v>
      </c>
      <c r="AJ203">
        <v>1.26</v>
      </c>
      <c r="AK203">
        <v>1</v>
      </c>
      <c r="AL203">
        <v>1</v>
      </c>
      <c r="AM203">
        <v>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0</v>
      </c>
      <c r="AT203">
        <v>77.53</v>
      </c>
      <c r="AU203" t="s">
        <v>0</v>
      </c>
      <c r="AV203">
        <v>1</v>
      </c>
      <c r="AW203">
        <v>2</v>
      </c>
      <c r="AX203">
        <v>451936625</v>
      </c>
      <c r="AY203">
        <v>1</v>
      </c>
      <c r="AZ203">
        <v>0</v>
      </c>
      <c r="BA203">
        <v>203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81718.945900000006</v>
      </c>
      <c r="BL203">
        <v>89717.716</v>
      </c>
      <c r="BM203">
        <v>0</v>
      </c>
      <c r="BN203">
        <v>0</v>
      </c>
      <c r="BO203">
        <v>77.53</v>
      </c>
      <c r="BP203">
        <v>1</v>
      </c>
      <c r="BQ203">
        <v>0</v>
      </c>
      <c r="BR203">
        <v>81718.945900000006</v>
      </c>
      <c r="BS203">
        <v>89717.716</v>
      </c>
      <c r="BT203">
        <v>0</v>
      </c>
      <c r="BU203">
        <v>0</v>
      </c>
      <c r="BV203">
        <v>77.53</v>
      </c>
      <c r="BW203">
        <v>1</v>
      </c>
      <c r="CV203">
        <v>0</v>
      </c>
      <c r="CW203">
        <f>ROUND(Y203*Source!I214*DO203,7)</f>
        <v>0</v>
      </c>
      <c r="CX203">
        <f>ROUND(Y203*Source!I214,7)</f>
        <v>0</v>
      </c>
      <c r="CY203">
        <f>AB203</f>
        <v>1328.08</v>
      </c>
      <c r="CZ203">
        <f>AF203</f>
        <v>1054.03</v>
      </c>
      <c r="DA203">
        <f>AJ203</f>
        <v>1.26</v>
      </c>
      <c r="DB203">
        <f t="shared" si="81"/>
        <v>81718.95</v>
      </c>
      <c r="DC203">
        <f t="shared" si="82"/>
        <v>89717.72</v>
      </c>
      <c r="DD203" t="s">
        <v>0</v>
      </c>
      <c r="DE203" t="s">
        <v>0</v>
      </c>
      <c r="DF203">
        <f t="shared" si="83"/>
        <v>0</v>
      </c>
      <c r="DG203">
        <f>ROUND(ROUND(AF203*AJ203,2)*CX203,2)</f>
        <v>0</v>
      </c>
      <c r="DH203">
        <f t="shared" si="78"/>
        <v>0</v>
      </c>
      <c r="DI203">
        <f t="shared" si="79"/>
        <v>0</v>
      </c>
      <c r="DJ203">
        <f>DG203+DH203</f>
        <v>0</v>
      </c>
      <c r="DK203">
        <v>0</v>
      </c>
      <c r="DL203" t="s">
        <v>833</v>
      </c>
      <c r="DM203">
        <v>6</v>
      </c>
      <c r="DN203" t="s">
        <v>826</v>
      </c>
      <c r="DO203">
        <v>1</v>
      </c>
    </row>
    <row r="204" spans="1:119" x14ac:dyDescent="0.2">
      <c r="A204">
        <f>ROW(Source!A214)</f>
        <v>214</v>
      </c>
      <c r="B204">
        <v>451934638</v>
      </c>
      <c r="C204">
        <v>451936618</v>
      </c>
      <c r="D204">
        <v>434842979</v>
      </c>
      <c r="E204">
        <v>1</v>
      </c>
      <c r="F204">
        <v>1</v>
      </c>
      <c r="G204">
        <v>1</v>
      </c>
      <c r="H204">
        <v>2</v>
      </c>
      <c r="I204" t="s">
        <v>965</v>
      </c>
      <c r="J204" t="s">
        <v>966</v>
      </c>
      <c r="K204" t="s">
        <v>967</v>
      </c>
      <c r="L204">
        <v>1368</v>
      </c>
      <c r="N204">
        <v>1011</v>
      </c>
      <c r="O204" t="s">
        <v>832</v>
      </c>
      <c r="P204" t="s">
        <v>832</v>
      </c>
      <c r="Q204">
        <v>1</v>
      </c>
      <c r="W204">
        <v>0</v>
      </c>
      <c r="X204">
        <v>1256289393</v>
      </c>
      <c r="Y204">
        <f t="shared" si="80"/>
        <v>83.39</v>
      </c>
      <c r="AA204">
        <v>0</v>
      </c>
      <c r="AB204">
        <v>1672.57</v>
      </c>
      <c r="AC204">
        <v>1157.2</v>
      </c>
      <c r="AD204">
        <v>0</v>
      </c>
      <c r="AE204">
        <v>0</v>
      </c>
      <c r="AF204">
        <v>1327.44</v>
      </c>
      <c r="AG204">
        <v>1157.2</v>
      </c>
      <c r="AH204">
        <v>0</v>
      </c>
      <c r="AI204">
        <v>1</v>
      </c>
      <c r="AJ204">
        <v>1.26</v>
      </c>
      <c r="AK204">
        <v>1</v>
      </c>
      <c r="AL204">
        <v>1</v>
      </c>
      <c r="AM204">
        <v>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0</v>
      </c>
      <c r="AT204">
        <v>83.39</v>
      </c>
      <c r="AU204" t="s">
        <v>0</v>
      </c>
      <c r="AV204">
        <v>1</v>
      </c>
      <c r="AW204">
        <v>2</v>
      </c>
      <c r="AX204">
        <v>451936626</v>
      </c>
      <c r="AY204">
        <v>1</v>
      </c>
      <c r="AZ204">
        <v>0</v>
      </c>
      <c r="BA204">
        <v>204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110695.2216</v>
      </c>
      <c r="BL204">
        <v>96498.907999999996</v>
      </c>
      <c r="BM204">
        <v>0</v>
      </c>
      <c r="BN204">
        <v>0</v>
      </c>
      <c r="BO204">
        <v>83.39</v>
      </c>
      <c r="BP204">
        <v>1</v>
      </c>
      <c r="BQ204">
        <v>0</v>
      </c>
      <c r="BR204">
        <v>110695.2216</v>
      </c>
      <c r="BS204">
        <v>96498.907999999996</v>
      </c>
      <c r="BT204">
        <v>0</v>
      </c>
      <c r="BU204">
        <v>0</v>
      </c>
      <c r="BV204">
        <v>83.39</v>
      </c>
      <c r="BW204">
        <v>1</v>
      </c>
      <c r="CV204">
        <v>0</v>
      </c>
      <c r="CW204">
        <f>ROUND(Y204*Source!I214*DO204,7)</f>
        <v>0</v>
      </c>
      <c r="CX204">
        <f>ROUND(Y204*Source!I214,7)</f>
        <v>0</v>
      </c>
      <c r="CY204">
        <f>AB204</f>
        <v>1672.57</v>
      </c>
      <c r="CZ204">
        <f>AF204</f>
        <v>1327.44</v>
      </c>
      <c r="DA204">
        <f>AJ204</f>
        <v>1.26</v>
      </c>
      <c r="DB204">
        <f t="shared" si="81"/>
        <v>110695.22</v>
      </c>
      <c r="DC204">
        <f t="shared" si="82"/>
        <v>96498.91</v>
      </c>
      <c r="DD204" t="s">
        <v>0</v>
      </c>
      <c r="DE204" t="s">
        <v>0</v>
      </c>
      <c r="DF204">
        <f t="shared" si="83"/>
        <v>0</v>
      </c>
      <c r="DG204">
        <f>ROUND(ROUND(AF204*AJ204,2)*CX204,2)</f>
        <v>0</v>
      </c>
      <c r="DH204">
        <f t="shared" si="78"/>
        <v>0</v>
      </c>
      <c r="DI204">
        <f t="shared" si="79"/>
        <v>0</v>
      </c>
      <c r="DJ204">
        <f>DG204+DH204</f>
        <v>0</v>
      </c>
      <c r="DK204">
        <v>0</v>
      </c>
      <c r="DL204" t="s">
        <v>833</v>
      </c>
      <c r="DM204">
        <v>6</v>
      </c>
      <c r="DN204" t="s">
        <v>826</v>
      </c>
      <c r="DO204">
        <v>1</v>
      </c>
    </row>
    <row r="205" spans="1:119" x14ac:dyDescent="0.2">
      <c r="A205">
        <f>ROW(Source!A215)</f>
        <v>215</v>
      </c>
      <c r="B205">
        <v>451934638</v>
      </c>
      <c r="C205">
        <v>451936627</v>
      </c>
      <c r="D205">
        <v>434713602</v>
      </c>
      <c r="E205">
        <v>118</v>
      </c>
      <c r="F205">
        <v>1</v>
      </c>
      <c r="G205">
        <v>1</v>
      </c>
      <c r="H205">
        <v>1</v>
      </c>
      <c r="I205" t="s">
        <v>841</v>
      </c>
      <c r="J205" t="s">
        <v>0</v>
      </c>
      <c r="K205" t="s">
        <v>842</v>
      </c>
      <c r="L205">
        <v>1191</v>
      </c>
      <c r="N205">
        <v>1013</v>
      </c>
      <c r="O205" t="s">
        <v>826</v>
      </c>
      <c r="P205" t="s">
        <v>826</v>
      </c>
      <c r="Q205">
        <v>1</v>
      </c>
      <c r="W205">
        <v>0</v>
      </c>
      <c r="X205">
        <v>32079103</v>
      </c>
      <c r="Y205">
        <f>(AT205*ROUND((0.2+1),7))</f>
        <v>4.8360000000000003</v>
      </c>
      <c r="AA205">
        <v>0</v>
      </c>
      <c r="AB205">
        <v>0</v>
      </c>
      <c r="AC205">
        <v>0</v>
      </c>
      <c r="AD205">
        <v>793.97</v>
      </c>
      <c r="AE205">
        <v>0</v>
      </c>
      <c r="AF205">
        <v>0</v>
      </c>
      <c r="AG205">
        <v>0</v>
      </c>
      <c r="AH205">
        <v>793.97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0</v>
      </c>
      <c r="AT205">
        <v>4.03</v>
      </c>
      <c r="AU205" t="s">
        <v>20</v>
      </c>
      <c r="AV205">
        <v>1</v>
      </c>
      <c r="AW205">
        <v>2</v>
      </c>
      <c r="AX205">
        <v>451936638</v>
      </c>
      <c r="AY205">
        <v>2</v>
      </c>
      <c r="AZ205">
        <v>131072</v>
      </c>
      <c r="BA205">
        <v>205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3199.6990999999998</v>
      </c>
      <c r="BN205">
        <v>4.03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3839.6389199999999</v>
      </c>
      <c r="BU205">
        <v>4.8360000000000003</v>
      </c>
      <c r="BV205">
        <v>0</v>
      </c>
      <c r="BW205">
        <v>1</v>
      </c>
      <c r="CU205">
        <f>ROUND(AT205*Source!I215*AH205*AL205,2)</f>
        <v>3199.7</v>
      </c>
      <c r="CV205">
        <f>ROUND(Y205*Source!I215,7)</f>
        <v>4.8360000000000003</v>
      </c>
      <c r="CW205">
        <v>0</v>
      </c>
      <c r="CX205">
        <f>ROUND(Y205*Source!I215,7)</f>
        <v>4.8360000000000003</v>
      </c>
      <c r="CY205">
        <f>AD205</f>
        <v>793.97</v>
      </c>
      <c r="CZ205">
        <f>AH205</f>
        <v>793.97</v>
      </c>
      <c r="DA205">
        <f>AL205</f>
        <v>1</v>
      </c>
      <c r="DB205">
        <f>ROUND((ROUND(AT205*CZ205,2)*ROUND((0.2+1),7)),6)</f>
        <v>3839.64</v>
      </c>
      <c r="DC205">
        <f>ROUND((ROUND(AT205*AG205,2)*ROUND((0.2+1),7)),6)</f>
        <v>0</v>
      </c>
      <c r="DD205" t="s">
        <v>0</v>
      </c>
      <c r="DE205" t="s">
        <v>0</v>
      </c>
      <c r="DF205">
        <f t="shared" si="83"/>
        <v>0</v>
      </c>
      <c r="DG205">
        <f>ROUND(ROUND(AF205,2)*CX205,2)</f>
        <v>0</v>
      </c>
      <c r="DH205">
        <f t="shared" si="78"/>
        <v>0</v>
      </c>
      <c r="DI205">
        <f t="shared" si="79"/>
        <v>3839.64</v>
      </c>
      <c r="DJ205">
        <f>DI205</f>
        <v>3839.64</v>
      </c>
      <c r="DK205">
        <v>1</v>
      </c>
      <c r="DL205" t="s">
        <v>0</v>
      </c>
      <c r="DM205">
        <v>0</v>
      </c>
      <c r="DN205" t="s">
        <v>0</v>
      </c>
      <c r="DO205">
        <v>0</v>
      </c>
    </row>
    <row r="206" spans="1:119" x14ac:dyDescent="0.2">
      <c r="A206">
        <f>ROW(Source!A215)</f>
        <v>215</v>
      </c>
      <c r="B206">
        <v>451934638</v>
      </c>
      <c r="C206">
        <v>451936627</v>
      </c>
      <c r="D206">
        <v>434713795</v>
      </c>
      <c r="E206">
        <v>118</v>
      </c>
      <c r="F206">
        <v>1</v>
      </c>
      <c r="G206">
        <v>1</v>
      </c>
      <c r="H206">
        <v>1</v>
      </c>
      <c r="I206" t="s">
        <v>827</v>
      </c>
      <c r="J206" t="s">
        <v>0</v>
      </c>
      <c r="K206" t="s">
        <v>828</v>
      </c>
      <c r="L206">
        <v>1191</v>
      </c>
      <c r="N206">
        <v>1013</v>
      </c>
      <c r="O206" t="s">
        <v>826</v>
      </c>
      <c r="P206" t="s">
        <v>826</v>
      </c>
      <c r="Q206">
        <v>1</v>
      </c>
      <c r="W206">
        <v>0</v>
      </c>
      <c r="X206">
        <v>-1417349443</v>
      </c>
      <c r="Y206">
        <f>(AT206*ROUND((0.2+1),7))</f>
        <v>2.0880000000000001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0</v>
      </c>
      <c r="AT206">
        <v>1.74</v>
      </c>
      <c r="AU206" t="s">
        <v>20</v>
      </c>
      <c r="AV206">
        <v>2</v>
      </c>
      <c r="AW206">
        <v>2</v>
      </c>
      <c r="AX206">
        <v>451936639</v>
      </c>
      <c r="AY206">
        <v>1</v>
      </c>
      <c r="AZ206">
        <v>0</v>
      </c>
      <c r="BA206">
        <v>206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ROUND(Y206*Source!I215,7)</f>
        <v>2.0880000000000001</v>
      </c>
      <c r="CY206">
        <f>AD206</f>
        <v>0</v>
      </c>
      <c r="CZ206">
        <f>AH206</f>
        <v>0</v>
      </c>
      <c r="DA206">
        <f>AL206</f>
        <v>1</v>
      </c>
      <c r="DB206">
        <f>ROUND((ROUND(AT206*CZ206,2)*ROUND((0.2+1),7)),6)</f>
        <v>0</v>
      </c>
      <c r="DC206">
        <f>ROUND((ROUND(AT206*AG206,2)*ROUND((0.2+1),7)),6)</f>
        <v>0</v>
      </c>
      <c r="DD206" t="s">
        <v>0</v>
      </c>
      <c r="DE206" t="s">
        <v>0</v>
      </c>
      <c r="DF206">
        <f t="shared" si="83"/>
        <v>0</v>
      </c>
      <c r="DG206">
        <f>ROUND(ROUND(AF206,2)*CX206,2)</f>
        <v>0</v>
      </c>
      <c r="DH206">
        <f t="shared" si="78"/>
        <v>0</v>
      </c>
      <c r="DI206">
        <f t="shared" si="79"/>
        <v>0</v>
      </c>
      <c r="DJ206">
        <f>DI206</f>
        <v>0</v>
      </c>
      <c r="DK206">
        <v>0</v>
      </c>
      <c r="DL206" t="s">
        <v>0</v>
      </c>
      <c r="DM206">
        <v>0</v>
      </c>
      <c r="DN206" t="s">
        <v>0</v>
      </c>
      <c r="DO206">
        <v>0</v>
      </c>
    </row>
    <row r="207" spans="1:119" x14ac:dyDescent="0.2">
      <c r="A207">
        <f>ROW(Source!A215)</f>
        <v>215</v>
      </c>
      <c r="B207">
        <v>451934638</v>
      </c>
      <c r="C207">
        <v>451936627</v>
      </c>
      <c r="D207">
        <v>434843252</v>
      </c>
      <c r="E207">
        <v>1</v>
      </c>
      <c r="F207">
        <v>1</v>
      </c>
      <c r="G207">
        <v>1</v>
      </c>
      <c r="H207">
        <v>2</v>
      </c>
      <c r="I207" t="s">
        <v>843</v>
      </c>
      <c r="J207" t="s">
        <v>844</v>
      </c>
      <c r="K207" t="s">
        <v>845</v>
      </c>
      <c r="L207">
        <v>1368</v>
      </c>
      <c r="N207">
        <v>1011</v>
      </c>
      <c r="O207" t="s">
        <v>832</v>
      </c>
      <c r="P207" t="s">
        <v>832</v>
      </c>
      <c r="Q207">
        <v>1</v>
      </c>
      <c r="W207">
        <v>0</v>
      </c>
      <c r="X207">
        <v>309414549</v>
      </c>
      <c r="Y207">
        <f>(AT207*ROUND((0.2+1),7))</f>
        <v>2.0880000000000001</v>
      </c>
      <c r="AA207">
        <v>0</v>
      </c>
      <c r="AB207">
        <v>2652.74</v>
      </c>
      <c r="AC207">
        <v>990.05</v>
      </c>
      <c r="AD207">
        <v>0</v>
      </c>
      <c r="AE207">
        <v>0</v>
      </c>
      <c r="AF207">
        <v>2088.77</v>
      </c>
      <c r="AG207">
        <v>990.05</v>
      </c>
      <c r="AH207">
        <v>0</v>
      </c>
      <c r="AI207">
        <v>1</v>
      </c>
      <c r="AJ207">
        <v>1.27</v>
      </c>
      <c r="AK207">
        <v>1</v>
      </c>
      <c r="AL207">
        <v>1</v>
      </c>
      <c r="AM207">
        <v>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0</v>
      </c>
      <c r="AT207">
        <v>1.74</v>
      </c>
      <c r="AU207" t="s">
        <v>20</v>
      </c>
      <c r="AV207">
        <v>1</v>
      </c>
      <c r="AW207">
        <v>2</v>
      </c>
      <c r="AX207">
        <v>451936640</v>
      </c>
      <c r="AY207">
        <v>1</v>
      </c>
      <c r="AZ207">
        <v>0</v>
      </c>
      <c r="BA207">
        <v>207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3634.4598000000001</v>
      </c>
      <c r="BL207">
        <v>1722.6869999999999</v>
      </c>
      <c r="BM207">
        <v>0</v>
      </c>
      <c r="BN207">
        <v>0</v>
      </c>
      <c r="BO207">
        <v>1.74</v>
      </c>
      <c r="BP207">
        <v>1</v>
      </c>
      <c r="BQ207">
        <v>0</v>
      </c>
      <c r="BR207">
        <v>4361.3517599999996</v>
      </c>
      <c r="BS207">
        <v>2067.2244000000001</v>
      </c>
      <c r="BT207">
        <v>0</v>
      </c>
      <c r="BU207">
        <v>0</v>
      </c>
      <c r="BV207">
        <v>2.0880000000000001</v>
      </c>
      <c r="BW207">
        <v>1</v>
      </c>
      <c r="CV207">
        <v>0</v>
      </c>
      <c r="CW207">
        <f>ROUND(Y207*Source!I215*DO207,7)</f>
        <v>2.0880000000000001</v>
      </c>
      <c r="CX207">
        <f>ROUND(Y207*Source!I215,7)</f>
        <v>2.0880000000000001</v>
      </c>
      <c r="CY207">
        <f>AB207</f>
        <v>2652.74</v>
      </c>
      <c r="CZ207">
        <f>AF207</f>
        <v>2088.77</v>
      </c>
      <c r="DA207">
        <f>AJ207</f>
        <v>1.27</v>
      </c>
      <c r="DB207">
        <f>ROUND((ROUND(AT207*CZ207,2)*ROUND((0.2+1),7)),6)</f>
        <v>4361.3519999999999</v>
      </c>
      <c r="DC207">
        <f>ROUND((ROUND(AT207*AG207,2)*ROUND((0.2+1),7)),6)</f>
        <v>2067.2280000000001</v>
      </c>
      <c r="DD207" t="s">
        <v>0</v>
      </c>
      <c r="DE207" t="s">
        <v>0</v>
      </c>
      <c r="DF207">
        <f t="shared" si="83"/>
        <v>0</v>
      </c>
      <c r="DG207">
        <f>ROUND(ROUND(AF207*AJ207,2)*CX207,2)</f>
        <v>5538.92</v>
      </c>
      <c r="DH207">
        <f t="shared" si="78"/>
        <v>2067.2199999999998</v>
      </c>
      <c r="DI207">
        <f t="shared" si="79"/>
        <v>0</v>
      </c>
      <c r="DJ207">
        <f>DG207+DH207</f>
        <v>7606.14</v>
      </c>
      <c r="DK207">
        <v>0</v>
      </c>
      <c r="DL207" t="s">
        <v>846</v>
      </c>
      <c r="DM207">
        <v>5</v>
      </c>
      <c r="DN207" t="s">
        <v>826</v>
      </c>
      <c r="DO207">
        <v>1</v>
      </c>
    </row>
    <row r="208" spans="1:119" x14ac:dyDescent="0.2">
      <c r="A208">
        <f>ROW(Source!A215)</f>
        <v>215</v>
      </c>
      <c r="B208">
        <v>451934638</v>
      </c>
      <c r="C208">
        <v>451936627</v>
      </c>
      <c r="D208">
        <v>434789945</v>
      </c>
      <c r="E208">
        <v>1</v>
      </c>
      <c r="F208">
        <v>1</v>
      </c>
      <c r="G208">
        <v>1</v>
      </c>
      <c r="H208">
        <v>3</v>
      </c>
      <c r="I208" t="s">
        <v>850</v>
      </c>
      <c r="J208" t="s">
        <v>851</v>
      </c>
      <c r="K208" t="s">
        <v>852</v>
      </c>
      <c r="L208">
        <v>1346</v>
      </c>
      <c r="N208">
        <v>1009</v>
      </c>
      <c r="O208" t="s">
        <v>73</v>
      </c>
      <c r="P208" t="s">
        <v>73</v>
      </c>
      <c r="Q208">
        <v>1</v>
      </c>
      <c r="W208">
        <v>0</v>
      </c>
      <c r="X208">
        <v>85871626</v>
      </c>
      <c r="Y208">
        <f t="shared" ref="Y208:Y243" si="88">AT208</f>
        <v>0.1</v>
      </c>
      <c r="AA208">
        <v>294.83</v>
      </c>
      <c r="AB208">
        <v>0</v>
      </c>
      <c r="AC208">
        <v>0</v>
      </c>
      <c r="AD208">
        <v>0</v>
      </c>
      <c r="AE208">
        <v>185.43</v>
      </c>
      <c r="AF208">
        <v>0</v>
      </c>
      <c r="AG208">
        <v>0</v>
      </c>
      <c r="AH208">
        <v>0</v>
      </c>
      <c r="AI208">
        <v>1.59</v>
      </c>
      <c r="AJ208">
        <v>1</v>
      </c>
      <c r="AK208">
        <v>1</v>
      </c>
      <c r="AL208">
        <v>1</v>
      </c>
      <c r="AM208">
        <v>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0</v>
      </c>
      <c r="AT208">
        <v>0.1</v>
      </c>
      <c r="AU208" t="s">
        <v>0</v>
      </c>
      <c r="AV208">
        <v>0</v>
      </c>
      <c r="AW208">
        <v>2</v>
      </c>
      <c r="AX208">
        <v>451936641</v>
      </c>
      <c r="AY208">
        <v>1</v>
      </c>
      <c r="AZ208">
        <v>0</v>
      </c>
      <c r="BA208">
        <v>208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18.542999999999999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1</v>
      </c>
      <c r="BQ208">
        <v>18.542999999999999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1</v>
      </c>
      <c r="CV208">
        <v>0</v>
      </c>
      <c r="CW208">
        <v>0</v>
      </c>
      <c r="CX208">
        <f>ROUND(Y208*Source!I215,7)</f>
        <v>0.1</v>
      </c>
      <c r="CY208">
        <f t="shared" ref="CY208:CY214" si="89">AA208</f>
        <v>294.83</v>
      </c>
      <c r="CZ208">
        <f t="shared" ref="CZ208:CZ214" si="90">AE208</f>
        <v>185.43</v>
      </c>
      <c r="DA208">
        <f t="shared" ref="DA208:DA214" si="91">AI208</f>
        <v>1.59</v>
      </c>
      <c r="DB208">
        <f t="shared" ref="DB208:DB243" si="92">ROUND(ROUND(AT208*CZ208,2),6)</f>
        <v>18.54</v>
      </c>
      <c r="DC208">
        <f t="shared" ref="DC208:DC243" si="93">ROUND(ROUND(AT208*AG208,2),6)</f>
        <v>0</v>
      </c>
      <c r="DD208" t="s">
        <v>0</v>
      </c>
      <c r="DE208" t="s">
        <v>0</v>
      </c>
      <c r="DF208">
        <f>ROUND(ROUND(AE208*AI208,2)*CX208,2)</f>
        <v>29.48</v>
      </c>
      <c r="DG208">
        <f t="shared" ref="DG208:DG221" si="94">ROUND(ROUND(AF208,2)*CX208,2)</f>
        <v>0</v>
      </c>
      <c r="DH208">
        <f t="shared" si="78"/>
        <v>0</v>
      </c>
      <c r="DI208">
        <f t="shared" si="79"/>
        <v>0</v>
      </c>
      <c r="DJ208">
        <f t="shared" ref="DJ208:DJ214" si="95">DF208</f>
        <v>29.48</v>
      </c>
      <c r="DK208">
        <v>0</v>
      </c>
      <c r="DL208" t="s">
        <v>0</v>
      </c>
      <c r="DM208">
        <v>0</v>
      </c>
      <c r="DN208" t="s">
        <v>0</v>
      </c>
      <c r="DO208">
        <v>0</v>
      </c>
    </row>
    <row r="209" spans="1:119" x14ac:dyDescent="0.2">
      <c r="A209">
        <f>ROW(Source!A215)</f>
        <v>215</v>
      </c>
      <c r="B209">
        <v>451934638</v>
      </c>
      <c r="C209">
        <v>451936627</v>
      </c>
      <c r="D209">
        <v>434789952</v>
      </c>
      <c r="E209">
        <v>1</v>
      </c>
      <c r="F209">
        <v>1</v>
      </c>
      <c r="G209">
        <v>1</v>
      </c>
      <c r="H209">
        <v>3</v>
      </c>
      <c r="I209" t="s">
        <v>853</v>
      </c>
      <c r="J209" t="s">
        <v>854</v>
      </c>
      <c r="K209" t="s">
        <v>855</v>
      </c>
      <c r="L209">
        <v>1346</v>
      </c>
      <c r="N209">
        <v>1009</v>
      </c>
      <c r="O209" t="s">
        <v>73</v>
      </c>
      <c r="P209" t="s">
        <v>73</v>
      </c>
      <c r="Q209">
        <v>1</v>
      </c>
      <c r="W209">
        <v>0</v>
      </c>
      <c r="X209">
        <v>-1881778700</v>
      </c>
      <c r="Y209">
        <f t="shared" si="88"/>
        <v>0.05</v>
      </c>
      <c r="AA209">
        <v>93.06</v>
      </c>
      <c r="AB209">
        <v>0</v>
      </c>
      <c r="AC209">
        <v>0</v>
      </c>
      <c r="AD209">
        <v>0</v>
      </c>
      <c r="AE209">
        <v>58.53</v>
      </c>
      <c r="AF209">
        <v>0</v>
      </c>
      <c r="AG209">
        <v>0</v>
      </c>
      <c r="AH209">
        <v>0</v>
      </c>
      <c r="AI209">
        <v>1.59</v>
      </c>
      <c r="AJ209">
        <v>1</v>
      </c>
      <c r="AK209">
        <v>1</v>
      </c>
      <c r="AL209">
        <v>1</v>
      </c>
      <c r="AM209">
        <v>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0</v>
      </c>
      <c r="AT209">
        <v>0.05</v>
      </c>
      <c r="AU209" t="s">
        <v>0</v>
      </c>
      <c r="AV209">
        <v>0</v>
      </c>
      <c r="AW209">
        <v>2</v>
      </c>
      <c r="AX209">
        <v>451936642</v>
      </c>
      <c r="AY209">
        <v>1</v>
      </c>
      <c r="AZ209">
        <v>0</v>
      </c>
      <c r="BA209">
        <v>209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2.9264999999999999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1</v>
      </c>
      <c r="BQ209">
        <v>2.9264999999999999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1</v>
      </c>
      <c r="CV209">
        <v>0</v>
      </c>
      <c r="CW209">
        <v>0</v>
      </c>
      <c r="CX209">
        <f>ROUND(Y209*Source!I215,7)</f>
        <v>0.05</v>
      </c>
      <c r="CY209">
        <f t="shared" si="89"/>
        <v>93.06</v>
      </c>
      <c r="CZ209">
        <f t="shared" si="90"/>
        <v>58.53</v>
      </c>
      <c r="DA209">
        <f t="shared" si="91"/>
        <v>1.59</v>
      </c>
      <c r="DB209">
        <f t="shared" si="92"/>
        <v>2.93</v>
      </c>
      <c r="DC209">
        <f t="shared" si="93"/>
        <v>0</v>
      </c>
      <c r="DD209" t="s">
        <v>0</v>
      </c>
      <c r="DE209" t="s">
        <v>0</v>
      </c>
      <c r="DF209">
        <f>ROUND(ROUND(AE209*AI209,2)*CX209,2)</f>
        <v>4.6500000000000004</v>
      </c>
      <c r="DG209">
        <f t="shared" si="94"/>
        <v>0</v>
      </c>
      <c r="DH209">
        <f t="shared" si="78"/>
        <v>0</v>
      </c>
      <c r="DI209">
        <f t="shared" si="79"/>
        <v>0</v>
      </c>
      <c r="DJ209">
        <f t="shared" si="95"/>
        <v>4.6500000000000004</v>
      </c>
      <c r="DK209">
        <v>0</v>
      </c>
      <c r="DL209" t="s">
        <v>0</v>
      </c>
      <c r="DM209">
        <v>0</v>
      </c>
      <c r="DN209" t="s">
        <v>0</v>
      </c>
      <c r="DO209">
        <v>0</v>
      </c>
    </row>
    <row r="210" spans="1:119" x14ac:dyDescent="0.2">
      <c r="A210">
        <f>ROW(Source!A215)</f>
        <v>215</v>
      </c>
      <c r="B210">
        <v>451934638</v>
      </c>
      <c r="C210">
        <v>451936627</v>
      </c>
      <c r="D210">
        <v>434794617</v>
      </c>
      <c r="E210">
        <v>1</v>
      </c>
      <c r="F210">
        <v>1</v>
      </c>
      <c r="G210">
        <v>1</v>
      </c>
      <c r="H210">
        <v>3</v>
      </c>
      <c r="I210" t="s">
        <v>859</v>
      </c>
      <c r="J210" t="s">
        <v>860</v>
      </c>
      <c r="K210" t="s">
        <v>861</v>
      </c>
      <c r="L210">
        <v>1346</v>
      </c>
      <c r="N210">
        <v>1009</v>
      </c>
      <c r="O210" t="s">
        <v>73</v>
      </c>
      <c r="P210" t="s">
        <v>73</v>
      </c>
      <c r="Q210">
        <v>1</v>
      </c>
      <c r="W210">
        <v>0</v>
      </c>
      <c r="X210">
        <v>651944166</v>
      </c>
      <c r="Y210">
        <f t="shared" si="88"/>
        <v>0.05</v>
      </c>
      <c r="AA210">
        <v>89.78</v>
      </c>
      <c r="AB210">
        <v>0</v>
      </c>
      <c r="AC210">
        <v>0</v>
      </c>
      <c r="AD210">
        <v>0</v>
      </c>
      <c r="AE210">
        <v>56.11</v>
      </c>
      <c r="AF210">
        <v>0</v>
      </c>
      <c r="AG210">
        <v>0</v>
      </c>
      <c r="AH210">
        <v>0</v>
      </c>
      <c r="AI210">
        <v>1.6</v>
      </c>
      <c r="AJ210">
        <v>1</v>
      </c>
      <c r="AK210">
        <v>1</v>
      </c>
      <c r="AL210">
        <v>1</v>
      </c>
      <c r="AM210">
        <v>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0</v>
      </c>
      <c r="AT210">
        <v>0.05</v>
      </c>
      <c r="AU210" t="s">
        <v>0</v>
      </c>
      <c r="AV210">
        <v>0</v>
      </c>
      <c r="AW210">
        <v>2</v>
      </c>
      <c r="AX210">
        <v>451936643</v>
      </c>
      <c r="AY210">
        <v>1</v>
      </c>
      <c r="AZ210">
        <v>0</v>
      </c>
      <c r="BA210">
        <v>210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2.8054999999999999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2.8054999999999999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v>0</v>
      </c>
      <c r="CX210">
        <f>ROUND(Y210*Source!I215,7)</f>
        <v>0.05</v>
      </c>
      <c r="CY210">
        <f t="shared" si="89"/>
        <v>89.78</v>
      </c>
      <c r="CZ210">
        <f t="shared" si="90"/>
        <v>56.11</v>
      </c>
      <c r="DA210">
        <f t="shared" si="91"/>
        <v>1.6</v>
      </c>
      <c r="DB210">
        <f t="shared" si="92"/>
        <v>2.81</v>
      </c>
      <c r="DC210">
        <f t="shared" si="93"/>
        <v>0</v>
      </c>
      <c r="DD210" t="s">
        <v>0</v>
      </c>
      <c r="DE210" t="s">
        <v>0</v>
      </c>
      <c r="DF210">
        <f>ROUND(ROUND(AE210*AI210,2)*CX210,2)</f>
        <v>4.49</v>
      </c>
      <c r="DG210">
        <f t="shared" si="94"/>
        <v>0</v>
      </c>
      <c r="DH210">
        <f t="shared" si="78"/>
        <v>0</v>
      </c>
      <c r="DI210">
        <f t="shared" si="79"/>
        <v>0</v>
      </c>
      <c r="DJ210">
        <f t="shared" si="95"/>
        <v>4.49</v>
      </c>
      <c r="DK210">
        <v>0</v>
      </c>
      <c r="DL210" t="s">
        <v>0</v>
      </c>
      <c r="DM210">
        <v>0</v>
      </c>
      <c r="DN210" t="s">
        <v>0</v>
      </c>
      <c r="DO210">
        <v>0</v>
      </c>
    </row>
    <row r="211" spans="1:119" x14ac:dyDescent="0.2">
      <c r="A211">
        <f>ROW(Source!A215)</f>
        <v>215</v>
      </c>
      <c r="B211">
        <v>451934638</v>
      </c>
      <c r="C211">
        <v>451936627</v>
      </c>
      <c r="D211">
        <v>434714859</v>
      </c>
      <c r="E211">
        <v>118</v>
      </c>
      <c r="F211">
        <v>1</v>
      </c>
      <c r="G211">
        <v>1</v>
      </c>
      <c r="H211">
        <v>3</v>
      </c>
      <c r="I211" t="s">
        <v>968</v>
      </c>
      <c r="J211" t="s">
        <v>0</v>
      </c>
      <c r="K211" t="s">
        <v>969</v>
      </c>
      <c r="L211">
        <v>1339</v>
      </c>
      <c r="N211">
        <v>1007</v>
      </c>
      <c r="O211" t="s">
        <v>410</v>
      </c>
      <c r="P211" t="s">
        <v>410</v>
      </c>
      <c r="Q211">
        <v>1</v>
      </c>
      <c r="W211">
        <v>0</v>
      </c>
      <c r="X211">
        <v>-784639423</v>
      </c>
      <c r="Y211">
        <f t="shared" si="88"/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1</v>
      </c>
      <c r="AO211">
        <v>0</v>
      </c>
      <c r="AP211">
        <v>1</v>
      </c>
      <c r="AQ211">
        <v>1</v>
      </c>
      <c r="AR211">
        <v>0</v>
      </c>
      <c r="AS211" t="s">
        <v>0</v>
      </c>
      <c r="AT211">
        <v>0</v>
      </c>
      <c r="AU211" t="s">
        <v>0</v>
      </c>
      <c r="AV211">
        <v>0</v>
      </c>
      <c r="AW211">
        <v>2</v>
      </c>
      <c r="AX211">
        <v>451936644</v>
      </c>
      <c r="AY211">
        <v>1</v>
      </c>
      <c r="AZ211">
        <v>0</v>
      </c>
      <c r="BA211">
        <v>211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ROUND(Y211*Source!I215,7)</f>
        <v>0</v>
      </c>
      <c r="CY211">
        <f t="shared" si="89"/>
        <v>0</v>
      </c>
      <c r="CZ211">
        <f t="shared" si="90"/>
        <v>0</v>
      </c>
      <c r="DA211">
        <f t="shared" si="91"/>
        <v>1</v>
      </c>
      <c r="DB211">
        <f t="shared" si="92"/>
        <v>0</v>
      </c>
      <c r="DC211">
        <f t="shared" si="93"/>
        <v>0</v>
      </c>
      <c r="DD211" t="s">
        <v>0</v>
      </c>
      <c r="DE211" t="s">
        <v>0</v>
      </c>
      <c r="DF211">
        <f>ROUND(ROUND(AE211,2)*CX211,2)</f>
        <v>0</v>
      </c>
      <c r="DG211">
        <f t="shared" si="94"/>
        <v>0</v>
      </c>
      <c r="DH211">
        <f t="shared" si="78"/>
        <v>0</v>
      </c>
      <c r="DI211">
        <f t="shared" si="79"/>
        <v>0</v>
      </c>
      <c r="DJ211">
        <f t="shared" si="95"/>
        <v>0</v>
      </c>
      <c r="DK211">
        <v>0</v>
      </c>
      <c r="DL211" t="s">
        <v>0</v>
      </c>
      <c r="DM211">
        <v>0</v>
      </c>
      <c r="DN211" t="s">
        <v>0</v>
      </c>
      <c r="DO211">
        <v>0</v>
      </c>
    </row>
    <row r="212" spans="1:119" x14ac:dyDescent="0.2">
      <c r="A212">
        <f>ROW(Source!A215)</f>
        <v>215</v>
      </c>
      <c r="B212">
        <v>451934638</v>
      </c>
      <c r="C212">
        <v>451936627</v>
      </c>
      <c r="D212">
        <v>434715278</v>
      </c>
      <c r="E212">
        <v>118</v>
      </c>
      <c r="F212">
        <v>1</v>
      </c>
      <c r="G212">
        <v>1</v>
      </c>
      <c r="H212">
        <v>3</v>
      </c>
      <c r="I212" t="s">
        <v>862</v>
      </c>
      <c r="J212" t="s">
        <v>0</v>
      </c>
      <c r="K212" t="s">
        <v>970</v>
      </c>
      <c r="L212">
        <v>1339</v>
      </c>
      <c r="N212">
        <v>1007</v>
      </c>
      <c r="O212" t="s">
        <v>410</v>
      </c>
      <c r="P212" t="s">
        <v>410</v>
      </c>
      <c r="Q212">
        <v>1</v>
      </c>
      <c r="W212">
        <v>0</v>
      </c>
      <c r="X212">
        <v>1900861498</v>
      </c>
      <c r="Y212">
        <f t="shared" si="88"/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1</v>
      </c>
      <c r="AO212">
        <v>0</v>
      </c>
      <c r="AP212">
        <v>1</v>
      </c>
      <c r="AQ212">
        <v>1</v>
      </c>
      <c r="AR212">
        <v>0</v>
      </c>
      <c r="AS212" t="s">
        <v>0</v>
      </c>
      <c r="AT212">
        <v>0</v>
      </c>
      <c r="AU212" t="s">
        <v>0</v>
      </c>
      <c r="AV212">
        <v>0</v>
      </c>
      <c r="AW212">
        <v>2</v>
      </c>
      <c r="AX212">
        <v>451936645</v>
      </c>
      <c r="AY212">
        <v>1</v>
      </c>
      <c r="AZ212">
        <v>0</v>
      </c>
      <c r="BA212">
        <v>212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ROUND(Y212*Source!I215,7)</f>
        <v>0</v>
      </c>
      <c r="CY212">
        <f t="shared" si="89"/>
        <v>0</v>
      </c>
      <c r="CZ212">
        <f t="shared" si="90"/>
        <v>0</v>
      </c>
      <c r="DA212">
        <f t="shared" si="91"/>
        <v>1</v>
      </c>
      <c r="DB212">
        <f t="shared" si="92"/>
        <v>0</v>
      </c>
      <c r="DC212">
        <f t="shared" si="93"/>
        <v>0</v>
      </c>
      <c r="DD212" t="s">
        <v>0</v>
      </c>
      <c r="DE212" t="s">
        <v>0</v>
      </c>
      <c r="DF212">
        <f>ROUND(ROUND(AE212,2)*CX212,2)</f>
        <v>0</v>
      </c>
      <c r="DG212">
        <f t="shared" si="94"/>
        <v>0</v>
      </c>
      <c r="DH212">
        <f t="shared" si="78"/>
        <v>0</v>
      </c>
      <c r="DI212">
        <f t="shared" si="79"/>
        <v>0</v>
      </c>
      <c r="DJ212">
        <f t="shared" si="95"/>
        <v>0</v>
      </c>
      <c r="DK212">
        <v>0</v>
      </c>
      <c r="DL212" t="s">
        <v>0</v>
      </c>
      <c r="DM212">
        <v>0</v>
      </c>
      <c r="DN212" t="s">
        <v>0</v>
      </c>
      <c r="DO212">
        <v>0</v>
      </c>
    </row>
    <row r="213" spans="1:119" x14ac:dyDescent="0.2">
      <c r="A213">
        <f>ROW(Source!A215)</f>
        <v>215</v>
      </c>
      <c r="B213">
        <v>451934638</v>
      </c>
      <c r="C213">
        <v>451936627</v>
      </c>
      <c r="D213">
        <v>434811023</v>
      </c>
      <c r="E213">
        <v>1</v>
      </c>
      <c r="F213">
        <v>1</v>
      </c>
      <c r="G213">
        <v>1</v>
      </c>
      <c r="H213">
        <v>3</v>
      </c>
      <c r="I213" t="s">
        <v>873</v>
      </c>
      <c r="J213" t="s">
        <v>874</v>
      </c>
      <c r="K213" t="s">
        <v>875</v>
      </c>
      <c r="L213">
        <v>1348</v>
      </c>
      <c r="N213">
        <v>1009</v>
      </c>
      <c r="O213" t="s">
        <v>166</v>
      </c>
      <c r="P213" t="s">
        <v>166</v>
      </c>
      <c r="Q213">
        <v>1000</v>
      </c>
      <c r="W213">
        <v>0</v>
      </c>
      <c r="X213">
        <v>710106227</v>
      </c>
      <c r="Y213">
        <f t="shared" si="88"/>
        <v>3.0000000000000001E-5</v>
      </c>
      <c r="AA213">
        <v>101626.64</v>
      </c>
      <c r="AB213">
        <v>0</v>
      </c>
      <c r="AC213">
        <v>0</v>
      </c>
      <c r="AD213">
        <v>0</v>
      </c>
      <c r="AE213">
        <v>80020.98</v>
      </c>
      <c r="AF213">
        <v>0</v>
      </c>
      <c r="AG213">
        <v>0</v>
      </c>
      <c r="AH213">
        <v>0</v>
      </c>
      <c r="AI213">
        <v>1.27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0</v>
      </c>
      <c r="AT213">
        <v>3.0000000000000001E-5</v>
      </c>
      <c r="AU213" t="s">
        <v>0</v>
      </c>
      <c r="AV213">
        <v>0</v>
      </c>
      <c r="AW213">
        <v>2</v>
      </c>
      <c r="AX213">
        <v>451936646</v>
      </c>
      <c r="AY213">
        <v>1</v>
      </c>
      <c r="AZ213">
        <v>0</v>
      </c>
      <c r="BA213">
        <v>213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2.4006294000000001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1</v>
      </c>
      <c r="BQ213">
        <v>2.4006294000000001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1</v>
      </c>
      <c r="CV213">
        <v>0</v>
      </c>
      <c r="CW213">
        <v>0</v>
      </c>
      <c r="CX213">
        <f>ROUND(Y213*Source!I215,7)</f>
        <v>3.0000000000000001E-5</v>
      </c>
      <c r="CY213">
        <f t="shared" si="89"/>
        <v>101626.64</v>
      </c>
      <c r="CZ213">
        <f t="shared" si="90"/>
        <v>80020.98</v>
      </c>
      <c r="DA213">
        <f t="shared" si="91"/>
        <v>1.27</v>
      </c>
      <c r="DB213">
        <f t="shared" si="92"/>
        <v>2.4</v>
      </c>
      <c r="DC213">
        <f t="shared" si="93"/>
        <v>0</v>
      </c>
      <c r="DD213" t="s">
        <v>0</v>
      </c>
      <c r="DE213" t="s">
        <v>0</v>
      </c>
      <c r="DF213">
        <f>ROUND(ROUND(AE213*AI213,2)*CX213,2)</f>
        <v>3.05</v>
      </c>
      <c r="DG213">
        <f t="shared" si="94"/>
        <v>0</v>
      </c>
      <c r="DH213">
        <f t="shared" si="78"/>
        <v>0</v>
      </c>
      <c r="DI213">
        <f t="shared" si="79"/>
        <v>0</v>
      </c>
      <c r="DJ213">
        <f t="shared" si="95"/>
        <v>3.05</v>
      </c>
      <c r="DK213">
        <v>0</v>
      </c>
      <c r="DL213" t="s">
        <v>0</v>
      </c>
      <c r="DM213">
        <v>0</v>
      </c>
      <c r="DN213" t="s">
        <v>0</v>
      </c>
      <c r="DO213">
        <v>0</v>
      </c>
    </row>
    <row r="214" spans="1:119" x14ac:dyDescent="0.2">
      <c r="A214">
        <f>ROW(Source!A215)</f>
        <v>215</v>
      </c>
      <c r="B214">
        <v>451934638</v>
      </c>
      <c r="C214">
        <v>451936627</v>
      </c>
      <c r="D214">
        <v>434811391</v>
      </c>
      <c r="E214">
        <v>1</v>
      </c>
      <c r="F214">
        <v>1</v>
      </c>
      <c r="G214">
        <v>1</v>
      </c>
      <c r="H214">
        <v>3</v>
      </c>
      <c r="I214" t="s">
        <v>931</v>
      </c>
      <c r="J214" t="s">
        <v>932</v>
      </c>
      <c r="K214" t="s">
        <v>933</v>
      </c>
      <c r="L214">
        <v>1346</v>
      </c>
      <c r="N214">
        <v>1009</v>
      </c>
      <c r="O214" t="s">
        <v>73</v>
      </c>
      <c r="P214" t="s">
        <v>73</v>
      </c>
      <c r="Q214">
        <v>1</v>
      </c>
      <c r="W214">
        <v>0</v>
      </c>
      <c r="X214">
        <v>-1374646314</v>
      </c>
      <c r="Y214">
        <f t="shared" si="88"/>
        <v>0.12</v>
      </c>
      <c r="AA214">
        <v>86.66</v>
      </c>
      <c r="AB214">
        <v>0</v>
      </c>
      <c r="AC214">
        <v>0</v>
      </c>
      <c r="AD214">
        <v>0</v>
      </c>
      <c r="AE214">
        <v>60.6</v>
      </c>
      <c r="AF214">
        <v>0</v>
      </c>
      <c r="AG214">
        <v>0</v>
      </c>
      <c r="AH214">
        <v>0</v>
      </c>
      <c r="AI214">
        <v>1.43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0</v>
      </c>
      <c r="AT214">
        <v>0.12</v>
      </c>
      <c r="AU214" t="s">
        <v>0</v>
      </c>
      <c r="AV214">
        <v>0</v>
      </c>
      <c r="AW214">
        <v>2</v>
      </c>
      <c r="AX214">
        <v>451936647</v>
      </c>
      <c r="AY214">
        <v>1</v>
      </c>
      <c r="AZ214">
        <v>0</v>
      </c>
      <c r="BA214">
        <v>214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7.2720000000000002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7.2720000000000002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1</v>
      </c>
      <c r="CV214">
        <v>0</v>
      </c>
      <c r="CW214">
        <v>0</v>
      </c>
      <c r="CX214">
        <f>ROUND(Y214*Source!I215,7)</f>
        <v>0.12</v>
      </c>
      <c r="CY214">
        <f t="shared" si="89"/>
        <v>86.66</v>
      </c>
      <c r="CZ214">
        <f t="shared" si="90"/>
        <v>60.6</v>
      </c>
      <c r="DA214">
        <f t="shared" si="91"/>
        <v>1.43</v>
      </c>
      <c r="DB214">
        <f t="shared" si="92"/>
        <v>7.27</v>
      </c>
      <c r="DC214">
        <f t="shared" si="93"/>
        <v>0</v>
      </c>
      <c r="DD214" t="s">
        <v>0</v>
      </c>
      <c r="DE214" t="s">
        <v>0</v>
      </c>
      <c r="DF214">
        <f>ROUND(ROUND(AE214*AI214,2)*CX214,2)</f>
        <v>10.4</v>
      </c>
      <c r="DG214">
        <f t="shared" si="94"/>
        <v>0</v>
      </c>
      <c r="DH214">
        <f t="shared" si="78"/>
        <v>0</v>
      </c>
      <c r="DI214">
        <f t="shared" si="79"/>
        <v>0</v>
      </c>
      <c r="DJ214">
        <f t="shared" si="95"/>
        <v>10.4</v>
      </c>
      <c r="DK214">
        <v>0</v>
      </c>
      <c r="DL214" t="s">
        <v>0</v>
      </c>
      <c r="DM214">
        <v>0</v>
      </c>
      <c r="DN214" t="s">
        <v>0</v>
      </c>
      <c r="DO214">
        <v>0</v>
      </c>
    </row>
    <row r="215" spans="1:119" x14ac:dyDescent="0.2">
      <c r="A215">
        <f>ROW(Source!A216)</f>
        <v>216</v>
      </c>
      <c r="B215">
        <v>451934638</v>
      </c>
      <c r="C215">
        <v>451936648</v>
      </c>
      <c r="D215">
        <v>434713604</v>
      </c>
      <c r="E215">
        <v>118</v>
      </c>
      <c r="F215">
        <v>1</v>
      </c>
      <c r="G215">
        <v>1</v>
      </c>
      <c r="H215">
        <v>1</v>
      </c>
      <c r="I215" t="s">
        <v>971</v>
      </c>
      <c r="J215" t="s">
        <v>0</v>
      </c>
      <c r="K215" t="s">
        <v>972</v>
      </c>
      <c r="L215">
        <v>1191</v>
      </c>
      <c r="N215">
        <v>1013</v>
      </c>
      <c r="O215" t="s">
        <v>826</v>
      </c>
      <c r="P215" t="s">
        <v>826</v>
      </c>
      <c r="Q215">
        <v>1</v>
      </c>
      <c r="W215">
        <v>0</v>
      </c>
      <c r="X215">
        <v>-1461236815</v>
      </c>
      <c r="Y215">
        <f t="shared" si="88"/>
        <v>6.01</v>
      </c>
      <c r="AA215">
        <v>0</v>
      </c>
      <c r="AB215">
        <v>0</v>
      </c>
      <c r="AC215">
        <v>0</v>
      </c>
      <c r="AD215">
        <v>803.61</v>
      </c>
      <c r="AE215">
        <v>0</v>
      </c>
      <c r="AF215">
        <v>0</v>
      </c>
      <c r="AG215">
        <v>0</v>
      </c>
      <c r="AH215">
        <v>803.61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0</v>
      </c>
      <c r="AT215">
        <v>6.01</v>
      </c>
      <c r="AU215" t="s">
        <v>0</v>
      </c>
      <c r="AV215">
        <v>1</v>
      </c>
      <c r="AW215">
        <v>2</v>
      </c>
      <c r="AX215">
        <v>451936654</v>
      </c>
      <c r="AY215">
        <v>2</v>
      </c>
      <c r="AZ215">
        <v>131072</v>
      </c>
      <c r="BA215">
        <v>215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4829.6961000000001</v>
      </c>
      <c r="BN215">
        <v>6.01</v>
      </c>
      <c r="BO215">
        <v>0</v>
      </c>
      <c r="BP215">
        <v>1</v>
      </c>
      <c r="BQ215">
        <v>0</v>
      </c>
      <c r="BR215">
        <v>0</v>
      </c>
      <c r="BS215">
        <v>0</v>
      </c>
      <c r="BT215">
        <v>4829.6961000000001</v>
      </c>
      <c r="BU215">
        <v>6.01</v>
      </c>
      <c r="BV215">
        <v>0</v>
      </c>
      <c r="BW215">
        <v>1</v>
      </c>
      <c r="CU215">
        <f>ROUND(AT215*Source!I216*AH215*AL215,2)</f>
        <v>0</v>
      </c>
      <c r="CV215">
        <f>ROUND(Y215*Source!I216,7)</f>
        <v>0</v>
      </c>
      <c r="CW215">
        <v>0</v>
      </c>
      <c r="CX215">
        <f>ROUND(Y215*Source!I216,7)</f>
        <v>0</v>
      </c>
      <c r="CY215">
        <f>AD215</f>
        <v>803.61</v>
      </c>
      <c r="CZ215">
        <f>AH215</f>
        <v>803.61</v>
      </c>
      <c r="DA215">
        <f>AL215</f>
        <v>1</v>
      </c>
      <c r="DB215">
        <f t="shared" si="92"/>
        <v>4829.7</v>
      </c>
      <c r="DC215">
        <f t="shared" si="93"/>
        <v>0</v>
      </c>
      <c r="DD215" t="s">
        <v>0</v>
      </c>
      <c r="DE215" t="s">
        <v>0</v>
      </c>
      <c r="DF215">
        <f t="shared" ref="DF215:DF225" si="96">ROUND(ROUND(AE215,2)*CX215,2)</f>
        <v>0</v>
      </c>
      <c r="DG215">
        <f t="shared" si="94"/>
        <v>0</v>
      </c>
      <c r="DH215">
        <f t="shared" si="78"/>
        <v>0</v>
      </c>
      <c r="DI215">
        <f t="shared" si="79"/>
        <v>0</v>
      </c>
      <c r="DJ215">
        <f>DI215</f>
        <v>0</v>
      </c>
      <c r="DK215">
        <v>1</v>
      </c>
      <c r="DL215" t="s">
        <v>0</v>
      </c>
      <c r="DM215">
        <v>0</v>
      </c>
      <c r="DN215" t="s">
        <v>0</v>
      </c>
      <c r="DO215">
        <v>0</v>
      </c>
    </row>
    <row r="216" spans="1:119" x14ac:dyDescent="0.2">
      <c r="A216">
        <f>ROW(Source!A216)</f>
        <v>216</v>
      </c>
      <c r="B216">
        <v>451934638</v>
      </c>
      <c r="C216">
        <v>451936648</v>
      </c>
      <c r="D216">
        <v>434713795</v>
      </c>
      <c r="E216">
        <v>118</v>
      </c>
      <c r="F216">
        <v>1</v>
      </c>
      <c r="G216">
        <v>1</v>
      </c>
      <c r="H216">
        <v>1</v>
      </c>
      <c r="I216" t="s">
        <v>827</v>
      </c>
      <c r="J216" t="s">
        <v>0</v>
      </c>
      <c r="K216" t="s">
        <v>828</v>
      </c>
      <c r="L216">
        <v>1191</v>
      </c>
      <c r="N216">
        <v>1013</v>
      </c>
      <c r="O216" t="s">
        <v>826</v>
      </c>
      <c r="P216" t="s">
        <v>826</v>
      </c>
      <c r="Q216">
        <v>1</v>
      </c>
      <c r="W216">
        <v>0</v>
      </c>
      <c r="X216">
        <v>-1417349443</v>
      </c>
      <c r="Y216">
        <f t="shared" si="88"/>
        <v>2.44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0</v>
      </c>
      <c r="AT216">
        <v>2.44</v>
      </c>
      <c r="AU216" t="s">
        <v>0</v>
      </c>
      <c r="AV216">
        <v>2</v>
      </c>
      <c r="AW216">
        <v>2</v>
      </c>
      <c r="AX216">
        <v>451936655</v>
      </c>
      <c r="AY216">
        <v>1</v>
      </c>
      <c r="AZ216">
        <v>0</v>
      </c>
      <c r="BA216">
        <v>216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ROUND(Y216*Source!I216,7)</f>
        <v>0</v>
      </c>
      <c r="CY216">
        <f>AD216</f>
        <v>0</v>
      </c>
      <c r="CZ216">
        <f>AH216</f>
        <v>0</v>
      </c>
      <c r="DA216">
        <f>AL216</f>
        <v>1</v>
      </c>
      <c r="DB216">
        <f t="shared" si="92"/>
        <v>0</v>
      </c>
      <c r="DC216">
        <f t="shared" si="93"/>
        <v>0</v>
      </c>
      <c r="DD216" t="s">
        <v>0</v>
      </c>
      <c r="DE216" t="s">
        <v>0</v>
      </c>
      <c r="DF216">
        <f t="shared" si="96"/>
        <v>0</v>
      </c>
      <c r="DG216">
        <f t="shared" si="94"/>
        <v>0</v>
      </c>
      <c r="DH216">
        <f t="shared" si="78"/>
        <v>0</v>
      </c>
      <c r="DI216">
        <f t="shared" si="79"/>
        <v>0</v>
      </c>
      <c r="DJ216">
        <f>DI216</f>
        <v>0</v>
      </c>
      <c r="DK216">
        <v>0</v>
      </c>
      <c r="DL216" t="s">
        <v>0</v>
      </c>
      <c r="DM216">
        <v>0</v>
      </c>
      <c r="DN216" t="s">
        <v>0</v>
      </c>
      <c r="DO216">
        <v>0</v>
      </c>
    </row>
    <row r="217" spans="1:119" x14ac:dyDescent="0.2">
      <c r="A217">
        <f>ROW(Source!A216)</f>
        <v>216</v>
      </c>
      <c r="B217">
        <v>451934638</v>
      </c>
      <c r="C217">
        <v>451936648</v>
      </c>
      <c r="D217">
        <v>434843369</v>
      </c>
      <c r="E217">
        <v>1</v>
      </c>
      <c r="F217">
        <v>1</v>
      </c>
      <c r="G217">
        <v>1</v>
      </c>
      <c r="H217">
        <v>2</v>
      </c>
      <c r="I217" t="s">
        <v>829</v>
      </c>
      <c r="J217" t="s">
        <v>830</v>
      </c>
      <c r="K217" t="s">
        <v>831</v>
      </c>
      <c r="L217">
        <v>1368</v>
      </c>
      <c r="N217">
        <v>1011</v>
      </c>
      <c r="O217" t="s">
        <v>832</v>
      </c>
      <c r="P217" t="s">
        <v>832</v>
      </c>
      <c r="Q217">
        <v>1</v>
      </c>
      <c r="W217">
        <v>0</v>
      </c>
      <c r="X217">
        <v>-1068589559</v>
      </c>
      <c r="Y217">
        <f t="shared" si="88"/>
        <v>2.44</v>
      </c>
      <c r="AA217">
        <v>0</v>
      </c>
      <c r="AB217">
        <v>1582.31</v>
      </c>
      <c r="AC217">
        <v>1157.2</v>
      </c>
      <c r="AD217">
        <v>0</v>
      </c>
      <c r="AE217">
        <v>0</v>
      </c>
      <c r="AF217">
        <v>1582.31</v>
      </c>
      <c r="AG217">
        <v>1157.2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0</v>
      </c>
      <c r="AT217">
        <v>2.44</v>
      </c>
      <c r="AU217" t="s">
        <v>0</v>
      </c>
      <c r="AV217">
        <v>1</v>
      </c>
      <c r="AW217">
        <v>2</v>
      </c>
      <c r="AX217">
        <v>451936656</v>
      </c>
      <c r="AY217">
        <v>1</v>
      </c>
      <c r="AZ217">
        <v>0</v>
      </c>
      <c r="BA217">
        <v>217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3860.8364000000001</v>
      </c>
      <c r="BL217">
        <v>2823.5680000000002</v>
      </c>
      <c r="BM217">
        <v>0</v>
      </c>
      <c r="BN217">
        <v>0</v>
      </c>
      <c r="BO217">
        <v>2.44</v>
      </c>
      <c r="BP217">
        <v>1</v>
      </c>
      <c r="BQ217">
        <v>0</v>
      </c>
      <c r="BR217">
        <v>3860.8364000000001</v>
      </c>
      <c r="BS217">
        <v>2823.5680000000002</v>
      </c>
      <c r="BT217">
        <v>0</v>
      </c>
      <c r="BU217">
        <v>0</v>
      </c>
      <c r="BV217">
        <v>2.44</v>
      </c>
      <c r="BW217">
        <v>1</v>
      </c>
      <c r="CV217">
        <v>0</v>
      </c>
      <c r="CW217">
        <f>ROUND(Y217*Source!I216*DO217,7)</f>
        <v>0</v>
      </c>
      <c r="CX217">
        <f>ROUND(Y217*Source!I216,7)</f>
        <v>0</v>
      </c>
      <c r="CY217">
        <f>AB217</f>
        <v>1582.31</v>
      </c>
      <c r="CZ217">
        <f>AF217</f>
        <v>1582.31</v>
      </c>
      <c r="DA217">
        <f>AJ217</f>
        <v>1</v>
      </c>
      <c r="DB217">
        <f t="shared" si="92"/>
        <v>3860.84</v>
      </c>
      <c r="DC217">
        <f t="shared" si="93"/>
        <v>2823.57</v>
      </c>
      <c r="DD217" t="s">
        <v>0</v>
      </c>
      <c r="DE217" t="s">
        <v>0</v>
      </c>
      <c r="DF217">
        <f t="shared" si="96"/>
        <v>0</v>
      </c>
      <c r="DG217">
        <f t="shared" si="94"/>
        <v>0</v>
      </c>
      <c r="DH217">
        <f t="shared" si="78"/>
        <v>0</v>
      </c>
      <c r="DI217">
        <f t="shared" si="79"/>
        <v>0</v>
      </c>
      <c r="DJ217">
        <f>DG217+DH217</f>
        <v>0</v>
      </c>
      <c r="DK217">
        <v>1</v>
      </c>
      <c r="DL217" t="s">
        <v>833</v>
      </c>
      <c r="DM217">
        <v>6</v>
      </c>
      <c r="DN217" t="s">
        <v>826</v>
      </c>
      <c r="DO217">
        <v>1</v>
      </c>
    </row>
    <row r="218" spans="1:119" x14ac:dyDescent="0.2">
      <c r="A218">
        <f>ROW(Source!A216)</f>
        <v>216</v>
      </c>
      <c r="B218">
        <v>451934638</v>
      </c>
      <c r="C218">
        <v>451936648</v>
      </c>
      <c r="D218">
        <v>434714859</v>
      </c>
      <c r="E218">
        <v>118</v>
      </c>
      <c r="F218">
        <v>1</v>
      </c>
      <c r="G218">
        <v>1</v>
      </c>
      <c r="H218">
        <v>3</v>
      </c>
      <c r="I218" t="s">
        <v>968</v>
      </c>
      <c r="J218" t="s">
        <v>0</v>
      </c>
      <c r="K218" t="s">
        <v>969</v>
      </c>
      <c r="L218">
        <v>1339</v>
      </c>
      <c r="N218">
        <v>1007</v>
      </c>
      <c r="O218" t="s">
        <v>410</v>
      </c>
      <c r="P218" t="s">
        <v>410</v>
      </c>
      <c r="Q218">
        <v>1</v>
      </c>
      <c r="W218">
        <v>0</v>
      </c>
      <c r="X218">
        <v>-784639423</v>
      </c>
      <c r="Y218">
        <f t="shared" si="88"/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1</v>
      </c>
      <c r="AO218">
        <v>0</v>
      </c>
      <c r="AP218">
        <v>1</v>
      </c>
      <c r="AQ218">
        <v>1</v>
      </c>
      <c r="AR218">
        <v>0</v>
      </c>
      <c r="AS218" t="s">
        <v>0</v>
      </c>
      <c r="AT218">
        <v>0</v>
      </c>
      <c r="AU218" t="s">
        <v>0</v>
      </c>
      <c r="AV218">
        <v>0</v>
      </c>
      <c r="AW218">
        <v>2</v>
      </c>
      <c r="AX218">
        <v>451936657</v>
      </c>
      <c r="AY218">
        <v>1</v>
      </c>
      <c r="AZ218">
        <v>0</v>
      </c>
      <c r="BA218">
        <v>218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ROUND(Y218*Source!I216,7)</f>
        <v>0</v>
      </c>
      <c r="CY218">
        <f>AA218</f>
        <v>0</v>
      </c>
      <c r="CZ218">
        <f>AE218</f>
        <v>0</v>
      </c>
      <c r="DA218">
        <f>AI218</f>
        <v>1</v>
      </c>
      <c r="DB218">
        <f t="shared" si="92"/>
        <v>0</v>
      </c>
      <c r="DC218">
        <f t="shared" si="93"/>
        <v>0</v>
      </c>
      <c r="DD218" t="s">
        <v>0</v>
      </c>
      <c r="DE218" t="s">
        <v>0</v>
      </c>
      <c r="DF218">
        <f t="shared" si="96"/>
        <v>0</v>
      </c>
      <c r="DG218">
        <f t="shared" si="94"/>
        <v>0</v>
      </c>
      <c r="DH218">
        <f t="shared" si="78"/>
        <v>0</v>
      </c>
      <c r="DI218">
        <f t="shared" si="79"/>
        <v>0</v>
      </c>
      <c r="DJ218">
        <f>DF218</f>
        <v>0</v>
      </c>
      <c r="DK218">
        <v>0</v>
      </c>
      <c r="DL218" t="s">
        <v>0</v>
      </c>
      <c r="DM218">
        <v>0</v>
      </c>
      <c r="DN218" t="s">
        <v>0</v>
      </c>
      <c r="DO218">
        <v>0</v>
      </c>
    </row>
    <row r="219" spans="1:119" x14ac:dyDescent="0.2">
      <c r="A219">
        <f>ROW(Source!A216)</f>
        <v>216</v>
      </c>
      <c r="B219">
        <v>451934638</v>
      </c>
      <c r="C219">
        <v>451936648</v>
      </c>
      <c r="D219">
        <v>434715278</v>
      </c>
      <c r="E219">
        <v>118</v>
      </c>
      <c r="F219">
        <v>1</v>
      </c>
      <c r="G219">
        <v>1</v>
      </c>
      <c r="H219">
        <v>3</v>
      </c>
      <c r="I219" t="s">
        <v>862</v>
      </c>
      <c r="J219" t="s">
        <v>0</v>
      </c>
      <c r="K219" t="s">
        <v>970</v>
      </c>
      <c r="L219">
        <v>1339</v>
      </c>
      <c r="N219">
        <v>1007</v>
      </c>
      <c r="O219" t="s">
        <v>410</v>
      </c>
      <c r="P219" t="s">
        <v>410</v>
      </c>
      <c r="Q219">
        <v>1</v>
      </c>
      <c r="W219">
        <v>0</v>
      </c>
      <c r="X219">
        <v>1900861498</v>
      </c>
      <c r="Y219">
        <f t="shared" si="88"/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1</v>
      </c>
      <c r="AO219">
        <v>0</v>
      </c>
      <c r="AP219">
        <v>1</v>
      </c>
      <c r="AQ219">
        <v>1</v>
      </c>
      <c r="AR219">
        <v>0</v>
      </c>
      <c r="AS219" t="s">
        <v>0</v>
      </c>
      <c r="AT219">
        <v>0</v>
      </c>
      <c r="AU219" t="s">
        <v>0</v>
      </c>
      <c r="AV219">
        <v>0</v>
      </c>
      <c r="AW219">
        <v>2</v>
      </c>
      <c r="AX219">
        <v>451936658</v>
      </c>
      <c r="AY219">
        <v>1</v>
      </c>
      <c r="AZ219">
        <v>0</v>
      </c>
      <c r="BA219">
        <v>219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ROUND(Y219*Source!I216,7)</f>
        <v>0</v>
      </c>
      <c r="CY219">
        <f>AA219</f>
        <v>0</v>
      </c>
      <c r="CZ219">
        <f>AE219</f>
        <v>0</v>
      </c>
      <c r="DA219">
        <f>AI219</f>
        <v>1</v>
      </c>
      <c r="DB219">
        <f t="shared" si="92"/>
        <v>0</v>
      </c>
      <c r="DC219">
        <f t="shared" si="93"/>
        <v>0</v>
      </c>
      <c r="DD219" t="s">
        <v>0</v>
      </c>
      <c r="DE219" t="s">
        <v>0</v>
      </c>
      <c r="DF219">
        <f t="shared" si="96"/>
        <v>0</v>
      </c>
      <c r="DG219">
        <f t="shared" si="94"/>
        <v>0</v>
      </c>
      <c r="DH219">
        <f t="shared" si="78"/>
        <v>0</v>
      </c>
      <c r="DI219">
        <f t="shared" si="79"/>
        <v>0</v>
      </c>
      <c r="DJ219">
        <f>DF219</f>
        <v>0</v>
      </c>
      <c r="DK219">
        <v>0</v>
      </c>
      <c r="DL219" t="s">
        <v>0</v>
      </c>
      <c r="DM219">
        <v>0</v>
      </c>
      <c r="DN219" t="s">
        <v>0</v>
      </c>
      <c r="DO219">
        <v>0</v>
      </c>
    </row>
    <row r="220" spans="1:119" x14ac:dyDescent="0.2">
      <c r="A220">
        <f>ROW(Source!A224)</f>
        <v>224</v>
      </c>
      <c r="B220">
        <v>451934638</v>
      </c>
      <c r="C220">
        <v>451936666</v>
      </c>
      <c r="D220">
        <v>342640220</v>
      </c>
      <c r="E220">
        <v>113</v>
      </c>
      <c r="F220">
        <v>1</v>
      </c>
      <c r="G220">
        <v>1</v>
      </c>
      <c r="H220">
        <v>1</v>
      </c>
      <c r="I220" t="s">
        <v>886</v>
      </c>
      <c r="J220" t="s">
        <v>0</v>
      </c>
      <c r="K220" t="s">
        <v>887</v>
      </c>
      <c r="L220">
        <v>1191</v>
      </c>
      <c r="N220">
        <v>1013</v>
      </c>
      <c r="O220" t="s">
        <v>826</v>
      </c>
      <c r="P220" t="s">
        <v>826</v>
      </c>
      <c r="Q220">
        <v>1</v>
      </c>
      <c r="W220">
        <v>0</v>
      </c>
      <c r="X220">
        <v>-1088579471</v>
      </c>
      <c r="Y220">
        <f t="shared" si="88"/>
        <v>21.2</v>
      </c>
      <c r="AA220">
        <v>0</v>
      </c>
      <c r="AB220">
        <v>0</v>
      </c>
      <c r="AC220">
        <v>0</v>
      </c>
      <c r="AD220">
        <v>851.83</v>
      </c>
      <c r="AE220">
        <v>0</v>
      </c>
      <c r="AF220">
        <v>0</v>
      </c>
      <c r="AG220">
        <v>0</v>
      </c>
      <c r="AH220">
        <v>851.83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0</v>
      </c>
      <c r="AT220">
        <v>21.2</v>
      </c>
      <c r="AU220" t="s">
        <v>0</v>
      </c>
      <c r="AV220">
        <v>1</v>
      </c>
      <c r="AW220">
        <v>2</v>
      </c>
      <c r="AX220">
        <v>451936675</v>
      </c>
      <c r="AY220">
        <v>2</v>
      </c>
      <c r="AZ220">
        <v>131072</v>
      </c>
      <c r="BA220">
        <v>220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18058.795999999998</v>
      </c>
      <c r="BN220">
        <v>21.2</v>
      </c>
      <c r="BO220">
        <v>0</v>
      </c>
      <c r="BP220">
        <v>1</v>
      </c>
      <c r="BQ220">
        <v>0</v>
      </c>
      <c r="BR220">
        <v>0</v>
      </c>
      <c r="BS220">
        <v>0</v>
      </c>
      <c r="BT220">
        <v>18058.795999999998</v>
      </c>
      <c r="BU220">
        <v>21.2</v>
      </c>
      <c r="BV220">
        <v>0</v>
      </c>
      <c r="BW220">
        <v>1</v>
      </c>
      <c r="CU220">
        <f>ROUND(AT220*Source!I224*AH220*AL220,2)</f>
        <v>0</v>
      </c>
      <c r="CV220">
        <f>ROUND(Y220*Source!I224,7)</f>
        <v>0</v>
      </c>
      <c r="CW220">
        <v>0</v>
      </c>
      <c r="CX220">
        <f>ROUND(Y220*Source!I224,7)</f>
        <v>0</v>
      </c>
      <c r="CY220">
        <f>AD220</f>
        <v>851.83</v>
      </c>
      <c r="CZ220">
        <f>AH220</f>
        <v>851.83</v>
      </c>
      <c r="DA220">
        <f>AL220</f>
        <v>1</v>
      </c>
      <c r="DB220">
        <f t="shared" si="92"/>
        <v>18058.8</v>
      </c>
      <c r="DC220">
        <f t="shared" si="93"/>
        <v>0</v>
      </c>
      <c r="DD220" t="s">
        <v>0</v>
      </c>
      <c r="DE220" t="s">
        <v>0</v>
      </c>
      <c r="DF220">
        <f t="shared" si="96"/>
        <v>0</v>
      </c>
      <c r="DG220">
        <f t="shared" si="94"/>
        <v>0</v>
      </c>
      <c r="DH220">
        <f t="shared" si="78"/>
        <v>0</v>
      </c>
      <c r="DI220">
        <f t="shared" si="79"/>
        <v>0</v>
      </c>
      <c r="DJ220">
        <f>DI220</f>
        <v>0</v>
      </c>
      <c r="DK220">
        <v>1</v>
      </c>
      <c r="DL220" t="s">
        <v>0</v>
      </c>
      <c r="DM220">
        <v>0</v>
      </c>
      <c r="DN220" t="s">
        <v>0</v>
      </c>
      <c r="DO220">
        <v>0</v>
      </c>
    </row>
    <row r="221" spans="1:119" x14ac:dyDescent="0.2">
      <c r="A221">
        <f>ROW(Source!A224)</f>
        <v>224</v>
      </c>
      <c r="B221">
        <v>451934638</v>
      </c>
      <c r="C221">
        <v>451936666</v>
      </c>
      <c r="D221">
        <v>342640393</v>
      </c>
      <c r="E221">
        <v>113</v>
      </c>
      <c r="F221">
        <v>1</v>
      </c>
      <c r="G221">
        <v>1</v>
      </c>
      <c r="H221">
        <v>1</v>
      </c>
      <c r="I221" t="s">
        <v>827</v>
      </c>
      <c r="J221" t="s">
        <v>0</v>
      </c>
      <c r="K221" t="s">
        <v>828</v>
      </c>
      <c r="L221">
        <v>1191</v>
      </c>
      <c r="N221">
        <v>1013</v>
      </c>
      <c r="O221" t="s">
        <v>826</v>
      </c>
      <c r="P221" t="s">
        <v>826</v>
      </c>
      <c r="Q221">
        <v>1</v>
      </c>
      <c r="W221">
        <v>0</v>
      </c>
      <c r="X221">
        <v>-1417349443</v>
      </c>
      <c r="Y221">
        <f t="shared" si="88"/>
        <v>0.2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0</v>
      </c>
      <c r="AT221">
        <v>0.2</v>
      </c>
      <c r="AU221" t="s">
        <v>0</v>
      </c>
      <c r="AV221">
        <v>2</v>
      </c>
      <c r="AW221">
        <v>2</v>
      </c>
      <c r="AX221">
        <v>451936676</v>
      </c>
      <c r="AY221">
        <v>1</v>
      </c>
      <c r="AZ221">
        <v>0</v>
      </c>
      <c r="BA221">
        <v>221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ROUND(Y221*Source!I224,7)</f>
        <v>0</v>
      </c>
      <c r="CY221">
        <f>AD221</f>
        <v>0</v>
      </c>
      <c r="CZ221">
        <f>AH221</f>
        <v>0</v>
      </c>
      <c r="DA221">
        <f>AL221</f>
        <v>1</v>
      </c>
      <c r="DB221">
        <f t="shared" si="92"/>
        <v>0</v>
      </c>
      <c r="DC221">
        <f t="shared" si="93"/>
        <v>0</v>
      </c>
      <c r="DD221" t="s">
        <v>0</v>
      </c>
      <c r="DE221" t="s">
        <v>0</v>
      </c>
      <c r="DF221">
        <f t="shared" si="96"/>
        <v>0</v>
      </c>
      <c r="DG221">
        <f t="shared" si="94"/>
        <v>0</v>
      </c>
      <c r="DH221">
        <f t="shared" si="78"/>
        <v>0</v>
      </c>
      <c r="DI221">
        <f t="shared" si="79"/>
        <v>0</v>
      </c>
      <c r="DJ221">
        <f>DI221</f>
        <v>0</v>
      </c>
      <c r="DK221">
        <v>0</v>
      </c>
      <c r="DL221" t="s">
        <v>0</v>
      </c>
      <c r="DM221">
        <v>0</v>
      </c>
      <c r="DN221" t="s">
        <v>0</v>
      </c>
      <c r="DO221">
        <v>0</v>
      </c>
    </row>
    <row r="222" spans="1:119" x14ac:dyDescent="0.2">
      <c r="A222">
        <f>ROW(Source!A224)</f>
        <v>224</v>
      </c>
      <c r="B222">
        <v>451934638</v>
      </c>
      <c r="C222">
        <v>451936666</v>
      </c>
      <c r="D222">
        <v>342765110</v>
      </c>
      <c r="E222">
        <v>1</v>
      </c>
      <c r="F222">
        <v>1</v>
      </c>
      <c r="G222">
        <v>1</v>
      </c>
      <c r="H222">
        <v>2</v>
      </c>
      <c r="I222" t="s">
        <v>888</v>
      </c>
      <c r="J222" t="s">
        <v>973</v>
      </c>
      <c r="K222" t="s">
        <v>890</v>
      </c>
      <c r="L222">
        <v>1368</v>
      </c>
      <c r="N222">
        <v>1011</v>
      </c>
      <c r="O222" t="s">
        <v>832</v>
      </c>
      <c r="P222" t="s">
        <v>832</v>
      </c>
      <c r="Q222">
        <v>1</v>
      </c>
      <c r="W222">
        <v>0</v>
      </c>
      <c r="X222">
        <v>557427000</v>
      </c>
      <c r="Y222">
        <f t="shared" si="88"/>
        <v>1.95</v>
      </c>
      <c r="AA222">
        <v>0</v>
      </c>
      <c r="AB222">
        <v>140.02000000000001</v>
      </c>
      <c r="AC222">
        <v>0</v>
      </c>
      <c r="AD222">
        <v>0</v>
      </c>
      <c r="AE222">
        <v>0</v>
      </c>
      <c r="AF222">
        <v>95.25</v>
      </c>
      <c r="AG222">
        <v>0</v>
      </c>
      <c r="AH222">
        <v>0</v>
      </c>
      <c r="AI222">
        <v>1</v>
      </c>
      <c r="AJ222">
        <v>1.47</v>
      </c>
      <c r="AK222">
        <v>1</v>
      </c>
      <c r="AL222">
        <v>1</v>
      </c>
      <c r="AM222">
        <v>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0</v>
      </c>
      <c r="AT222">
        <v>1.95</v>
      </c>
      <c r="AU222" t="s">
        <v>0</v>
      </c>
      <c r="AV222">
        <v>1</v>
      </c>
      <c r="AW222">
        <v>2</v>
      </c>
      <c r="AX222">
        <v>451936677</v>
      </c>
      <c r="AY222">
        <v>1</v>
      </c>
      <c r="AZ222">
        <v>0</v>
      </c>
      <c r="BA222">
        <v>222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185.73750000000001</v>
      </c>
      <c r="BL222">
        <v>0</v>
      </c>
      <c r="BM222">
        <v>0</v>
      </c>
      <c r="BN222">
        <v>0</v>
      </c>
      <c r="BO222">
        <v>0</v>
      </c>
      <c r="BP222">
        <v>1</v>
      </c>
      <c r="BQ222">
        <v>0</v>
      </c>
      <c r="BR222">
        <v>185.73750000000001</v>
      </c>
      <c r="BS222">
        <v>0</v>
      </c>
      <c r="BT222">
        <v>0</v>
      </c>
      <c r="BU222">
        <v>0</v>
      </c>
      <c r="BV222">
        <v>0</v>
      </c>
      <c r="BW222">
        <v>1</v>
      </c>
      <c r="CV222">
        <v>0</v>
      </c>
      <c r="CW222">
        <f>ROUND(Y222*Source!I224*DO222,7)</f>
        <v>0</v>
      </c>
      <c r="CX222">
        <f>ROUND(Y222*Source!I224,7)</f>
        <v>0</v>
      </c>
      <c r="CY222">
        <f>AB222</f>
        <v>140.02000000000001</v>
      </c>
      <c r="CZ222">
        <f>AF222</f>
        <v>95.25</v>
      </c>
      <c r="DA222">
        <f>AJ222</f>
        <v>1.47</v>
      </c>
      <c r="DB222">
        <f t="shared" si="92"/>
        <v>185.74</v>
      </c>
      <c r="DC222">
        <f t="shared" si="93"/>
        <v>0</v>
      </c>
      <c r="DD222" t="s">
        <v>0</v>
      </c>
      <c r="DE222" t="s">
        <v>0</v>
      </c>
      <c r="DF222">
        <f t="shared" si="96"/>
        <v>0</v>
      </c>
      <c r="DG222">
        <f>ROUND(ROUND(AF222*AJ222,2)*CX222,2)</f>
        <v>0</v>
      </c>
      <c r="DH222">
        <f t="shared" si="78"/>
        <v>0</v>
      </c>
      <c r="DI222">
        <f t="shared" si="79"/>
        <v>0</v>
      </c>
      <c r="DJ222">
        <f>DG222+DH222</f>
        <v>0</v>
      </c>
      <c r="DK222">
        <v>0</v>
      </c>
      <c r="DL222" t="s">
        <v>0</v>
      </c>
      <c r="DM222">
        <v>0</v>
      </c>
      <c r="DN222" t="s">
        <v>0</v>
      </c>
      <c r="DO222">
        <v>0</v>
      </c>
    </row>
    <row r="223" spans="1:119" x14ac:dyDescent="0.2">
      <c r="A223">
        <f>ROW(Source!A224)</f>
        <v>224</v>
      </c>
      <c r="B223">
        <v>451934638</v>
      </c>
      <c r="C223">
        <v>451936666</v>
      </c>
      <c r="D223">
        <v>342765643</v>
      </c>
      <c r="E223">
        <v>1</v>
      </c>
      <c r="F223">
        <v>1</v>
      </c>
      <c r="G223">
        <v>1</v>
      </c>
      <c r="H223">
        <v>2</v>
      </c>
      <c r="I223" t="s">
        <v>847</v>
      </c>
      <c r="J223" t="s">
        <v>974</v>
      </c>
      <c r="K223" t="s">
        <v>849</v>
      </c>
      <c r="L223">
        <v>1368</v>
      </c>
      <c r="N223">
        <v>1011</v>
      </c>
      <c r="O223" t="s">
        <v>832</v>
      </c>
      <c r="P223" t="s">
        <v>832</v>
      </c>
      <c r="Q223">
        <v>1</v>
      </c>
      <c r="W223">
        <v>0</v>
      </c>
      <c r="X223">
        <v>1503848564</v>
      </c>
      <c r="Y223">
        <f t="shared" si="88"/>
        <v>0.2</v>
      </c>
      <c r="AA223">
        <v>0</v>
      </c>
      <c r="AB223">
        <v>543.33000000000004</v>
      </c>
      <c r="AC223">
        <v>861.47</v>
      </c>
      <c r="AD223">
        <v>0</v>
      </c>
      <c r="AE223">
        <v>0</v>
      </c>
      <c r="AF223">
        <v>543.33000000000004</v>
      </c>
      <c r="AG223">
        <v>861.47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0</v>
      </c>
      <c r="AT223">
        <v>0.2</v>
      </c>
      <c r="AU223" t="s">
        <v>0</v>
      </c>
      <c r="AV223">
        <v>1</v>
      </c>
      <c r="AW223">
        <v>2</v>
      </c>
      <c r="AX223">
        <v>451936678</v>
      </c>
      <c r="AY223">
        <v>1</v>
      </c>
      <c r="AZ223">
        <v>0</v>
      </c>
      <c r="BA223">
        <v>223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108.666</v>
      </c>
      <c r="BL223">
        <v>172.29400000000001</v>
      </c>
      <c r="BM223">
        <v>0</v>
      </c>
      <c r="BN223">
        <v>0</v>
      </c>
      <c r="BO223">
        <v>0.2</v>
      </c>
      <c r="BP223">
        <v>1</v>
      </c>
      <c r="BQ223">
        <v>0</v>
      </c>
      <c r="BR223">
        <v>108.666</v>
      </c>
      <c r="BS223">
        <v>172.29400000000001</v>
      </c>
      <c r="BT223">
        <v>0</v>
      </c>
      <c r="BU223">
        <v>0</v>
      </c>
      <c r="BV223">
        <v>0.2</v>
      </c>
      <c r="BW223">
        <v>1</v>
      </c>
      <c r="CV223">
        <v>0</v>
      </c>
      <c r="CW223">
        <f>ROUND(Y223*Source!I224*DO223,7)</f>
        <v>0</v>
      </c>
      <c r="CX223">
        <f>ROUND(Y223*Source!I224,7)</f>
        <v>0</v>
      </c>
      <c r="CY223">
        <f>AB223</f>
        <v>543.33000000000004</v>
      </c>
      <c r="CZ223">
        <f>AF223</f>
        <v>543.33000000000004</v>
      </c>
      <c r="DA223">
        <f>AJ223</f>
        <v>1</v>
      </c>
      <c r="DB223">
        <f t="shared" si="92"/>
        <v>108.67</v>
      </c>
      <c r="DC223">
        <f t="shared" si="93"/>
        <v>172.29</v>
      </c>
      <c r="DD223" t="s">
        <v>0</v>
      </c>
      <c r="DE223" t="s">
        <v>0</v>
      </c>
      <c r="DF223">
        <f t="shared" si="96"/>
        <v>0</v>
      </c>
      <c r="DG223">
        <f t="shared" ref="DG223:DG255" si="97">ROUND(ROUND(AF223,2)*CX223,2)</f>
        <v>0</v>
      </c>
      <c r="DH223">
        <f t="shared" si="78"/>
        <v>0</v>
      </c>
      <c r="DI223">
        <f t="shared" si="79"/>
        <v>0</v>
      </c>
      <c r="DJ223">
        <f>DG223+DH223</f>
        <v>0</v>
      </c>
      <c r="DK223">
        <v>1</v>
      </c>
      <c r="DL223" t="s">
        <v>840</v>
      </c>
      <c r="DM223">
        <v>4</v>
      </c>
      <c r="DN223" t="s">
        <v>826</v>
      </c>
      <c r="DO223">
        <v>1</v>
      </c>
    </row>
    <row r="224" spans="1:119" x14ac:dyDescent="0.2">
      <c r="A224">
        <f>ROW(Source!A224)</f>
        <v>224</v>
      </c>
      <c r="B224">
        <v>451934638</v>
      </c>
      <c r="C224">
        <v>451936666</v>
      </c>
      <c r="D224">
        <v>342640178</v>
      </c>
      <c r="E224">
        <v>113</v>
      </c>
      <c r="F224">
        <v>1</v>
      </c>
      <c r="G224">
        <v>1</v>
      </c>
      <c r="H224">
        <v>3</v>
      </c>
      <c r="I224" t="s">
        <v>430</v>
      </c>
      <c r="J224" t="s">
        <v>0</v>
      </c>
      <c r="K224" t="s">
        <v>431</v>
      </c>
      <c r="L224">
        <v>1348</v>
      </c>
      <c r="N224">
        <v>1009</v>
      </c>
      <c r="O224" t="s">
        <v>166</v>
      </c>
      <c r="P224" t="s">
        <v>166</v>
      </c>
      <c r="Q224">
        <v>1000</v>
      </c>
      <c r="W224">
        <v>0</v>
      </c>
      <c r="X224">
        <v>-1605379213</v>
      </c>
      <c r="Y224">
        <f t="shared" si="88"/>
        <v>1.6E-2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0</v>
      </c>
      <c r="AR224">
        <v>0</v>
      </c>
      <c r="AS224" t="s">
        <v>0</v>
      </c>
      <c r="AT224">
        <v>1.6E-2</v>
      </c>
      <c r="AU224" t="s">
        <v>0</v>
      </c>
      <c r="AV224">
        <v>0</v>
      </c>
      <c r="AW224">
        <v>2</v>
      </c>
      <c r="AX224">
        <v>451936679</v>
      </c>
      <c r="AY224">
        <v>1</v>
      </c>
      <c r="AZ224">
        <v>0</v>
      </c>
      <c r="BA224">
        <v>224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ROUND(Y224*Source!I224,7)</f>
        <v>0</v>
      </c>
      <c r="CY224">
        <f>AA224</f>
        <v>0</v>
      </c>
      <c r="CZ224">
        <f>AE224</f>
        <v>0</v>
      </c>
      <c r="DA224">
        <f>AI224</f>
        <v>1</v>
      </c>
      <c r="DB224">
        <f t="shared" si="92"/>
        <v>0</v>
      </c>
      <c r="DC224">
        <f t="shared" si="93"/>
        <v>0</v>
      </c>
      <c r="DD224" t="s">
        <v>0</v>
      </c>
      <c r="DE224" t="s">
        <v>0</v>
      </c>
      <c r="DF224">
        <f t="shared" si="96"/>
        <v>0</v>
      </c>
      <c r="DG224">
        <f t="shared" si="97"/>
        <v>0</v>
      </c>
      <c r="DH224">
        <f t="shared" si="78"/>
        <v>0</v>
      </c>
      <c r="DI224">
        <f t="shared" si="79"/>
        <v>0</v>
      </c>
      <c r="DJ224">
        <f>DF224</f>
        <v>0</v>
      </c>
      <c r="DK224">
        <v>0</v>
      </c>
      <c r="DL224" t="s">
        <v>0</v>
      </c>
      <c r="DM224">
        <v>0</v>
      </c>
      <c r="DN224" t="s">
        <v>0</v>
      </c>
      <c r="DO224">
        <v>0</v>
      </c>
    </row>
    <row r="225" spans="1:119" x14ac:dyDescent="0.2">
      <c r="A225">
        <f>ROW(Source!A224)</f>
        <v>224</v>
      </c>
      <c r="B225">
        <v>451934638</v>
      </c>
      <c r="C225">
        <v>451936666</v>
      </c>
      <c r="D225">
        <v>342640196</v>
      </c>
      <c r="E225">
        <v>113</v>
      </c>
      <c r="F225">
        <v>1</v>
      </c>
      <c r="G225">
        <v>1</v>
      </c>
      <c r="H225">
        <v>3</v>
      </c>
      <c r="I225" t="s">
        <v>433</v>
      </c>
      <c r="J225" t="s">
        <v>0</v>
      </c>
      <c r="K225" t="s">
        <v>434</v>
      </c>
      <c r="L225">
        <v>1348</v>
      </c>
      <c r="N225">
        <v>1009</v>
      </c>
      <c r="O225" t="s">
        <v>166</v>
      </c>
      <c r="P225" t="s">
        <v>166</v>
      </c>
      <c r="Q225">
        <v>1000</v>
      </c>
      <c r="W225">
        <v>0</v>
      </c>
      <c r="X225">
        <v>-1692299120</v>
      </c>
      <c r="Y225">
        <f t="shared" si="88"/>
        <v>0.24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0</v>
      </c>
      <c r="AR225">
        <v>0</v>
      </c>
      <c r="AS225" t="s">
        <v>0</v>
      </c>
      <c r="AT225">
        <v>0.24</v>
      </c>
      <c r="AU225" t="s">
        <v>0</v>
      </c>
      <c r="AV225">
        <v>0</v>
      </c>
      <c r="AW225">
        <v>2</v>
      </c>
      <c r="AX225">
        <v>451936680</v>
      </c>
      <c r="AY225">
        <v>1</v>
      </c>
      <c r="AZ225">
        <v>0</v>
      </c>
      <c r="BA225">
        <v>225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ROUND(Y225*Source!I224,7)</f>
        <v>0</v>
      </c>
      <c r="CY225">
        <f>AA225</f>
        <v>0</v>
      </c>
      <c r="CZ225">
        <f>AE225</f>
        <v>0</v>
      </c>
      <c r="DA225">
        <f>AI225</f>
        <v>1</v>
      </c>
      <c r="DB225">
        <f t="shared" si="92"/>
        <v>0</v>
      </c>
      <c r="DC225">
        <f t="shared" si="93"/>
        <v>0</v>
      </c>
      <c r="DD225" t="s">
        <v>0</v>
      </c>
      <c r="DE225" t="s">
        <v>0</v>
      </c>
      <c r="DF225">
        <f t="shared" si="96"/>
        <v>0</v>
      </c>
      <c r="DG225">
        <f t="shared" si="97"/>
        <v>0</v>
      </c>
      <c r="DH225">
        <f t="shared" si="78"/>
        <v>0</v>
      </c>
      <c r="DI225">
        <f t="shared" si="79"/>
        <v>0</v>
      </c>
      <c r="DJ225">
        <f>DF225</f>
        <v>0</v>
      </c>
      <c r="DK225">
        <v>0</v>
      </c>
      <c r="DL225" t="s">
        <v>0</v>
      </c>
      <c r="DM225">
        <v>0</v>
      </c>
      <c r="DN225" t="s">
        <v>0</v>
      </c>
      <c r="DO225">
        <v>0</v>
      </c>
    </row>
    <row r="226" spans="1:119" x14ac:dyDescent="0.2">
      <c r="A226">
        <f>ROW(Source!A224)</f>
        <v>224</v>
      </c>
      <c r="B226">
        <v>451934638</v>
      </c>
      <c r="C226">
        <v>451936666</v>
      </c>
      <c r="D226">
        <v>342713948</v>
      </c>
      <c r="E226">
        <v>1</v>
      </c>
      <c r="F226">
        <v>1</v>
      </c>
      <c r="G226">
        <v>1</v>
      </c>
      <c r="H226">
        <v>3</v>
      </c>
      <c r="I226" t="s">
        <v>891</v>
      </c>
      <c r="J226" t="s">
        <v>975</v>
      </c>
      <c r="K226" t="s">
        <v>893</v>
      </c>
      <c r="L226">
        <v>1348</v>
      </c>
      <c r="N226">
        <v>1009</v>
      </c>
      <c r="O226" t="s">
        <v>166</v>
      </c>
      <c r="P226" t="s">
        <v>166</v>
      </c>
      <c r="Q226">
        <v>1000</v>
      </c>
      <c r="W226">
        <v>0</v>
      </c>
      <c r="X226">
        <v>-810526121</v>
      </c>
      <c r="Y226">
        <f t="shared" si="88"/>
        <v>2.4E-2</v>
      </c>
      <c r="AA226">
        <v>67783.56</v>
      </c>
      <c r="AB226">
        <v>0</v>
      </c>
      <c r="AC226">
        <v>0</v>
      </c>
      <c r="AD226">
        <v>0</v>
      </c>
      <c r="AE226">
        <v>62186.75</v>
      </c>
      <c r="AF226">
        <v>0</v>
      </c>
      <c r="AG226">
        <v>0</v>
      </c>
      <c r="AH226">
        <v>0</v>
      </c>
      <c r="AI226">
        <v>1.0900000000000001</v>
      </c>
      <c r="AJ226">
        <v>1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0</v>
      </c>
      <c r="AT226">
        <v>2.4E-2</v>
      </c>
      <c r="AU226" t="s">
        <v>0</v>
      </c>
      <c r="AV226">
        <v>0</v>
      </c>
      <c r="AW226">
        <v>2</v>
      </c>
      <c r="AX226">
        <v>451936681</v>
      </c>
      <c r="AY226">
        <v>1</v>
      </c>
      <c r="AZ226">
        <v>0</v>
      </c>
      <c r="BA226">
        <v>226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1492.482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1</v>
      </c>
      <c r="BQ226">
        <v>1492.482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1</v>
      </c>
      <c r="CV226">
        <v>0</v>
      </c>
      <c r="CW226">
        <v>0</v>
      </c>
      <c r="CX226">
        <f>ROUND(Y226*Source!I224,7)</f>
        <v>0</v>
      </c>
      <c r="CY226">
        <f>AA226</f>
        <v>67783.56</v>
      </c>
      <c r="CZ226">
        <f>AE226</f>
        <v>62186.75</v>
      </c>
      <c r="DA226">
        <f>AI226</f>
        <v>1.0900000000000001</v>
      </c>
      <c r="DB226">
        <f t="shared" si="92"/>
        <v>1492.48</v>
      </c>
      <c r="DC226">
        <f t="shared" si="93"/>
        <v>0</v>
      </c>
      <c r="DD226" t="s">
        <v>0</v>
      </c>
      <c r="DE226" t="s">
        <v>0</v>
      </c>
      <c r="DF226">
        <f>ROUND(ROUND(AE226*AI226,2)*CX226,2)</f>
        <v>0</v>
      </c>
      <c r="DG226">
        <f t="shared" si="97"/>
        <v>0</v>
      </c>
      <c r="DH226">
        <f t="shared" si="78"/>
        <v>0</v>
      </c>
      <c r="DI226">
        <f t="shared" si="79"/>
        <v>0</v>
      </c>
      <c r="DJ226">
        <f>DF226</f>
        <v>0</v>
      </c>
      <c r="DK226">
        <v>0</v>
      </c>
      <c r="DL226" t="s">
        <v>0</v>
      </c>
      <c r="DM226">
        <v>0</v>
      </c>
      <c r="DN226" t="s">
        <v>0</v>
      </c>
      <c r="DO226">
        <v>0</v>
      </c>
    </row>
    <row r="227" spans="1:119" x14ac:dyDescent="0.2">
      <c r="A227">
        <f>ROW(Source!A224)</f>
        <v>224</v>
      </c>
      <c r="B227">
        <v>451934638</v>
      </c>
      <c r="C227">
        <v>451936666</v>
      </c>
      <c r="D227">
        <v>342718355</v>
      </c>
      <c r="E227">
        <v>1</v>
      </c>
      <c r="F227">
        <v>1</v>
      </c>
      <c r="G227">
        <v>1</v>
      </c>
      <c r="H227">
        <v>3</v>
      </c>
      <c r="I227" t="s">
        <v>859</v>
      </c>
      <c r="J227" t="s">
        <v>976</v>
      </c>
      <c r="K227" t="s">
        <v>861</v>
      </c>
      <c r="L227">
        <v>1346</v>
      </c>
      <c r="N227">
        <v>1009</v>
      </c>
      <c r="O227" t="s">
        <v>73</v>
      </c>
      <c r="P227" t="s">
        <v>73</v>
      </c>
      <c r="Q227">
        <v>1</v>
      </c>
      <c r="W227">
        <v>0</v>
      </c>
      <c r="X227">
        <v>-1749521197</v>
      </c>
      <c r="Y227">
        <f t="shared" si="88"/>
        <v>0.1</v>
      </c>
      <c r="AA227">
        <v>89.78</v>
      </c>
      <c r="AB227">
        <v>0</v>
      </c>
      <c r="AC227">
        <v>0</v>
      </c>
      <c r="AD227">
        <v>0</v>
      </c>
      <c r="AE227">
        <v>56.11</v>
      </c>
      <c r="AF227">
        <v>0</v>
      </c>
      <c r="AG227">
        <v>0</v>
      </c>
      <c r="AH227">
        <v>0</v>
      </c>
      <c r="AI227">
        <v>1.6</v>
      </c>
      <c r="AJ227">
        <v>1</v>
      </c>
      <c r="AK227">
        <v>1</v>
      </c>
      <c r="AL227">
        <v>1</v>
      </c>
      <c r="AM227">
        <v>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0</v>
      </c>
      <c r="AT227">
        <v>0.1</v>
      </c>
      <c r="AU227" t="s">
        <v>0</v>
      </c>
      <c r="AV227">
        <v>0</v>
      </c>
      <c r="AW227">
        <v>2</v>
      </c>
      <c r="AX227">
        <v>451936682</v>
      </c>
      <c r="AY227">
        <v>1</v>
      </c>
      <c r="AZ227">
        <v>0</v>
      </c>
      <c r="BA227">
        <v>227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5.6109999999999998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1</v>
      </c>
      <c r="BQ227">
        <v>5.6109999999999998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1</v>
      </c>
      <c r="CV227">
        <v>0</v>
      </c>
      <c r="CW227">
        <v>0</v>
      </c>
      <c r="CX227">
        <f>ROUND(Y227*Source!I224,7)</f>
        <v>0</v>
      </c>
      <c r="CY227">
        <f>AA227</f>
        <v>89.78</v>
      </c>
      <c r="CZ227">
        <f>AE227</f>
        <v>56.11</v>
      </c>
      <c r="DA227">
        <f>AI227</f>
        <v>1.6</v>
      </c>
      <c r="DB227">
        <f t="shared" si="92"/>
        <v>5.61</v>
      </c>
      <c r="DC227">
        <f t="shared" si="93"/>
        <v>0</v>
      </c>
      <c r="DD227" t="s">
        <v>0</v>
      </c>
      <c r="DE227" t="s">
        <v>0</v>
      </c>
      <c r="DF227">
        <f>ROUND(ROUND(AE227*AI227,2)*CX227,2)</f>
        <v>0</v>
      </c>
      <c r="DG227">
        <f t="shared" si="97"/>
        <v>0</v>
      </c>
      <c r="DH227">
        <f t="shared" si="78"/>
        <v>0</v>
      </c>
      <c r="DI227">
        <f t="shared" si="79"/>
        <v>0</v>
      </c>
      <c r="DJ227">
        <f>DF227</f>
        <v>0</v>
      </c>
      <c r="DK227">
        <v>0</v>
      </c>
      <c r="DL227" t="s">
        <v>0</v>
      </c>
      <c r="DM227">
        <v>0</v>
      </c>
      <c r="DN227" t="s">
        <v>0</v>
      </c>
      <c r="DO227">
        <v>0</v>
      </c>
    </row>
    <row r="228" spans="1:119" x14ac:dyDescent="0.2">
      <c r="A228">
        <f>ROW(Source!A228)</f>
        <v>228</v>
      </c>
      <c r="B228">
        <v>451934638</v>
      </c>
      <c r="C228">
        <v>451936686</v>
      </c>
      <c r="D228">
        <v>342640147</v>
      </c>
      <c r="E228">
        <v>113</v>
      </c>
      <c r="F228">
        <v>1</v>
      </c>
      <c r="G228">
        <v>1</v>
      </c>
      <c r="H228">
        <v>1</v>
      </c>
      <c r="I228" t="s">
        <v>947</v>
      </c>
      <c r="J228" t="s">
        <v>0</v>
      </c>
      <c r="K228" t="s">
        <v>948</v>
      </c>
      <c r="L228">
        <v>1191</v>
      </c>
      <c r="N228">
        <v>1013</v>
      </c>
      <c r="O228" t="s">
        <v>826</v>
      </c>
      <c r="P228" t="s">
        <v>826</v>
      </c>
      <c r="Q228">
        <v>1</v>
      </c>
      <c r="W228">
        <v>0</v>
      </c>
      <c r="X228">
        <v>-267883188</v>
      </c>
      <c r="Y228">
        <f t="shared" si="88"/>
        <v>88.5</v>
      </c>
      <c r="AA228">
        <v>0</v>
      </c>
      <c r="AB228">
        <v>0</v>
      </c>
      <c r="AC228">
        <v>0</v>
      </c>
      <c r="AD228">
        <v>671.82</v>
      </c>
      <c r="AE228">
        <v>0</v>
      </c>
      <c r="AF228">
        <v>0</v>
      </c>
      <c r="AG228">
        <v>0</v>
      </c>
      <c r="AH228">
        <v>671.82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0</v>
      </c>
      <c r="AT228">
        <v>88.5</v>
      </c>
      <c r="AU228" t="s">
        <v>0</v>
      </c>
      <c r="AV228">
        <v>1</v>
      </c>
      <c r="AW228">
        <v>2</v>
      </c>
      <c r="AX228">
        <v>451936688</v>
      </c>
      <c r="AY228">
        <v>2</v>
      </c>
      <c r="AZ228">
        <v>131072</v>
      </c>
      <c r="BA228">
        <v>228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59456.07</v>
      </c>
      <c r="BN228">
        <v>88.5</v>
      </c>
      <c r="BO228">
        <v>0</v>
      </c>
      <c r="BP228">
        <v>1</v>
      </c>
      <c r="BQ228">
        <v>0</v>
      </c>
      <c r="BR228">
        <v>0</v>
      </c>
      <c r="BS228">
        <v>0</v>
      </c>
      <c r="BT228">
        <v>59456.07</v>
      </c>
      <c r="BU228">
        <v>88.5</v>
      </c>
      <c r="BV228">
        <v>0</v>
      </c>
      <c r="BW228">
        <v>1</v>
      </c>
      <c r="CU228">
        <f>ROUND(AT228*Source!I228*AH228*AL228,2)</f>
        <v>0</v>
      </c>
      <c r="CV228">
        <f>ROUND(Y228*Source!I228,7)</f>
        <v>0</v>
      </c>
      <c r="CW228">
        <v>0</v>
      </c>
      <c r="CX228">
        <f>ROUND(Y228*Source!I228,7)</f>
        <v>0</v>
      </c>
      <c r="CY228">
        <f>AD228</f>
        <v>671.82</v>
      </c>
      <c r="CZ228">
        <f>AH228</f>
        <v>671.82</v>
      </c>
      <c r="DA228">
        <f>AL228</f>
        <v>1</v>
      </c>
      <c r="DB228">
        <f t="shared" si="92"/>
        <v>59456.07</v>
      </c>
      <c r="DC228">
        <f t="shared" si="93"/>
        <v>0</v>
      </c>
      <c r="DD228" t="s">
        <v>0</v>
      </c>
      <c r="DE228" t="s">
        <v>0</v>
      </c>
      <c r="DF228">
        <f>ROUND(ROUND(AE228,2)*CX228,2)</f>
        <v>0</v>
      </c>
      <c r="DG228">
        <f t="shared" si="97"/>
        <v>0</v>
      </c>
      <c r="DH228">
        <f t="shared" si="78"/>
        <v>0</v>
      </c>
      <c r="DI228">
        <f t="shared" si="79"/>
        <v>0</v>
      </c>
      <c r="DJ228">
        <f>DI228</f>
        <v>0</v>
      </c>
      <c r="DK228">
        <v>1</v>
      </c>
      <c r="DL228" t="s">
        <v>0</v>
      </c>
      <c r="DM228">
        <v>0</v>
      </c>
      <c r="DN228" t="s">
        <v>0</v>
      </c>
      <c r="DO228">
        <v>0</v>
      </c>
    </row>
    <row r="229" spans="1:119" x14ac:dyDescent="0.2">
      <c r="A229">
        <f>ROW(Source!A229)</f>
        <v>229</v>
      </c>
      <c r="B229">
        <v>451934638</v>
      </c>
      <c r="C229">
        <v>451936689</v>
      </c>
      <c r="D229">
        <v>342640232</v>
      </c>
      <c r="E229">
        <v>113</v>
      </c>
      <c r="F229">
        <v>1</v>
      </c>
      <c r="G229">
        <v>1</v>
      </c>
      <c r="H229">
        <v>1</v>
      </c>
      <c r="I229" t="s">
        <v>977</v>
      </c>
      <c r="J229" t="s">
        <v>0</v>
      </c>
      <c r="K229" t="s">
        <v>978</v>
      </c>
      <c r="L229">
        <v>1191</v>
      </c>
      <c r="N229">
        <v>1013</v>
      </c>
      <c r="O229" t="s">
        <v>826</v>
      </c>
      <c r="P229" t="s">
        <v>826</v>
      </c>
      <c r="Q229">
        <v>1</v>
      </c>
      <c r="W229">
        <v>0</v>
      </c>
      <c r="X229">
        <v>854221438</v>
      </c>
      <c r="Y229">
        <f t="shared" si="88"/>
        <v>42.7</v>
      </c>
      <c r="AA229">
        <v>0</v>
      </c>
      <c r="AB229">
        <v>0</v>
      </c>
      <c r="AC229">
        <v>0</v>
      </c>
      <c r="AD229">
        <v>912.9</v>
      </c>
      <c r="AE229">
        <v>0</v>
      </c>
      <c r="AF229">
        <v>0</v>
      </c>
      <c r="AG229">
        <v>0</v>
      </c>
      <c r="AH229">
        <v>912.9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0</v>
      </c>
      <c r="AQ229">
        <v>1</v>
      </c>
      <c r="AR229">
        <v>0</v>
      </c>
      <c r="AS229" t="s">
        <v>0</v>
      </c>
      <c r="AT229">
        <v>42.7</v>
      </c>
      <c r="AU229" t="s">
        <v>0</v>
      </c>
      <c r="AV229">
        <v>1</v>
      </c>
      <c r="AW229">
        <v>2</v>
      </c>
      <c r="AX229">
        <v>451936697</v>
      </c>
      <c r="AY229">
        <v>2</v>
      </c>
      <c r="AZ229">
        <v>131072</v>
      </c>
      <c r="BA229">
        <v>229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38980.83</v>
      </c>
      <c r="BN229">
        <v>42.7</v>
      </c>
      <c r="BO229">
        <v>0</v>
      </c>
      <c r="BP229">
        <v>1</v>
      </c>
      <c r="BQ229">
        <v>0</v>
      </c>
      <c r="BR229">
        <v>0</v>
      </c>
      <c r="BS229">
        <v>0</v>
      </c>
      <c r="BT229">
        <v>38980.83</v>
      </c>
      <c r="BU229">
        <v>42.7</v>
      </c>
      <c r="BV229">
        <v>0</v>
      </c>
      <c r="BW229">
        <v>1</v>
      </c>
      <c r="CU229">
        <f>ROUND(AT229*Source!I229*AH229*AL229,2)</f>
        <v>0</v>
      </c>
      <c r="CV229">
        <f>ROUND(Y229*Source!I229,7)</f>
        <v>0</v>
      </c>
      <c r="CW229">
        <v>0</v>
      </c>
      <c r="CX229">
        <f>ROUND(Y229*Source!I229,7)</f>
        <v>0</v>
      </c>
      <c r="CY229">
        <f>AD229</f>
        <v>912.9</v>
      </c>
      <c r="CZ229">
        <f>AH229</f>
        <v>912.9</v>
      </c>
      <c r="DA229">
        <f>AL229</f>
        <v>1</v>
      </c>
      <c r="DB229">
        <f t="shared" si="92"/>
        <v>38980.83</v>
      </c>
      <c r="DC229">
        <f t="shared" si="93"/>
        <v>0</v>
      </c>
      <c r="DD229" t="s">
        <v>0</v>
      </c>
      <c r="DE229" t="s">
        <v>0</v>
      </c>
      <c r="DF229">
        <f>ROUND(ROUND(AE229,2)*CX229,2)</f>
        <v>0</v>
      </c>
      <c r="DG229">
        <f t="shared" si="97"/>
        <v>0</v>
      </c>
      <c r="DH229">
        <f t="shared" si="78"/>
        <v>0</v>
      </c>
      <c r="DI229">
        <f t="shared" si="79"/>
        <v>0</v>
      </c>
      <c r="DJ229">
        <f>DI229</f>
        <v>0</v>
      </c>
      <c r="DK229">
        <v>1</v>
      </c>
      <c r="DL229" t="s">
        <v>0</v>
      </c>
      <c r="DM229">
        <v>0</v>
      </c>
      <c r="DN229" t="s">
        <v>0</v>
      </c>
      <c r="DO229">
        <v>0</v>
      </c>
    </row>
    <row r="230" spans="1:119" x14ac:dyDescent="0.2">
      <c r="A230">
        <f>ROW(Source!A229)</f>
        <v>229</v>
      </c>
      <c r="B230">
        <v>451934638</v>
      </c>
      <c r="C230">
        <v>451936689</v>
      </c>
      <c r="D230">
        <v>342640393</v>
      </c>
      <c r="E230">
        <v>113</v>
      </c>
      <c r="F230">
        <v>1</v>
      </c>
      <c r="G230">
        <v>1</v>
      </c>
      <c r="H230">
        <v>1</v>
      </c>
      <c r="I230" t="s">
        <v>827</v>
      </c>
      <c r="J230" t="s">
        <v>0</v>
      </c>
      <c r="K230" t="s">
        <v>828</v>
      </c>
      <c r="L230">
        <v>1191</v>
      </c>
      <c r="N230">
        <v>1013</v>
      </c>
      <c r="O230" t="s">
        <v>826</v>
      </c>
      <c r="P230" t="s">
        <v>826</v>
      </c>
      <c r="Q230">
        <v>1</v>
      </c>
      <c r="W230">
        <v>0</v>
      </c>
      <c r="X230">
        <v>-1417349443</v>
      </c>
      <c r="Y230">
        <f t="shared" si="88"/>
        <v>0.94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0</v>
      </c>
      <c r="AQ230">
        <v>1</v>
      </c>
      <c r="AR230">
        <v>0</v>
      </c>
      <c r="AS230" t="s">
        <v>0</v>
      </c>
      <c r="AT230">
        <v>0.94</v>
      </c>
      <c r="AU230" t="s">
        <v>0</v>
      </c>
      <c r="AV230">
        <v>2</v>
      </c>
      <c r="AW230">
        <v>2</v>
      </c>
      <c r="AX230">
        <v>451936698</v>
      </c>
      <c r="AY230">
        <v>1</v>
      </c>
      <c r="AZ230">
        <v>0</v>
      </c>
      <c r="BA230">
        <v>230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ROUND(Y230*Source!I229,7)</f>
        <v>0</v>
      </c>
      <c r="CY230">
        <f>AD230</f>
        <v>0</v>
      </c>
      <c r="CZ230">
        <f>AH230</f>
        <v>0</v>
      </c>
      <c r="DA230">
        <f>AL230</f>
        <v>1</v>
      </c>
      <c r="DB230">
        <f t="shared" si="92"/>
        <v>0</v>
      </c>
      <c r="DC230">
        <f t="shared" si="93"/>
        <v>0</v>
      </c>
      <c r="DD230" t="s">
        <v>0</v>
      </c>
      <c r="DE230" t="s">
        <v>0</v>
      </c>
      <c r="DF230">
        <f>ROUND(ROUND(AE230,2)*CX230,2)</f>
        <v>0</v>
      </c>
      <c r="DG230">
        <f t="shared" si="97"/>
        <v>0</v>
      </c>
      <c r="DH230">
        <f t="shared" si="78"/>
        <v>0</v>
      </c>
      <c r="DI230">
        <f t="shared" si="79"/>
        <v>0</v>
      </c>
      <c r="DJ230">
        <f>DI230</f>
        <v>0</v>
      </c>
      <c r="DK230">
        <v>0</v>
      </c>
      <c r="DL230" t="s">
        <v>0</v>
      </c>
      <c r="DM230">
        <v>0</v>
      </c>
      <c r="DN230" t="s">
        <v>0</v>
      </c>
      <c r="DO230">
        <v>0</v>
      </c>
    </row>
    <row r="231" spans="1:119" x14ac:dyDescent="0.2">
      <c r="A231">
        <f>ROW(Source!A229)</f>
        <v>229</v>
      </c>
      <c r="B231">
        <v>451934638</v>
      </c>
      <c r="C231">
        <v>451936689</v>
      </c>
      <c r="D231">
        <v>342765643</v>
      </c>
      <c r="E231">
        <v>1</v>
      </c>
      <c r="F231">
        <v>1</v>
      </c>
      <c r="G231">
        <v>1</v>
      </c>
      <c r="H231">
        <v>2</v>
      </c>
      <c r="I231" t="s">
        <v>847</v>
      </c>
      <c r="J231" t="s">
        <v>974</v>
      </c>
      <c r="K231" t="s">
        <v>849</v>
      </c>
      <c r="L231">
        <v>1368</v>
      </c>
      <c r="N231">
        <v>1011</v>
      </c>
      <c r="O231" t="s">
        <v>832</v>
      </c>
      <c r="P231" t="s">
        <v>832</v>
      </c>
      <c r="Q231">
        <v>1</v>
      </c>
      <c r="W231">
        <v>0</v>
      </c>
      <c r="X231">
        <v>1503848564</v>
      </c>
      <c r="Y231">
        <f t="shared" si="88"/>
        <v>0.94</v>
      </c>
      <c r="AA231">
        <v>0</v>
      </c>
      <c r="AB231">
        <v>543.33000000000004</v>
      </c>
      <c r="AC231">
        <v>861.47</v>
      </c>
      <c r="AD231">
        <v>0</v>
      </c>
      <c r="AE231">
        <v>0</v>
      </c>
      <c r="AF231">
        <v>543.33000000000004</v>
      </c>
      <c r="AG231">
        <v>861.47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0</v>
      </c>
      <c r="AQ231">
        <v>1</v>
      </c>
      <c r="AR231">
        <v>0</v>
      </c>
      <c r="AS231" t="s">
        <v>0</v>
      </c>
      <c r="AT231">
        <v>0.94</v>
      </c>
      <c r="AU231" t="s">
        <v>0</v>
      </c>
      <c r="AV231">
        <v>1</v>
      </c>
      <c r="AW231">
        <v>2</v>
      </c>
      <c r="AX231">
        <v>451936699</v>
      </c>
      <c r="AY231">
        <v>1</v>
      </c>
      <c r="AZ231">
        <v>0</v>
      </c>
      <c r="BA231">
        <v>231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510.73020000000002</v>
      </c>
      <c r="BL231">
        <v>809.78179999999998</v>
      </c>
      <c r="BM231">
        <v>0</v>
      </c>
      <c r="BN231">
        <v>0</v>
      </c>
      <c r="BO231">
        <v>0.94</v>
      </c>
      <c r="BP231">
        <v>1</v>
      </c>
      <c r="BQ231">
        <v>0</v>
      </c>
      <c r="BR231">
        <v>510.73020000000002</v>
      </c>
      <c r="BS231">
        <v>809.78179999999998</v>
      </c>
      <c r="BT231">
        <v>0</v>
      </c>
      <c r="BU231">
        <v>0</v>
      </c>
      <c r="BV231">
        <v>0.94</v>
      </c>
      <c r="BW231">
        <v>1</v>
      </c>
      <c r="CV231">
        <v>0</v>
      </c>
      <c r="CW231">
        <f>ROUND(Y231*Source!I229*DO231,7)</f>
        <v>0</v>
      </c>
      <c r="CX231">
        <f>ROUND(Y231*Source!I229,7)</f>
        <v>0</v>
      </c>
      <c r="CY231">
        <f>AB231</f>
        <v>543.33000000000004</v>
      </c>
      <c r="CZ231">
        <f>AF231</f>
        <v>543.33000000000004</v>
      </c>
      <c r="DA231">
        <f>AJ231</f>
        <v>1</v>
      </c>
      <c r="DB231">
        <f t="shared" si="92"/>
        <v>510.73</v>
      </c>
      <c r="DC231">
        <f t="shared" si="93"/>
        <v>809.78</v>
      </c>
      <c r="DD231" t="s">
        <v>0</v>
      </c>
      <c r="DE231" t="s">
        <v>0</v>
      </c>
      <c r="DF231">
        <f>ROUND(ROUND(AE231,2)*CX231,2)</f>
        <v>0</v>
      </c>
      <c r="DG231">
        <f t="shared" si="97"/>
        <v>0</v>
      </c>
      <c r="DH231">
        <f t="shared" si="78"/>
        <v>0</v>
      </c>
      <c r="DI231">
        <f t="shared" si="79"/>
        <v>0</v>
      </c>
      <c r="DJ231">
        <f>DG231+DH231</f>
        <v>0</v>
      </c>
      <c r="DK231">
        <v>1</v>
      </c>
      <c r="DL231" t="s">
        <v>840</v>
      </c>
      <c r="DM231">
        <v>4</v>
      </c>
      <c r="DN231" t="s">
        <v>826</v>
      </c>
      <c r="DO231">
        <v>1</v>
      </c>
    </row>
    <row r="232" spans="1:119" x14ac:dyDescent="0.2">
      <c r="A232">
        <f>ROW(Source!A229)</f>
        <v>229</v>
      </c>
      <c r="B232">
        <v>451934638</v>
      </c>
      <c r="C232">
        <v>451936689</v>
      </c>
      <c r="D232">
        <v>342765836</v>
      </c>
      <c r="E232">
        <v>1</v>
      </c>
      <c r="F232">
        <v>1</v>
      </c>
      <c r="G232">
        <v>1</v>
      </c>
      <c r="H232">
        <v>2</v>
      </c>
      <c r="I232" t="s">
        <v>920</v>
      </c>
      <c r="J232" t="s">
        <v>979</v>
      </c>
      <c r="K232" t="s">
        <v>922</v>
      </c>
      <c r="L232">
        <v>1368</v>
      </c>
      <c r="N232">
        <v>1011</v>
      </c>
      <c r="O232" t="s">
        <v>832</v>
      </c>
      <c r="P232" t="s">
        <v>832</v>
      </c>
      <c r="Q232">
        <v>1</v>
      </c>
      <c r="W232">
        <v>0</v>
      </c>
      <c r="X232">
        <v>-572184414</v>
      </c>
      <c r="Y232">
        <f t="shared" si="88"/>
        <v>18.32</v>
      </c>
      <c r="AA232">
        <v>0</v>
      </c>
      <c r="AB232">
        <v>34.6</v>
      </c>
      <c r="AC232">
        <v>0</v>
      </c>
      <c r="AD232">
        <v>0</v>
      </c>
      <c r="AE232">
        <v>0</v>
      </c>
      <c r="AF232">
        <v>34.6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0</v>
      </c>
      <c r="AQ232">
        <v>1</v>
      </c>
      <c r="AR232">
        <v>0</v>
      </c>
      <c r="AS232" t="s">
        <v>0</v>
      </c>
      <c r="AT232">
        <v>18.32</v>
      </c>
      <c r="AU232" t="s">
        <v>0</v>
      </c>
      <c r="AV232">
        <v>1</v>
      </c>
      <c r="AW232">
        <v>2</v>
      </c>
      <c r="AX232">
        <v>451936700</v>
      </c>
      <c r="AY232">
        <v>1</v>
      </c>
      <c r="AZ232">
        <v>0</v>
      </c>
      <c r="BA232">
        <v>232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633.87199999999996</v>
      </c>
      <c r="BL232">
        <v>0</v>
      </c>
      <c r="BM232">
        <v>0</v>
      </c>
      <c r="BN232">
        <v>0</v>
      </c>
      <c r="BO232">
        <v>0</v>
      </c>
      <c r="BP232">
        <v>1</v>
      </c>
      <c r="BQ232">
        <v>0</v>
      </c>
      <c r="BR232">
        <v>633.87199999999996</v>
      </c>
      <c r="BS232">
        <v>0</v>
      </c>
      <c r="BT232">
        <v>0</v>
      </c>
      <c r="BU232">
        <v>0</v>
      </c>
      <c r="BV232">
        <v>0</v>
      </c>
      <c r="BW232">
        <v>1</v>
      </c>
      <c r="CV232">
        <v>0</v>
      </c>
      <c r="CW232">
        <f>ROUND(Y232*Source!I229*DO232,7)</f>
        <v>0</v>
      </c>
      <c r="CX232">
        <f>ROUND(Y232*Source!I229,7)</f>
        <v>0</v>
      </c>
      <c r="CY232">
        <f>AB232</f>
        <v>34.6</v>
      </c>
      <c r="CZ232">
        <f>AF232</f>
        <v>34.6</v>
      </c>
      <c r="DA232">
        <f>AJ232</f>
        <v>1</v>
      </c>
      <c r="DB232">
        <f t="shared" si="92"/>
        <v>633.87</v>
      </c>
      <c r="DC232">
        <f t="shared" si="93"/>
        <v>0</v>
      </c>
      <c r="DD232" t="s">
        <v>0</v>
      </c>
      <c r="DE232" t="s">
        <v>0</v>
      </c>
      <c r="DF232">
        <f>ROUND(ROUND(AE232,2)*CX232,2)</f>
        <v>0</v>
      </c>
      <c r="DG232">
        <f t="shared" si="97"/>
        <v>0</v>
      </c>
      <c r="DH232">
        <f t="shared" si="78"/>
        <v>0</v>
      </c>
      <c r="DI232">
        <f t="shared" si="79"/>
        <v>0</v>
      </c>
      <c r="DJ232">
        <f>DG232+DH232</f>
        <v>0</v>
      </c>
      <c r="DK232">
        <v>1</v>
      </c>
      <c r="DL232" t="s">
        <v>0</v>
      </c>
      <c r="DM232">
        <v>0</v>
      </c>
      <c r="DN232" t="s">
        <v>0</v>
      </c>
      <c r="DO232">
        <v>0</v>
      </c>
    </row>
    <row r="233" spans="1:119" x14ac:dyDescent="0.2">
      <c r="A233">
        <f>ROW(Source!A229)</f>
        <v>229</v>
      </c>
      <c r="B233">
        <v>451934638</v>
      </c>
      <c r="C233">
        <v>451936689</v>
      </c>
      <c r="D233">
        <v>342716401</v>
      </c>
      <c r="E233">
        <v>1</v>
      </c>
      <c r="F233">
        <v>1</v>
      </c>
      <c r="G233">
        <v>1</v>
      </c>
      <c r="H233">
        <v>3</v>
      </c>
      <c r="I233" t="s">
        <v>980</v>
      </c>
      <c r="J233" t="s">
        <v>981</v>
      </c>
      <c r="K233" t="s">
        <v>982</v>
      </c>
      <c r="L233">
        <v>1348</v>
      </c>
      <c r="N233">
        <v>1009</v>
      </c>
      <c r="O233" t="s">
        <v>166</v>
      </c>
      <c r="P233" t="s">
        <v>166</v>
      </c>
      <c r="Q233">
        <v>1000</v>
      </c>
      <c r="W233">
        <v>0</v>
      </c>
      <c r="X233">
        <v>1682218895</v>
      </c>
      <c r="Y233">
        <f t="shared" si="88"/>
        <v>0.04</v>
      </c>
      <c r="AA233">
        <v>114112.48</v>
      </c>
      <c r="AB233">
        <v>0</v>
      </c>
      <c r="AC233">
        <v>0</v>
      </c>
      <c r="AD233">
        <v>0</v>
      </c>
      <c r="AE233">
        <v>148198.01999999999</v>
      </c>
      <c r="AF233">
        <v>0</v>
      </c>
      <c r="AG233">
        <v>0</v>
      </c>
      <c r="AH233">
        <v>0</v>
      </c>
      <c r="AI233">
        <v>0.77</v>
      </c>
      <c r="AJ233">
        <v>1</v>
      </c>
      <c r="AK233">
        <v>1</v>
      </c>
      <c r="AL233">
        <v>1</v>
      </c>
      <c r="AM233">
        <v>2</v>
      </c>
      <c r="AN233">
        <v>0</v>
      </c>
      <c r="AO233">
        <v>0</v>
      </c>
      <c r="AP233">
        <v>0</v>
      </c>
      <c r="AQ233">
        <v>1</v>
      </c>
      <c r="AR233">
        <v>0</v>
      </c>
      <c r="AS233" t="s">
        <v>0</v>
      </c>
      <c r="AT233">
        <v>0.04</v>
      </c>
      <c r="AU233" t="s">
        <v>0</v>
      </c>
      <c r="AV233">
        <v>0</v>
      </c>
      <c r="AW233">
        <v>2</v>
      </c>
      <c r="AX233">
        <v>451936701</v>
      </c>
      <c r="AY233">
        <v>1</v>
      </c>
      <c r="AZ233">
        <v>0</v>
      </c>
      <c r="BA233">
        <v>233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5927.9207999999999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5927.9207999999999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v>0</v>
      </c>
      <c r="CX233">
        <f>ROUND(Y233*Source!I229,7)</f>
        <v>0</v>
      </c>
      <c r="CY233">
        <f>AA233</f>
        <v>114112.48</v>
      </c>
      <c r="CZ233">
        <f>AE233</f>
        <v>148198.01999999999</v>
      </c>
      <c r="DA233">
        <f>AI233</f>
        <v>0.77</v>
      </c>
      <c r="DB233">
        <f t="shared" si="92"/>
        <v>5927.92</v>
      </c>
      <c r="DC233">
        <f t="shared" si="93"/>
        <v>0</v>
      </c>
      <c r="DD233" t="s">
        <v>0</v>
      </c>
      <c r="DE233" t="s">
        <v>0</v>
      </c>
      <c r="DF233">
        <f>ROUND(ROUND(AE233*AI233,2)*CX233,2)</f>
        <v>0</v>
      </c>
      <c r="DG233">
        <f t="shared" si="97"/>
        <v>0</v>
      </c>
      <c r="DH233">
        <f t="shared" si="78"/>
        <v>0</v>
      </c>
      <c r="DI233">
        <f t="shared" si="79"/>
        <v>0</v>
      </c>
      <c r="DJ233">
        <f>DF233</f>
        <v>0</v>
      </c>
      <c r="DK233">
        <v>0</v>
      </c>
      <c r="DL233" t="s">
        <v>0</v>
      </c>
      <c r="DM233">
        <v>0</v>
      </c>
      <c r="DN233" t="s">
        <v>0</v>
      </c>
      <c r="DO233">
        <v>0</v>
      </c>
    </row>
    <row r="234" spans="1:119" x14ac:dyDescent="0.2">
      <c r="A234">
        <f>ROW(Source!A229)</f>
        <v>229</v>
      </c>
      <c r="B234">
        <v>451934638</v>
      </c>
      <c r="C234">
        <v>451936689</v>
      </c>
      <c r="D234">
        <v>342722067</v>
      </c>
      <c r="E234">
        <v>1</v>
      </c>
      <c r="F234">
        <v>1</v>
      </c>
      <c r="G234">
        <v>1</v>
      </c>
      <c r="H234">
        <v>3</v>
      </c>
      <c r="I234" t="s">
        <v>445</v>
      </c>
      <c r="J234" t="s">
        <v>447</v>
      </c>
      <c r="K234" t="s">
        <v>446</v>
      </c>
      <c r="L234">
        <v>1348</v>
      </c>
      <c r="N234">
        <v>1009</v>
      </c>
      <c r="O234" t="s">
        <v>166</v>
      </c>
      <c r="P234" t="s">
        <v>166</v>
      </c>
      <c r="Q234">
        <v>1000</v>
      </c>
      <c r="W234">
        <v>0</v>
      </c>
      <c r="X234">
        <v>-1022218143</v>
      </c>
      <c r="Y234">
        <f t="shared" si="88"/>
        <v>1</v>
      </c>
      <c r="AA234">
        <v>133704.09</v>
      </c>
      <c r="AB234">
        <v>0</v>
      </c>
      <c r="AC234">
        <v>0</v>
      </c>
      <c r="AD234">
        <v>0</v>
      </c>
      <c r="AE234">
        <v>105278.81</v>
      </c>
      <c r="AF234">
        <v>0</v>
      </c>
      <c r="AG234">
        <v>0</v>
      </c>
      <c r="AH234">
        <v>0</v>
      </c>
      <c r="AI234">
        <v>1.27</v>
      </c>
      <c r="AJ234">
        <v>1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0</v>
      </c>
      <c r="AQ234">
        <v>1</v>
      </c>
      <c r="AR234">
        <v>0</v>
      </c>
      <c r="AS234" t="s">
        <v>0</v>
      </c>
      <c r="AT234">
        <v>1</v>
      </c>
      <c r="AU234" t="s">
        <v>0</v>
      </c>
      <c r="AV234">
        <v>0</v>
      </c>
      <c r="AW234">
        <v>2</v>
      </c>
      <c r="AX234">
        <v>451936702</v>
      </c>
      <c r="AY234">
        <v>1</v>
      </c>
      <c r="AZ234">
        <v>0</v>
      </c>
      <c r="BA234">
        <v>234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105278.81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1</v>
      </c>
      <c r="BQ234">
        <v>105278.81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1</v>
      </c>
      <c r="CV234">
        <v>0</v>
      </c>
      <c r="CW234">
        <v>0</v>
      </c>
      <c r="CX234">
        <f>ROUND(Y234*Source!I229,7)</f>
        <v>0</v>
      </c>
      <c r="CY234">
        <f>AA234</f>
        <v>133704.09</v>
      </c>
      <c r="CZ234">
        <f>AE234</f>
        <v>105278.81</v>
      </c>
      <c r="DA234">
        <f>AI234</f>
        <v>1.27</v>
      </c>
      <c r="DB234">
        <f t="shared" si="92"/>
        <v>105278.81</v>
      </c>
      <c r="DC234">
        <f t="shared" si="93"/>
        <v>0</v>
      </c>
      <c r="DD234" t="s">
        <v>0</v>
      </c>
      <c r="DE234" t="s">
        <v>0</v>
      </c>
      <c r="DF234">
        <f>ROUND(ROUND(AE234*AI234,2)*CX234,2)</f>
        <v>0</v>
      </c>
      <c r="DG234">
        <f t="shared" si="97"/>
        <v>0</v>
      </c>
      <c r="DH234">
        <f t="shared" si="78"/>
        <v>0</v>
      </c>
      <c r="DI234">
        <f t="shared" si="79"/>
        <v>0</v>
      </c>
      <c r="DJ234">
        <f>DF234</f>
        <v>0</v>
      </c>
      <c r="DK234">
        <v>0</v>
      </c>
      <c r="DL234" t="s">
        <v>0</v>
      </c>
      <c r="DM234">
        <v>0</v>
      </c>
      <c r="DN234" t="s">
        <v>0</v>
      </c>
      <c r="DO234">
        <v>0</v>
      </c>
    </row>
    <row r="235" spans="1:119" x14ac:dyDescent="0.2">
      <c r="A235">
        <f>ROW(Source!A229)</f>
        <v>229</v>
      </c>
      <c r="B235">
        <v>451934638</v>
      </c>
      <c r="C235">
        <v>451936689</v>
      </c>
      <c r="D235">
        <v>342722067</v>
      </c>
      <c r="E235">
        <v>1</v>
      </c>
      <c r="F235">
        <v>1</v>
      </c>
      <c r="G235">
        <v>1</v>
      </c>
      <c r="H235">
        <v>3</v>
      </c>
      <c r="I235" t="s">
        <v>445</v>
      </c>
      <c r="J235" t="s">
        <v>447</v>
      </c>
      <c r="K235" t="s">
        <v>446</v>
      </c>
      <c r="L235">
        <v>1348</v>
      </c>
      <c r="N235">
        <v>1009</v>
      </c>
      <c r="O235" t="s">
        <v>166</v>
      </c>
      <c r="P235" t="s">
        <v>166</v>
      </c>
      <c r="Q235">
        <v>1000</v>
      </c>
      <c r="W235">
        <v>0</v>
      </c>
      <c r="X235">
        <v>-1022218143</v>
      </c>
      <c r="Y235">
        <f t="shared" si="88"/>
        <v>-1</v>
      </c>
      <c r="AA235">
        <v>133704.09</v>
      </c>
      <c r="AB235">
        <v>0</v>
      </c>
      <c r="AC235">
        <v>0</v>
      </c>
      <c r="AD235">
        <v>0</v>
      </c>
      <c r="AE235">
        <v>105278.81</v>
      </c>
      <c r="AF235">
        <v>0</v>
      </c>
      <c r="AG235">
        <v>0</v>
      </c>
      <c r="AH235">
        <v>0</v>
      </c>
      <c r="AI235">
        <v>1.27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0</v>
      </c>
      <c r="AR235">
        <v>0</v>
      </c>
      <c r="AS235" t="s">
        <v>0</v>
      </c>
      <c r="AT235">
        <v>-1</v>
      </c>
      <c r="AU235" t="s">
        <v>0</v>
      </c>
      <c r="AV235">
        <v>0</v>
      </c>
      <c r="AW235">
        <v>1</v>
      </c>
      <c r="AX235">
        <v>-1</v>
      </c>
      <c r="AY235">
        <v>0</v>
      </c>
      <c r="AZ235">
        <v>0</v>
      </c>
      <c r="BA235" t="s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ROUND(Y235*Source!I229,7)</f>
        <v>0</v>
      </c>
      <c r="CY235">
        <f>AA235</f>
        <v>133704.09</v>
      </c>
      <c r="CZ235">
        <f>AE235</f>
        <v>105278.81</v>
      </c>
      <c r="DA235">
        <f>AI235</f>
        <v>1.27</v>
      </c>
      <c r="DB235">
        <f t="shared" si="92"/>
        <v>-105278.81</v>
      </c>
      <c r="DC235">
        <f t="shared" si="93"/>
        <v>0</v>
      </c>
      <c r="DD235" t="s">
        <v>0</v>
      </c>
      <c r="DE235" t="s">
        <v>0</v>
      </c>
      <c r="DF235">
        <f>ROUND(ROUND(AE235*AI235,2)*CX235,2)</f>
        <v>0</v>
      </c>
      <c r="DG235">
        <f t="shared" si="97"/>
        <v>0</v>
      </c>
      <c r="DH235">
        <f t="shared" si="78"/>
        <v>0</v>
      </c>
      <c r="DI235">
        <f t="shared" si="79"/>
        <v>0</v>
      </c>
      <c r="DJ235">
        <f>DF235</f>
        <v>0</v>
      </c>
      <c r="DK235">
        <v>0</v>
      </c>
      <c r="DL235" t="s">
        <v>0</v>
      </c>
      <c r="DM235">
        <v>0</v>
      </c>
      <c r="DN235" t="s">
        <v>0</v>
      </c>
      <c r="DO235">
        <v>0</v>
      </c>
    </row>
    <row r="236" spans="1:119" x14ac:dyDescent="0.2">
      <c r="A236">
        <f>ROW(Source!A233)</f>
        <v>233</v>
      </c>
      <c r="B236">
        <v>451934638</v>
      </c>
      <c r="C236">
        <v>451936706</v>
      </c>
      <c r="D236">
        <v>342640193</v>
      </c>
      <c r="E236">
        <v>113</v>
      </c>
      <c r="F236">
        <v>1</v>
      </c>
      <c r="G236">
        <v>1</v>
      </c>
      <c r="H236">
        <v>1</v>
      </c>
      <c r="I236" t="s">
        <v>983</v>
      </c>
      <c r="J236" t="s">
        <v>0</v>
      </c>
      <c r="K236" t="s">
        <v>984</v>
      </c>
      <c r="L236">
        <v>1191</v>
      </c>
      <c r="N236">
        <v>1013</v>
      </c>
      <c r="O236" t="s">
        <v>826</v>
      </c>
      <c r="P236" t="s">
        <v>826</v>
      </c>
      <c r="Q236">
        <v>1</v>
      </c>
      <c r="W236">
        <v>0</v>
      </c>
      <c r="X236">
        <v>1014935341</v>
      </c>
      <c r="Y236">
        <f t="shared" si="88"/>
        <v>133</v>
      </c>
      <c r="AA236">
        <v>0</v>
      </c>
      <c r="AB236">
        <v>0</v>
      </c>
      <c r="AC236">
        <v>0</v>
      </c>
      <c r="AD236">
        <v>758.61</v>
      </c>
      <c r="AE236">
        <v>0</v>
      </c>
      <c r="AF236">
        <v>0</v>
      </c>
      <c r="AG236">
        <v>0</v>
      </c>
      <c r="AH236">
        <v>758.61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0</v>
      </c>
      <c r="AT236">
        <v>133</v>
      </c>
      <c r="AU236" t="s">
        <v>0</v>
      </c>
      <c r="AV236">
        <v>1</v>
      </c>
      <c r="AW236">
        <v>2</v>
      </c>
      <c r="AX236">
        <v>451936711</v>
      </c>
      <c r="AY236">
        <v>2</v>
      </c>
      <c r="AZ236">
        <v>131072</v>
      </c>
      <c r="BA236">
        <v>235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100895.13</v>
      </c>
      <c r="BN236">
        <v>133</v>
      </c>
      <c r="BO236">
        <v>0</v>
      </c>
      <c r="BP236">
        <v>1</v>
      </c>
      <c r="BQ236">
        <v>0</v>
      </c>
      <c r="BR236">
        <v>0</v>
      </c>
      <c r="BS236">
        <v>0</v>
      </c>
      <c r="BT236">
        <v>100895.13</v>
      </c>
      <c r="BU236">
        <v>133</v>
      </c>
      <c r="BV236">
        <v>0</v>
      </c>
      <c r="BW236">
        <v>1</v>
      </c>
      <c r="CU236">
        <f>ROUND(AT236*Source!I233*AH236*AL236,2)</f>
        <v>0</v>
      </c>
      <c r="CV236">
        <f>ROUND(Y236*Source!I233,7)</f>
        <v>0</v>
      </c>
      <c r="CW236">
        <v>0</v>
      </c>
      <c r="CX236">
        <f>ROUND(Y236*Source!I233,7)</f>
        <v>0</v>
      </c>
      <c r="CY236">
        <f>AD236</f>
        <v>758.61</v>
      </c>
      <c r="CZ236">
        <f>AH236</f>
        <v>758.61</v>
      </c>
      <c r="DA236">
        <f>AL236</f>
        <v>1</v>
      </c>
      <c r="DB236">
        <f t="shared" si="92"/>
        <v>100895.13</v>
      </c>
      <c r="DC236">
        <f t="shared" si="93"/>
        <v>0</v>
      </c>
      <c r="DD236" t="s">
        <v>0</v>
      </c>
      <c r="DE236" t="s">
        <v>0</v>
      </c>
      <c r="DF236">
        <f>ROUND(ROUND(AE236,2)*CX236,2)</f>
        <v>0</v>
      </c>
      <c r="DG236">
        <f t="shared" si="97"/>
        <v>0</v>
      </c>
      <c r="DH236">
        <f t="shared" si="78"/>
        <v>0</v>
      </c>
      <c r="DI236">
        <f t="shared" si="79"/>
        <v>0</v>
      </c>
      <c r="DJ236">
        <f>DI236</f>
        <v>0</v>
      </c>
      <c r="DK236">
        <v>1</v>
      </c>
      <c r="DL236" t="s">
        <v>0</v>
      </c>
      <c r="DM236">
        <v>0</v>
      </c>
      <c r="DN236" t="s">
        <v>0</v>
      </c>
      <c r="DO236">
        <v>0</v>
      </c>
    </row>
    <row r="237" spans="1:119" x14ac:dyDescent="0.2">
      <c r="A237">
        <f>ROW(Source!A233)</f>
        <v>233</v>
      </c>
      <c r="B237">
        <v>451934638</v>
      </c>
      <c r="C237">
        <v>451936706</v>
      </c>
      <c r="D237">
        <v>342713939</v>
      </c>
      <c r="E237">
        <v>1</v>
      </c>
      <c r="F237">
        <v>1</v>
      </c>
      <c r="G237">
        <v>1</v>
      </c>
      <c r="H237">
        <v>3</v>
      </c>
      <c r="I237" t="s">
        <v>985</v>
      </c>
      <c r="J237" t="s">
        <v>986</v>
      </c>
      <c r="K237" t="s">
        <v>987</v>
      </c>
      <c r="L237">
        <v>1348</v>
      </c>
      <c r="N237">
        <v>1009</v>
      </c>
      <c r="O237" t="s">
        <v>166</v>
      </c>
      <c r="P237" t="s">
        <v>166</v>
      </c>
      <c r="Q237">
        <v>1000</v>
      </c>
      <c r="W237">
        <v>0</v>
      </c>
      <c r="X237">
        <v>402183639</v>
      </c>
      <c r="Y237">
        <f t="shared" si="88"/>
        <v>8.0000000000000004E-4</v>
      </c>
      <c r="AA237">
        <v>60482.1</v>
      </c>
      <c r="AB237">
        <v>0</v>
      </c>
      <c r="AC237">
        <v>0</v>
      </c>
      <c r="AD237">
        <v>0</v>
      </c>
      <c r="AE237">
        <v>60482.1</v>
      </c>
      <c r="AF237">
        <v>0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0</v>
      </c>
      <c r="AT237">
        <v>8.0000000000000004E-4</v>
      </c>
      <c r="AU237" t="s">
        <v>0</v>
      </c>
      <c r="AV237">
        <v>0</v>
      </c>
      <c r="AW237">
        <v>2</v>
      </c>
      <c r="AX237">
        <v>451936712</v>
      </c>
      <c r="AY237">
        <v>1</v>
      </c>
      <c r="AZ237">
        <v>0</v>
      </c>
      <c r="BA237">
        <v>236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48.385680000000001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48.385680000000001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v>0</v>
      </c>
      <c r="CX237">
        <f>ROUND(Y237*Source!I233,7)</f>
        <v>0</v>
      </c>
      <c r="CY237">
        <f>AA237</f>
        <v>60482.1</v>
      </c>
      <c r="CZ237">
        <f>AE237</f>
        <v>60482.1</v>
      </c>
      <c r="DA237">
        <f>AI237</f>
        <v>1</v>
      </c>
      <c r="DB237">
        <f t="shared" si="92"/>
        <v>48.39</v>
      </c>
      <c r="DC237">
        <f t="shared" si="93"/>
        <v>0</v>
      </c>
      <c r="DD237" t="s">
        <v>0</v>
      </c>
      <c r="DE237" t="s">
        <v>0</v>
      </c>
      <c r="DF237">
        <f>ROUND(ROUND(AE237,2)*CX237,2)</f>
        <v>0</v>
      </c>
      <c r="DG237">
        <f t="shared" si="97"/>
        <v>0</v>
      </c>
      <c r="DH237">
        <f t="shared" si="78"/>
        <v>0</v>
      </c>
      <c r="DI237">
        <f t="shared" si="79"/>
        <v>0</v>
      </c>
      <c r="DJ237">
        <f>DF237</f>
        <v>0</v>
      </c>
      <c r="DK237">
        <v>1</v>
      </c>
      <c r="DL237" t="s">
        <v>0</v>
      </c>
      <c r="DM237">
        <v>0</v>
      </c>
      <c r="DN237" t="s">
        <v>0</v>
      </c>
      <c r="DO237">
        <v>0</v>
      </c>
    </row>
    <row r="238" spans="1:119" x14ac:dyDescent="0.2">
      <c r="A238">
        <f>ROW(Source!A233)</f>
        <v>233</v>
      </c>
      <c r="B238">
        <v>451934638</v>
      </c>
      <c r="C238">
        <v>451936706</v>
      </c>
      <c r="D238">
        <v>342726240</v>
      </c>
      <c r="E238">
        <v>1</v>
      </c>
      <c r="F238">
        <v>1</v>
      </c>
      <c r="G238">
        <v>1</v>
      </c>
      <c r="H238">
        <v>3</v>
      </c>
      <c r="I238" t="s">
        <v>988</v>
      </c>
      <c r="J238" t="s">
        <v>989</v>
      </c>
      <c r="K238" t="s">
        <v>990</v>
      </c>
      <c r="L238">
        <v>1339</v>
      </c>
      <c r="N238">
        <v>1007</v>
      </c>
      <c r="O238" t="s">
        <v>410</v>
      </c>
      <c r="P238" t="s">
        <v>410</v>
      </c>
      <c r="Q238">
        <v>1</v>
      </c>
      <c r="W238">
        <v>0</v>
      </c>
      <c r="X238">
        <v>-472492595</v>
      </c>
      <c r="Y238">
        <f t="shared" si="88"/>
        <v>0.08</v>
      </c>
      <c r="AA238">
        <v>13157.45</v>
      </c>
      <c r="AB238">
        <v>0</v>
      </c>
      <c r="AC238">
        <v>0</v>
      </c>
      <c r="AD238">
        <v>0</v>
      </c>
      <c r="AE238">
        <v>16655</v>
      </c>
      <c r="AF238">
        <v>0</v>
      </c>
      <c r="AG238">
        <v>0</v>
      </c>
      <c r="AH238">
        <v>0</v>
      </c>
      <c r="AI238">
        <v>0.79</v>
      </c>
      <c r="AJ238">
        <v>1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0</v>
      </c>
      <c r="AT238">
        <v>0.08</v>
      </c>
      <c r="AU238" t="s">
        <v>0</v>
      </c>
      <c r="AV238">
        <v>0</v>
      </c>
      <c r="AW238">
        <v>2</v>
      </c>
      <c r="AX238">
        <v>451936713</v>
      </c>
      <c r="AY238">
        <v>1</v>
      </c>
      <c r="AZ238">
        <v>0</v>
      </c>
      <c r="BA238">
        <v>237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1332.4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1</v>
      </c>
      <c r="BQ238">
        <v>1332.4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1</v>
      </c>
      <c r="CV238">
        <v>0</v>
      </c>
      <c r="CW238">
        <v>0</v>
      </c>
      <c r="CX238">
        <f>ROUND(Y238*Source!I233,7)</f>
        <v>0</v>
      </c>
      <c r="CY238">
        <f>AA238</f>
        <v>13157.45</v>
      </c>
      <c r="CZ238">
        <f>AE238</f>
        <v>16655</v>
      </c>
      <c r="DA238">
        <f>AI238</f>
        <v>0.79</v>
      </c>
      <c r="DB238">
        <f t="shared" si="92"/>
        <v>1332.4</v>
      </c>
      <c r="DC238">
        <f t="shared" si="93"/>
        <v>0</v>
      </c>
      <c r="DD238" t="s">
        <v>0</v>
      </c>
      <c r="DE238" t="s">
        <v>0</v>
      </c>
      <c r="DF238">
        <f>ROUND(ROUND(AE238*AI238,2)*CX238,2)</f>
        <v>0</v>
      </c>
      <c r="DG238">
        <f t="shared" si="97"/>
        <v>0</v>
      </c>
      <c r="DH238">
        <f t="shared" si="78"/>
        <v>0</v>
      </c>
      <c r="DI238">
        <f t="shared" si="79"/>
        <v>0</v>
      </c>
      <c r="DJ238">
        <f>DF238</f>
        <v>0</v>
      </c>
      <c r="DK238">
        <v>0</v>
      </c>
      <c r="DL238" t="s">
        <v>0</v>
      </c>
      <c r="DM238">
        <v>0</v>
      </c>
      <c r="DN238" t="s">
        <v>0</v>
      </c>
      <c r="DO238">
        <v>0</v>
      </c>
    </row>
    <row r="239" spans="1:119" x14ac:dyDescent="0.2">
      <c r="A239">
        <f>ROW(Source!A233)</f>
        <v>233</v>
      </c>
      <c r="B239">
        <v>451934638</v>
      </c>
      <c r="C239">
        <v>451936706</v>
      </c>
      <c r="D239">
        <v>342645670</v>
      </c>
      <c r="E239">
        <v>113</v>
      </c>
      <c r="F239">
        <v>1</v>
      </c>
      <c r="G239">
        <v>1</v>
      </c>
      <c r="H239">
        <v>3</v>
      </c>
      <c r="I239" t="s">
        <v>463</v>
      </c>
      <c r="J239" t="s">
        <v>0</v>
      </c>
      <c r="K239" t="s">
        <v>464</v>
      </c>
      <c r="L239">
        <v>1301</v>
      </c>
      <c r="N239">
        <v>1003</v>
      </c>
      <c r="O239" t="s">
        <v>142</v>
      </c>
      <c r="P239" t="s">
        <v>142</v>
      </c>
      <c r="Q239">
        <v>1</v>
      </c>
      <c r="W239">
        <v>0</v>
      </c>
      <c r="X239">
        <v>-344066947</v>
      </c>
      <c r="Y239">
        <f t="shared" si="88"/>
        <v>1000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0</v>
      </c>
      <c r="AR239">
        <v>0</v>
      </c>
      <c r="AS239" t="s">
        <v>0</v>
      </c>
      <c r="AT239">
        <v>1000</v>
      </c>
      <c r="AU239" t="s">
        <v>0</v>
      </c>
      <c r="AV239">
        <v>0</v>
      </c>
      <c r="AW239">
        <v>2</v>
      </c>
      <c r="AX239">
        <v>451936714</v>
      </c>
      <c r="AY239">
        <v>1</v>
      </c>
      <c r="AZ239">
        <v>0</v>
      </c>
      <c r="BA239">
        <v>238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ROUND(Y239*Source!I233,7)</f>
        <v>0</v>
      </c>
      <c r="CY239">
        <f>AA239</f>
        <v>0</v>
      </c>
      <c r="CZ239">
        <f>AE239</f>
        <v>0</v>
      </c>
      <c r="DA239">
        <f>AI239</f>
        <v>1</v>
      </c>
      <c r="DB239">
        <f t="shared" si="92"/>
        <v>0</v>
      </c>
      <c r="DC239">
        <f t="shared" si="93"/>
        <v>0</v>
      </c>
      <c r="DD239" t="s">
        <v>0</v>
      </c>
      <c r="DE239" t="s">
        <v>0</v>
      </c>
      <c r="DF239">
        <f t="shared" ref="DF239:DF251" si="98">ROUND(ROUND(AE239,2)*CX239,2)</f>
        <v>0</v>
      </c>
      <c r="DG239">
        <f t="shared" si="97"/>
        <v>0</v>
      </c>
      <c r="DH239">
        <f t="shared" si="78"/>
        <v>0</v>
      </c>
      <c r="DI239">
        <f t="shared" si="79"/>
        <v>0</v>
      </c>
      <c r="DJ239">
        <f>DF239</f>
        <v>0</v>
      </c>
      <c r="DK239">
        <v>0</v>
      </c>
      <c r="DL239" t="s">
        <v>0</v>
      </c>
      <c r="DM239">
        <v>0</v>
      </c>
      <c r="DN239" t="s">
        <v>0</v>
      </c>
      <c r="DO239">
        <v>0</v>
      </c>
    </row>
    <row r="240" spans="1:119" x14ac:dyDescent="0.2">
      <c r="A240">
        <f>ROW(Source!A236)</f>
        <v>236</v>
      </c>
      <c r="B240">
        <v>451934638</v>
      </c>
      <c r="C240">
        <v>451936717</v>
      </c>
      <c r="D240">
        <v>434713622</v>
      </c>
      <c r="E240">
        <v>118</v>
      </c>
      <c r="F240">
        <v>1</v>
      </c>
      <c r="G240">
        <v>1</v>
      </c>
      <c r="H240">
        <v>1</v>
      </c>
      <c r="I240" t="s">
        <v>991</v>
      </c>
      <c r="J240" t="s">
        <v>0</v>
      </c>
      <c r="K240" t="s">
        <v>992</v>
      </c>
      <c r="L240">
        <v>1191</v>
      </c>
      <c r="N240">
        <v>1013</v>
      </c>
      <c r="O240" t="s">
        <v>826</v>
      </c>
      <c r="P240" t="s">
        <v>826</v>
      </c>
      <c r="Q240">
        <v>1</v>
      </c>
      <c r="W240">
        <v>0</v>
      </c>
      <c r="X240">
        <v>174150515</v>
      </c>
      <c r="Y240">
        <f t="shared" si="88"/>
        <v>31.2</v>
      </c>
      <c r="AA240">
        <v>0</v>
      </c>
      <c r="AB240">
        <v>0</v>
      </c>
      <c r="AC240">
        <v>0</v>
      </c>
      <c r="AD240">
        <v>874.33</v>
      </c>
      <c r="AE240">
        <v>0</v>
      </c>
      <c r="AF240">
        <v>0</v>
      </c>
      <c r="AG240">
        <v>0</v>
      </c>
      <c r="AH240">
        <v>874.33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0</v>
      </c>
      <c r="AT240">
        <v>31.2</v>
      </c>
      <c r="AU240" t="s">
        <v>0</v>
      </c>
      <c r="AV240">
        <v>1</v>
      </c>
      <c r="AW240">
        <v>2</v>
      </c>
      <c r="AX240">
        <v>451936722</v>
      </c>
      <c r="AY240">
        <v>2</v>
      </c>
      <c r="AZ240">
        <v>131072</v>
      </c>
      <c r="BA240">
        <v>239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27279.096000000001</v>
      </c>
      <c r="BN240">
        <v>31.2</v>
      </c>
      <c r="BO240">
        <v>0</v>
      </c>
      <c r="BP240">
        <v>1</v>
      </c>
      <c r="BQ240">
        <v>0</v>
      </c>
      <c r="BR240">
        <v>0</v>
      </c>
      <c r="BS240">
        <v>0</v>
      </c>
      <c r="BT240">
        <v>27279.096000000001</v>
      </c>
      <c r="BU240">
        <v>31.2</v>
      </c>
      <c r="BV240">
        <v>0</v>
      </c>
      <c r="BW240">
        <v>1</v>
      </c>
      <c r="CU240">
        <f>ROUND(AT240*Source!I236*AH240*AL240,2)</f>
        <v>0</v>
      </c>
      <c r="CV240">
        <f>ROUND(Y240*Source!I236,7)</f>
        <v>0</v>
      </c>
      <c r="CW240">
        <v>0</v>
      </c>
      <c r="CX240">
        <f>ROUND(Y240*Source!I236,7)</f>
        <v>0</v>
      </c>
      <c r="CY240">
        <f>AD240</f>
        <v>874.33</v>
      </c>
      <c r="CZ240">
        <f>AH240</f>
        <v>874.33</v>
      </c>
      <c r="DA240">
        <f>AL240</f>
        <v>1</v>
      </c>
      <c r="DB240">
        <f t="shared" si="92"/>
        <v>27279.1</v>
      </c>
      <c r="DC240">
        <f t="shared" si="93"/>
        <v>0</v>
      </c>
      <c r="DD240" t="s">
        <v>0</v>
      </c>
      <c r="DE240" t="s">
        <v>0</v>
      </c>
      <c r="DF240">
        <f t="shared" si="98"/>
        <v>0</v>
      </c>
      <c r="DG240">
        <f t="shared" si="97"/>
        <v>0</v>
      </c>
      <c r="DH240">
        <f t="shared" si="78"/>
        <v>0</v>
      </c>
      <c r="DI240">
        <f t="shared" si="79"/>
        <v>0</v>
      </c>
      <c r="DJ240">
        <f>DI240</f>
        <v>0</v>
      </c>
      <c r="DK240">
        <v>1</v>
      </c>
      <c r="DL240" t="s">
        <v>0</v>
      </c>
      <c r="DM240">
        <v>0</v>
      </c>
      <c r="DN240" t="s">
        <v>0</v>
      </c>
      <c r="DO240">
        <v>0</v>
      </c>
    </row>
    <row r="241" spans="1:119" x14ac:dyDescent="0.2">
      <c r="A241">
        <f>ROW(Source!A236)</f>
        <v>236</v>
      </c>
      <c r="B241">
        <v>451934638</v>
      </c>
      <c r="C241">
        <v>451936717</v>
      </c>
      <c r="D241">
        <v>434713795</v>
      </c>
      <c r="E241">
        <v>118</v>
      </c>
      <c r="F241">
        <v>1</v>
      </c>
      <c r="G241">
        <v>1</v>
      </c>
      <c r="H241">
        <v>1</v>
      </c>
      <c r="I241" t="s">
        <v>827</v>
      </c>
      <c r="J241" t="s">
        <v>0</v>
      </c>
      <c r="K241" t="s">
        <v>828</v>
      </c>
      <c r="L241">
        <v>1191</v>
      </c>
      <c r="N241">
        <v>1013</v>
      </c>
      <c r="O241" t="s">
        <v>826</v>
      </c>
      <c r="P241" t="s">
        <v>826</v>
      </c>
      <c r="Q241">
        <v>1</v>
      </c>
      <c r="W241">
        <v>0</v>
      </c>
      <c r="X241">
        <v>-1417349443</v>
      </c>
      <c r="Y241">
        <f t="shared" si="88"/>
        <v>4.93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0</v>
      </c>
      <c r="AT241">
        <v>4.93</v>
      </c>
      <c r="AU241" t="s">
        <v>0</v>
      </c>
      <c r="AV241">
        <v>2</v>
      </c>
      <c r="AW241">
        <v>2</v>
      </c>
      <c r="AX241">
        <v>451936723</v>
      </c>
      <c r="AY241">
        <v>1</v>
      </c>
      <c r="AZ241">
        <v>0</v>
      </c>
      <c r="BA241">
        <v>240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ROUND(Y241*Source!I236,7)</f>
        <v>0</v>
      </c>
      <c r="CY241">
        <f>AD241</f>
        <v>0</v>
      </c>
      <c r="CZ241">
        <f>AH241</f>
        <v>0</v>
      </c>
      <c r="DA241">
        <f>AL241</f>
        <v>1</v>
      </c>
      <c r="DB241">
        <f t="shared" si="92"/>
        <v>0</v>
      </c>
      <c r="DC241">
        <f t="shared" si="93"/>
        <v>0</v>
      </c>
      <c r="DD241" t="s">
        <v>0</v>
      </c>
      <c r="DE241" t="s">
        <v>0</v>
      </c>
      <c r="DF241">
        <f t="shared" si="98"/>
        <v>0</v>
      </c>
      <c r="DG241">
        <f t="shared" si="97"/>
        <v>0</v>
      </c>
      <c r="DH241">
        <f t="shared" si="78"/>
        <v>0</v>
      </c>
      <c r="DI241">
        <f t="shared" si="79"/>
        <v>0</v>
      </c>
      <c r="DJ241">
        <f>DI241</f>
        <v>0</v>
      </c>
      <c r="DK241">
        <v>0</v>
      </c>
      <c r="DL241" t="s">
        <v>0</v>
      </c>
      <c r="DM241">
        <v>0</v>
      </c>
      <c r="DN241" t="s">
        <v>0</v>
      </c>
      <c r="DO241">
        <v>0</v>
      </c>
    </row>
    <row r="242" spans="1:119" x14ac:dyDescent="0.2">
      <c r="A242">
        <f>ROW(Source!A236)</f>
        <v>236</v>
      </c>
      <c r="B242">
        <v>451934638</v>
      </c>
      <c r="C242">
        <v>451936717</v>
      </c>
      <c r="D242">
        <v>434843369</v>
      </c>
      <c r="E242">
        <v>1</v>
      </c>
      <c r="F242">
        <v>1</v>
      </c>
      <c r="G242">
        <v>1</v>
      </c>
      <c r="H242">
        <v>2</v>
      </c>
      <c r="I242" t="s">
        <v>829</v>
      </c>
      <c r="J242" t="s">
        <v>830</v>
      </c>
      <c r="K242" t="s">
        <v>831</v>
      </c>
      <c r="L242">
        <v>1368</v>
      </c>
      <c r="N242">
        <v>1011</v>
      </c>
      <c r="O242" t="s">
        <v>832</v>
      </c>
      <c r="P242" t="s">
        <v>832</v>
      </c>
      <c r="Q242">
        <v>1</v>
      </c>
      <c r="W242">
        <v>0</v>
      </c>
      <c r="X242">
        <v>-1068589559</v>
      </c>
      <c r="Y242">
        <f t="shared" si="88"/>
        <v>4.93</v>
      </c>
      <c r="AA242">
        <v>0</v>
      </c>
      <c r="AB242">
        <v>1582.31</v>
      </c>
      <c r="AC242">
        <v>1157.2</v>
      </c>
      <c r="AD242">
        <v>0</v>
      </c>
      <c r="AE242">
        <v>0</v>
      </c>
      <c r="AF242">
        <v>1582.31</v>
      </c>
      <c r="AG242">
        <v>1157.2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0</v>
      </c>
      <c r="AT242">
        <v>4.93</v>
      </c>
      <c r="AU242" t="s">
        <v>0</v>
      </c>
      <c r="AV242">
        <v>1</v>
      </c>
      <c r="AW242">
        <v>2</v>
      </c>
      <c r="AX242">
        <v>451936724</v>
      </c>
      <c r="AY242">
        <v>1</v>
      </c>
      <c r="AZ242">
        <v>0</v>
      </c>
      <c r="BA242">
        <v>241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7800.7883000000002</v>
      </c>
      <c r="BL242">
        <v>5704.9960000000001</v>
      </c>
      <c r="BM242">
        <v>0</v>
      </c>
      <c r="BN242">
        <v>0</v>
      </c>
      <c r="BO242">
        <v>4.93</v>
      </c>
      <c r="BP242">
        <v>1</v>
      </c>
      <c r="BQ242">
        <v>0</v>
      </c>
      <c r="BR242">
        <v>7800.7883000000002</v>
      </c>
      <c r="BS242">
        <v>5704.9960000000001</v>
      </c>
      <c r="BT242">
        <v>0</v>
      </c>
      <c r="BU242">
        <v>0</v>
      </c>
      <c r="BV242">
        <v>4.93</v>
      </c>
      <c r="BW242">
        <v>1</v>
      </c>
      <c r="CV242">
        <v>0</v>
      </c>
      <c r="CW242">
        <f>ROUND(Y242*Source!I236*DO242,7)</f>
        <v>0</v>
      </c>
      <c r="CX242">
        <f>ROUND(Y242*Source!I236,7)</f>
        <v>0</v>
      </c>
      <c r="CY242">
        <f>AB242</f>
        <v>1582.31</v>
      </c>
      <c r="CZ242">
        <f>AF242</f>
        <v>1582.31</v>
      </c>
      <c r="DA242">
        <f>AJ242</f>
        <v>1</v>
      </c>
      <c r="DB242">
        <f t="shared" si="92"/>
        <v>7800.79</v>
      </c>
      <c r="DC242">
        <f t="shared" si="93"/>
        <v>5705</v>
      </c>
      <c r="DD242" t="s">
        <v>0</v>
      </c>
      <c r="DE242" t="s">
        <v>0</v>
      </c>
      <c r="DF242">
        <f t="shared" si="98"/>
        <v>0</v>
      </c>
      <c r="DG242">
        <f t="shared" si="97"/>
        <v>0</v>
      </c>
      <c r="DH242">
        <f t="shared" si="78"/>
        <v>0</v>
      </c>
      <c r="DI242">
        <f t="shared" si="79"/>
        <v>0</v>
      </c>
      <c r="DJ242">
        <f>DG242+DH242</f>
        <v>0</v>
      </c>
      <c r="DK242">
        <v>1</v>
      </c>
      <c r="DL242" t="s">
        <v>833</v>
      </c>
      <c r="DM242">
        <v>6</v>
      </c>
      <c r="DN242" t="s">
        <v>826</v>
      </c>
      <c r="DO242">
        <v>1</v>
      </c>
    </row>
    <row r="243" spans="1:119" x14ac:dyDescent="0.2">
      <c r="A243">
        <f>ROW(Source!A236)</f>
        <v>236</v>
      </c>
      <c r="B243">
        <v>451934638</v>
      </c>
      <c r="C243">
        <v>451936717</v>
      </c>
      <c r="D243">
        <v>434715931</v>
      </c>
      <c r="E243">
        <v>118</v>
      </c>
      <c r="F243">
        <v>1</v>
      </c>
      <c r="G243">
        <v>1</v>
      </c>
      <c r="H243">
        <v>3</v>
      </c>
      <c r="I243" t="s">
        <v>993</v>
      </c>
      <c r="J243" t="s">
        <v>0</v>
      </c>
      <c r="K243" t="s">
        <v>938</v>
      </c>
      <c r="L243">
        <v>1346</v>
      </c>
      <c r="N243">
        <v>1009</v>
      </c>
      <c r="O243" t="s">
        <v>73</v>
      </c>
      <c r="P243" t="s">
        <v>73</v>
      </c>
      <c r="Q243">
        <v>1</v>
      </c>
      <c r="W243">
        <v>0</v>
      </c>
      <c r="X243">
        <v>-952279783</v>
      </c>
      <c r="Y243">
        <f t="shared" si="88"/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1</v>
      </c>
      <c r="AO243">
        <v>0</v>
      </c>
      <c r="AP243">
        <v>1</v>
      </c>
      <c r="AQ243">
        <v>1</v>
      </c>
      <c r="AR243">
        <v>0</v>
      </c>
      <c r="AS243" t="s">
        <v>0</v>
      </c>
      <c r="AT243">
        <v>0</v>
      </c>
      <c r="AU243" t="s">
        <v>0</v>
      </c>
      <c r="AV243">
        <v>0</v>
      </c>
      <c r="AW243">
        <v>2</v>
      </c>
      <c r="AX243">
        <v>451936725</v>
      </c>
      <c r="AY243">
        <v>1</v>
      </c>
      <c r="AZ243">
        <v>0</v>
      </c>
      <c r="BA243">
        <v>242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ROUND(Y243*Source!I236,7)</f>
        <v>0</v>
      </c>
      <c r="CY243">
        <f>AA243</f>
        <v>0</v>
      </c>
      <c r="CZ243">
        <f>AE243</f>
        <v>0</v>
      </c>
      <c r="DA243">
        <f>AI243</f>
        <v>1</v>
      </c>
      <c r="DB243">
        <f t="shared" si="92"/>
        <v>0</v>
      </c>
      <c r="DC243">
        <f t="shared" si="93"/>
        <v>0</v>
      </c>
      <c r="DD243" t="s">
        <v>0</v>
      </c>
      <c r="DE243" t="s">
        <v>0</v>
      </c>
      <c r="DF243">
        <f t="shared" si="98"/>
        <v>0</v>
      </c>
      <c r="DG243">
        <f t="shared" si="97"/>
        <v>0</v>
      </c>
      <c r="DH243">
        <f t="shared" si="78"/>
        <v>0</v>
      </c>
      <c r="DI243">
        <f t="shared" si="79"/>
        <v>0</v>
      </c>
      <c r="DJ243">
        <f>DF243</f>
        <v>0</v>
      </c>
      <c r="DK243">
        <v>0</v>
      </c>
      <c r="DL243" t="s">
        <v>0</v>
      </c>
      <c r="DM243">
        <v>0</v>
      </c>
      <c r="DN243" t="s">
        <v>0</v>
      </c>
      <c r="DO243">
        <v>0</v>
      </c>
    </row>
    <row r="244" spans="1:119" x14ac:dyDescent="0.2">
      <c r="A244">
        <f>ROW(Source!A237)</f>
        <v>237</v>
      </c>
      <c r="B244">
        <v>451934638</v>
      </c>
      <c r="C244">
        <v>451936726</v>
      </c>
      <c r="D244">
        <v>434713622</v>
      </c>
      <c r="E244">
        <v>118</v>
      </c>
      <c r="F244">
        <v>1</v>
      </c>
      <c r="G244">
        <v>1</v>
      </c>
      <c r="H244">
        <v>1</v>
      </c>
      <c r="I244" t="s">
        <v>991</v>
      </c>
      <c r="J244" t="s">
        <v>0</v>
      </c>
      <c r="K244" t="s">
        <v>992</v>
      </c>
      <c r="L244">
        <v>1191</v>
      </c>
      <c r="N244">
        <v>1013</v>
      </c>
      <c r="O244" t="s">
        <v>826</v>
      </c>
      <c r="P244" t="s">
        <v>826</v>
      </c>
      <c r="Q244">
        <v>1</v>
      </c>
      <c r="W244">
        <v>0</v>
      </c>
      <c r="X244">
        <v>174150515</v>
      </c>
      <c r="Y244">
        <f>(AT244*ROUND(0.808,7))</f>
        <v>25.209599999999998</v>
      </c>
      <c r="AA244">
        <v>0</v>
      </c>
      <c r="AB244">
        <v>0</v>
      </c>
      <c r="AC244">
        <v>0</v>
      </c>
      <c r="AD244">
        <v>874.33</v>
      </c>
      <c r="AE244">
        <v>0</v>
      </c>
      <c r="AF244">
        <v>0</v>
      </c>
      <c r="AG244">
        <v>0</v>
      </c>
      <c r="AH244">
        <v>874.33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0</v>
      </c>
      <c r="AT244">
        <v>31.2</v>
      </c>
      <c r="AU244" t="s">
        <v>471</v>
      </c>
      <c r="AV244">
        <v>1</v>
      </c>
      <c r="AW244">
        <v>2</v>
      </c>
      <c r="AX244">
        <v>451936731</v>
      </c>
      <c r="AY244">
        <v>2</v>
      </c>
      <c r="AZ244">
        <v>131072</v>
      </c>
      <c r="BA244">
        <v>243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27279.096000000001</v>
      </c>
      <c r="BN244">
        <v>31.2</v>
      </c>
      <c r="BO244">
        <v>0</v>
      </c>
      <c r="BP244">
        <v>1</v>
      </c>
      <c r="BQ244">
        <v>0</v>
      </c>
      <c r="BR244">
        <v>0</v>
      </c>
      <c r="BS244">
        <v>0</v>
      </c>
      <c r="BT244">
        <v>22041.509568000001</v>
      </c>
      <c r="BU244">
        <v>25.209599999999998</v>
      </c>
      <c r="BV244">
        <v>0</v>
      </c>
      <c r="BW244">
        <v>1</v>
      </c>
      <c r="CU244">
        <f>ROUND(AT244*Source!I237*AH244*AL244,2)</f>
        <v>0</v>
      </c>
      <c r="CV244">
        <f>ROUND(Y244*Source!I237,7)</f>
        <v>0</v>
      </c>
      <c r="CW244">
        <v>0</v>
      </c>
      <c r="CX244">
        <f>ROUND(Y244*Source!I237,7)</f>
        <v>0</v>
      </c>
      <c r="CY244">
        <f>AD244</f>
        <v>874.33</v>
      </c>
      <c r="CZ244">
        <f>AH244</f>
        <v>874.33</v>
      </c>
      <c r="DA244">
        <f>AL244</f>
        <v>1</v>
      </c>
      <c r="DB244">
        <f>ROUND((ROUND(AT244*CZ244,2)*ROUND(0.808,7)),6)</f>
        <v>22041.5128</v>
      </c>
      <c r="DC244">
        <f>ROUND((ROUND(AT244*AG244,2)*ROUND(0.808,7)),6)</f>
        <v>0</v>
      </c>
      <c r="DD244" t="s">
        <v>0</v>
      </c>
      <c r="DE244" t="s">
        <v>0</v>
      </c>
      <c r="DF244">
        <f t="shared" si="98"/>
        <v>0</v>
      </c>
      <c r="DG244">
        <f t="shared" si="97"/>
        <v>0</v>
      </c>
      <c r="DH244">
        <f t="shared" si="78"/>
        <v>0</v>
      </c>
      <c r="DI244">
        <f t="shared" si="79"/>
        <v>0</v>
      </c>
      <c r="DJ244">
        <f>DI244</f>
        <v>0</v>
      </c>
      <c r="DK244">
        <v>1</v>
      </c>
      <c r="DL244" t="s">
        <v>0</v>
      </c>
      <c r="DM244">
        <v>0</v>
      </c>
      <c r="DN244" t="s">
        <v>0</v>
      </c>
      <c r="DO244">
        <v>0</v>
      </c>
    </row>
    <row r="245" spans="1:119" x14ac:dyDescent="0.2">
      <c r="A245">
        <f>ROW(Source!A237)</f>
        <v>237</v>
      </c>
      <c r="B245">
        <v>451934638</v>
      </c>
      <c r="C245">
        <v>451936726</v>
      </c>
      <c r="D245">
        <v>434713795</v>
      </c>
      <c r="E245">
        <v>118</v>
      </c>
      <c r="F245">
        <v>1</v>
      </c>
      <c r="G245">
        <v>1</v>
      </c>
      <c r="H245">
        <v>1</v>
      </c>
      <c r="I245" t="s">
        <v>827</v>
      </c>
      <c r="J245" t="s">
        <v>0</v>
      </c>
      <c r="K245" t="s">
        <v>828</v>
      </c>
      <c r="L245">
        <v>1191</v>
      </c>
      <c r="N245">
        <v>1013</v>
      </c>
      <c r="O245" t="s">
        <v>826</v>
      </c>
      <c r="P245" t="s">
        <v>826</v>
      </c>
      <c r="Q245">
        <v>1</v>
      </c>
      <c r="W245">
        <v>0</v>
      </c>
      <c r="X245">
        <v>-1417349443</v>
      </c>
      <c r="Y245">
        <f>(AT245*ROUND(0.808,7))</f>
        <v>3.9834399999999999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0</v>
      </c>
      <c r="AT245">
        <v>4.93</v>
      </c>
      <c r="AU245" t="s">
        <v>471</v>
      </c>
      <c r="AV245">
        <v>2</v>
      </c>
      <c r="AW245">
        <v>2</v>
      </c>
      <c r="AX245">
        <v>451936732</v>
      </c>
      <c r="AY245">
        <v>1</v>
      </c>
      <c r="AZ245">
        <v>0</v>
      </c>
      <c r="BA245">
        <v>244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ROUND(Y245*Source!I237,7)</f>
        <v>0</v>
      </c>
      <c r="CY245">
        <f>AD245</f>
        <v>0</v>
      </c>
      <c r="CZ245">
        <f>AH245</f>
        <v>0</v>
      </c>
      <c r="DA245">
        <f>AL245</f>
        <v>1</v>
      </c>
      <c r="DB245">
        <f>ROUND((ROUND(AT245*CZ245,2)*ROUND(0.808,7)),6)</f>
        <v>0</v>
      </c>
      <c r="DC245">
        <f>ROUND((ROUND(AT245*AG245,2)*ROUND(0.808,7)),6)</f>
        <v>0</v>
      </c>
      <c r="DD245" t="s">
        <v>0</v>
      </c>
      <c r="DE245" t="s">
        <v>0</v>
      </c>
      <c r="DF245">
        <f t="shared" si="98"/>
        <v>0</v>
      </c>
      <c r="DG245">
        <f t="shared" si="97"/>
        <v>0</v>
      </c>
      <c r="DH245">
        <f t="shared" si="78"/>
        <v>0</v>
      </c>
      <c r="DI245">
        <f t="shared" si="79"/>
        <v>0</v>
      </c>
      <c r="DJ245">
        <f>DI245</f>
        <v>0</v>
      </c>
      <c r="DK245">
        <v>0</v>
      </c>
      <c r="DL245" t="s">
        <v>0</v>
      </c>
      <c r="DM245">
        <v>0</v>
      </c>
      <c r="DN245" t="s">
        <v>0</v>
      </c>
      <c r="DO245">
        <v>0</v>
      </c>
    </row>
    <row r="246" spans="1:119" x14ac:dyDescent="0.2">
      <c r="A246">
        <f>ROW(Source!A237)</f>
        <v>237</v>
      </c>
      <c r="B246">
        <v>451934638</v>
      </c>
      <c r="C246">
        <v>451936726</v>
      </c>
      <c r="D246">
        <v>434843369</v>
      </c>
      <c r="E246">
        <v>1</v>
      </c>
      <c r="F246">
        <v>1</v>
      </c>
      <c r="G246">
        <v>1</v>
      </c>
      <c r="H246">
        <v>2</v>
      </c>
      <c r="I246" t="s">
        <v>829</v>
      </c>
      <c r="J246" t="s">
        <v>830</v>
      </c>
      <c r="K246" t="s">
        <v>831</v>
      </c>
      <c r="L246">
        <v>1368</v>
      </c>
      <c r="N246">
        <v>1011</v>
      </c>
      <c r="O246" t="s">
        <v>832</v>
      </c>
      <c r="P246" t="s">
        <v>832</v>
      </c>
      <c r="Q246">
        <v>1</v>
      </c>
      <c r="W246">
        <v>0</v>
      </c>
      <c r="X246">
        <v>-1068589559</v>
      </c>
      <c r="Y246">
        <f>(AT246*ROUND(0.808,7))</f>
        <v>3.9834399999999999</v>
      </c>
      <c r="AA246">
        <v>0</v>
      </c>
      <c r="AB246">
        <v>1582.31</v>
      </c>
      <c r="AC246">
        <v>1157.2</v>
      </c>
      <c r="AD246">
        <v>0</v>
      </c>
      <c r="AE246">
        <v>0</v>
      </c>
      <c r="AF246">
        <v>1582.31</v>
      </c>
      <c r="AG246">
        <v>1157.2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0</v>
      </c>
      <c r="AT246">
        <v>4.93</v>
      </c>
      <c r="AU246" t="s">
        <v>471</v>
      </c>
      <c r="AV246">
        <v>1</v>
      </c>
      <c r="AW246">
        <v>2</v>
      </c>
      <c r="AX246">
        <v>451936733</v>
      </c>
      <c r="AY246">
        <v>1</v>
      </c>
      <c r="AZ246">
        <v>0</v>
      </c>
      <c r="BA246">
        <v>245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7800.7883000000002</v>
      </c>
      <c r="BL246">
        <v>5704.9960000000001</v>
      </c>
      <c r="BM246">
        <v>0</v>
      </c>
      <c r="BN246">
        <v>0</v>
      </c>
      <c r="BO246">
        <v>4.93</v>
      </c>
      <c r="BP246">
        <v>1</v>
      </c>
      <c r="BQ246">
        <v>0</v>
      </c>
      <c r="BR246">
        <v>6303.0369463999996</v>
      </c>
      <c r="BS246">
        <v>4609.6367680000003</v>
      </c>
      <c r="BT246">
        <v>0</v>
      </c>
      <c r="BU246">
        <v>0</v>
      </c>
      <c r="BV246">
        <v>3.9834399999999999</v>
      </c>
      <c r="BW246">
        <v>1</v>
      </c>
      <c r="CV246">
        <v>0</v>
      </c>
      <c r="CW246">
        <f>ROUND(Y246*Source!I237*DO246,7)</f>
        <v>0</v>
      </c>
      <c r="CX246">
        <f>ROUND(Y246*Source!I237,7)</f>
        <v>0</v>
      </c>
      <c r="CY246">
        <f>AB246</f>
        <v>1582.31</v>
      </c>
      <c r="CZ246">
        <f>AF246</f>
        <v>1582.31</v>
      </c>
      <c r="DA246">
        <f>AJ246</f>
        <v>1</v>
      </c>
      <c r="DB246">
        <f>ROUND((ROUND(AT246*CZ246,2)*ROUND(0.808,7)),6)</f>
        <v>6303.0383199999997</v>
      </c>
      <c r="DC246">
        <f>ROUND((ROUND(AT246*AG246,2)*ROUND(0.808,7)),6)</f>
        <v>4609.6400000000003</v>
      </c>
      <c r="DD246" t="s">
        <v>0</v>
      </c>
      <c r="DE246" t="s">
        <v>0</v>
      </c>
      <c r="DF246">
        <f t="shared" si="98"/>
        <v>0</v>
      </c>
      <c r="DG246">
        <f t="shared" si="97"/>
        <v>0</v>
      </c>
      <c r="DH246">
        <f t="shared" si="78"/>
        <v>0</v>
      </c>
      <c r="DI246">
        <f t="shared" si="79"/>
        <v>0</v>
      </c>
      <c r="DJ246">
        <f>DG246+DH246</f>
        <v>0</v>
      </c>
      <c r="DK246">
        <v>1</v>
      </c>
      <c r="DL246" t="s">
        <v>833</v>
      </c>
      <c r="DM246">
        <v>6</v>
      </c>
      <c r="DN246" t="s">
        <v>826</v>
      </c>
      <c r="DO246">
        <v>1</v>
      </c>
    </row>
    <row r="247" spans="1:119" x14ac:dyDescent="0.2">
      <c r="A247">
        <f>ROW(Source!A237)</f>
        <v>237</v>
      </c>
      <c r="B247">
        <v>451934638</v>
      </c>
      <c r="C247">
        <v>451936726</v>
      </c>
      <c r="D247">
        <v>434715931</v>
      </c>
      <c r="E247">
        <v>118</v>
      </c>
      <c r="F247">
        <v>1</v>
      </c>
      <c r="G247">
        <v>1</v>
      </c>
      <c r="H247">
        <v>3</v>
      </c>
      <c r="I247" t="s">
        <v>993</v>
      </c>
      <c r="J247" t="s">
        <v>0</v>
      </c>
      <c r="K247" t="s">
        <v>938</v>
      </c>
      <c r="L247">
        <v>1346</v>
      </c>
      <c r="N247">
        <v>1009</v>
      </c>
      <c r="O247" t="s">
        <v>73</v>
      </c>
      <c r="P247" t="s">
        <v>73</v>
      </c>
      <c r="Q247">
        <v>1</v>
      </c>
      <c r="W247">
        <v>0</v>
      </c>
      <c r="X247">
        <v>-952279783</v>
      </c>
      <c r="Y247">
        <f>(AT247*ROUND(0.808,7))</f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1</v>
      </c>
      <c r="AO247">
        <v>0</v>
      </c>
      <c r="AP247">
        <v>1</v>
      </c>
      <c r="AQ247">
        <v>1</v>
      </c>
      <c r="AR247">
        <v>0</v>
      </c>
      <c r="AS247" t="s">
        <v>0</v>
      </c>
      <c r="AT247">
        <v>0</v>
      </c>
      <c r="AU247" t="s">
        <v>471</v>
      </c>
      <c r="AV247">
        <v>0</v>
      </c>
      <c r="AW247">
        <v>2</v>
      </c>
      <c r="AX247">
        <v>451936734</v>
      </c>
      <c r="AY247">
        <v>1</v>
      </c>
      <c r="AZ247">
        <v>0</v>
      </c>
      <c r="BA247">
        <v>246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ROUND(Y247*Source!I237,7)</f>
        <v>0</v>
      </c>
      <c r="CY247">
        <f>AA247</f>
        <v>0</v>
      </c>
      <c r="CZ247">
        <f>AE247</f>
        <v>0</v>
      </c>
      <c r="DA247">
        <f>AI247</f>
        <v>1</v>
      </c>
      <c r="DB247">
        <f>ROUND((ROUND(AT247*CZ247,2)*ROUND(0.808,7)),6)</f>
        <v>0</v>
      </c>
      <c r="DC247">
        <f>ROUND((ROUND(AT247*AG247,2)*ROUND(0.808,7)),6)</f>
        <v>0</v>
      </c>
      <c r="DD247" t="s">
        <v>0</v>
      </c>
      <c r="DE247" t="s">
        <v>0</v>
      </c>
      <c r="DF247">
        <f t="shared" si="98"/>
        <v>0</v>
      </c>
      <c r="DG247">
        <f t="shared" si="97"/>
        <v>0</v>
      </c>
      <c r="DH247">
        <f t="shared" si="78"/>
        <v>0</v>
      </c>
      <c r="DI247">
        <f t="shared" si="79"/>
        <v>0</v>
      </c>
      <c r="DJ247">
        <f>DF247</f>
        <v>0</v>
      </c>
      <c r="DK247">
        <v>0</v>
      </c>
      <c r="DL247" t="s">
        <v>0</v>
      </c>
      <c r="DM247">
        <v>0</v>
      </c>
      <c r="DN247" t="s">
        <v>0</v>
      </c>
      <c r="DO247">
        <v>0</v>
      </c>
    </row>
    <row r="248" spans="1:119" x14ac:dyDescent="0.2">
      <c r="A248">
        <f>ROW(Source!A240)</f>
        <v>240</v>
      </c>
      <c r="B248">
        <v>451934638</v>
      </c>
      <c r="C248">
        <v>451936741</v>
      </c>
      <c r="D248">
        <v>434713624</v>
      </c>
      <c r="E248">
        <v>118</v>
      </c>
      <c r="F248">
        <v>1</v>
      </c>
      <c r="G248">
        <v>1</v>
      </c>
      <c r="H248">
        <v>1</v>
      </c>
      <c r="I248" t="s">
        <v>994</v>
      </c>
      <c r="J248" t="s">
        <v>0</v>
      </c>
      <c r="K248" t="s">
        <v>995</v>
      </c>
      <c r="L248">
        <v>1191</v>
      </c>
      <c r="N248">
        <v>1013</v>
      </c>
      <c r="O248" t="s">
        <v>826</v>
      </c>
      <c r="P248" t="s">
        <v>826</v>
      </c>
      <c r="Q248">
        <v>1</v>
      </c>
      <c r="W248">
        <v>0</v>
      </c>
      <c r="X248">
        <v>1522950421</v>
      </c>
      <c r="Y248">
        <f>(AT248*ROUND((0.2+1),7))</f>
        <v>0.84</v>
      </c>
      <c r="AA248">
        <v>0</v>
      </c>
      <c r="AB248">
        <v>0</v>
      </c>
      <c r="AC248">
        <v>0</v>
      </c>
      <c r="AD248">
        <v>887.19</v>
      </c>
      <c r="AE248">
        <v>0</v>
      </c>
      <c r="AF248">
        <v>0</v>
      </c>
      <c r="AG248">
        <v>0</v>
      </c>
      <c r="AH248">
        <v>887.19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0</v>
      </c>
      <c r="AT248">
        <v>0.7</v>
      </c>
      <c r="AU248" t="s">
        <v>20</v>
      </c>
      <c r="AV248">
        <v>1</v>
      </c>
      <c r="AW248">
        <v>2</v>
      </c>
      <c r="AX248">
        <v>451936748</v>
      </c>
      <c r="AY248">
        <v>2</v>
      </c>
      <c r="AZ248">
        <v>131072</v>
      </c>
      <c r="BA248">
        <v>247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621.03300000000002</v>
      </c>
      <c r="BN248">
        <v>0.7</v>
      </c>
      <c r="BO248">
        <v>0</v>
      </c>
      <c r="BP248">
        <v>1</v>
      </c>
      <c r="BQ248">
        <v>0</v>
      </c>
      <c r="BR248">
        <v>0</v>
      </c>
      <c r="BS248">
        <v>0</v>
      </c>
      <c r="BT248">
        <v>745.2396</v>
      </c>
      <c r="BU248">
        <v>0.84</v>
      </c>
      <c r="BV248">
        <v>0</v>
      </c>
      <c r="BW248">
        <v>1</v>
      </c>
      <c r="CU248">
        <f>ROUND(AT248*Source!I240*AH248*AL248,2)</f>
        <v>621.03</v>
      </c>
      <c r="CV248">
        <f>ROUND(Y248*Source!I240,7)</f>
        <v>0.84</v>
      </c>
      <c r="CW248">
        <v>0</v>
      </c>
      <c r="CX248">
        <f>ROUND(Y248*Source!I240,7)</f>
        <v>0.84</v>
      </c>
      <c r="CY248">
        <f>AD248</f>
        <v>887.19</v>
      </c>
      <c r="CZ248">
        <f>AH248</f>
        <v>887.19</v>
      </c>
      <c r="DA248">
        <f>AL248</f>
        <v>1</v>
      </c>
      <c r="DB248">
        <f>ROUND((ROUND(AT248*CZ248,2)*ROUND((0.2+1),7)),6)</f>
        <v>745.23599999999999</v>
      </c>
      <c r="DC248">
        <f>ROUND((ROUND(AT248*AG248,2)*ROUND((0.2+1),7)),6)</f>
        <v>0</v>
      </c>
      <c r="DD248" t="s">
        <v>0</v>
      </c>
      <c r="DE248" t="s">
        <v>0</v>
      </c>
      <c r="DF248">
        <f t="shared" si="98"/>
        <v>0</v>
      </c>
      <c r="DG248">
        <f t="shared" si="97"/>
        <v>0</v>
      </c>
      <c r="DH248">
        <f t="shared" si="78"/>
        <v>0</v>
      </c>
      <c r="DI248">
        <f t="shared" si="79"/>
        <v>745.24</v>
      </c>
      <c r="DJ248">
        <f>DI248</f>
        <v>745.24</v>
      </c>
      <c r="DK248">
        <v>1</v>
      </c>
      <c r="DL248" t="s">
        <v>0</v>
      </c>
      <c r="DM248">
        <v>0</v>
      </c>
      <c r="DN248" t="s">
        <v>0</v>
      </c>
      <c r="DO248">
        <v>0</v>
      </c>
    </row>
    <row r="249" spans="1:119" x14ac:dyDescent="0.2">
      <c r="A249">
        <f>ROW(Source!A240)</f>
        <v>240</v>
      </c>
      <c r="B249">
        <v>451934638</v>
      </c>
      <c r="C249">
        <v>451936741</v>
      </c>
      <c r="D249">
        <v>434713795</v>
      </c>
      <c r="E249">
        <v>118</v>
      </c>
      <c r="F249">
        <v>1</v>
      </c>
      <c r="G249">
        <v>1</v>
      </c>
      <c r="H249">
        <v>1</v>
      </c>
      <c r="I249" t="s">
        <v>827</v>
      </c>
      <c r="J249" t="s">
        <v>0</v>
      </c>
      <c r="K249" t="s">
        <v>828</v>
      </c>
      <c r="L249">
        <v>1191</v>
      </c>
      <c r="N249">
        <v>1013</v>
      </c>
      <c r="O249" t="s">
        <v>826</v>
      </c>
      <c r="P249" t="s">
        <v>826</v>
      </c>
      <c r="Q249">
        <v>1</v>
      </c>
      <c r="W249">
        <v>0</v>
      </c>
      <c r="X249">
        <v>-1417349443</v>
      </c>
      <c r="Y249">
        <f>(AT249*ROUND((0.2+1),7))</f>
        <v>2.4E-2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0</v>
      </c>
      <c r="AT249">
        <v>0.02</v>
      </c>
      <c r="AU249" t="s">
        <v>20</v>
      </c>
      <c r="AV249">
        <v>2</v>
      </c>
      <c r="AW249">
        <v>2</v>
      </c>
      <c r="AX249">
        <v>451936749</v>
      </c>
      <c r="AY249">
        <v>1</v>
      </c>
      <c r="AZ249">
        <v>0</v>
      </c>
      <c r="BA249">
        <v>248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ROUND(Y249*Source!I240,7)</f>
        <v>2.4E-2</v>
      </c>
      <c r="CY249">
        <f>AD249</f>
        <v>0</v>
      </c>
      <c r="CZ249">
        <f>AH249</f>
        <v>0</v>
      </c>
      <c r="DA249">
        <f>AL249</f>
        <v>1</v>
      </c>
      <c r="DB249">
        <f>ROUND((ROUND(AT249*CZ249,2)*ROUND((0.2+1),7)),6)</f>
        <v>0</v>
      </c>
      <c r="DC249">
        <f>ROUND((ROUND(AT249*AG249,2)*ROUND((0.2+1),7)),6)</f>
        <v>0</v>
      </c>
      <c r="DD249" t="s">
        <v>0</v>
      </c>
      <c r="DE249" t="s">
        <v>0</v>
      </c>
      <c r="DF249">
        <f t="shared" si="98"/>
        <v>0</v>
      </c>
      <c r="DG249">
        <f t="shared" si="97"/>
        <v>0</v>
      </c>
      <c r="DH249">
        <f t="shared" si="78"/>
        <v>0</v>
      </c>
      <c r="DI249">
        <f t="shared" si="79"/>
        <v>0</v>
      </c>
      <c r="DJ249">
        <f>DI249</f>
        <v>0</v>
      </c>
      <c r="DK249">
        <v>0</v>
      </c>
      <c r="DL249" t="s">
        <v>0</v>
      </c>
      <c r="DM249">
        <v>0</v>
      </c>
      <c r="DN249" t="s">
        <v>0</v>
      </c>
      <c r="DO249">
        <v>0</v>
      </c>
    </row>
    <row r="250" spans="1:119" x14ac:dyDescent="0.2">
      <c r="A250">
        <f>ROW(Source!A240)</f>
        <v>240</v>
      </c>
      <c r="B250">
        <v>451934638</v>
      </c>
      <c r="C250">
        <v>451936741</v>
      </c>
      <c r="D250">
        <v>434843369</v>
      </c>
      <c r="E250">
        <v>1</v>
      </c>
      <c r="F250">
        <v>1</v>
      </c>
      <c r="G250">
        <v>1</v>
      </c>
      <c r="H250">
        <v>2</v>
      </c>
      <c r="I250" t="s">
        <v>829</v>
      </c>
      <c r="J250" t="s">
        <v>830</v>
      </c>
      <c r="K250" t="s">
        <v>831</v>
      </c>
      <c r="L250">
        <v>1368</v>
      </c>
      <c r="N250">
        <v>1011</v>
      </c>
      <c r="O250" t="s">
        <v>832</v>
      </c>
      <c r="P250" t="s">
        <v>832</v>
      </c>
      <c r="Q250">
        <v>1</v>
      </c>
      <c r="W250">
        <v>0</v>
      </c>
      <c r="X250">
        <v>-1068589559</v>
      </c>
      <c r="Y250">
        <f>(AT250*ROUND((0.2+1),7))</f>
        <v>1.2E-2</v>
      </c>
      <c r="AA250">
        <v>0</v>
      </c>
      <c r="AB250">
        <v>1582.31</v>
      </c>
      <c r="AC250">
        <v>1157.2</v>
      </c>
      <c r="AD250">
        <v>0</v>
      </c>
      <c r="AE250">
        <v>0</v>
      </c>
      <c r="AF250">
        <v>1582.31</v>
      </c>
      <c r="AG250">
        <v>1157.2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0</v>
      </c>
      <c r="AT250">
        <v>0.01</v>
      </c>
      <c r="AU250" t="s">
        <v>20</v>
      </c>
      <c r="AV250">
        <v>1</v>
      </c>
      <c r="AW250">
        <v>2</v>
      </c>
      <c r="AX250">
        <v>451936750</v>
      </c>
      <c r="AY250">
        <v>1</v>
      </c>
      <c r="AZ250">
        <v>0</v>
      </c>
      <c r="BA250">
        <v>249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15.8231</v>
      </c>
      <c r="BL250">
        <v>11.571999999999999</v>
      </c>
      <c r="BM250">
        <v>0</v>
      </c>
      <c r="BN250">
        <v>0</v>
      </c>
      <c r="BO250">
        <v>0.01</v>
      </c>
      <c r="BP250">
        <v>1</v>
      </c>
      <c r="BQ250">
        <v>0</v>
      </c>
      <c r="BR250">
        <v>18.987719999999999</v>
      </c>
      <c r="BS250">
        <v>13.8864</v>
      </c>
      <c r="BT250">
        <v>0</v>
      </c>
      <c r="BU250">
        <v>0</v>
      </c>
      <c r="BV250">
        <v>1.2E-2</v>
      </c>
      <c r="BW250">
        <v>1</v>
      </c>
      <c r="CV250">
        <v>0</v>
      </c>
      <c r="CW250">
        <f>ROUND(Y250*Source!I240*DO250,7)</f>
        <v>1.2E-2</v>
      </c>
      <c r="CX250">
        <f>ROUND(Y250*Source!I240,7)</f>
        <v>1.2E-2</v>
      </c>
      <c r="CY250">
        <f>AB250</f>
        <v>1582.31</v>
      </c>
      <c r="CZ250">
        <f>AF250</f>
        <v>1582.31</v>
      </c>
      <c r="DA250">
        <f>AJ250</f>
        <v>1</v>
      </c>
      <c r="DB250">
        <f>ROUND((ROUND(AT250*CZ250,2)*ROUND((0.2+1),7)),6)</f>
        <v>18.984000000000002</v>
      </c>
      <c r="DC250">
        <f>ROUND((ROUND(AT250*AG250,2)*ROUND((0.2+1),7)),6)</f>
        <v>13.884</v>
      </c>
      <c r="DD250" t="s">
        <v>0</v>
      </c>
      <c r="DE250" t="s">
        <v>0</v>
      </c>
      <c r="DF250">
        <f t="shared" si="98"/>
        <v>0</v>
      </c>
      <c r="DG250">
        <f t="shared" si="97"/>
        <v>18.989999999999998</v>
      </c>
      <c r="DH250">
        <f t="shared" si="78"/>
        <v>13.89</v>
      </c>
      <c r="DI250">
        <f t="shared" si="79"/>
        <v>0</v>
      </c>
      <c r="DJ250">
        <f>DG250+DH250</f>
        <v>32.880000000000003</v>
      </c>
      <c r="DK250">
        <v>1</v>
      </c>
      <c r="DL250" t="s">
        <v>833</v>
      </c>
      <c r="DM250">
        <v>6</v>
      </c>
      <c r="DN250" t="s">
        <v>826</v>
      </c>
      <c r="DO250">
        <v>1</v>
      </c>
    </row>
    <row r="251" spans="1:119" x14ac:dyDescent="0.2">
      <c r="A251">
        <f>ROW(Source!A240)</f>
        <v>240</v>
      </c>
      <c r="B251">
        <v>451934638</v>
      </c>
      <c r="C251">
        <v>451936741</v>
      </c>
      <c r="D251">
        <v>434844271</v>
      </c>
      <c r="E251">
        <v>1</v>
      </c>
      <c r="F251">
        <v>1</v>
      </c>
      <c r="G251">
        <v>1</v>
      </c>
      <c r="H251">
        <v>2</v>
      </c>
      <c r="I251" t="s">
        <v>847</v>
      </c>
      <c r="J251" t="s">
        <v>848</v>
      </c>
      <c r="K251" t="s">
        <v>849</v>
      </c>
      <c r="L251">
        <v>1368</v>
      </c>
      <c r="N251">
        <v>1011</v>
      </c>
      <c r="O251" t="s">
        <v>832</v>
      </c>
      <c r="P251" t="s">
        <v>832</v>
      </c>
      <c r="Q251">
        <v>1</v>
      </c>
      <c r="W251">
        <v>0</v>
      </c>
      <c r="X251">
        <v>-312038840</v>
      </c>
      <c r="Y251">
        <f>(AT251*ROUND((0.2+1),7))</f>
        <v>1.2E-2</v>
      </c>
      <c r="AA251">
        <v>0</v>
      </c>
      <c r="AB251">
        <v>543.33000000000004</v>
      </c>
      <c r="AC251">
        <v>861.47</v>
      </c>
      <c r="AD251">
        <v>0</v>
      </c>
      <c r="AE251">
        <v>0</v>
      </c>
      <c r="AF251">
        <v>543.33000000000004</v>
      </c>
      <c r="AG251">
        <v>861.47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0</v>
      </c>
      <c r="AT251">
        <v>0.01</v>
      </c>
      <c r="AU251" t="s">
        <v>20</v>
      </c>
      <c r="AV251">
        <v>1</v>
      </c>
      <c r="AW251">
        <v>2</v>
      </c>
      <c r="AX251">
        <v>451936751</v>
      </c>
      <c r="AY251">
        <v>1</v>
      </c>
      <c r="AZ251">
        <v>0</v>
      </c>
      <c r="BA251">
        <v>250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5.4333</v>
      </c>
      <c r="BL251">
        <v>8.6146999999999991</v>
      </c>
      <c r="BM251">
        <v>0</v>
      </c>
      <c r="BN251">
        <v>0</v>
      </c>
      <c r="BO251">
        <v>0.01</v>
      </c>
      <c r="BP251">
        <v>1</v>
      </c>
      <c r="BQ251">
        <v>0</v>
      </c>
      <c r="BR251">
        <v>6.5199600000000002</v>
      </c>
      <c r="BS251">
        <v>10.33764</v>
      </c>
      <c r="BT251">
        <v>0</v>
      </c>
      <c r="BU251">
        <v>0</v>
      </c>
      <c r="BV251">
        <v>1.2E-2</v>
      </c>
      <c r="BW251">
        <v>1</v>
      </c>
      <c r="CV251">
        <v>0</v>
      </c>
      <c r="CW251">
        <f>ROUND(Y251*Source!I240*DO251,7)</f>
        <v>1.2E-2</v>
      </c>
      <c r="CX251">
        <f>ROUND(Y251*Source!I240,7)</f>
        <v>1.2E-2</v>
      </c>
      <c r="CY251">
        <f>AB251</f>
        <v>543.33000000000004</v>
      </c>
      <c r="CZ251">
        <f>AF251</f>
        <v>543.33000000000004</v>
      </c>
      <c r="DA251">
        <f>AJ251</f>
        <v>1</v>
      </c>
      <c r="DB251">
        <f>ROUND((ROUND(AT251*CZ251,2)*ROUND((0.2+1),7)),6)</f>
        <v>6.516</v>
      </c>
      <c r="DC251">
        <f>ROUND((ROUND(AT251*AG251,2)*ROUND((0.2+1),7)),6)</f>
        <v>10.332000000000001</v>
      </c>
      <c r="DD251" t="s">
        <v>0</v>
      </c>
      <c r="DE251" t="s">
        <v>0</v>
      </c>
      <c r="DF251">
        <f t="shared" si="98"/>
        <v>0</v>
      </c>
      <c r="DG251">
        <f t="shared" si="97"/>
        <v>6.52</v>
      </c>
      <c r="DH251">
        <f t="shared" si="78"/>
        <v>10.34</v>
      </c>
      <c r="DI251">
        <f t="shared" si="79"/>
        <v>0</v>
      </c>
      <c r="DJ251">
        <f>DG251+DH251</f>
        <v>16.86</v>
      </c>
      <c r="DK251">
        <v>1</v>
      </c>
      <c r="DL251" t="s">
        <v>840</v>
      </c>
      <c r="DM251">
        <v>4</v>
      </c>
      <c r="DN251" t="s">
        <v>826</v>
      </c>
      <c r="DO251">
        <v>1</v>
      </c>
    </row>
    <row r="252" spans="1:119" x14ac:dyDescent="0.2">
      <c r="A252">
        <f>ROW(Source!A240)</f>
        <v>240</v>
      </c>
      <c r="B252">
        <v>451934638</v>
      </c>
      <c r="C252">
        <v>451936741</v>
      </c>
      <c r="D252">
        <v>434793481</v>
      </c>
      <c r="E252">
        <v>1</v>
      </c>
      <c r="F252">
        <v>1</v>
      </c>
      <c r="G252">
        <v>1</v>
      </c>
      <c r="H252">
        <v>3</v>
      </c>
      <c r="I252" t="s">
        <v>996</v>
      </c>
      <c r="J252" t="s">
        <v>997</v>
      </c>
      <c r="K252" t="s">
        <v>998</v>
      </c>
      <c r="L252">
        <v>1348</v>
      </c>
      <c r="N252">
        <v>1009</v>
      </c>
      <c r="O252" t="s">
        <v>166</v>
      </c>
      <c r="P252" t="s">
        <v>166</v>
      </c>
      <c r="Q252">
        <v>1000</v>
      </c>
      <c r="W252">
        <v>0</v>
      </c>
      <c r="X252">
        <v>1670083924</v>
      </c>
      <c r="Y252">
        <f>AT252</f>
        <v>3.0000000000000001E-5</v>
      </c>
      <c r="AA252">
        <v>165627.79999999999</v>
      </c>
      <c r="AB252">
        <v>0</v>
      </c>
      <c r="AC252">
        <v>0</v>
      </c>
      <c r="AD252">
        <v>0</v>
      </c>
      <c r="AE252">
        <v>127406</v>
      </c>
      <c r="AF252">
        <v>0</v>
      </c>
      <c r="AG252">
        <v>0</v>
      </c>
      <c r="AH252">
        <v>0</v>
      </c>
      <c r="AI252">
        <v>1.3</v>
      </c>
      <c r="AJ252">
        <v>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0</v>
      </c>
      <c r="AT252">
        <v>3.0000000000000001E-5</v>
      </c>
      <c r="AU252" t="s">
        <v>0</v>
      </c>
      <c r="AV252">
        <v>0</v>
      </c>
      <c r="AW252">
        <v>2</v>
      </c>
      <c r="AX252">
        <v>451936752</v>
      </c>
      <c r="AY252">
        <v>1</v>
      </c>
      <c r="AZ252">
        <v>0</v>
      </c>
      <c r="BA252">
        <v>251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3.8221799999999999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1</v>
      </c>
      <c r="BQ252">
        <v>3.8221799999999999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1</v>
      </c>
      <c r="CV252">
        <v>0</v>
      </c>
      <c r="CW252">
        <v>0</v>
      </c>
      <c r="CX252">
        <f>ROUND(Y252*Source!I240,7)</f>
        <v>3.0000000000000001E-5</v>
      </c>
      <c r="CY252">
        <f>AA252</f>
        <v>165627.79999999999</v>
      </c>
      <c r="CZ252">
        <f>AE252</f>
        <v>127406</v>
      </c>
      <c r="DA252">
        <f>AI252</f>
        <v>1.3</v>
      </c>
      <c r="DB252">
        <f>ROUND(ROUND(AT252*CZ252,2),6)</f>
        <v>3.82</v>
      </c>
      <c r="DC252">
        <f>ROUND(ROUND(AT252*AG252,2),6)</f>
        <v>0</v>
      </c>
      <c r="DD252" t="s">
        <v>0</v>
      </c>
      <c r="DE252" t="s">
        <v>0</v>
      </c>
      <c r="DF252">
        <f>ROUND(ROUND(AE252*AI252,2)*CX252,2)</f>
        <v>4.97</v>
      </c>
      <c r="DG252">
        <f t="shared" si="97"/>
        <v>0</v>
      </c>
      <c r="DH252">
        <f t="shared" si="78"/>
        <v>0</v>
      </c>
      <c r="DI252">
        <f t="shared" si="79"/>
        <v>0</v>
      </c>
      <c r="DJ252">
        <f>DF252</f>
        <v>4.97</v>
      </c>
      <c r="DK252">
        <v>0</v>
      </c>
      <c r="DL252" t="s">
        <v>0</v>
      </c>
      <c r="DM252">
        <v>0</v>
      </c>
      <c r="DN252" t="s">
        <v>0</v>
      </c>
      <c r="DO252">
        <v>0</v>
      </c>
    </row>
    <row r="253" spans="1:119" x14ac:dyDescent="0.2">
      <c r="A253">
        <f>ROW(Source!A240)</f>
        <v>240</v>
      </c>
      <c r="B253">
        <v>451934638</v>
      </c>
      <c r="C253">
        <v>451936741</v>
      </c>
      <c r="D253">
        <v>434719843</v>
      </c>
      <c r="E253">
        <v>118</v>
      </c>
      <c r="F253">
        <v>1</v>
      </c>
      <c r="G253">
        <v>1</v>
      </c>
      <c r="H253">
        <v>3</v>
      </c>
      <c r="I253" t="s">
        <v>58</v>
      </c>
      <c r="J253" t="s">
        <v>0</v>
      </c>
      <c r="K253" t="s">
        <v>59</v>
      </c>
      <c r="L253">
        <v>3277935</v>
      </c>
      <c r="N253">
        <v>1013</v>
      </c>
      <c r="O253" t="s">
        <v>60</v>
      </c>
      <c r="P253" t="s">
        <v>60</v>
      </c>
      <c r="Q253">
        <v>1</v>
      </c>
      <c r="W253">
        <v>0</v>
      </c>
      <c r="X253">
        <v>274903907</v>
      </c>
      <c r="Y253">
        <f>AT253</f>
        <v>2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0</v>
      </c>
      <c r="AQ253">
        <v>1</v>
      </c>
      <c r="AR253">
        <v>0</v>
      </c>
      <c r="AS253" t="s">
        <v>0</v>
      </c>
      <c r="AT253">
        <v>2</v>
      </c>
      <c r="AU253" t="s">
        <v>0</v>
      </c>
      <c r="AV253">
        <v>0</v>
      </c>
      <c r="AW253">
        <v>2</v>
      </c>
      <c r="AX253">
        <v>451936753</v>
      </c>
      <c r="AY253">
        <v>1</v>
      </c>
      <c r="AZ253">
        <v>0</v>
      </c>
      <c r="BA253">
        <v>252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ROUND(Y253*Source!I240,7)</f>
        <v>2</v>
      </c>
      <c r="CY253">
        <f>AA253</f>
        <v>0</v>
      </c>
      <c r="CZ253">
        <f>AE253</f>
        <v>0</v>
      </c>
      <c r="DA253">
        <f>AI253</f>
        <v>1</v>
      </c>
      <c r="DB253">
        <f>ROUND(ROUND(AT253*CZ253,2),6)</f>
        <v>0</v>
      </c>
      <c r="DC253">
        <f>ROUND(ROUND(AT253*AG253,2),6)</f>
        <v>0</v>
      </c>
      <c r="DD253" t="s">
        <v>0</v>
      </c>
      <c r="DE253" t="s">
        <v>0</v>
      </c>
      <c r="DF253">
        <f t="shared" ref="DF253:DF260" si="99">ROUND(ROUND(AE253,2)*CX253,2)</f>
        <v>0</v>
      </c>
      <c r="DG253">
        <f t="shared" si="97"/>
        <v>0</v>
      </c>
      <c r="DH253">
        <f t="shared" si="78"/>
        <v>0</v>
      </c>
      <c r="DI253">
        <f t="shared" si="79"/>
        <v>0</v>
      </c>
      <c r="DJ253">
        <f>DF253</f>
        <v>0</v>
      </c>
      <c r="DK253">
        <v>0</v>
      </c>
      <c r="DL253" t="s">
        <v>0</v>
      </c>
      <c r="DM253">
        <v>0</v>
      </c>
      <c r="DN253" t="s">
        <v>0</v>
      </c>
      <c r="DO253">
        <v>0</v>
      </c>
    </row>
    <row r="254" spans="1:119" x14ac:dyDescent="0.2">
      <c r="A254">
        <f>ROW(Source!A241)</f>
        <v>241</v>
      </c>
      <c r="B254">
        <v>451934638</v>
      </c>
      <c r="C254">
        <v>451936754</v>
      </c>
      <c r="D254">
        <v>434713624</v>
      </c>
      <c r="E254">
        <v>118</v>
      </c>
      <c r="F254">
        <v>1</v>
      </c>
      <c r="G254">
        <v>1</v>
      </c>
      <c r="H254">
        <v>1</v>
      </c>
      <c r="I254" t="s">
        <v>994</v>
      </c>
      <c r="J254" t="s">
        <v>0</v>
      </c>
      <c r="K254" t="s">
        <v>995</v>
      </c>
      <c r="L254">
        <v>1191</v>
      </c>
      <c r="N254">
        <v>1013</v>
      </c>
      <c r="O254" t="s">
        <v>826</v>
      </c>
      <c r="P254" t="s">
        <v>826</v>
      </c>
      <c r="Q254">
        <v>1</v>
      </c>
      <c r="W254">
        <v>0</v>
      </c>
      <c r="X254">
        <v>1522950421</v>
      </c>
      <c r="Y254">
        <f t="shared" ref="Y254:Y260" si="100">(AT254*ROUND((0.2+1),7))</f>
        <v>2.472</v>
      </c>
      <c r="AA254">
        <v>0</v>
      </c>
      <c r="AB254">
        <v>0</v>
      </c>
      <c r="AC254">
        <v>0</v>
      </c>
      <c r="AD254">
        <v>887.19</v>
      </c>
      <c r="AE254">
        <v>0</v>
      </c>
      <c r="AF254">
        <v>0</v>
      </c>
      <c r="AG254">
        <v>0</v>
      </c>
      <c r="AH254">
        <v>887.19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0</v>
      </c>
      <c r="AT254">
        <v>2.06</v>
      </c>
      <c r="AU254" t="s">
        <v>20</v>
      </c>
      <c r="AV254">
        <v>1</v>
      </c>
      <c r="AW254">
        <v>2</v>
      </c>
      <c r="AX254">
        <v>451936766</v>
      </c>
      <c r="AY254">
        <v>2</v>
      </c>
      <c r="AZ254">
        <v>131072</v>
      </c>
      <c r="BA254">
        <v>253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1827.6114</v>
      </c>
      <c r="BN254">
        <v>2.06</v>
      </c>
      <c r="BO254">
        <v>0</v>
      </c>
      <c r="BP254">
        <v>1</v>
      </c>
      <c r="BQ254">
        <v>0</v>
      </c>
      <c r="BR254">
        <v>0</v>
      </c>
      <c r="BS254">
        <v>0</v>
      </c>
      <c r="BT254">
        <v>2193.1336799999999</v>
      </c>
      <c r="BU254">
        <v>2.472</v>
      </c>
      <c r="BV254">
        <v>0</v>
      </c>
      <c r="BW254">
        <v>1</v>
      </c>
      <c r="CU254">
        <f>ROUND(AT254*Source!I241*AH254*AL254,2)</f>
        <v>1827.61</v>
      </c>
      <c r="CV254">
        <f>ROUND(Y254*Source!I241,7)</f>
        <v>2.472</v>
      </c>
      <c r="CW254">
        <v>0</v>
      </c>
      <c r="CX254">
        <f>ROUND(Y254*Source!I241,7)</f>
        <v>2.472</v>
      </c>
      <c r="CY254">
        <f>AD254</f>
        <v>887.19</v>
      </c>
      <c r="CZ254">
        <f>AH254</f>
        <v>887.19</v>
      </c>
      <c r="DA254">
        <f>AL254</f>
        <v>1</v>
      </c>
      <c r="DB254">
        <f t="shared" ref="DB254:DB260" si="101">ROUND((ROUND(AT254*CZ254,2)*ROUND((0.2+1),7)),6)</f>
        <v>2193.1320000000001</v>
      </c>
      <c r="DC254">
        <f t="shared" ref="DC254:DC260" si="102">ROUND((ROUND(AT254*AG254,2)*ROUND((0.2+1),7)),6)</f>
        <v>0</v>
      </c>
      <c r="DD254" t="s">
        <v>0</v>
      </c>
      <c r="DE254" t="s">
        <v>0</v>
      </c>
      <c r="DF254">
        <f t="shared" si="99"/>
        <v>0</v>
      </c>
      <c r="DG254">
        <f t="shared" si="97"/>
        <v>0</v>
      </c>
      <c r="DH254">
        <f t="shared" si="78"/>
        <v>0</v>
      </c>
      <c r="DI254">
        <f t="shared" si="79"/>
        <v>2193.13</v>
      </c>
      <c r="DJ254">
        <f>DI254</f>
        <v>2193.13</v>
      </c>
      <c r="DK254">
        <v>1</v>
      </c>
      <c r="DL254" t="s">
        <v>0</v>
      </c>
      <c r="DM254">
        <v>0</v>
      </c>
      <c r="DN254" t="s">
        <v>0</v>
      </c>
      <c r="DO254">
        <v>0</v>
      </c>
    </row>
    <row r="255" spans="1:119" x14ac:dyDescent="0.2">
      <c r="A255">
        <f>ROW(Source!A241)</f>
        <v>241</v>
      </c>
      <c r="B255">
        <v>451934638</v>
      </c>
      <c r="C255">
        <v>451936754</v>
      </c>
      <c r="D255">
        <v>434713795</v>
      </c>
      <c r="E255">
        <v>118</v>
      </c>
      <c r="F255">
        <v>1</v>
      </c>
      <c r="G255">
        <v>1</v>
      </c>
      <c r="H255">
        <v>1</v>
      </c>
      <c r="I255" t="s">
        <v>827</v>
      </c>
      <c r="J255" t="s">
        <v>0</v>
      </c>
      <c r="K255" t="s">
        <v>828</v>
      </c>
      <c r="L255">
        <v>1191</v>
      </c>
      <c r="N255">
        <v>1013</v>
      </c>
      <c r="O255" t="s">
        <v>826</v>
      </c>
      <c r="P255" t="s">
        <v>826</v>
      </c>
      <c r="Q255">
        <v>1</v>
      </c>
      <c r="W255">
        <v>0</v>
      </c>
      <c r="X255">
        <v>-1417349443</v>
      </c>
      <c r="Y255">
        <f t="shared" si="100"/>
        <v>0.372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0</v>
      </c>
      <c r="AT255">
        <v>0.31</v>
      </c>
      <c r="AU255" t="s">
        <v>20</v>
      </c>
      <c r="AV255">
        <v>2</v>
      </c>
      <c r="AW255">
        <v>2</v>
      </c>
      <c r="AX255">
        <v>451936767</v>
      </c>
      <c r="AY255">
        <v>1</v>
      </c>
      <c r="AZ255">
        <v>0</v>
      </c>
      <c r="BA255">
        <v>254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ROUND(Y255*Source!I241,7)</f>
        <v>0.372</v>
      </c>
      <c r="CY255">
        <f>AD255</f>
        <v>0</v>
      </c>
      <c r="CZ255">
        <f>AH255</f>
        <v>0</v>
      </c>
      <c r="DA255">
        <f>AL255</f>
        <v>1</v>
      </c>
      <c r="DB255">
        <f t="shared" si="101"/>
        <v>0</v>
      </c>
      <c r="DC255">
        <f t="shared" si="102"/>
        <v>0</v>
      </c>
      <c r="DD255" t="s">
        <v>0</v>
      </c>
      <c r="DE255" t="s">
        <v>0</v>
      </c>
      <c r="DF255">
        <f t="shared" si="99"/>
        <v>0</v>
      </c>
      <c r="DG255">
        <f t="shared" si="97"/>
        <v>0</v>
      </c>
      <c r="DH255">
        <f t="shared" si="78"/>
        <v>0</v>
      </c>
      <c r="DI255">
        <f t="shared" si="79"/>
        <v>0</v>
      </c>
      <c r="DJ255">
        <f>DI255</f>
        <v>0</v>
      </c>
      <c r="DK255">
        <v>0</v>
      </c>
      <c r="DL255" t="s">
        <v>0</v>
      </c>
      <c r="DM255">
        <v>0</v>
      </c>
      <c r="DN255" t="s">
        <v>0</v>
      </c>
      <c r="DO255">
        <v>0</v>
      </c>
    </row>
    <row r="256" spans="1:119" x14ac:dyDescent="0.2">
      <c r="A256">
        <f>ROW(Source!A241)</f>
        <v>241</v>
      </c>
      <c r="B256">
        <v>451934638</v>
      </c>
      <c r="C256">
        <v>451936754</v>
      </c>
      <c r="D256">
        <v>434843258</v>
      </c>
      <c r="E256">
        <v>1</v>
      </c>
      <c r="F256">
        <v>1</v>
      </c>
      <c r="G256">
        <v>1</v>
      </c>
      <c r="H256">
        <v>2</v>
      </c>
      <c r="I256" t="s">
        <v>999</v>
      </c>
      <c r="J256" t="s">
        <v>1000</v>
      </c>
      <c r="K256" t="s">
        <v>1001</v>
      </c>
      <c r="L256">
        <v>1368</v>
      </c>
      <c r="N256">
        <v>1011</v>
      </c>
      <c r="O256" t="s">
        <v>832</v>
      </c>
      <c r="P256" t="s">
        <v>832</v>
      </c>
      <c r="Q256">
        <v>1</v>
      </c>
      <c r="W256">
        <v>0</v>
      </c>
      <c r="X256">
        <v>-1863057086</v>
      </c>
      <c r="Y256">
        <f t="shared" si="100"/>
        <v>0.22800000000000001</v>
      </c>
      <c r="AA256">
        <v>0</v>
      </c>
      <c r="AB256">
        <v>14.53</v>
      </c>
      <c r="AC256">
        <v>0</v>
      </c>
      <c r="AD256">
        <v>0</v>
      </c>
      <c r="AE256">
        <v>0</v>
      </c>
      <c r="AF256">
        <v>10.23</v>
      </c>
      <c r="AG256">
        <v>0</v>
      </c>
      <c r="AH256">
        <v>0</v>
      </c>
      <c r="AI256">
        <v>1</v>
      </c>
      <c r="AJ256">
        <v>1.42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0</v>
      </c>
      <c r="AT256">
        <v>0.19</v>
      </c>
      <c r="AU256" t="s">
        <v>20</v>
      </c>
      <c r="AV256">
        <v>1</v>
      </c>
      <c r="AW256">
        <v>2</v>
      </c>
      <c r="AX256">
        <v>451936768</v>
      </c>
      <c r="AY256">
        <v>1</v>
      </c>
      <c r="AZ256">
        <v>0</v>
      </c>
      <c r="BA256">
        <v>255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1.9437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0</v>
      </c>
      <c r="BR256">
        <v>2.3324400000000001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f>ROUND(Y256*Source!I241*DO256,7)</f>
        <v>0</v>
      </c>
      <c r="CX256">
        <f>ROUND(Y256*Source!I241,7)</f>
        <v>0.22800000000000001</v>
      </c>
      <c r="CY256">
        <f>AB256</f>
        <v>14.53</v>
      </c>
      <c r="CZ256">
        <f>AF256</f>
        <v>10.23</v>
      </c>
      <c r="DA256">
        <f>AJ256</f>
        <v>1.42</v>
      </c>
      <c r="DB256">
        <f t="shared" si="101"/>
        <v>2.3279999999999998</v>
      </c>
      <c r="DC256">
        <f t="shared" si="102"/>
        <v>0</v>
      </c>
      <c r="DD256" t="s">
        <v>0</v>
      </c>
      <c r="DE256" t="s">
        <v>0</v>
      </c>
      <c r="DF256">
        <f t="shared" si="99"/>
        <v>0</v>
      </c>
      <c r="DG256">
        <f>ROUND(ROUND(AF256*AJ256,2)*CX256,2)</f>
        <v>3.31</v>
      </c>
      <c r="DH256">
        <f t="shared" si="78"/>
        <v>0</v>
      </c>
      <c r="DI256">
        <f t="shared" si="79"/>
        <v>0</v>
      </c>
      <c r="DJ256">
        <f>DG256+DH256</f>
        <v>3.31</v>
      </c>
      <c r="DK256">
        <v>0</v>
      </c>
      <c r="DL256" t="s">
        <v>0</v>
      </c>
      <c r="DM256">
        <v>0</v>
      </c>
      <c r="DN256" t="s">
        <v>0</v>
      </c>
      <c r="DO256">
        <v>0</v>
      </c>
    </row>
    <row r="257" spans="1:119" x14ac:dyDescent="0.2">
      <c r="A257">
        <f>ROW(Source!A241)</f>
        <v>241</v>
      </c>
      <c r="B257">
        <v>451934638</v>
      </c>
      <c r="C257">
        <v>451936754</v>
      </c>
      <c r="D257">
        <v>434843369</v>
      </c>
      <c r="E257">
        <v>1</v>
      </c>
      <c r="F257">
        <v>1</v>
      </c>
      <c r="G257">
        <v>1</v>
      </c>
      <c r="H257">
        <v>2</v>
      </c>
      <c r="I257" t="s">
        <v>829</v>
      </c>
      <c r="J257" t="s">
        <v>830</v>
      </c>
      <c r="K257" t="s">
        <v>831</v>
      </c>
      <c r="L257">
        <v>1368</v>
      </c>
      <c r="N257">
        <v>1011</v>
      </c>
      <c r="O257" t="s">
        <v>832</v>
      </c>
      <c r="P257" t="s">
        <v>832</v>
      </c>
      <c r="Q257">
        <v>1</v>
      </c>
      <c r="W257">
        <v>0</v>
      </c>
      <c r="X257">
        <v>-1068589559</v>
      </c>
      <c r="Y257">
        <f t="shared" si="100"/>
        <v>7.1999999999999995E-2</v>
      </c>
      <c r="AA257">
        <v>0</v>
      </c>
      <c r="AB257">
        <v>1582.31</v>
      </c>
      <c r="AC257">
        <v>1157.2</v>
      </c>
      <c r="AD257">
        <v>0</v>
      </c>
      <c r="AE257">
        <v>0</v>
      </c>
      <c r="AF257">
        <v>1582.31</v>
      </c>
      <c r="AG257">
        <v>1157.2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0</v>
      </c>
      <c r="AT257">
        <v>0.06</v>
      </c>
      <c r="AU257" t="s">
        <v>20</v>
      </c>
      <c r="AV257">
        <v>1</v>
      </c>
      <c r="AW257">
        <v>2</v>
      </c>
      <c r="AX257">
        <v>451936769</v>
      </c>
      <c r="AY257">
        <v>1</v>
      </c>
      <c r="AZ257">
        <v>0</v>
      </c>
      <c r="BA257">
        <v>256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94.938599999999994</v>
      </c>
      <c r="BL257">
        <v>69.432000000000002</v>
      </c>
      <c r="BM257">
        <v>0</v>
      </c>
      <c r="BN257">
        <v>0</v>
      </c>
      <c r="BO257">
        <v>0.06</v>
      </c>
      <c r="BP257">
        <v>1</v>
      </c>
      <c r="BQ257">
        <v>0</v>
      </c>
      <c r="BR257">
        <v>113.92632</v>
      </c>
      <c r="BS257">
        <v>83.318399999999997</v>
      </c>
      <c r="BT257">
        <v>0</v>
      </c>
      <c r="BU257">
        <v>0</v>
      </c>
      <c r="BV257">
        <v>7.1999999999999995E-2</v>
      </c>
      <c r="BW257">
        <v>1</v>
      </c>
      <c r="CV257">
        <v>0</v>
      </c>
      <c r="CW257">
        <f>ROUND(Y257*Source!I241*DO257,7)</f>
        <v>7.1999999999999995E-2</v>
      </c>
      <c r="CX257">
        <f>ROUND(Y257*Source!I241,7)</f>
        <v>7.1999999999999995E-2</v>
      </c>
      <c r="CY257">
        <f>AB257</f>
        <v>1582.31</v>
      </c>
      <c r="CZ257">
        <f>AF257</f>
        <v>1582.31</v>
      </c>
      <c r="DA257">
        <f>AJ257</f>
        <v>1</v>
      </c>
      <c r="DB257">
        <f t="shared" si="101"/>
        <v>113.928</v>
      </c>
      <c r="DC257">
        <f t="shared" si="102"/>
        <v>83.316000000000003</v>
      </c>
      <c r="DD257" t="s">
        <v>0</v>
      </c>
      <c r="DE257" t="s">
        <v>0</v>
      </c>
      <c r="DF257">
        <f t="shared" si="99"/>
        <v>0</v>
      </c>
      <c r="DG257">
        <f t="shared" ref="DG257:DG293" si="103">ROUND(ROUND(AF257,2)*CX257,2)</f>
        <v>113.93</v>
      </c>
      <c r="DH257">
        <f t="shared" ref="DH257:DH320" si="104">ROUND(ROUND(AG257,2)*CX257,2)</f>
        <v>83.32</v>
      </c>
      <c r="DI257">
        <f t="shared" ref="DI257:DI320" si="105">ROUND(ROUND(AH257,2)*CX257,2)</f>
        <v>0</v>
      </c>
      <c r="DJ257">
        <f>DG257+DH257</f>
        <v>197.25</v>
      </c>
      <c r="DK257">
        <v>1</v>
      </c>
      <c r="DL257" t="s">
        <v>833</v>
      </c>
      <c r="DM257">
        <v>6</v>
      </c>
      <c r="DN257" t="s">
        <v>826</v>
      </c>
      <c r="DO257">
        <v>1</v>
      </c>
    </row>
    <row r="258" spans="1:119" x14ac:dyDescent="0.2">
      <c r="A258">
        <f>ROW(Source!A241)</f>
        <v>241</v>
      </c>
      <c r="B258">
        <v>451934638</v>
      </c>
      <c r="C258">
        <v>451936754</v>
      </c>
      <c r="D258">
        <v>434844271</v>
      </c>
      <c r="E258">
        <v>1</v>
      </c>
      <c r="F258">
        <v>1</v>
      </c>
      <c r="G258">
        <v>1</v>
      </c>
      <c r="H258">
        <v>2</v>
      </c>
      <c r="I258" t="s">
        <v>847</v>
      </c>
      <c r="J258" t="s">
        <v>848</v>
      </c>
      <c r="K258" t="s">
        <v>849</v>
      </c>
      <c r="L258">
        <v>1368</v>
      </c>
      <c r="N258">
        <v>1011</v>
      </c>
      <c r="O258" t="s">
        <v>832</v>
      </c>
      <c r="P258" t="s">
        <v>832</v>
      </c>
      <c r="Q258">
        <v>1</v>
      </c>
      <c r="W258">
        <v>0</v>
      </c>
      <c r="X258">
        <v>-312038840</v>
      </c>
      <c r="Y258">
        <f t="shared" si="100"/>
        <v>7.1999999999999995E-2</v>
      </c>
      <c r="AA258">
        <v>0</v>
      </c>
      <c r="AB258">
        <v>543.33000000000004</v>
      </c>
      <c r="AC258">
        <v>861.47</v>
      </c>
      <c r="AD258">
        <v>0</v>
      </c>
      <c r="AE258">
        <v>0</v>
      </c>
      <c r="AF258">
        <v>543.33000000000004</v>
      </c>
      <c r="AG258">
        <v>861.47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0</v>
      </c>
      <c r="AT258">
        <v>0.06</v>
      </c>
      <c r="AU258" t="s">
        <v>20</v>
      </c>
      <c r="AV258">
        <v>1</v>
      </c>
      <c r="AW258">
        <v>2</v>
      </c>
      <c r="AX258">
        <v>451936770</v>
      </c>
      <c r="AY258">
        <v>1</v>
      </c>
      <c r="AZ258">
        <v>0</v>
      </c>
      <c r="BA258">
        <v>257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32.599800000000002</v>
      </c>
      <c r="BL258">
        <v>51.688200000000002</v>
      </c>
      <c r="BM258">
        <v>0</v>
      </c>
      <c r="BN258">
        <v>0</v>
      </c>
      <c r="BO258">
        <v>0.06</v>
      </c>
      <c r="BP258">
        <v>1</v>
      </c>
      <c r="BQ258">
        <v>0</v>
      </c>
      <c r="BR258">
        <v>39.119759999999999</v>
      </c>
      <c r="BS258">
        <v>62.025840000000002</v>
      </c>
      <c r="BT258">
        <v>0</v>
      </c>
      <c r="BU258">
        <v>0</v>
      </c>
      <c r="BV258">
        <v>7.1999999999999995E-2</v>
      </c>
      <c r="BW258">
        <v>1</v>
      </c>
      <c r="CV258">
        <v>0</v>
      </c>
      <c r="CW258">
        <f>ROUND(Y258*Source!I241*DO258,7)</f>
        <v>7.1999999999999995E-2</v>
      </c>
      <c r="CX258">
        <f>ROUND(Y258*Source!I241,7)</f>
        <v>7.1999999999999995E-2</v>
      </c>
      <c r="CY258">
        <f>AB258</f>
        <v>543.33000000000004</v>
      </c>
      <c r="CZ258">
        <f>AF258</f>
        <v>543.33000000000004</v>
      </c>
      <c r="DA258">
        <f>AJ258</f>
        <v>1</v>
      </c>
      <c r="DB258">
        <f t="shared" si="101"/>
        <v>39.119999999999997</v>
      </c>
      <c r="DC258">
        <f t="shared" si="102"/>
        <v>62.027999999999999</v>
      </c>
      <c r="DD258" t="s">
        <v>0</v>
      </c>
      <c r="DE258" t="s">
        <v>0</v>
      </c>
      <c r="DF258">
        <f t="shared" si="99"/>
        <v>0</v>
      </c>
      <c r="DG258">
        <f t="shared" si="103"/>
        <v>39.119999999999997</v>
      </c>
      <c r="DH258">
        <f t="shared" si="104"/>
        <v>62.03</v>
      </c>
      <c r="DI258">
        <f t="shared" si="105"/>
        <v>0</v>
      </c>
      <c r="DJ258">
        <f>DG258+DH258</f>
        <v>101.15</v>
      </c>
      <c r="DK258">
        <v>1</v>
      </c>
      <c r="DL258" t="s">
        <v>840</v>
      </c>
      <c r="DM258">
        <v>4</v>
      </c>
      <c r="DN258" t="s">
        <v>826</v>
      </c>
      <c r="DO258">
        <v>1</v>
      </c>
    </row>
    <row r="259" spans="1:119" x14ac:dyDescent="0.2">
      <c r="A259">
        <f>ROW(Source!A241)</f>
        <v>241</v>
      </c>
      <c r="B259">
        <v>451934638</v>
      </c>
      <c r="C259">
        <v>451936754</v>
      </c>
      <c r="D259">
        <v>434844468</v>
      </c>
      <c r="E259">
        <v>1</v>
      </c>
      <c r="F259">
        <v>1</v>
      </c>
      <c r="G259">
        <v>1</v>
      </c>
      <c r="H259">
        <v>2</v>
      </c>
      <c r="I259" t="s">
        <v>920</v>
      </c>
      <c r="J259" t="s">
        <v>921</v>
      </c>
      <c r="K259" t="s">
        <v>922</v>
      </c>
      <c r="L259">
        <v>1368</v>
      </c>
      <c r="N259">
        <v>1011</v>
      </c>
      <c r="O259" t="s">
        <v>832</v>
      </c>
      <c r="P259" t="s">
        <v>832</v>
      </c>
      <c r="Q259">
        <v>1</v>
      </c>
      <c r="W259">
        <v>0</v>
      </c>
      <c r="X259">
        <v>462025989</v>
      </c>
      <c r="Y259">
        <f t="shared" si="100"/>
        <v>0.73199999999999998</v>
      </c>
      <c r="AA259">
        <v>0</v>
      </c>
      <c r="AB259">
        <v>34.6</v>
      </c>
      <c r="AC259">
        <v>0</v>
      </c>
      <c r="AD259">
        <v>0</v>
      </c>
      <c r="AE259">
        <v>0</v>
      </c>
      <c r="AF259">
        <v>34.6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0</v>
      </c>
      <c r="AT259">
        <v>0.61</v>
      </c>
      <c r="AU259" t="s">
        <v>20</v>
      </c>
      <c r="AV259">
        <v>1</v>
      </c>
      <c r="AW259">
        <v>2</v>
      </c>
      <c r="AX259">
        <v>451936771</v>
      </c>
      <c r="AY259">
        <v>1</v>
      </c>
      <c r="AZ259">
        <v>0</v>
      </c>
      <c r="BA259">
        <v>258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21.106000000000002</v>
      </c>
      <c r="BL259">
        <v>0</v>
      </c>
      <c r="BM259">
        <v>0</v>
      </c>
      <c r="BN259">
        <v>0</v>
      </c>
      <c r="BO259">
        <v>0</v>
      </c>
      <c r="BP259">
        <v>1</v>
      </c>
      <c r="BQ259">
        <v>0</v>
      </c>
      <c r="BR259">
        <v>25.327200000000001</v>
      </c>
      <c r="BS259">
        <v>0</v>
      </c>
      <c r="BT259">
        <v>0</v>
      </c>
      <c r="BU259">
        <v>0</v>
      </c>
      <c r="BV259">
        <v>0</v>
      </c>
      <c r="BW259">
        <v>1</v>
      </c>
      <c r="CV259">
        <v>0</v>
      </c>
      <c r="CW259">
        <f>ROUND(Y259*Source!I241*DO259,7)</f>
        <v>0</v>
      </c>
      <c r="CX259">
        <f>ROUND(Y259*Source!I241,7)</f>
        <v>0.73199999999999998</v>
      </c>
      <c r="CY259">
        <f>AB259</f>
        <v>34.6</v>
      </c>
      <c r="CZ259">
        <f>AF259</f>
        <v>34.6</v>
      </c>
      <c r="DA259">
        <f>AJ259</f>
        <v>1</v>
      </c>
      <c r="DB259">
        <f t="shared" si="101"/>
        <v>25.332000000000001</v>
      </c>
      <c r="DC259">
        <f t="shared" si="102"/>
        <v>0</v>
      </c>
      <c r="DD259" t="s">
        <v>0</v>
      </c>
      <c r="DE259" t="s">
        <v>0</v>
      </c>
      <c r="DF259">
        <f t="shared" si="99"/>
        <v>0</v>
      </c>
      <c r="DG259">
        <f t="shared" si="103"/>
        <v>25.33</v>
      </c>
      <c r="DH259">
        <f t="shared" si="104"/>
        <v>0</v>
      </c>
      <c r="DI259">
        <f t="shared" si="105"/>
        <v>0</v>
      </c>
      <c r="DJ259">
        <f>DG259+DH259</f>
        <v>25.33</v>
      </c>
      <c r="DK259">
        <v>1</v>
      </c>
      <c r="DL259" t="s">
        <v>0</v>
      </c>
      <c r="DM259">
        <v>0</v>
      </c>
      <c r="DN259" t="s">
        <v>0</v>
      </c>
      <c r="DO259">
        <v>0</v>
      </c>
    </row>
    <row r="260" spans="1:119" x14ac:dyDescent="0.2">
      <c r="A260">
        <f>ROW(Source!A241)</f>
        <v>241</v>
      </c>
      <c r="B260">
        <v>451934638</v>
      </c>
      <c r="C260">
        <v>451936754</v>
      </c>
      <c r="D260">
        <v>434844480</v>
      </c>
      <c r="E260">
        <v>1</v>
      </c>
      <c r="F260">
        <v>1</v>
      </c>
      <c r="G260">
        <v>1</v>
      </c>
      <c r="H260">
        <v>2</v>
      </c>
      <c r="I260" t="s">
        <v>1002</v>
      </c>
      <c r="J260" t="s">
        <v>1003</v>
      </c>
      <c r="K260" t="s">
        <v>1004</v>
      </c>
      <c r="L260">
        <v>1368</v>
      </c>
      <c r="N260">
        <v>1011</v>
      </c>
      <c r="O260" t="s">
        <v>832</v>
      </c>
      <c r="P260" t="s">
        <v>832</v>
      </c>
      <c r="Q260">
        <v>1</v>
      </c>
      <c r="W260">
        <v>0</v>
      </c>
      <c r="X260">
        <v>1818041354</v>
      </c>
      <c r="Y260">
        <f t="shared" si="100"/>
        <v>0.22800000000000001</v>
      </c>
      <c r="AA260">
        <v>0</v>
      </c>
      <c r="AB260">
        <v>376.9</v>
      </c>
      <c r="AC260">
        <v>861.47</v>
      </c>
      <c r="AD260">
        <v>0</v>
      </c>
      <c r="AE260">
        <v>0</v>
      </c>
      <c r="AF260">
        <v>376.9</v>
      </c>
      <c r="AG260">
        <v>861.47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0</v>
      </c>
      <c r="AT260">
        <v>0.19</v>
      </c>
      <c r="AU260" t="s">
        <v>20</v>
      </c>
      <c r="AV260">
        <v>1</v>
      </c>
      <c r="AW260">
        <v>2</v>
      </c>
      <c r="AX260">
        <v>451936772</v>
      </c>
      <c r="AY260">
        <v>1</v>
      </c>
      <c r="AZ260">
        <v>0</v>
      </c>
      <c r="BA260">
        <v>259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71.611000000000004</v>
      </c>
      <c r="BL260">
        <v>163.67930000000001</v>
      </c>
      <c r="BM260">
        <v>0</v>
      </c>
      <c r="BN260">
        <v>0</v>
      </c>
      <c r="BO260">
        <v>0.19</v>
      </c>
      <c r="BP260">
        <v>1</v>
      </c>
      <c r="BQ260">
        <v>0</v>
      </c>
      <c r="BR260">
        <v>85.933199999999999</v>
      </c>
      <c r="BS260">
        <v>196.41515999999999</v>
      </c>
      <c r="BT260">
        <v>0</v>
      </c>
      <c r="BU260">
        <v>0</v>
      </c>
      <c r="BV260">
        <v>0.22800000000000001</v>
      </c>
      <c r="BW260">
        <v>1</v>
      </c>
      <c r="CV260">
        <v>0</v>
      </c>
      <c r="CW260">
        <f>ROUND(Y260*Source!I241*DO260,7)</f>
        <v>0.22800000000000001</v>
      </c>
      <c r="CX260">
        <f>ROUND(Y260*Source!I241,7)</f>
        <v>0.22800000000000001</v>
      </c>
      <c r="CY260">
        <f>AB260</f>
        <v>376.9</v>
      </c>
      <c r="CZ260">
        <f>AF260</f>
        <v>376.9</v>
      </c>
      <c r="DA260">
        <f>AJ260</f>
        <v>1</v>
      </c>
      <c r="DB260">
        <f t="shared" si="101"/>
        <v>85.932000000000002</v>
      </c>
      <c r="DC260">
        <f t="shared" si="102"/>
        <v>196.416</v>
      </c>
      <c r="DD260" t="s">
        <v>0</v>
      </c>
      <c r="DE260" t="s">
        <v>0</v>
      </c>
      <c r="DF260">
        <f t="shared" si="99"/>
        <v>0</v>
      </c>
      <c r="DG260">
        <f t="shared" si="103"/>
        <v>85.93</v>
      </c>
      <c r="DH260">
        <f t="shared" si="104"/>
        <v>196.42</v>
      </c>
      <c r="DI260">
        <f t="shared" si="105"/>
        <v>0</v>
      </c>
      <c r="DJ260">
        <f>DG260+DH260</f>
        <v>282.35000000000002</v>
      </c>
      <c r="DK260">
        <v>1</v>
      </c>
      <c r="DL260" t="s">
        <v>840</v>
      </c>
      <c r="DM260">
        <v>4</v>
      </c>
      <c r="DN260" t="s">
        <v>826</v>
      </c>
      <c r="DO260">
        <v>1</v>
      </c>
    </row>
    <row r="261" spans="1:119" x14ac:dyDescent="0.2">
      <c r="A261">
        <f>ROW(Source!A241)</f>
        <v>241</v>
      </c>
      <c r="B261">
        <v>451934638</v>
      </c>
      <c r="C261">
        <v>451936754</v>
      </c>
      <c r="D261">
        <v>434792723</v>
      </c>
      <c r="E261">
        <v>1</v>
      </c>
      <c r="F261">
        <v>1</v>
      </c>
      <c r="G261">
        <v>1</v>
      </c>
      <c r="H261">
        <v>3</v>
      </c>
      <c r="I261" t="s">
        <v>951</v>
      </c>
      <c r="J261" t="s">
        <v>952</v>
      </c>
      <c r="K261" t="s">
        <v>953</v>
      </c>
      <c r="L261">
        <v>1346</v>
      </c>
      <c r="N261">
        <v>1009</v>
      </c>
      <c r="O261" t="s">
        <v>73</v>
      </c>
      <c r="P261" t="s">
        <v>73</v>
      </c>
      <c r="Q261">
        <v>1</v>
      </c>
      <c r="W261">
        <v>0</v>
      </c>
      <c r="X261">
        <v>-1476217930</v>
      </c>
      <c r="Y261">
        <f>AT261</f>
        <v>0.1</v>
      </c>
      <c r="AA261">
        <v>119.84</v>
      </c>
      <c r="AB261">
        <v>0</v>
      </c>
      <c r="AC261">
        <v>0</v>
      </c>
      <c r="AD261">
        <v>0</v>
      </c>
      <c r="AE261">
        <v>155.63</v>
      </c>
      <c r="AF261">
        <v>0</v>
      </c>
      <c r="AG261">
        <v>0</v>
      </c>
      <c r="AH261">
        <v>0</v>
      </c>
      <c r="AI261">
        <v>0.77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0</v>
      </c>
      <c r="AT261">
        <v>0.1</v>
      </c>
      <c r="AU261" t="s">
        <v>0</v>
      </c>
      <c r="AV261">
        <v>0</v>
      </c>
      <c r="AW261">
        <v>2</v>
      </c>
      <c r="AX261">
        <v>451936773</v>
      </c>
      <c r="AY261">
        <v>1</v>
      </c>
      <c r="AZ261">
        <v>0</v>
      </c>
      <c r="BA261">
        <v>260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15.563000000000001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15.563000000000001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ROUND(Y261*Source!I241,7)</f>
        <v>0.1</v>
      </c>
      <c r="CY261">
        <f>AA261</f>
        <v>119.84</v>
      </c>
      <c r="CZ261">
        <f>AE261</f>
        <v>155.63</v>
      </c>
      <c r="DA261">
        <f>AI261</f>
        <v>0.77</v>
      </c>
      <c r="DB261">
        <f>ROUND(ROUND(AT261*CZ261,2),6)</f>
        <v>15.56</v>
      </c>
      <c r="DC261">
        <f>ROUND(ROUND(AT261*AG261,2),6)</f>
        <v>0</v>
      </c>
      <c r="DD261" t="s">
        <v>0</v>
      </c>
      <c r="DE261" t="s">
        <v>0</v>
      </c>
      <c r="DF261">
        <f>ROUND(ROUND(AE261*AI261,2)*CX261,2)</f>
        <v>11.98</v>
      </c>
      <c r="DG261">
        <f t="shared" si="103"/>
        <v>0</v>
      </c>
      <c r="DH261">
        <f t="shared" si="104"/>
        <v>0</v>
      </c>
      <c r="DI261">
        <f t="shared" si="105"/>
        <v>0</v>
      </c>
      <c r="DJ261">
        <f>DF261</f>
        <v>11.98</v>
      </c>
      <c r="DK261">
        <v>0</v>
      </c>
      <c r="DL261" t="s">
        <v>0</v>
      </c>
      <c r="DM261">
        <v>0</v>
      </c>
      <c r="DN261" t="s">
        <v>0</v>
      </c>
      <c r="DO261">
        <v>0</v>
      </c>
    </row>
    <row r="262" spans="1:119" x14ac:dyDescent="0.2">
      <c r="A262">
        <f>ROW(Source!A241)</f>
        <v>241</v>
      </c>
      <c r="B262">
        <v>451934638</v>
      </c>
      <c r="C262">
        <v>451936754</v>
      </c>
      <c r="D262">
        <v>434793476</v>
      </c>
      <c r="E262">
        <v>1</v>
      </c>
      <c r="F262">
        <v>1</v>
      </c>
      <c r="G262">
        <v>1</v>
      </c>
      <c r="H262">
        <v>3</v>
      </c>
      <c r="I262" t="s">
        <v>856</v>
      </c>
      <c r="J262" t="s">
        <v>857</v>
      </c>
      <c r="K262" t="s">
        <v>858</v>
      </c>
      <c r="L262">
        <v>1346</v>
      </c>
      <c r="N262">
        <v>1009</v>
      </c>
      <c r="O262" t="s">
        <v>73</v>
      </c>
      <c r="P262" t="s">
        <v>73</v>
      </c>
      <c r="Q262">
        <v>1</v>
      </c>
      <c r="W262">
        <v>0</v>
      </c>
      <c r="X262">
        <v>-489290570</v>
      </c>
      <c r="Y262">
        <f>AT262</f>
        <v>0.1</v>
      </c>
      <c r="AA262">
        <v>187.18</v>
      </c>
      <c r="AB262">
        <v>0</v>
      </c>
      <c r="AC262">
        <v>0</v>
      </c>
      <c r="AD262">
        <v>0</v>
      </c>
      <c r="AE262">
        <v>174.93</v>
      </c>
      <c r="AF262">
        <v>0</v>
      </c>
      <c r="AG262">
        <v>0</v>
      </c>
      <c r="AH262">
        <v>0</v>
      </c>
      <c r="AI262">
        <v>1.07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0</v>
      </c>
      <c r="AT262">
        <v>0.1</v>
      </c>
      <c r="AU262" t="s">
        <v>0</v>
      </c>
      <c r="AV262">
        <v>0</v>
      </c>
      <c r="AW262">
        <v>2</v>
      </c>
      <c r="AX262">
        <v>451936774</v>
      </c>
      <c r="AY262">
        <v>1</v>
      </c>
      <c r="AZ262">
        <v>0</v>
      </c>
      <c r="BA262">
        <v>261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17.492999999999999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17.492999999999999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ROUND(Y262*Source!I241,7)</f>
        <v>0.1</v>
      </c>
      <c r="CY262">
        <f>AA262</f>
        <v>187.18</v>
      </c>
      <c r="CZ262">
        <f>AE262</f>
        <v>174.93</v>
      </c>
      <c r="DA262">
        <f>AI262</f>
        <v>1.07</v>
      </c>
      <c r="DB262">
        <f>ROUND(ROUND(AT262*CZ262,2),6)</f>
        <v>17.489999999999998</v>
      </c>
      <c r="DC262">
        <f>ROUND(ROUND(AT262*AG262,2),6)</f>
        <v>0</v>
      </c>
      <c r="DD262" t="s">
        <v>0</v>
      </c>
      <c r="DE262" t="s">
        <v>0</v>
      </c>
      <c r="DF262">
        <f>ROUND(ROUND(AE262*AI262,2)*CX262,2)</f>
        <v>18.72</v>
      </c>
      <c r="DG262">
        <f t="shared" si="103"/>
        <v>0</v>
      </c>
      <c r="DH262">
        <f t="shared" si="104"/>
        <v>0</v>
      </c>
      <c r="DI262">
        <f t="shared" si="105"/>
        <v>0</v>
      </c>
      <c r="DJ262">
        <f>DF262</f>
        <v>18.72</v>
      </c>
      <c r="DK262">
        <v>0</v>
      </c>
      <c r="DL262" t="s">
        <v>0</v>
      </c>
      <c r="DM262">
        <v>0</v>
      </c>
      <c r="DN262" t="s">
        <v>0</v>
      </c>
      <c r="DO262">
        <v>0</v>
      </c>
    </row>
    <row r="263" spans="1:119" x14ac:dyDescent="0.2">
      <c r="A263">
        <f>ROW(Source!A241)</f>
        <v>241</v>
      </c>
      <c r="B263">
        <v>451934638</v>
      </c>
      <c r="C263">
        <v>451936754</v>
      </c>
      <c r="D263">
        <v>434810991</v>
      </c>
      <c r="E263">
        <v>1</v>
      </c>
      <c r="F263">
        <v>1</v>
      </c>
      <c r="G263">
        <v>1</v>
      </c>
      <c r="H263">
        <v>3</v>
      </c>
      <c r="I263" t="s">
        <v>923</v>
      </c>
      <c r="J263" t="s">
        <v>924</v>
      </c>
      <c r="K263" t="s">
        <v>925</v>
      </c>
      <c r="L263">
        <v>1346</v>
      </c>
      <c r="N263">
        <v>1009</v>
      </c>
      <c r="O263" t="s">
        <v>73</v>
      </c>
      <c r="P263" t="s">
        <v>73</v>
      </c>
      <c r="Q263">
        <v>1</v>
      </c>
      <c r="W263">
        <v>0</v>
      </c>
      <c r="X263">
        <v>2025193363</v>
      </c>
      <c r="Y263">
        <f>AT263</f>
        <v>0.02</v>
      </c>
      <c r="AA263">
        <v>113.43</v>
      </c>
      <c r="AB263">
        <v>0</v>
      </c>
      <c r="AC263">
        <v>0</v>
      </c>
      <c r="AD263">
        <v>0</v>
      </c>
      <c r="AE263">
        <v>79.88</v>
      </c>
      <c r="AF263">
        <v>0</v>
      </c>
      <c r="AG263">
        <v>0</v>
      </c>
      <c r="AH263">
        <v>0</v>
      </c>
      <c r="AI263">
        <v>1.42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0</v>
      </c>
      <c r="AT263">
        <v>0.02</v>
      </c>
      <c r="AU263" t="s">
        <v>0</v>
      </c>
      <c r="AV263">
        <v>0</v>
      </c>
      <c r="AW263">
        <v>2</v>
      </c>
      <c r="AX263">
        <v>451936775</v>
      </c>
      <c r="AY263">
        <v>1</v>
      </c>
      <c r="AZ263">
        <v>0</v>
      </c>
      <c r="BA263">
        <v>262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1.5975999999999999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1.5975999999999999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ROUND(Y263*Source!I241,7)</f>
        <v>0.02</v>
      </c>
      <c r="CY263">
        <f>AA263</f>
        <v>113.43</v>
      </c>
      <c r="CZ263">
        <f>AE263</f>
        <v>79.88</v>
      </c>
      <c r="DA263">
        <f>AI263</f>
        <v>1.42</v>
      </c>
      <c r="DB263">
        <f>ROUND(ROUND(AT263*CZ263,2),6)</f>
        <v>1.6</v>
      </c>
      <c r="DC263">
        <f>ROUND(ROUND(AT263*AG263,2),6)</f>
        <v>0</v>
      </c>
      <c r="DD263" t="s">
        <v>0</v>
      </c>
      <c r="DE263" t="s">
        <v>0</v>
      </c>
      <c r="DF263">
        <f>ROUND(ROUND(AE263*AI263,2)*CX263,2)</f>
        <v>2.27</v>
      </c>
      <c r="DG263">
        <f t="shared" si="103"/>
        <v>0</v>
      </c>
      <c r="DH263">
        <f t="shared" si="104"/>
        <v>0</v>
      </c>
      <c r="DI263">
        <f t="shared" si="105"/>
        <v>0</v>
      </c>
      <c r="DJ263">
        <f>DF263</f>
        <v>2.27</v>
      </c>
      <c r="DK263">
        <v>0</v>
      </c>
      <c r="DL263" t="s">
        <v>0</v>
      </c>
      <c r="DM263">
        <v>0</v>
      </c>
      <c r="DN263" t="s">
        <v>0</v>
      </c>
      <c r="DO263">
        <v>0</v>
      </c>
    </row>
    <row r="264" spans="1:119" x14ac:dyDescent="0.2">
      <c r="A264">
        <f>ROW(Source!A241)</f>
        <v>241</v>
      </c>
      <c r="B264">
        <v>451934638</v>
      </c>
      <c r="C264">
        <v>451936754</v>
      </c>
      <c r="D264">
        <v>434719843</v>
      </c>
      <c r="E264">
        <v>118</v>
      </c>
      <c r="F264">
        <v>1</v>
      </c>
      <c r="G264">
        <v>1</v>
      </c>
      <c r="H264">
        <v>3</v>
      </c>
      <c r="I264" t="s">
        <v>58</v>
      </c>
      <c r="J264" t="s">
        <v>0</v>
      </c>
      <c r="K264" t="s">
        <v>59</v>
      </c>
      <c r="L264">
        <v>3277935</v>
      </c>
      <c r="N264">
        <v>1013</v>
      </c>
      <c r="O264" t="s">
        <v>60</v>
      </c>
      <c r="P264" t="s">
        <v>60</v>
      </c>
      <c r="Q264">
        <v>1</v>
      </c>
      <c r="W264">
        <v>0</v>
      </c>
      <c r="X264">
        <v>274903907</v>
      </c>
      <c r="Y264">
        <f>AT264</f>
        <v>2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0</v>
      </c>
      <c r="AQ264">
        <v>1</v>
      </c>
      <c r="AR264">
        <v>0</v>
      </c>
      <c r="AS264" t="s">
        <v>0</v>
      </c>
      <c r="AT264">
        <v>2</v>
      </c>
      <c r="AU264" t="s">
        <v>0</v>
      </c>
      <c r="AV264">
        <v>0</v>
      </c>
      <c r="AW264">
        <v>2</v>
      </c>
      <c r="AX264">
        <v>451936776</v>
      </c>
      <c r="AY264">
        <v>1</v>
      </c>
      <c r="AZ264">
        <v>0</v>
      </c>
      <c r="BA264">
        <v>263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ROUND(Y264*Source!I241,7)</f>
        <v>2</v>
      </c>
      <c r="CY264">
        <f>AA264</f>
        <v>0</v>
      </c>
      <c r="CZ264">
        <f>AE264</f>
        <v>0</v>
      </c>
      <c r="DA264">
        <f>AI264</f>
        <v>1</v>
      </c>
      <c r="DB264">
        <f>ROUND(ROUND(AT264*CZ264,2),6)</f>
        <v>0</v>
      </c>
      <c r="DC264">
        <f>ROUND(ROUND(AT264*AG264,2),6)</f>
        <v>0</v>
      </c>
      <c r="DD264" t="s">
        <v>0</v>
      </c>
      <c r="DE264" t="s">
        <v>0</v>
      </c>
      <c r="DF264">
        <f t="shared" ref="DF264:DF271" si="106">ROUND(ROUND(AE264,2)*CX264,2)</f>
        <v>0</v>
      </c>
      <c r="DG264">
        <f t="shared" si="103"/>
        <v>0</v>
      </c>
      <c r="DH264">
        <f t="shared" si="104"/>
        <v>0</v>
      </c>
      <c r="DI264">
        <f t="shared" si="105"/>
        <v>0</v>
      </c>
      <c r="DJ264">
        <f>DF264</f>
        <v>0</v>
      </c>
      <c r="DK264">
        <v>0</v>
      </c>
      <c r="DL264" t="s">
        <v>0</v>
      </c>
      <c r="DM264">
        <v>0</v>
      </c>
      <c r="DN264" t="s">
        <v>0</v>
      </c>
      <c r="DO264">
        <v>0</v>
      </c>
    </row>
    <row r="265" spans="1:119" x14ac:dyDescent="0.2">
      <c r="A265">
        <f>ROW(Source!A290)</f>
        <v>290</v>
      </c>
      <c r="B265">
        <v>451934638</v>
      </c>
      <c r="C265">
        <v>451936814</v>
      </c>
      <c r="D265">
        <v>434713554</v>
      </c>
      <c r="E265">
        <v>118</v>
      </c>
      <c r="F265">
        <v>1</v>
      </c>
      <c r="G265">
        <v>1</v>
      </c>
      <c r="H265">
        <v>1</v>
      </c>
      <c r="I265" t="s">
        <v>945</v>
      </c>
      <c r="J265" t="s">
        <v>0</v>
      </c>
      <c r="K265" t="s">
        <v>946</v>
      </c>
      <c r="L265">
        <v>1191</v>
      </c>
      <c r="N265">
        <v>1013</v>
      </c>
      <c r="O265" t="s">
        <v>826</v>
      </c>
      <c r="P265" t="s">
        <v>826</v>
      </c>
      <c r="Q265">
        <v>1</v>
      </c>
      <c r="W265">
        <v>0</v>
      </c>
      <c r="X265">
        <v>370475345</v>
      </c>
      <c r="Y265">
        <f t="shared" ref="Y265:Y271" si="107">(AT265*ROUND((0.2+1),7))</f>
        <v>184.8</v>
      </c>
      <c r="AA265">
        <v>0</v>
      </c>
      <c r="AB265">
        <v>0</v>
      </c>
      <c r="AC265">
        <v>0</v>
      </c>
      <c r="AD265">
        <v>700.75</v>
      </c>
      <c r="AE265">
        <v>0</v>
      </c>
      <c r="AF265">
        <v>0</v>
      </c>
      <c r="AG265">
        <v>0</v>
      </c>
      <c r="AH265">
        <v>700.75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0</v>
      </c>
      <c r="AT265">
        <v>154</v>
      </c>
      <c r="AU265" t="s">
        <v>20</v>
      </c>
      <c r="AV265">
        <v>1</v>
      </c>
      <c r="AW265">
        <v>2</v>
      </c>
      <c r="AX265">
        <v>451975933</v>
      </c>
      <c r="AY265">
        <v>1</v>
      </c>
      <c r="AZ265">
        <v>0</v>
      </c>
      <c r="BA265">
        <v>264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107915.5</v>
      </c>
      <c r="BN265">
        <v>154</v>
      </c>
      <c r="BO265">
        <v>0</v>
      </c>
      <c r="BP265">
        <v>1</v>
      </c>
      <c r="BQ265">
        <v>0</v>
      </c>
      <c r="BR265">
        <v>0</v>
      </c>
      <c r="BS265">
        <v>0</v>
      </c>
      <c r="BT265">
        <v>129498.6</v>
      </c>
      <c r="BU265">
        <v>184.8</v>
      </c>
      <c r="BV265">
        <v>0</v>
      </c>
      <c r="BW265">
        <v>1</v>
      </c>
      <c r="CU265">
        <f>ROUND(AT265*Source!I290*AH265*AL265,2)</f>
        <v>4046.83</v>
      </c>
      <c r="CV265">
        <f>ROUND(Y265*Source!I290,7)</f>
        <v>6.93</v>
      </c>
      <c r="CW265">
        <v>0</v>
      </c>
      <c r="CX265">
        <f>ROUND(Y265*Source!I290,7)</f>
        <v>6.93</v>
      </c>
      <c r="CY265">
        <f>AD265</f>
        <v>700.75</v>
      </c>
      <c r="CZ265">
        <f>AH265</f>
        <v>700.75</v>
      </c>
      <c r="DA265">
        <f>AL265</f>
        <v>1</v>
      </c>
      <c r="DB265">
        <f t="shared" ref="DB265:DB271" si="108">ROUND((ROUND(AT265*CZ265,2)*ROUND((0.2+1),7)),6)</f>
        <v>129498.6</v>
      </c>
      <c r="DC265">
        <f t="shared" ref="DC265:DC271" si="109">ROUND((ROUND(AT265*AG265,2)*ROUND((0.2+1),7)),6)</f>
        <v>0</v>
      </c>
      <c r="DD265" t="s">
        <v>0</v>
      </c>
      <c r="DE265" t="s">
        <v>0</v>
      </c>
      <c r="DF265">
        <f t="shared" si="106"/>
        <v>0</v>
      </c>
      <c r="DG265">
        <f t="shared" si="103"/>
        <v>0</v>
      </c>
      <c r="DH265">
        <f t="shared" si="104"/>
        <v>0</v>
      </c>
      <c r="DI265">
        <f t="shared" si="105"/>
        <v>4856.2</v>
      </c>
      <c r="DJ265">
        <f>DI265</f>
        <v>4856.2</v>
      </c>
      <c r="DK265">
        <v>1</v>
      </c>
      <c r="DL265" t="s">
        <v>0</v>
      </c>
      <c r="DM265">
        <v>0</v>
      </c>
      <c r="DN265" t="s">
        <v>0</v>
      </c>
      <c r="DO265">
        <v>0</v>
      </c>
    </row>
    <row r="266" spans="1:119" x14ac:dyDescent="0.2">
      <c r="A266">
        <f>ROW(Source!A291)</f>
        <v>291</v>
      </c>
      <c r="B266">
        <v>451934638</v>
      </c>
      <c r="C266">
        <v>451936817</v>
      </c>
      <c r="D266">
        <v>434713544</v>
      </c>
      <c r="E266">
        <v>118</v>
      </c>
      <c r="F266">
        <v>1</v>
      </c>
      <c r="G266">
        <v>1</v>
      </c>
      <c r="H266">
        <v>1</v>
      </c>
      <c r="I266" t="s">
        <v>947</v>
      </c>
      <c r="J266" t="s">
        <v>0</v>
      </c>
      <c r="K266" t="s">
        <v>948</v>
      </c>
      <c r="L266">
        <v>1191</v>
      </c>
      <c r="N266">
        <v>1013</v>
      </c>
      <c r="O266" t="s">
        <v>826</v>
      </c>
      <c r="P266" t="s">
        <v>826</v>
      </c>
      <c r="Q266">
        <v>1</v>
      </c>
      <c r="W266">
        <v>0</v>
      </c>
      <c r="X266">
        <v>-267883188</v>
      </c>
      <c r="Y266">
        <f t="shared" si="107"/>
        <v>106.2</v>
      </c>
      <c r="AA266">
        <v>0</v>
      </c>
      <c r="AB266">
        <v>0</v>
      </c>
      <c r="AC266">
        <v>0</v>
      </c>
      <c r="AD266">
        <v>671.82</v>
      </c>
      <c r="AE266">
        <v>0</v>
      </c>
      <c r="AF266">
        <v>0</v>
      </c>
      <c r="AG266">
        <v>0</v>
      </c>
      <c r="AH266">
        <v>671.82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0</v>
      </c>
      <c r="AT266">
        <v>88.5</v>
      </c>
      <c r="AU266" t="s">
        <v>20</v>
      </c>
      <c r="AV266">
        <v>1</v>
      </c>
      <c r="AW266">
        <v>2</v>
      </c>
      <c r="AX266">
        <v>451975830</v>
      </c>
      <c r="AY266">
        <v>1</v>
      </c>
      <c r="AZ266">
        <v>0</v>
      </c>
      <c r="BA266">
        <v>265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59456.07</v>
      </c>
      <c r="BN266">
        <v>88.5</v>
      </c>
      <c r="BO266">
        <v>0</v>
      </c>
      <c r="BP266">
        <v>1</v>
      </c>
      <c r="BQ266">
        <v>0</v>
      </c>
      <c r="BR266">
        <v>0</v>
      </c>
      <c r="BS266">
        <v>0</v>
      </c>
      <c r="BT266">
        <v>71347.284</v>
      </c>
      <c r="BU266">
        <v>106.2</v>
      </c>
      <c r="BV266">
        <v>0</v>
      </c>
      <c r="BW266">
        <v>1</v>
      </c>
      <c r="CU266">
        <f>ROUND(AT266*Source!I291*AH266*AL266,2)</f>
        <v>2229.6</v>
      </c>
      <c r="CV266">
        <f>ROUND(Y266*Source!I291,7)</f>
        <v>3.9824999999999999</v>
      </c>
      <c r="CW266">
        <v>0</v>
      </c>
      <c r="CX266">
        <f>ROUND(Y266*Source!I291,7)</f>
        <v>3.9824999999999999</v>
      </c>
      <c r="CY266">
        <f>AD266</f>
        <v>671.82</v>
      </c>
      <c r="CZ266">
        <f>AH266</f>
        <v>671.82</v>
      </c>
      <c r="DA266">
        <f>AL266</f>
        <v>1</v>
      </c>
      <c r="DB266">
        <f t="shared" si="108"/>
        <v>71347.284</v>
      </c>
      <c r="DC266">
        <f t="shared" si="109"/>
        <v>0</v>
      </c>
      <c r="DD266" t="s">
        <v>0</v>
      </c>
      <c r="DE266" t="s">
        <v>0</v>
      </c>
      <c r="DF266">
        <f t="shared" si="106"/>
        <v>0</v>
      </c>
      <c r="DG266">
        <f t="shared" si="103"/>
        <v>0</v>
      </c>
      <c r="DH266">
        <f t="shared" si="104"/>
        <v>0</v>
      </c>
      <c r="DI266">
        <f t="shared" si="105"/>
        <v>2675.52</v>
      </c>
      <c r="DJ266">
        <f>DI266</f>
        <v>2675.52</v>
      </c>
      <c r="DK266">
        <v>1</v>
      </c>
      <c r="DL266" t="s">
        <v>0</v>
      </c>
      <c r="DM266">
        <v>0</v>
      </c>
      <c r="DN266" t="s">
        <v>0</v>
      </c>
      <c r="DO266">
        <v>0</v>
      </c>
    </row>
    <row r="267" spans="1:119" x14ac:dyDescent="0.2">
      <c r="A267">
        <f>ROW(Source!A292)</f>
        <v>292</v>
      </c>
      <c r="B267">
        <v>451934638</v>
      </c>
      <c r="C267">
        <v>451936820</v>
      </c>
      <c r="D267">
        <v>434713612</v>
      </c>
      <c r="E267">
        <v>118</v>
      </c>
      <c r="F267">
        <v>1</v>
      </c>
      <c r="G267">
        <v>1</v>
      </c>
      <c r="H267">
        <v>1</v>
      </c>
      <c r="I267" t="s">
        <v>949</v>
      </c>
      <c r="J267" t="s">
        <v>0</v>
      </c>
      <c r="K267" t="s">
        <v>950</v>
      </c>
      <c r="L267">
        <v>1191</v>
      </c>
      <c r="N267">
        <v>1013</v>
      </c>
      <c r="O267" t="s">
        <v>826</v>
      </c>
      <c r="P267" t="s">
        <v>826</v>
      </c>
      <c r="Q267">
        <v>1</v>
      </c>
      <c r="W267">
        <v>0</v>
      </c>
      <c r="X267">
        <v>44848675</v>
      </c>
      <c r="Y267">
        <f t="shared" si="107"/>
        <v>11.124000000000001</v>
      </c>
      <c r="AA267">
        <v>0</v>
      </c>
      <c r="AB267">
        <v>0</v>
      </c>
      <c r="AC267">
        <v>0</v>
      </c>
      <c r="AD267">
        <v>842.19</v>
      </c>
      <c r="AE267">
        <v>0</v>
      </c>
      <c r="AF267">
        <v>0</v>
      </c>
      <c r="AG267">
        <v>0</v>
      </c>
      <c r="AH267">
        <v>842.19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0</v>
      </c>
      <c r="AT267">
        <v>9.27</v>
      </c>
      <c r="AU267" t="s">
        <v>20</v>
      </c>
      <c r="AV267">
        <v>1</v>
      </c>
      <c r="AW267">
        <v>2</v>
      </c>
      <c r="AX267">
        <v>451975667</v>
      </c>
      <c r="AY267">
        <v>1</v>
      </c>
      <c r="AZ267">
        <v>0</v>
      </c>
      <c r="BA267">
        <v>266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7807.1013000000003</v>
      </c>
      <c r="BN267">
        <v>9.27</v>
      </c>
      <c r="BO267">
        <v>0</v>
      </c>
      <c r="BP267">
        <v>1</v>
      </c>
      <c r="BQ267">
        <v>0</v>
      </c>
      <c r="BR267">
        <v>0</v>
      </c>
      <c r="BS267">
        <v>0</v>
      </c>
      <c r="BT267">
        <v>9368.5215599999992</v>
      </c>
      <c r="BU267">
        <v>11.124000000000001</v>
      </c>
      <c r="BV267">
        <v>0</v>
      </c>
      <c r="BW267">
        <v>1</v>
      </c>
      <c r="CU267">
        <f>ROUND(AT267*Source!I292*AH267*AL267,2)</f>
        <v>6245.68</v>
      </c>
      <c r="CV267">
        <f>ROUND(Y267*Source!I292,7)</f>
        <v>8.8992000000000004</v>
      </c>
      <c r="CW267">
        <v>0</v>
      </c>
      <c r="CX267">
        <f>ROUND(Y267*Source!I292,7)</f>
        <v>8.8992000000000004</v>
      </c>
      <c r="CY267">
        <f>AD267</f>
        <v>842.19</v>
      </c>
      <c r="CZ267">
        <f>AH267</f>
        <v>842.19</v>
      </c>
      <c r="DA267">
        <f>AL267</f>
        <v>1</v>
      </c>
      <c r="DB267">
        <f t="shared" si="108"/>
        <v>9368.52</v>
      </c>
      <c r="DC267">
        <f t="shared" si="109"/>
        <v>0</v>
      </c>
      <c r="DD267" t="s">
        <v>0</v>
      </c>
      <c r="DE267" t="s">
        <v>0</v>
      </c>
      <c r="DF267">
        <f t="shared" si="106"/>
        <v>0</v>
      </c>
      <c r="DG267">
        <f t="shared" si="103"/>
        <v>0</v>
      </c>
      <c r="DH267">
        <f t="shared" si="104"/>
        <v>0</v>
      </c>
      <c r="DI267">
        <f t="shared" si="105"/>
        <v>7494.82</v>
      </c>
      <c r="DJ267">
        <f>DI267</f>
        <v>7494.82</v>
      </c>
      <c r="DK267">
        <v>1</v>
      </c>
      <c r="DL267" t="s">
        <v>0</v>
      </c>
      <c r="DM267">
        <v>0</v>
      </c>
      <c r="DN267" t="s">
        <v>0</v>
      </c>
      <c r="DO267">
        <v>0</v>
      </c>
    </row>
    <row r="268" spans="1:119" x14ac:dyDescent="0.2">
      <c r="A268">
        <f>ROW(Source!A292)</f>
        <v>292</v>
      </c>
      <c r="B268">
        <v>451934638</v>
      </c>
      <c r="C268">
        <v>451936820</v>
      </c>
      <c r="D268">
        <v>434713795</v>
      </c>
      <c r="E268">
        <v>118</v>
      </c>
      <c r="F268">
        <v>1</v>
      </c>
      <c r="G268">
        <v>1</v>
      </c>
      <c r="H268">
        <v>1</v>
      </c>
      <c r="I268" t="s">
        <v>827</v>
      </c>
      <c r="J268" t="s">
        <v>0</v>
      </c>
      <c r="K268" t="s">
        <v>828</v>
      </c>
      <c r="L268">
        <v>1191</v>
      </c>
      <c r="N268">
        <v>1013</v>
      </c>
      <c r="O268" t="s">
        <v>826</v>
      </c>
      <c r="P268" t="s">
        <v>826</v>
      </c>
      <c r="Q268">
        <v>1</v>
      </c>
      <c r="W268">
        <v>0</v>
      </c>
      <c r="X268">
        <v>-1417349443</v>
      </c>
      <c r="Y268">
        <f t="shared" si="107"/>
        <v>0.40799999999999997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0</v>
      </c>
      <c r="AT268">
        <v>0.34</v>
      </c>
      <c r="AU268" t="s">
        <v>20</v>
      </c>
      <c r="AV268">
        <v>2</v>
      </c>
      <c r="AW268">
        <v>2</v>
      </c>
      <c r="AX268">
        <v>451975668</v>
      </c>
      <c r="AY268">
        <v>1</v>
      </c>
      <c r="AZ268">
        <v>0</v>
      </c>
      <c r="BA268">
        <v>267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ROUND(Y268*Source!I292,7)</f>
        <v>0.32640000000000002</v>
      </c>
      <c r="CY268">
        <f>AD268</f>
        <v>0</v>
      </c>
      <c r="CZ268">
        <f>AH268</f>
        <v>0</v>
      </c>
      <c r="DA268">
        <f>AL268</f>
        <v>1</v>
      </c>
      <c r="DB268">
        <f t="shared" si="108"/>
        <v>0</v>
      </c>
      <c r="DC268">
        <f t="shared" si="109"/>
        <v>0</v>
      </c>
      <c r="DD268" t="s">
        <v>0</v>
      </c>
      <c r="DE268" t="s">
        <v>0</v>
      </c>
      <c r="DF268">
        <f t="shared" si="106"/>
        <v>0</v>
      </c>
      <c r="DG268">
        <f t="shared" si="103"/>
        <v>0</v>
      </c>
      <c r="DH268">
        <f t="shared" si="104"/>
        <v>0</v>
      </c>
      <c r="DI268">
        <f t="shared" si="105"/>
        <v>0</v>
      </c>
      <c r="DJ268">
        <f>DI268</f>
        <v>0</v>
      </c>
      <c r="DK268">
        <v>0</v>
      </c>
      <c r="DL268" t="s">
        <v>0</v>
      </c>
      <c r="DM268">
        <v>0</v>
      </c>
      <c r="DN268" t="s">
        <v>0</v>
      </c>
      <c r="DO268">
        <v>0</v>
      </c>
    </row>
    <row r="269" spans="1:119" x14ac:dyDescent="0.2">
      <c r="A269">
        <f>ROW(Source!A292)</f>
        <v>292</v>
      </c>
      <c r="B269">
        <v>451934638</v>
      </c>
      <c r="C269">
        <v>451936820</v>
      </c>
      <c r="D269">
        <v>434843369</v>
      </c>
      <c r="E269">
        <v>1</v>
      </c>
      <c r="F269">
        <v>1</v>
      </c>
      <c r="G269">
        <v>1</v>
      </c>
      <c r="H269">
        <v>2</v>
      </c>
      <c r="I269" t="s">
        <v>829</v>
      </c>
      <c r="J269" t="s">
        <v>830</v>
      </c>
      <c r="K269" t="s">
        <v>831</v>
      </c>
      <c r="L269">
        <v>1368</v>
      </c>
      <c r="N269">
        <v>1011</v>
      </c>
      <c r="O269" t="s">
        <v>832</v>
      </c>
      <c r="P269" t="s">
        <v>832</v>
      </c>
      <c r="Q269">
        <v>1</v>
      </c>
      <c r="W269">
        <v>0</v>
      </c>
      <c r="X269">
        <v>-1068589559</v>
      </c>
      <c r="Y269">
        <f t="shared" si="107"/>
        <v>0.20399999999999999</v>
      </c>
      <c r="AA269">
        <v>0</v>
      </c>
      <c r="AB269">
        <v>1582.31</v>
      </c>
      <c r="AC269">
        <v>1157.2</v>
      </c>
      <c r="AD269">
        <v>0</v>
      </c>
      <c r="AE269">
        <v>0</v>
      </c>
      <c r="AF269">
        <v>1582.31</v>
      </c>
      <c r="AG269">
        <v>1157.2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0</v>
      </c>
      <c r="AT269">
        <v>0.17</v>
      </c>
      <c r="AU269" t="s">
        <v>20</v>
      </c>
      <c r="AV269">
        <v>1</v>
      </c>
      <c r="AW269">
        <v>2</v>
      </c>
      <c r="AX269">
        <v>451975669</v>
      </c>
      <c r="AY269">
        <v>1</v>
      </c>
      <c r="AZ269">
        <v>0</v>
      </c>
      <c r="BA269">
        <v>268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268.99270000000001</v>
      </c>
      <c r="BL269">
        <v>196.72399999999999</v>
      </c>
      <c r="BM269">
        <v>0</v>
      </c>
      <c r="BN269">
        <v>0</v>
      </c>
      <c r="BO269">
        <v>0.17</v>
      </c>
      <c r="BP269">
        <v>1</v>
      </c>
      <c r="BQ269">
        <v>0</v>
      </c>
      <c r="BR269">
        <v>322.79124000000002</v>
      </c>
      <c r="BS269">
        <v>236.06880000000001</v>
      </c>
      <c r="BT269">
        <v>0</v>
      </c>
      <c r="BU269">
        <v>0</v>
      </c>
      <c r="BV269">
        <v>0.20399999999999999</v>
      </c>
      <c r="BW269">
        <v>1</v>
      </c>
      <c r="CV269">
        <v>0</v>
      </c>
      <c r="CW269">
        <f>ROUND(Y269*Source!I292*DO269,7)</f>
        <v>0.16320000000000001</v>
      </c>
      <c r="CX269">
        <f>ROUND(Y269*Source!I292,7)</f>
        <v>0.16320000000000001</v>
      </c>
      <c r="CY269">
        <f>AB269</f>
        <v>1582.31</v>
      </c>
      <c r="CZ269">
        <f>AF269</f>
        <v>1582.31</v>
      </c>
      <c r="DA269">
        <f>AJ269</f>
        <v>1</v>
      </c>
      <c r="DB269">
        <f t="shared" si="108"/>
        <v>322.78800000000001</v>
      </c>
      <c r="DC269">
        <f t="shared" si="109"/>
        <v>236.06399999999999</v>
      </c>
      <c r="DD269" t="s">
        <v>0</v>
      </c>
      <c r="DE269" t="s">
        <v>0</v>
      </c>
      <c r="DF269">
        <f t="shared" si="106"/>
        <v>0</v>
      </c>
      <c r="DG269">
        <f t="shared" si="103"/>
        <v>258.23</v>
      </c>
      <c r="DH269">
        <f t="shared" si="104"/>
        <v>188.86</v>
      </c>
      <c r="DI269">
        <f t="shared" si="105"/>
        <v>0</v>
      </c>
      <c r="DJ269">
        <f>DG269+DH269</f>
        <v>447.09</v>
      </c>
      <c r="DK269">
        <v>1</v>
      </c>
      <c r="DL269" t="s">
        <v>833</v>
      </c>
      <c r="DM269">
        <v>6</v>
      </c>
      <c r="DN269" t="s">
        <v>826</v>
      </c>
      <c r="DO269">
        <v>1</v>
      </c>
    </row>
    <row r="270" spans="1:119" x14ac:dyDescent="0.2">
      <c r="A270">
        <f>ROW(Source!A292)</f>
        <v>292</v>
      </c>
      <c r="B270">
        <v>451934638</v>
      </c>
      <c r="C270">
        <v>451936820</v>
      </c>
      <c r="D270">
        <v>434844271</v>
      </c>
      <c r="E270">
        <v>1</v>
      </c>
      <c r="F270">
        <v>1</v>
      </c>
      <c r="G270">
        <v>1</v>
      </c>
      <c r="H270">
        <v>2</v>
      </c>
      <c r="I270" t="s">
        <v>847</v>
      </c>
      <c r="J270" t="s">
        <v>848</v>
      </c>
      <c r="K270" t="s">
        <v>849</v>
      </c>
      <c r="L270">
        <v>1368</v>
      </c>
      <c r="N270">
        <v>1011</v>
      </c>
      <c r="O270" t="s">
        <v>832</v>
      </c>
      <c r="P270" t="s">
        <v>832</v>
      </c>
      <c r="Q270">
        <v>1</v>
      </c>
      <c r="W270">
        <v>0</v>
      </c>
      <c r="X270">
        <v>-312038840</v>
      </c>
      <c r="Y270">
        <f t="shared" si="107"/>
        <v>0.20399999999999999</v>
      </c>
      <c r="AA270">
        <v>0</v>
      </c>
      <c r="AB270">
        <v>543.33000000000004</v>
      </c>
      <c r="AC270">
        <v>861.47</v>
      </c>
      <c r="AD270">
        <v>0</v>
      </c>
      <c r="AE270">
        <v>0</v>
      </c>
      <c r="AF270">
        <v>543.33000000000004</v>
      </c>
      <c r="AG270">
        <v>861.47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0</v>
      </c>
      <c r="AT270">
        <v>0.17</v>
      </c>
      <c r="AU270" t="s">
        <v>20</v>
      </c>
      <c r="AV270">
        <v>1</v>
      </c>
      <c r="AW270">
        <v>2</v>
      </c>
      <c r="AX270">
        <v>451975670</v>
      </c>
      <c r="AY270">
        <v>1</v>
      </c>
      <c r="AZ270">
        <v>0</v>
      </c>
      <c r="BA270">
        <v>269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92.366100000000003</v>
      </c>
      <c r="BL270">
        <v>146.44990000000001</v>
      </c>
      <c r="BM270">
        <v>0</v>
      </c>
      <c r="BN270">
        <v>0</v>
      </c>
      <c r="BO270">
        <v>0.17</v>
      </c>
      <c r="BP270">
        <v>1</v>
      </c>
      <c r="BQ270">
        <v>0</v>
      </c>
      <c r="BR270">
        <v>110.83932</v>
      </c>
      <c r="BS270">
        <v>175.73988</v>
      </c>
      <c r="BT270">
        <v>0</v>
      </c>
      <c r="BU270">
        <v>0</v>
      </c>
      <c r="BV270">
        <v>0.20399999999999999</v>
      </c>
      <c r="BW270">
        <v>1</v>
      </c>
      <c r="CV270">
        <v>0</v>
      </c>
      <c r="CW270">
        <f>ROUND(Y270*Source!I292*DO270,7)</f>
        <v>0.16320000000000001</v>
      </c>
      <c r="CX270">
        <f>ROUND(Y270*Source!I292,7)</f>
        <v>0.16320000000000001</v>
      </c>
      <c r="CY270">
        <f>AB270</f>
        <v>543.33000000000004</v>
      </c>
      <c r="CZ270">
        <f>AF270</f>
        <v>543.33000000000004</v>
      </c>
      <c r="DA270">
        <f>AJ270</f>
        <v>1</v>
      </c>
      <c r="DB270">
        <f t="shared" si="108"/>
        <v>110.84399999999999</v>
      </c>
      <c r="DC270">
        <f t="shared" si="109"/>
        <v>175.74</v>
      </c>
      <c r="DD270" t="s">
        <v>0</v>
      </c>
      <c r="DE270" t="s">
        <v>0</v>
      </c>
      <c r="DF270">
        <f t="shared" si="106"/>
        <v>0</v>
      </c>
      <c r="DG270">
        <f t="shared" si="103"/>
        <v>88.67</v>
      </c>
      <c r="DH270">
        <f t="shared" si="104"/>
        <v>140.59</v>
      </c>
      <c r="DI270">
        <f t="shared" si="105"/>
        <v>0</v>
      </c>
      <c r="DJ270">
        <f>DG270+DH270</f>
        <v>229.26</v>
      </c>
      <c r="DK270">
        <v>1</v>
      </c>
      <c r="DL270" t="s">
        <v>840</v>
      </c>
      <c r="DM270">
        <v>4</v>
      </c>
      <c r="DN270" t="s">
        <v>826</v>
      </c>
      <c r="DO270">
        <v>1</v>
      </c>
    </row>
    <row r="271" spans="1:119" x14ac:dyDescent="0.2">
      <c r="A271">
        <f>ROW(Source!A292)</f>
        <v>292</v>
      </c>
      <c r="B271">
        <v>451934638</v>
      </c>
      <c r="C271">
        <v>451936820</v>
      </c>
      <c r="D271">
        <v>434844468</v>
      </c>
      <c r="E271">
        <v>1</v>
      </c>
      <c r="F271">
        <v>1</v>
      </c>
      <c r="G271">
        <v>1</v>
      </c>
      <c r="H271">
        <v>2</v>
      </c>
      <c r="I271" t="s">
        <v>920</v>
      </c>
      <c r="J271" t="s">
        <v>921</v>
      </c>
      <c r="K271" t="s">
        <v>922</v>
      </c>
      <c r="L271">
        <v>1368</v>
      </c>
      <c r="N271">
        <v>1011</v>
      </c>
      <c r="O271" t="s">
        <v>832</v>
      </c>
      <c r="P271" t="s">
        <v>832</v>
      </c>
      <c r="Q271">
        <v>1</v>
      </c>
      <c r="W271">
        <v>0</v>
      </c>
      <c r="X271">
        <v>462025989</v>
      </c>
      <c r="Y271">
        <f t="shared" si="107"/>
        <v>1.8120000000000001</v>
      </c>
      <c r="AA271">
        <v>0</v>
      </c>
      <c r="AB271">
        <v>34.6</v>
      </c>
      <c r="AC271">
        <v>0</v>
      </c>
      <c r="AD271">
        <v>0</v>
      </c>
      <c r="AE271">
        <v>0</v>
      </c>
      <c r="AF271">
        <v>34.6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0</v>
      </c>
      <c r="AT271">
        <v>1.51</v>
      </c>
      <c r="AU271" t="s">
        <v>20</v>
      </c>
      <c r="AV271">
        <v>1</v>
      </c>
      <c r="AW271">
        <v>2</v>
      </c>
      <c r="AX271">
        <v>451975671</v>
      </c>
      <c r="AY271">
        <v>1</v>
      </c>
      <c r="AZ271">
        <v>0</v>
      </c>
      <c r="BA271">
        <v>270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52.246000000000002</v>
      </c>
      <c r="BL271">
        <v>0</v>
      </c>
      <c r="BM271">
        <v>0</v>
      </c>
      <c r="BN271">
        <v>0</v>
      </c>
      <c r="BO271">
        <v>0</v>
      </c>
      <c r="BP271">
        <v>1</v>
      </c>
      <c r="BQ271">
        <v>0</v>
      </c>
      <c r="BR271">
        <v>62.6952</v>
      </c>
      <c r="BS271">
        <v>0</v>
      </c>
      <c r="BT271">
        <v>0</v>
      </c>
      <c r="BU271">
        <v>0</v>
      </c>
      <c r="BV271">
        <v>0</v>
      </c>
      <c r="BW271">
        <v>1</v>
      </c>
      <c r="CV271">
        <v>0</v>
      </c>
      <c r="CW271">
        <f>ROUND(Y271*Source!I292*DO271,7)</f>
        <v>0</v>
      </c>
      <c r="CX271">
        <f>ROUND(Y271*Source!I292,7)</f>
        <v>1.4496</v>
      </c>
      <c r="CY271">
        <f>AB271</f>
        <v>34.6</v>
      </c>
      <c r="CZ271">
        <f>AF271</f>
        <v>34.6</v>
      </c>
      <c r="DA271">
        <f>AJ271</f>
        <v>1</v>
      </c>
      <c r="DB271">
        <f t="shared" si="108"/>
        <v>62.7</v>
      </c>
      <c r="DC271">
        <f t="shared" si="109"/>
        <v>0</v>
      </c>
      <c r="DD271" t="s">
        <v>0</v>
      </c>
      <c r="DE271" t="s">
        <v>0</v>
      </c>
      <c r="DF271">
        <f t="shared" si="106"/>
        <v>0</v>
      </c>
      <c r="DG271">
        <f t="shared" si="103"/>
        <v>50.16</v>
      </c>
      <c r="DH271">
        <f t="shared" si="104"/>
        <v>0</v>
      </c>
      <c r="DI271">
        <f t="shared" si="105"/>
        <v>0</v>
      </c>
      <c r="DJ271">
        <f>DG271+DH271</f>
        <v>50.16</v>
      </c>
      <c r="DK271">
        <v>1</v>
      </c>
      <c r="DL271" t="s">
        <v>0</v>
      </c>
      <c r="DM271">
        <v>0</v>
      </c>
      <c r="DN271" t="s">
        <v>0</v>
      </c>
      <c r="DO271">
        <v>0</v>
      </c>
    </row>
    <row r="272" spans="1:119" x14ac:dyDescent="0.2">
      <c r="A272">
        <f>ROW(Source!A292)</f>
        <v>292</v>
      </c>
      <c r="B272">
        <v>451934638</v>
      </c>
      <c r="C272">
        <v>451936820</v>
      </c>
      <c r="D272">
        <v>434792723</v>
      </c>
      <c r="E272">
        <v>1</v>
      </c>
      <c r="F272">
        <v>1</v>
      </c>
      <c r="G272">
        <v>1</v>
      </c>
      <c r="H272">
        <v>3</v>
      </c>
      <c r="I272" t="s">
        <v>951</v>
      </c>
      <c r="J272" t="s">
        <v>952</v>
      </c>
      <c r="K272" t="s">
        <v>953</v>
      </c>
      <c r="L272">
        <v>1346</v>
      </c>
      <c r="N272">
        <v>1009</v>
      </c>
      <c r="O272" t="s">
        <v>73</v>
      </c>
      <c r="P272" t="s">
        <v>73</v>
      </c>
      <c r="Q272">
        <v>1</v>
      </c>
      <c r="W272">
        <v>0</v>
      </c>
      <c r="X272">
        <v>-1476217930</v>
      </c>
      <c r="Y272">
        <f>AT272</f>
        <v>0.65</v>
      </c>
      <c r="AA272">
        <v>119.84</v>
      </c>
      <c r="AB272">
        <v>0</v>
      </c>
      <c r="AC272">
        <v>0</v>
      </c>
      <c r="AD272">
        <v>0</v>
      </c>
      <c r="AE272">
        <v>155.63</v>
      </c>
      <c r="AF272">
        <v>0</v>
      </c>
      <c r="AG272">
        <v>0</v>
      </c>
      <c r="AH272">
        <v>0</v>
      </c>
      <c r="AI272">
        <v>0.77</v>
      </c>
      <c r="AJ272">
        <v>1</v>
      </c>
      <c r="AK272">
        <v>1</v>
      </c>
      <c r="AL272">
        <v>1</v>
      </c>
      <c r="AM272">
        <v>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0</v>
      </c>
      <c r="AT272">
        <v>0.65</v>
      </c>
      <c r="AU272" t="s">
        <v>0</v>
      </c>
      <c r="AV272">
        <v>0</v>
      </c>
      <c r="AW272">
        <v>2</v>
      </c>
      <c r="AX272">
        <v>451975672</v>
      </c>
      <c r="AY272">
        <v>1</v>
      </c>
      <c r="AZ272">
        <v>0</v>
      </c>
      <c r="BA272">
        <v>271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101.15949999999999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1</v>
      </c>
      <c r="BQ272">
        <v>101.15949999999999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1</v>
      </c>
      <c r="CV272">
        <v>0</v>
      </c>
      <c r="CW272">
        <v>0</v>
      </c>
      <c r="CX272">
        <f>ROUND(Y272*Source!I292,7)</f>
        <v>0.52</v>
      </c>
      <c r="CY272">
        <f>AA272</f>
        <v>119.84</v>
      </c>
      <c r="CZ272">
        <f>AE272</f>
        <v>155.63</v>
      </c>
      <c r="DA272">
        <f>AI272</f>
        <v>0.77</v>
      </c>
      <c r="DB272">
        <f>ROUND(ROUND(AT272*CZ272,2),6)</f>
        <v>101.16</v>
      </c>
      <c r="DC272">
        <f>ROUND(ROUND(AT272*AG272,2),6)</f>
        <v>0</v>
      </c>
      <c r="DD272" t="s">
        <v>0</v>
      </c>
      <c r="DE272" t="s">
        <v>0</v>
      </c>
      <c r="DF272">
        <f>ROUND(ROUND(AE272*AI272,2)*CX272,2)</f>
        <v>62.32</v>
      </c>
      <c r="DG272">
        <f t="shared" si="103"/>
        <v>0</v>
      </c>
      <c r="DH272">
        <f t="shared" si="104"/>
        <v>0</v>
      </c>
      <c r="DI272">
        <f t="shared" si="105"/>
        <v>0</v>
      </c>
      <c r="DJ272">
        <f>DF272</f>
        <v>62.32</v>
      </c>
      <c r="DK272">
        <v>0</v>
      </c>
      <c r="DL272" t="s">
        <v>0</v>
      </c>
      <c r="DM272">
        <v>0</v>
      </c>
      <c r="DN272" t="s">
        <v>0</v>
      </c>
      <c r="DO272">
        <v>0</v>
      </c>
    </row>
    <row r="273" spans="1:119" x14ac:dyDescent="0.2">
      <c r="A273">
        <f>ROW(Source!A292)</f>
        <v>292</v>
      </c>
      <c r="B273">
        <v>451934638</v>
      </c>
      <c r="C273">
        <v>451936820</v>
      </c>
      <c r="D273">
        <v>434810934</v>
      </c>
      <c r="E273">
        <v>1</v>
      </c>
      <c r="F273">
        <v>1</v>
      </c>
      <c r="G273">
        <v>1</v>
      </c>
      <c r="H273">
        <v>3</v>
      </c>
      <c r="I273" t="s">
        <v>954</v>
      </c>
      <c r="J273" t="s">
        <v>955</v>
      </c>
      <c r="K273" t="s">
        <v>956</v>
      </c>
      <c r="L273">
        <v>1346</v>
      </c>
      <c r="N273">
        <v>1009</v>
      </c>
      <c r="O273" t="s">
        <v>73</v>
      </c>
      <c r="P273" t="s">
        <v>73</v>
      </c>
      <c r="Q273">
        <v>1</v>
      </c>
      <c r="W273">
        <v>0</v>
      </c>
      <c r="X273">
        <v>-179141659</v>
      </c>
      <c r="Y273">
        <f>AT273</f>
        <v>2</v>
      </c>
      <c r="AA273">
        <v>1234.9000000000001</v>
      </c>
      <c r="AB273">
        <v>0</v>
      </c>
      <c r="AC273">
        <v>0</v>
      </c>
      <c r="AD273">
        <v>0</v>
      </c>
      <c r="AE273">
        <v>1234.9000000000001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0</v>
      </c>
      <c r="AT273">
        <v>2</v>
      </c>
      <c r="AU273" t="s">
        <v>0</v>
      </c>
      <c r="AV273">
        <v>0</v>
      </c>
      <c r="AW273">
        <v>2</v>
      </c>
      <c r="AX273">
        <v>451975673</v>
      </c>
      <c r="AY273">
        <v>1</v>
      </c>
      <c r="AZ273">
        <v>0</v>
      </c>
      <c r="BA273">
        <v>272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2469.8000000000002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1</v>
      </c>
      <c r="BQ273">
        <v>2469.8000000000002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1</v>
      </c>
      <c r="CV273">
        <v>0</v>
      </c>
      <c r="CW273">
        <v>0</v>
      </c>
      <c r="CX273">
        <f>ROUND(Y273*Source!I292,7)</f>
        <v>1.6</v>
      </c>
      <c r="CY273">
        <f>AA273</f>
        <v>1234.9000000000001</v>
      </c>
      <c r="CZ273">
        <f>AE273</f>
        <v>1234.9000000000001</v>
      </c>
      <c r="DA273">
        <f>AI273</f>
        <v>1</v>
      </c>
      <c r="DB273">
        <f>ROUND(ROUND(AT273*CZ273,2),6)</f>
        <v>2469.8000000000002</v>
      </c>
      <c r="DC273">
        <f>ROUND(ROUND(AT273*AG273,2),6)</f>
        <v>0</v>
      </c>
      <c r="DD273" t="s">
        <v>0</v>
      </c>
      <c r="DE273" t="s">
        <v>0</v>
      </c>
      <c r="DF273">
        <f t="shared" ref="DF273:DF279" si="110">ROUND(ROUND(AE273,2)*CX273,2)</f>
        <v>1975.84</v>
      </c>
      <c r="DG273">
        <f t="shared" si="103"/>
        <v>0</v>
      </c>
      <c r="DH273">
        <f t="shared" si="104"/>
        <v>0</v>
      </c>
      <c r="DI273">
        <f t="shared" si="105"/>
        <v>0</v>
      </c>
      <c r="DJ273">
        <f>DF273</f>
        <v>1975.84</v>
      </c>
      <c r="DK273">
        <v>1</v>
      </c>
      <c r="DL273" t="s">
        <v>0</v>
      </c>
      <c r="DM273">
        <v>0</v>
      </c>
      <c r="DN273" t="s">
        <v>0</v>
      </c>
      <c r="DO273">
        <v>0</v>
      </c>
    </row>
    <row r="274" spans="1:119" x14ac:dyDescent="0.2">
      <c r="A274">
        <f>ROW(Source!A292)</f>
        <v>292</v>
      </c>
      <c r="B274">
        <v>451934638</v>
      </c>
      <c r="C274">
        <v>451936820</v>
      </c>
      <c r="D274">
        <v>434719843</v>
      </c>
      <c r="E274">
        <v>118</v>
      </c>
      <c r="F274">
        <v>1</v>
      </c>
      <c r="G274">
        <v>1</v>
      </c>
      <c r="H274">
        <v>3</v>
      </c>
      <c r="I274" t="s">
        <v>58</v>
      </c>
      <c r="J274" t="s">
        <v>0</v>
      </c>
      <c r="K274" t="s">
        <v>59</v>
      </c>
      <c r="L274">
        <v>3277935</v>
      </c>
      <c r="N274">
        <v>1013</v>
      </c>
      <c r="O274" t="s">
        <v>60</v>
      </c>
      <c r="P274" t="s">
        <v>60</v>
      </c>
      <c r="Q274">
        <v>1</v>
      </c>
      <c r="W274">
        <v>0</v>
      </c>
      <c r="X274">
        <v>274903907</v>
      </c>
      <c r="Y274">
        <f>AT274</f>
        <v>2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0</v>
      </c>
      <c r="AQ274">
        <v>1</v>
      </c>
      <c r="AR274">
        <v>0</v>
      </c>
      <c r="AS274" t="s">
        <v>0</v>
      </c>
      <c r="AT274">
        <v>2</v>
      </c>
      <c r="AU274" t="s">
        <v>0</v>
      </c>
      <c r="AV274">
        <v>0</v>
      </c>
      <c r="AW274">
        <v>2</v>
      </c>
      <c r="AX274">
        <v>451975674</v>
      </c>
      <c r="AY274">
        <v>1</v>
      </c>
      <c r="AZ274">
        <v>0</v>
      </c>
      <c r="BA274">
        <v>273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ROUND(Y274*Source!I292,7)</f>
        <v>1.6</v>
      </c>
      <c r="CY274">
        <f>AA274</f>
        <v>0</v>
      </c>
      <c r="CZ274">
        <f>AE274</f>
        <v>0</v>
      </c>
      <c r="DA274">
        <f>AI274</f>
        <v>1</v>
      </c>
      <c r="DB274">
        <f>ROUND(ROUND(AT274*CZ274,2),6)</f>
        <v>0</v>
      </c>
      <c r="DC274">
        <f>ROUND(ROUND(AT274*AG274,2),6)</f>
        <v>0</v>
      </c>
      <c r="DD274" t="s">
        <v>0</v>
      </c>
      <c r="DE274" t="s">
        <v>0</v>
      </c>
      <c r="DF274">
        <f t="shared" si="110"/>
        <v>0</v>
      </c>
      <c r="DG274">
        <f t="shared" si="103"/>
        <v>0</v>
      </c>
      <c r="DH274">
        <f t="shared" si="104"/>
        <v>0</v>
      </c>
      <c r="DI274">
        <f t="shared" si="105"/>
        <v>0</v>
      </c>
      <c r="DJ274">
        <f>DF274</f>
        <v>0</v>
      </c>
      <c r="DK274">
        <v>0</v>
      </c>
      <c r="DL274" t="s">
        <v>0</v>
      </c>
      <c r="DM274">
        <v>0</v>
      </c>
      <c r="DN274" t="s">
        <v>0</v>
      </c>
      <c r="DO274">
        <v>0</v>
      </c>
    </row>
    <row r="275" spans="1:119" x14ac:dyDescent="0.2">
      <c r="A275">
        <f>ROW(Source!A294)</f>
        <v>294</v>
      </c>
      <c r="B275">
        <v>451934638</v>
      </c>
      <c r="C275">
        <v>451936838</v>
      </c>
      <c r="D275">
        <v>434713612</v>
      </c>
      <c r="E275">
        <v>118</v>
      </c>
      <c r="F275">
        <v>1</v>
      </c>
      <c r="G275">
        <v>1</v>
      </c>
      <c r="H275">
        <v>1</v>
      </c>
      <c r="I275" t="s">
        <v>949</v>
      </c>
      <c r="J275" t="s">
        <v>0</v>
      </c>
      <c r="K275" t="s">
        <v>950</v>
      </c>
      <c r="L275">
        <v>1191</v>
      </c>
      <c r="N275">
        <v>1013</v>
      </c>
      <c r="O275" t="s">
        <v>826</v>
      </c>
      <c r="P275" t="s">
        <v>826</v>
      </c>
      <c r="Q275">
        <v>1</v>
      </c>
      <c r="W275">
        <v>0</v>
      </c>
      <c r="X275">
        <v>44848675</v>
      </c>
      <c r="Y275">
        <f>(AT275*ROUND((0.2+1),7))</f>
        <v>17.28</v>
      </c>
      <c r="AA275">
        <v>0</v>
      </c>
      <c r="AB275">
        <v>0</v>
      </c>
      <c r="AC275">
        <v>0</v>
      </c>
      <c r="AD275">
        <v>842.19</v>
      </c>
      <c r="AE275">
        <v>0</v>
      </c>
      <c r="AF275">
        <v>0</v>
      </c>
      <c r="AG275">
        <v>0</v>
      </c>
      <c r="AH275">
        <v>842.19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0</v>
      </c>
      <c r="AT275">
        <v>14.4</v>
      </c>
      <c r="AU275" t="s">
        <v>20</v>
      </c>
      <c r="AV275">
        <v>1</v>
      </c>
      <c r="AW275">
        <v>2</v>
      </c>
      <c r="AX275">
        <v>451976602</v>
      </c>
      <c r="AY275">
        <v>1</v>
      </c>
      <c r="AZ275">
        <v>0</v>
      </c>
      <c r="BA275">
        <v>274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12127.536</v>
      </c>
      <c r="BN275">
        <v>14.4</v>
      </c>
      <c r="BO275">
        <v>0</v>
      </c>
      <c r="BP275">
        <v>1</v>
      </c>
      <c r="BQ275">
        <v>0</v>
      </c>
      <c r="BR275">
        <v>0</v>
      </c>
      <c r="BS275">
        <v>0</v>
      </c>
      <c r="BT275">
        <v>14553.0432</v>
      </c>
      <c r="BU275">
        <v>17.28</v>
      </c>
      <c r="BV275">
        <v>0</v>
      </c>
      <c r="BW275">
        <v>1</v>
      </c>
      <c r="CU275">
        <f>ROUND(AT275*Source!I294*AH275*AL275,2)</f>
        <v>3031.88</v>
      </c>
      <c r="CV275">
        <f>ROUND(Y275*Source!I294,7)</f>
        <v>4.32</v>
      </c>
      <c r="CW275">
        <v>0</v>
      </c>
      <c r="CX275">
        <f>ROUND(Y275*Source!I294,7)</f>
        <v>4.32</v>
      </c>
      <c r="CY275">
        <f>AD275</f>
        <v>842.19</v>
      </c>
      <c r="CZ275">
        <f>AH275</f>
        <v>842.19</v>
      </c>
      <c r="DA275">
        <f>AL275</f>
        <v>1</v>
      </c>
      <c r="DB275">
        <f>ROUND((ROUND(AT275*CZ275,2)*ROUND((0.2+1),7)),6)</f>
        <v>14553.048000000001</v>
      </c>
      <c r="DC275">
        <f>ROUND((ROUND(AT275*AG275,2)*ROUND((0.2+1),7)),6)</f>
        <v>0</v>
      </c>
      <c r="DD275" t="s">
        <v>0</v>
      </c>
      <c r="DE275" t="s">
        <v>0</v>
      </c>
      <c r="DF275">
        <f t="shared" si="110"/>
        <v>0</v>
      </c>
      <c r="DG275">
        <f t="shared" si="103"/>
        <v>0</v>
      </c>
      <c r="DH275">
        <f t="shared" si="104"/>
        <v>0</v>
      </c>
      <c r="DI275">
        <f t="shared" si="105"/>
        <v>3638.26</v>
      </c>
      <c r="DJ275">
        <f>DI275</f>
        <v>3638.26</v>
      </c>
      <c r="DK275">
        <v>1</v>
      </c>
      <c r="DL275" t="s">
        <v>0</v>
      </c>
      <c r="DM275">
        <v>0</v>
      </c>
      <c r="DN275" t="s">
        <v>0</v>
      </c>
      <c r="DO275">
        <v>0</v>
      </c>
    </row>
    <row r="276" spans="1:119" x14ac:dyDescent="0.2">
      <c r="A276">
        <f>ROW(Source!A294)</f>
        <v>294</v>
      </c>
      <c r="B276">
        <v>451934638</v>
      </c>
      <c r="C276">
        <v>451936838</v>
      </c>
      <c r="D276">
        <v>434713795</v>
      </c>
      <c r="E276">
        <v>118</v>
      </c>
      <c r="F276">
        <v>1</v>
      </c>
      <c r="G276">
        <v>1</v>
      </c>
      <c r="H276">
        <v>1</v>
      </c>
      <c r="I276" t="s">
        <v>827</v>
      </c>
      <c r="J276" t="s">
        <v>0</v>
      </c>
      <c r="K276" t="s">
        <v>828</v>
      </c>
      <c r="L276">
        <v>1191</v>
      </c>
      <c r="N276">
        <v>1013</v>
      </c>
      <c r="O276" t="s">
        <v>826</v>
      </c>
      <c r="P276" t="s">
        <v>826</v>
      </c>
      <c r="Q276">
        <v>1</v>
      </c>
      <c r="W276">
        <v>0</v>
      </c>
      <c r="X276">
        <v>-1417349443</v>
      </c>
      <c r="Y276">
        <f>(AT276*ROUND((0.2+1),7))</f>
        <v>0.48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0</v>
      </c>
      <c r="AT276">
        <v>0.4</v>
      </c>
      <c r="AU276" t="s">
        <v>20</v>
      </c>
      <c r="AV276">
        <v>2</v>
      </c>
      <c r="AW276">
        <v>2</v>
      </c>
      <c r="AX276">
        <v>451976603</v>
      </c>
      <c r="AY276">
        <v>1</v>
      </c>
      <c r="AZ276">
        <v>0</v>
      </c>
      <c r="BA276">
        <v>275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ROUND(Y276*Source!I294,7)</f>
        <v>0.12</v>
      </c>
      <c r="CY276">
        <f>AD276</f>
        <v>0</v>
      </c>
      <c r="CZ276">
        <f>AH276</f>
        <v>0</v>
      </c>
      <c r="DA276">
        <f>AL276</f>
        <v>1</v>
      </c>
      <c r="DB276">
        <f>ROUND((ROUND(AT276*CZ276,2)*ROUND((0.2+1),7)),6)</f>
        <v>0</v>
      </c>
      <c r="DC276">
        <f>ROUND((ROUND(AT276*AG276,2)*ROUND((0.2+1),7)),6)</f>
        <v>0</v>
      </c>
      <c r="DD276" t="s">
        <v>0</v>
      </c>
      <c r="DE276" t="s">
        <v>0</v>
      </c>
      <c r="DF276">
        <f t="shared" si="110"/>
        <v>0</v>
      </c>
      <c r="DG276">
        <f t="shared" si="103"/>
        <v>0</v>
      </c>
      <c r="DH276">
        <f t="shared" si="104"/>
        <v>0</v>
      </c>
      <c r="DI276">
        <f t="shared" si="105"/>
        <v>0</v>
      </c>
      <c r="DJ276">
        <f>DI276</f>
        <v>0</v>
      </c>
      <c r="DK276">
        <v>0</v>
      </c>
      <c r="DL276" t="s">
        <v>0</v>
      </c>
      <c r="DM276">
        <v>0</v>
      </c>
      <c r="DN276" t="s">
        <v>0</v>
      </c>
      <c r="DO276">
        <v>0</v>
      </c>
    </row>
    <row r="277" spans="1:119" x14ac:dyDescent="0.2">
      <c r="A277">
        <f>ROW(Source!A294)</f>
        <v>294</v>
      </c>
      <c r="B277">
        <v>451934638</v>
      </c>
      <c r="C277">
        <v>451936838</v>
      </c>
      <c r="D277">
        <v>434843369</v>
      </c>
      <c r="E277">
        <v>1</v>
      </c>
      <c r="F277">
        <v>1</v>
      </c>
      <c r="G277">
        <v>1</v>
      </c>
      <c r="H277">
        <v>2</v>
      </c>
      <c r="I277" t="s">
        <v>829</v>
      </c>
      <c r="J277" t="s">
        <v>830</v>
      </c>
      <c r="K277" t="s">
        <v>831</v>
      </c>
      <c r="L277">
        <v>1368</v>
      </c>
      <c r="N277">
        <v>1011</v>
      </c>
      <c r="O277" t="s">
        <v>832</v>
      </c>
      <c r="P277" t="s">
        <v>832</v>
      </c>
      <c r="Q277">
        <v>1</v>
      </c>
      <c r="W277">
        <v>0</v>
      </c>
      <c r="X277">
        <v>-1068589559</v>
      </c>
      <c r="Y277">
        <f>(AT277*ROUND((0.2+1),7))</f>
        <v>0.24</v>
      </c>
      <c r="AA277">
        <v>0</v>
      </c>
      <c r="AB277">
        <v>1582.31</v>
      </c>
      <c r="AC277">
        <v>1157.2</v>
      </c>
      <c r="AD277">
        <v>0</v>
      </c>
      <c r="AE277">
        <v>0</v>
      </c>
      <c r="AF277">
        <v>1582.31</v>
      </c>
      <c r="AG277">
        <v>1157.2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0</v>
      </c>
      <c r="AT277">
        <v>0.2</v>
      </c>
      <c r="AU277" t="s">
        <v>20</v>
      </c>
      <c r="AV277">
        <v>1</v>
      </c>
      <c r="AW277">
        <v>2</v>
      </c>
      <c r="AX277">
        <v>451976604</v>
      </c>
      <c r="AY277">
        <v>1</v>
      </c>
      <c r="AZ277">
        <v>0</v>
      </c>
      <c r="BA277">
        <v>276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316.46199999999999</v>
      </c>
      <c r="BL277">
        <v>231.44</v>
      </c>
      <c r="BM277">
        <v>0</v>
      </c>
      <c r="BN277">
        <v>0</v>
      </c>
      <c r="BO277">
        <v>0.2</v>
      </c>
      <c r="BP277">
        <v>1</v>
      </c>
      <c r="BQ277">
        <v>0</v>
      </c>
      <c r="BR277">
        <v>379.75439999999998</v>
      </c>
      <c r="BS277">
        <v>277.72800000000001</v>
      </c>
      <c r="BT277">
        <v>0</v>
      </c>
      <c r="BU277">
        <v>0</v>
      </c>
      <c r="BV277">
        <v>0.24</v>
      </c>
      <c r="BW277">
        <v>1</v>
      </c>
      <c r="CV277">
        <v>0</v>
      </c>
      <c r="CW277">
        <f>ROUND(Y277*Source!I294*DO277,7)</f>
        <v>0.06</v>
      </c>
      <c r="CX277">
        <f>ROUND(Y277*Source!I294,7)</f>
        <v>0.06</v>
      </c>
      <c r="CY277">
        <f>AB277</f>
        <v>1582.31</v>
      </c>
      <c r="CZ277">
        <f>AF277</f>
        <v>1582.31</v>
      </c>
      <c r="DA277">
        <f>AJ277</f>
        <v>1</v>
      </c>
      <c r="DB277">
        <f>ROUND((ROUND(AT277*CZ277,2)*ROUND((0.2+1),7)),6)</f>
        <v>379.75200000000001</v>
      </c>
      <c r="DC277">
        <f>ROUND((ROUND(AT277*AG277,2)*ROUND((0.2+1),7)),6)</f>
        <v>277.72800000000001</v>
      </c>
      <c r="DD277" t="s">
        <v>0</v>
      </c>
      <c r="DE277" t="s">
        <v>0</v>
      </c>
      <c r="DF277">
        <f t="shared" si="110"/>
        <v>0</v>
      </c>
      <c r="DG277">
        <f t="shared" si="103"/>
        <v>94.94</v>
      </c>
      <c r="DH277">
        <f t="shared" si="104"/>
        <v>69.430000000000007</v>
      </c>
      <c r="DI277">
        <f t="shared" si="105"/>
        <v>0</v>
      </c>
      <c r="DJ277">
        <f>DG277+DH277</f>
        <v>164.37</v>
      </c>
      <c r="DK277">
        <v>1</v>
      </c>
      <c r="DL277" t="s">
        <v>833</v>
      </c>
      <c r="DM277">
        <v>6</v>
      </c>
      <c r="DN277" t="s">
        <v>826</v>
      </c>
      <c r="DO277">
        <v>1</v>
      </c>
    </row>
    <row r="278" spans="1:119" x14ac:dyDescent="0.2">
      <c r="A278">
        <f>ROW(Source!A294)</f>
        <v>294</v>
      </c>
      <c r="B278">
        <v>451934638</v>
      </c>
      <c r="C278">
        <v>451936838</v>
      </c>
      <c r="D278">
        <v>434844271</v>
      </c>
      <c r="E278">
        <v>1</v>
      </c>
      <c r="F278">
        <v>1</v>
      </c>
      <c r="G278">
        <v>1</v>
      </c>
      <c r="H278">
        <v>2</v>
      </c>
      <c r="I278" t="s">
        <v>847</v>
      </c>
      <c r="J278" t="s">
        <v>848</v>
      </c>
      <c r="K278" t="s">
        <v>849</v>
      </c>
      <c r="L278">
        <v>1368</v>
      </c>
      <c r="N278">
        <v>1011</v>
      </c>
      <c r="O278" t="s">
        <v>832</v>
      </c>
      <c r="P278" t="s">
        <v>832</v>
      </c>
      <c r="Q278">
        <v>1</v>
      </c>
      <c r="W278">
        <v>0</v>
      </c>
      <c r="X278">
        <v>-312038840</v>
      </c>
      <c r="Y278">
        <f>(AT278*ROUND((0.2+1),7))</f>
        <v>0.24</v>
      </c>
      <c r="AA278">
        <v>0</v>
      </c>
      <c r="AB278">
        <v>543.33000000000004</v>
      </c>
      <c r="AC278">
        <v>861.47</v>
      </c>
      <c r="AD278">
        <v>0</v>
      </c>
      <c r="AE278">
        <v>0</v>
      </c>
      <c r="AF278">
        <v>543.33000000000004</v>
      </c>
      <c r="AG278">
        <v>861.47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0</v>
      </c>
      <c r="AT278">
        <v>0.2</v>
      </c>
      <c r="AU278" t="s">
        <v>20</v>
      </c>
      <c r="AV278">
        <v>1</v>
      </c>
      <c r="AW278">
        <v>2</v>
      </c>
      <c r="AX278">
        <v>451976605</v>
      </c>
      <c r="AY278">
        <v>1</v>
      </c>
      <c r="AZ278">
        <v>0</v>
      </c>
      <c r="BA278">
        <v>277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108.666</v>
      </c>
      <c r="BL278">
        <v>172.29400000000001</v>
      </c>
      <c r="BM278">
        <v>0</v>
      </c>
      <c r="BN278">
        <v>0</v>
      </c>
      <c r="BO278">
        <v>0.2</v>
      </c>
      <c r="BP278">
        <v>1</v>
      </c>
      <c r="BQ278">
        <v>0</v>
      </c>
      <c r="BR278">
        <v>130.39920000000001</v>
      </c>
      <c r="BS278">
        <v>206.75280000000001</v>
      </c>
      <c r="BT278">
        <v>0</v>
      </c>
      <c r="BU278">
        <v>0</v>
      </c>
      <c r="BV278">
        <v>0.24</v>
      </c>
      <c r="BW278">
        <v>1</v>
      </c>
      <c r="CV278">
        <v>0</v>
      </c>
      <c r="CW278">
        <f>ROUND(Y278*Source!I294*DO278,7)</f>
        <v>0.06</v>
      </c>
      <c r="CX278">
        <f>ROUND(Y278*Source!I294,7)</f>
        <v>0.06</v>
      </c>
      <c r="CY278">
        <f>AB278</f>
        <v>543.33000000000004</v>
      </c>
      <c r="CZ278">
        <f>AF278</f>
        <v>543.33000000000004</v>
      </c>
      <c r="DA278">
        <f>AJ278</f>
        <v>1</v>
      </c>
      <c r="DB278">
        <f>ROUND((ROUND(AT278*CZ278,2)*ROUND((0.2+1),7)),6)</f>
        <v>130.404</v>
      </c>
      <c r="DC278">
        <f>ROUND((ROUND(AT278*AG278,2)*ROUND((0.2+1),7)),6)</f>
        <v>206.74799999999999</v>
      </c>
      <c r="DD278" t="s">
        <v>0</v>
      </c>
      <c r="DE278" t="s">
        <v>0</v>
      </c>
      <c r="DF278">
        <f t="shared" si="110"/>
        <v>0</v>
      </c>
      <c r="DG278">
        <f t="shared" si="103"/>
        <v>32.6</v>
      </c>
      <c r="DH278">
        <f t="shared" si="104"/>
        <v>51.69</v>
      </c>
      <c r="DI278">
        <f t="shared" si="105"/>
        <v>0</v>
      </c>
      <c r="DJ278">
        <f>DG278+DH278</f>
        <v>84.29</v>
      </c>
      <c r="DK278">
        <v>1</v>
      </c>
      <c r="DL278" t="s">
        <v>840</v>
      </c>
      <c r="DM278">
        <v>4</v>
      </c>
      <c r="DN278" t="s">
        <v>826</v>
      </c>
      <c r="DO278">
        <v>1</v>
      </c>
    </row>
    <row r="279" spans="1:119" x14ac:dyDescent="0.2">
      <c r="A279">
        <f>ROW(Source!A294)</f>
        <v>294</v>
      </c>
      <c r="B279">
        <v>451934638</v>
      </c>
      <c r="C279">
        <v>451936838</v>
      </c>
      <c r="D279">
        <v>434844468</v>
      </c>
      <c r="E279">
        <v>1</v>
      </c>
      <c r="F279">
        <v>1</v>
      </c>
      <c r="G279">
        <v>1</v>
      </c>
      <c r="H279">
        <v>2</v>
      </c>
      <c r="I279" t="s">
        <v>920</v>
      </c>
      <c r="J279" t="s">
        <v>921</v>
      </c>
      <c r="K279" t="s">
        <v>922</v>
      </c>
      <c r="L279">
        <v>1368</v>
      </c>
      <c r="N279">
        <v>1011</v>
      </c>
      <c r="O279" t="s">
        <v>832</v>
      </c>
      <c r="P279" t="s">
        <v>832</v>
      </c>
      <c r="Q279">
        <v>1</v>
      </c>
      <c r="W279">
        <v>0</v>
      </c>
      <c r="X279">
        <v>462025989</v>
      </c>
      <c r="Y279">
        <f>(AT279*ROUND((0.2+1),7))</f>
        <v>3.24</v>
      </c>
      <c r="AA279">
        <v>0</v>
      </c>
      <c r="AB279">
        <v>34.6</v>
      </c>
      <c r="AC279">
        <v>0</v>
      </c>
      <c r="AD279">
        <v>0</v>
      </c>
      <c r="AE279">
        <v>0</v>
      </c>
      <c r="AF279">
        <v>34.6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0</v>
      </c>
      <c r="AT279">
        <v>2.7</v>
      </c>
      <c r="AU279" t="s">
        <v>20</v>
      </c>
      <c r="AV279">
        <v>1</v>
      </c>
      <c r="AW279">
        <v>2</v>
      </c>
      <c r="AX279">
        <v>451976606</v>
      </c>
      <c r="AY279">
        <v>1</v>
      </c>
      <c r="AZ279">
        <v>0</v>
      </c>
      <c r="BA279">
        <v>278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93.42</v>
      </c>
      <c r="BL279">
        <v>0</v>
      </c>
      <c r="BM279">
        <v>0</v>
      </c>
      <c r="BN279">
        <v>0</v>
      </c>
      <c r="BO279">
        <v>0</v>
      </c>
      <c r="BP279">
        <v>1</v>
      </c>
      <c r="BQ279">
        <v>0</v>
      </c>
      <c r="BR279">
        <v>112.104</v>
      </c>
      <c r="BS279">
        <v>0</v>
      </c>
      <c r="BT279">
        <v>0</v>
      </c>
      <c r="BU279">
        <v>0</v>
      </c>
      <c r="BV279">
        <v>0</v>
      </c>
      <c r="BW279">
        <v>1</v>
      </c>
      <c r="CV279">
        <v>0</v>
      </c>
      <c r="CW279">
        <f>ROUND(Y279*Source!I294*DO279,7)</f>
        <v>0</v>
      </c>
      <c r="CX279">
        <f>ROUND(Y279*Source!I294,7)</f>
        <v>0.81</v>
      </c>
      <c r="CY279">
        <f>AB279</f>
        <v>34.6</v>
      </c>
      <c r="CZ279">
        <f>AF279</f>
        <v>34.6</v>
      </c>
      <c r="DA279">
        <f>AJ279</f>
        <v>1</v>
      </c>
      <c r="DB279">
        <f>ROUND((ROUND(AT279*CZ279,2)*ROUND((0.2+1),7)),6)</f>
        <v>112.104</v>
      </c>
      <c r="DC279">
        <f>ROUND((ROUND(AT279*AG279,2)*ROUND((0.2+1),7)),6)</f>
        <v>0</v>
      </c>
      <c r="DD279" t="s">
        <v>0</v>
      </c>
      <c r="DE279" t="s">
        <v>0</v>
      </c>
      <c r="DF279">
        <f t="shared" si="110"/>
        <v>0</v>
      </c>
      <c r="DG279">
        <f t="shared" si="103"/>
        <v>28.03</v>
      </c>
      <c r="DH279">
        <f t="shared" si="104"/>
        <v>0</v>
      </c>
      <c r="DI279">
        <f t="shared" si="105"/>
        <v>0</v>
      </c>
      <c r="DJ279">
        <f>DG279+DH279</f>
        <v>28.03</v>
      </c>
      <c r="DK279">
        <v>1</v>
      </c>
      <c r="DL279" t="s">
        <v>0</v>
      </c>
      <c r="DM279">
        <v>0</v>
      </c>
      <c r="DN279" t="s">
        <v>0</v>
      </c>
      <c r="DO279">
        <v>0</v>
      </c>
    </row>
    <row r="280" spans="1:119" x14ac:dyDescent="0.2">
      <c r="A280">
        <f>ROW(Source!A294)</f>
        <v>294</v>
      </c>
      <c r="B280">
        <v>451934638</v>
      </c>
      <c r="C280">
        <v>451936838</v>
      </c>
      <c r="D280">
        <v>434792723</v>
      </c>
      <c r="E280">
        <v>1</v>
      </c>
      <c r="F280">
        <v>1</v>
      </c>
      <c r="G280">
        <v>1</v>
      </c>
      <c r="H280">
        <v>3</v>
      </c>
      <c r="I280" t="s">
        <v>951</v>
      </c>
      <c r="J280" t="s">
        <v>952</v>
      </c>
      <c r="K280" t="s">
        <v>953</v>
      </c>
      <c r="L280">
        <v>1346</v>
      </c>
      <c r="N280">
        <v>1009</v>
      </c>
      <c r="O280" t="s">
        <v>73</v>
      </c>
      <c r="P280" t="s">
        <v>73</v>
      </c>
      <c r="Q280">
        <v>1</v>
      </c>
      <c r="W280">
        <v>0</v>
      </c>
      <c r="X280">
        <v>-1476217930</v>
      </c>
      <c r="Y280">
        <f>AT280</f>
        <v>0.9</v>
      </c>
      <c r="AA280">
        <v>119.84</v>
      </c>
      <c r="AB280">
        <v>0</v>
      </c>
      <c r="AC280">
        <v>0</v>
      </c>
      <c r="AD280">
        <v>0</v>
      </c>
      <c r="AE280">
        <v>155.63</v>
      </c>
      <c r="AF280">
        <v>0</v>
      </c>
      <c r="AG280">
        <v>0</v>
      </c>
      <c r="AH280">
        <v>0</v>
      </c>
      <c r="AI280">
        <v>0.77</v>
      </c>
      <c r="AJ280">
        <v>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0</v>
      </c>
      <c r="AT280">
        <v>0.9</v>
      </c>
      <c r="AU280" t="s">
        <v>0</v>
      </c>
      <c r="AV280">
        <v>0</v>
      </c>
      <c r="AW280">
        <v>2</v>
      </c>
      <c r="AX280">
        <v>451976607</v>
      </c>
      <c r="AY280">
        <v>1</v>
      </c>
      <c r="AZ280">
        <v>0</v>
      </c>
      <c r="BA280">
        <v>279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140.06700000000001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1</v>
      </c>
      <c r="BQ280">
        <v>140.06700000000001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1</v>
      </c>
      <c r="CV280">
        <v>0</v>
      </c>
      <c r="CW280">
        <v>0</v>
      </c>
      <c r="CX280">
        <f>ROUND(Y280*Source!I294,7)</f>
        <v>0.22500000000000001</v>
      </c>
      <c r="CY280">
        <f>AA280</f>
        <v>119.84</v>
      </c>
      <c r="CZ280">
        <f>AE280</f>
        <v>155.63</v>
      </c>
      <c r="DA280">
        <f>AI280</f>
        <v>0.77</v>
      </c>
      <c r="DB280">
        <f>ROUND(ROUND(AT280*CZ280,2),6)</f>
        <v>140.07</v>
      </c>
      <c r="DC280">
        <f>ROUND(ROUND(AT280*AG280,2),6)</f>
        <v>0</v>
      </c>
      <c r="DD280" t="s">
        <v>0</v>
      </c>
      <c r="DE280" t="s">
        <v>0</v>
      </c>
      <c r="DF280">
        <f>ROUND(ROUND(AE280*AI280,2)*CX280,2)</f>
        <v>26.96</v>
      </c>
      <c r="DG280">
        <f t="shared" si="103"/>
        <v>0</v>
      </c>
      <c r="DH280">
        <f t="shared" si="104"/>
        <v>0</v>
      </c>
      <c r="DI280">
        <f t="shared" si="105"/>
        <v>0</v>
      </c>
      <c r="DJ280">
        <f>DF280</f>
        <v>26.96</v>
      </c>
      <c r="DK280">
        <v>0</v>
      </c>
      <c r="DL280" t="s">
        <v>0</v>
      </c>
      <c r="DM280">
        <v>0</v>
      </c>
      <c r="DN280" t="s">
        <v>0</v>
      </c>
      <c r="DO280">
        <v>0</v>
      </c>
    </row>
    <row r="281" spans="1:119" x14ac:dyDescent="0.2">
      <c r="A281">
        <f>ROW(Source!A294)</f>
        <v>294</v>
      </c>
      <c r="B281">
        <v>451934638</v>
      </c>
      <c r="C281">
        <v>451936838</v>
      </c>
      <c r="D281">
        <v>434810934</v>
      </c>
      <c r="E281">
        <v>1</v>
      </c>
      <c r="F281">
        <v>1</v>
      </c>
      <c r="G281">
        <v>1</v>
      </c>
      <c r="H281">
        <v>3</v>
      </c>
      <c r="I281" t="s">
        <v>954</v>
      </c>
      <c r="J281" t="s">
        <v>955</v>
      </c>
      <c r="K281" t="s">
        <v>956</v>
      </c>
      <c r="L281">
        <v>1346</v>
      </c>
      <c r="N281">
        <v>1009</v>
      </c>
      <c r="O281" t="s">
        <v>73</v>
      </c>
      <c r="P281" t="s">
        <v>73</v>
      </c>
      <c r="Q281">
        <v>1</v>
      </c>
      <c r="W281">
        <v>0</v>
      </c>
      <c r="X281">
        <v>-179141659</v>
      </c>
      <c r="Y281">
        <f>AT281</f>
        <v>3.7</v>
      </c>
      <c r="AA281">
        <v>1234.9000000000001</v>
      </c>
      <c r="AB281">
        <v>0</v>
      </c>
      <c r="AC281">
        <v>0</v>
      </c>
      <c r="AD281">
        <v>0</v>
      </c>
      <c r="AE281">
        <v>1234.9000000000001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0</v>
      </c>
      <c r="AT281">
        <v>3.7</v>
      </c>
      <c r="AU281" t="s">
        <v>0</v>
      </c>
      <c r="AV281">
        <v>0</v>
      </c>
      <c r="AW281">
        <v>2</v>
      </c>
      <c r="AX281">
        <v>451976608</v>
      </c>
      <c r="AY281">
        <v>1</v>
      </c>
      <c r="AZ281">
        <v>0</v>
      </c>
      <c r="BA281">
        <v>280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4569.13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1</v>
      </c>
      <c r="BQ281">
        <v>4569.13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1</v>
      </c>
      <c r="CV281">
        <v>0</v>
      </c>
      <c r="CW281">
        <v>0</v>
      </c>
      <c r="CX281">
        <f>ROUND(Y281*Source!I294,7)</f>
        <v>0.92500000000000004</v>
      </c>
      <c r="CY281">
        <f>AA281</f>
        <v>1234.9000000000001</v>
      </c>
      <c r="CZ281">
        <f>AE281</f>
        <v>1234.9000000000001</v>
      </c>
      <c r="DA281">
        <f>AI281</f>
        <v>1</v>
      </c>
      <c r="DB281">
        <f>ROUND(ROUND(AT281*CZ281,2),6)</f>
        <v>4569.13</v>
      </c>
      <c r="DC281">
        <f>ROUND(ROUND(AT281*AG281,2),6)</f>
        <v>0</v>
      </c>
      <c r="DD281" t="s">
        <v>0</v>
      </c>
      <c r="DE281" t="s">
        <v>0</v>
      </c>
      <c r="DF281">
        <f t="shared" ref="DF281:DF287" si="111">ROUND(ROUND(AE281,2)*CX281,2)</f>
        <v>1142.28</v>
      </c>
      <c r="DG281">
        <f t="shared" si="103"/>
        <v>0</v>
      </c>
      <c r="DH281">
        <f t="shared" si="104"/>
        <v>0</v>
      </c>
      <c r="DI281">
        <f t="shared" si="105"/>
        <v>0</v>
      </c>
      <c r="DJ281">
        <f>DF281</f>
        <v>1142.28</v>
      </c>
      <c r="DK281">
        <v>1</v>
      </c>
      <c r="DL281" t="s">
        <v>0</v>
      </c>
      <c r="DM281">
        <v>0</v>
      </c>
      <c r="DN281" t="s">
        <v>0</v>
      </c>
      <c r="DO281">
        <v>0</v>
      </c>
    </row>
    <row r="282" spans="1:119" x14ac:dyDescent="0.2">
      <c r="A282">
        <f>ROW(Source!A294)</f>
        <v>294</v>
      </c>
      <c r="B282">
        <v>451934638</v>
      </c>
      <c r="C282">
        <v>451936838</v>
      </c>
      <c r="D282">
        <v>434719843</v>
      </c>
      <c r="E282">
        <v>118</v>
      </c>
      <c r="F282">
        <v>1</v>
      </c>
      <c r="G282">
        <v>1</v>
      </c>
      <c r="H282">
        <v>3</v>
      </c>
      <c r="I282" t="s">
        <v>58</v>
      </c>
      <c r="J282" t="s">
        <v>0</v>
      </c>
      <c r="K282" t="s">
        <v>59</v>
      </c>
      <c r="L282">
        <v>3277935</v>
      </c>
      <c r="N282">
        <v>1013</v>
      </c>
      <c r="O282" t="s">
        <v>60</v>
      </c>
      <c r="P282" t="s">
        <v>60</v>
      </c>
      <c r="Q282">
        <v>1</v>
      </c>
      <c r="W282">
        <v>0</v>
      </c>
      <c r="X282">
        <v>274903907</v>
      </c>
      <c r="Y282">
        <f>AT282</f>
        <v>2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0</v>
      </c>
      <c r="AQ282">
        <v>1</v>
      </c>
      <c r="AR282">
        <v>0</v>
      </c>
      <c r="AS282" t="s">
        <v>0</v>
      </c>
      <c r="AT282">
        <v>2</v>
      </c>
      <c r="AU282" t="s">
        <v>0</v>
      </c>
      <c r="AV282">
        <v>0</v>
      </c>
      <c r="AW282">
        <v>2</v>
      </c>
      <c r="AX282">
        <v>451976609</v>
      </c>
      <c r="AY282">
        <v>1</v>
      </c>
      <c r="AZ282">
        <v>0</v>
      </c>
      <c r="BA282">
        <v>281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ROUND(Y282*Source!I294,7)</f>
        <v>0.5</v>
      </c>
      <c r="CY282">
        <f>AA282</f>
        <v>0</v>
      </c>
      <c r="CZ282">
        <f>AE282</f>
        <v>0</v>
      </c>
      <c r="DA282">
        <f>AI282</f>
        <v>1</v>
      </c>
      <c r="DB282">
        <f>ROUND(ROUND(AT282*CZ282,2),6)</f>
        <v>0</v>
      </c>
      <c r="DC282">
        <f>ROUND(ROUND(AT282*AG282,2),6)</f>
        <v>0</v>
      </c>
      <c r="DD282" t="s">
        <v>0</v>
      </c>
      <c r="DE282" t="s">
        <v>0</v>
      </c>
      <c r="DF282">
        <f t="shared" si="111"/>
        <v>0</v>
      </c>
      <c r="DG282">
        <f t="shared" si="103"/>
        <v>0</v>
      </c>
      <c r="DH282">
        <f t="shared" si="104"/>
        <v>0</v>
      </c>
      <c r="DI282">
        <f t="shared" si="105"/>
        <v>0</v>
      </c>
      <c r="DJ282">
        <f>DF282</f>
        <v>0</v>
      </c>
      <c r="DK282">
        <v>0</v>
      </c>
      <c r="DL282" t="s">
        <v>0</v>
      </c>
      <c r="DM282">
        <v>0</v>
      </c>
      <c r="DN282" t="s">
        <v>0</v>
      </c>
      <c r="DO282">
        <v>0</v>
      </c>
    </row>
    <row r="283" spans="1:119" x14ac:dyDescent="0.2">
      <c r="A283">
        <f>ROW(Source!A295)</f>
        <v>295</v>
      </c>
      <c r="B283">
        <v>451934638</v>
      </c>
      <c r="C283">
        <v>451936855</v>
      </c>
      <c r="D283">
        <v>434713612</v>
      </c>
      <c r="E283">
        <v>118</v>
      </c>
      <c r="F283">
        <v>1</v>
      </c>
      <c r="G283">
        <v>1</v>
      </c>
      <c r="H283">
        <v>1</v>
      </c>
      <c r="I283" t="s">
        <v>949</v>
      </c>
      <c r="J283" t="s">
        <v>0</v>
      </c>
      <c r="K283" t="s">
        <v>950</v>
      </c>
      <c r="L283">
        <v>1191</v>
      </c>
      <c r="N283">
        <v>1013</v>
      </c>
      <c r="O283" t="s">
        <v>826</v>
      </c>
      <c r="P283" t="s">
        <v>826</v>
      </c>
      <c r="Q283">
        <v>1</v>
      </c>
      <c r="W283">
        <v>0</v>
      </c>
      <c r="X283">
        <v>44848675</v>
      </c>
      <c r="Y283">
        <f>(AT283*ROUND((0.2+1),7))</f>
        <v>22.2</v>
      </c>
      <c r="AA283">
        <v>0</v>
      </c>
      <c r="AB283">
        <v>0</v>
      </c>
      <c r="AC283">
        <v>0</v>
      </c>
      <c r="AD283">
        <v>842.19</v>
      </c>
      <c r="AE283">
        <v>0</v>
      </c>
      <c r="AF283">
        <v>0</v>
      </c>
      <c r="AG283">
        <v>0</v>
      </c>
      <c r="AH283">
        <v>842.19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0</v>
      </c>
      <c r="AT283">
        <v>18.5</v>
      </c>
      <c r="AU283" t="s">
        <v>20</v>
      </c>
      <c r="AV283">
        <v>1</v>
      </c>
      <c r="AW283">
        <v>2</v>
      </c>
      <c r="AX283">
        <v>451936865</v>
      </c>
      <c r="AY283">
        <v>2</v>
      </c>
      <c r="AZ283">
        <v>131072</v>
      </c>
      <c r="BA283">
        <v>282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15580.514999999999</v>
      </c>
      <c r="BN283">
        <v>18.5</v>
      </c>
      <c r="BO283">
        <v>0</v>
      </c>
      <c r="BP283">
        <v>1</v>
      </c>
      <c r="BQ283">
        <v>0</v>
      </c>
      <c r="BR283">
        <v>0</v>
      </c>
      <c r="BS283">
        <v>0</v>
      </c>
      <c r="BT283">
        <v>18696.617999999999</v>
      </c>
      <c r="BU283">
        <v>22.2</v>
      </c>
      <c r="BV283">
        <v>0</v>
      </c>
      <c r="BW283">
        <v>1</v>
      </c>
      <c r="CU283">
        <f>ROUND(AT283*Source!I295*AH283*AL283,2)</f>
        <v>2804.49</v>
      </c>
      <c r="CV283">
        <f>ROUND(Y283*Source!I295,7)</f>
        <v>3.996</v>
      </c>
      <c r="CW283">
        <v>0</v>
      </c>
      <c r="CX283">
        <f>ROUND(Y283*Source!I295,7)</f>
        <v>3.996</v>
      </c>
      <c r="CY283">
        <f>AD283</f>
        <v>842.19</v>
      </c>
      <c r="CZ283">
        <f>AH283</f>
        <v>842.19</v>
      </c>
      <c r="DA283">
        <f>AL283</f>
        <v>1</v>
      </c>
      <c r="DB283">
        <f>ROUND((ROUND(AT283*CZ283,2)*ROUND((0.2+1),7)),6)</f>
        <v>18696.624</v>
      </c>
      <c r="DC283">
        <f>ROUND((ROUND(AT283*AG283,2)*ROUND((0.2+1),7)),6)</f>
        <v>0</v>
      </c>
      <c r="DD283" t="s">
        <v>0</v>
      </c>
      <c r="DE283" t="s">
        <v>0</v>
      </c>
      <c r="DF283">
        <f t="shared" si="111"/>
        <v>0</v>
      </c>
      <c r="DG283">
        <f t="shared" si="103"/>
        <v>0</v>
      </c>
      <c r="DH283">
        <f t="shared" si="104"/>
        <v>0</v>
      </c>
      <c r="DI283">
        <f t="shared" si="105"/>
        <v>3365.39</v>
      </c>
      <c r="DJ283">
        <f>DI283</f>
        <v>3365.39</v>
      </c>
      <c r="DK283">
        <v>1</v>
      </c>
      <c r="DL283" t="s">
        <v>0</v>
      </c>
      <c r="DM283">
        <v>0</v>
      </c>
      <c r="DN283" t="s">
        <v>0</v>
      </c>
      <c r="DO283">
        <v>0</v>
      </c>
    </row>
    <row r="284" spans="1:119" x14ac:dyDescent="0.2">
      <c r="A284">
        <f>ROW(Source!A295)</f>
        <v>295</v>
      </c>
      <c r="B284">
        <v>451934638</v>
      </c>
      <c r="C284">
        <v>451936855</v>
      </c>
      <c r="D284">
        <v>434713795</v>
      </c>
      <c r="E284">
        <v>118</v>
      </c>
      <c r="F284">
        <v>1</v>
      </c>
      <c r="G284">
        <v>1</v>
      </c>
      <c r="H284">
        <v>1</v>
      </c>
      <c r="I284" t="s">
        <v>827</v>
      </c>
      <c r="J284" t="s">
        <v>0</v>
      </c>
      <c r="K284" t="s">
        <v>828</v>
      </c>
      <c r="L284">
        <v>1191</v>
      </c>
      <c r="N284">
        <v>1013</v>
      </c>
      <c r="O284" t="s">
        <v>826</v>
      </c>
      <c r="P284" t="s">
        <v>826</v>
      </c>
      <c r="Q284">
        <v>1</v>
      </c>
      <c r="W284">
        <v>0</v>
      </c>
      <c r="X284">
        <v>-1417349443</v>
      </c>
      <c r="Y284">
        <f>(AT284*ROUND((0.2+1),7))</f>
        <v>0.55200000000000005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0</v>
      </c>
      <c r="AT284">
        <v>0.46</v>
      </c>
      <c r="AU284" t="s">
        <v>20</v>
      </c>
      <c r="AV284">
        <v>2</v>
      </c>
      <c r="AW284">
        <v>2</v>
      </c>
      <c r="AX284">
        <v>451936866</v>
      </c>
      <c r="AY284">
        <v>1</v>
      </c>
      <c r="AZ284">
        <v>0</v>
      </c>
      <c r="BA284">
        <v>283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ROUND(Y284*Source!I295,7)</f>
        <v>9.9360000000000004E-2</v>
      </c>
      <c r="CY284">
        <f>AD284</f>
        <v>0</v>
      </c>
      <c r="CZ284">
        <f>AH284</f>
        <v>0</v>
      </c>
      <c r="DA284">
        <f>AL284</f>
        <v>1</v>
      </c>
      <c r="DB284">
        <f>ROUND((ROUND(AT284*CZ284,2)*ROUND((0.2+1),7)),6)</f>
        <v>0</v>
      </c>
      <c r="DC284">
        <f>ROUND((ROUND(AT284*AG284,2)*ROUND((0.2+1),7)),6)</f>
        <v>0</v>
      </c>
      <c r="DD284" t="s">
        <v>0</v>
      </c>
      <c r="DE284" t="s">
        <v>0</v>
      </c>
      <c r="DF284">
        <f t="shared" si="111"/>
        <v>0</v>
      </c>
      <c r="DG284">
        <f t="shared" si="103"/>
        <v>0</v>
      </c>
      <c r="DH284">
        <f t="shared" si="104"/>
        <v>0</v>
      </c>
      <c r="DI284">
        <f t="shared" si="105"/>
        <v>0</v>
      </c>
      <c r="DJ284">
        <f>DI284</f>
        <v>0</v>
      </c>
      <c r="DK284">
        <v>0</v>
      </c>
      <c r="DL284" t="s">
        <v>0</v>
      </c>
      <c r="DM284">
        <v>0</v>
      </c>
      <c r="DN284" t="s">
        <v>0</v>
      </c>
      <c r="DO284">
        <v>0</v>
      </c>
    </row>
    <row r="285" spans="1:119" x14ac:dyDescent="0.2">
      <c r="A285">
        <f>ROW(Source!A295)</f>
        <v>295</v>
      </c>
      <c r="B285">
        <v>451934638</v>
      </c>
      <c r="C285">
        <v>451936855</v>
      </c>
      <c r="D285">
        <v>434843369</v>
      </c>
      <c r="E285">
        <v>1</v>
      </c>
      <c r="F285">
        <v>1</v>
      </c>
      <c r="G285">
        <v>1</v>
      </c>
      <c r="H285">
        <v>2</v>
      </c>
      <c r="I285" t="s">
        <v>829</v>
      </c>
      <c r="J285" t="s">
        <v>830</v>
      </c>
      <c r="K285" t="s">
        <v>831</v>
      </c>
      <c r="L285">
        <v>1368</v>
      </c>
      <c r="N285">
        <v>1011</v>
      </c>
      <c r="O285" t="s">
        <v>832</v>
      </c>
      <c r="P285" t="s">
        <v>832</v>
      </c>
      <c r="Q285">
        <v>1</v>
      </c>
      <c r="W285">
        <v>0</v>
      </c>
      <c r="X285">
        <v>-1068589559</v>
      </c>
      <c r="Y285">
        <f>(AT285*ROUND((0.2+1),7))</f>
        <v>0.27600000000000002</v>
      </c>
      <c r="AA285">
        <v>0</v>
      </c>
      <c r="AB285">
        <v>1582.31</v>
      </c>
      <c r="AC285">
        <v>1157.2</v>
      </c>
      <c r="AD285">
        <v>0</v>
      </c>
      <c r="AE285">
        <v>0</v>
      </c>
      <c r="AF285">
        <v>1582.31</v>
      </c>
      <c r="AG285">
        <v>1157.2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0</v>
      </c>
      <c r="AT285">
        <v>0.23</v>
      </c>
      <c r="AU285" t="s">
        <v>20</v>
      </c>
      <c r="AV285">
        <v>1</v>
      </c>
      <c r="AW285">
        <v>2</v>
      </c>
      <c r="AX285">
        <v>451936867</v>
      </c>
      <c r="AY285">
        <v>1</v>
      </c>
      <c r="AZ285">
        <v>0</v>
      </c>
      <c r="BA285">
        <v>284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363.93130000000002</v>
      </c>
      <c r="BL285">
        <v>266.15600000000001</v>
      </c>
      <c r="BM285">
        <v>0</v>
      </c>
      <c r="BN285">
        <v>0</v>
      </c>
      <c r="BO285">
        <v>0.23</v>
      </c>
      <c r="BP285">
        <v>1</v>
      </c>
      <c r="BQ285">
        <v>0</v>
      </c>
      <c r="BR285">
        <v>436.71755999999999</v>
      </c>
      <c r="BS285">
        <v>319.38720000000001</v>
      </c>
      <c r="BT285">
        <v>0</v>
      </c>
      <c r="BU285">
        <v>0</v>
      </c>
      <c r="BV285">
        <v>0.27600000000000002</v>
      </c>
      <c r="BW285">
        <v>1</v>
      </c>
      <c r="CV285">
        <v>0</v>
      </c>
      <c r="CW285">
        <f>ROUND(Y285*Source!I295*DO285,7)</f>
        <v>4.9680000000000002E-2</v>
      </c>
      <c r="CX285">
        <f>ROUND(Y285*Source!I295,7)</f>
        <v>4.9680000000000002E-2</v>
      </c>
      <c r="CY285">
        <f>AB285</f>
        <v>1582.31</v>
      </c>
      <c r="CZ285">
        <f>AF285</f>
        <v>1582.31</v>
      </c>
      <c r="DA285">
        <f>AJ285</f>
        <v>1</v>
      </c>
      <c r="DB285">
        <f>ROUND((ROUND(AT285*CZ285,2)*ROUND((0.2+1),7)),6)</f>
        <v>436.71600000000001</v>
      </c>
      <c r="DC285">
        <f>ROUND((ROUND(AT285*AG285,2)*ROUND((0.2+1),7)),6)</f>
        <v>319.392</v>
      </c>
      <c r="DD285" t="s">
        <v>0</v>
      </c>
      <c r="DE285" t="s">
        <v>0</v>
      </c>
      <c r="DF285">
        <f t="shared" si="111"/>
        <v>0</v>
      </c>
      <c r="DG285">
        <f t="shared" si="103"/>
        <v>78.61</v>
      </c>
      <c r="DH285">
        <f t="shared" si="104"/>
        <v>57.49</v>
      </c>
      <c r="DI285">
        <f t="shared" si="105"/>
        <v>0</v>
      </c>
      <c r="DJ285">
        <f>DG285+DH285</f>
        <v>136.1</v>
      </c>
      <c r="DK285">
        <v>1</v>
      </c>
      <c r="DL285" t="s">
        <v>833</v>
      </c>
      <c r="DM285">
        <v>6</v>
      </c>
      <c r="DN285" t="s">
        <v>826</v>
      </c>
      <c r="DO285">
        <v>1</v>
      </c>
    </row>
    <row r="286" spans="1:119" x14ac:dyDescent="0.2">
      <c r="A286">
        <f>ROW(Source!A295)</f>
        <v>295</v>
      </c>
      <c r="B286">
        <v>451934638</v>
      </c>
      <c r="C286">
        <v>451936855</v>
      </c>
      <c r="D286">
        <v>434844271</v>
      </c>
      <c r="E286">
        <v>1</v>
      </c>
      <c r="F286">
        <v>1</v>
      </c>
      <c r="G286">
        <v>1</v>
      </c>
      <c r="H286">
        <v>2</v>
      </c>
      <c r="I286" t="s">
        <v>847</v>
      </c>
      <c r="J286" t="s">
        <v>848</v>
      </c>
      <c r="K286" t="s">
        <v>849</v>
      </c>
      <c r="L286">
        <v>1368</v>
      </c>
      <c r="N286">
        <v>1011</v>
      </c>
      <c r="O286" t="s">
        <v>832</v>
      </c>
      <c r="P286" t="s">
        <v>832</v>
      </c>
      <c r="Q286">
        <v>1</v>
      </c>
      <c r="W286">
        <v>0</v>
      </c>
      <c r="X286">
        <v>-312038840</v>
      </c>
      <c r="Y286">
        <f>(AT286*ROUND((0.2+1),7))</f>
        <v>0.27600000000000002</v>
      </c>
      <c r="AA286">
        <v>0</v>
      </c>
      <c r="AB286">
        <v>543.33000000000004</v>
      </c>
      <c r="AC286">
        <v>861.47</v>
      </c>
      <c r="AD286">
        <v>0</v>
      </c>
      <c r="AE286">
        <v>0</v>
      </c>
      <c r="AF286">
        <v>543.33000000000004</v>
      </c>
      <c r="AG286">
        <v>861.47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0</v>
      </c>
      <c r="AT286">
        <v>0.23</v>
      </c>
      <c r="AU286" t="s">
        <v>20</v>
      </c>
      <c r="AV286">
        <v>1</v>
      </c>
      <c r="AW286">
        <v>2</v>
      </c>
      <c r="AX286">
        <v>451936868</v>
      </c>
      <c r="AY286">
        <v>1</v>
      </c>
      <c r="AZ286">
        <v>0</v>
      </c>
      <c r="BA286">
        <v>285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124.9659</v>
      </c>
      <c r="BL286">
        <v>198.13810000000001</v>
      </c>
      <c r="BM286">
        <v>0</v>
      </c>
      <c r="BN286">
        <v>0</v>
      </c>
      <c r="BO286">
        <v>0.23</v>
      </c>
      <c r="BP286">
        <v>1</v>
      </c>
      <c r="BQ286">
        <v>0</v>
      </c>
      <c r="BR286">
        <v>149.95908</v>
      </c>
      <c r="BS286">
        <v>237.76571999999999</v>
      </c>
      <c r="BT286">
        <v>0</v>
      </c>
      <c r="BU286">
        <v>0</v>
      </c>
      <c r="BV286">
        <v>0.27600000000000002</v>
      </c>
      <c r="BW286">
        <v>1</v>
      </c>
      <c r="CV286">
        <v>0</v>
      </c>
      <c r="CW286">
        <f>ROUND(Y286*Source!I295*DO286,7)</f>
        <v>4.9680000000000002E-2</v>
      </c>
      <c r="CX286">
        <f>ROUND(Y286*Source!I295,7)</f>
        <v>4.9680000000000002E-2</v>
      </c>
      <c r="CY286">
        <f>AB286</f>
        <v>543.33000000000004</v>
      </c>
      <c r="CZ286">
        <f>AF286</f>
        <v>543.33000000000004</v>
      </c>
      <c r="DA286">
        <f>AJ286</f>
        <v>1</v>
      </c>
      <c r="DB286">
        <f>ROUND((ROUND(AT286*CZ286,2)*ROUND((0.2+1),7)),6)</f>
        <v>149.964</v>
      </c>
      <c r="DC286">
        <f>ROUND((ROUND(AT286*AG286,2)*ROUND((0.2+1),7)),6)</f>
        <v>237.768</v>
      </c>
      <c r="DD286" t="s">
        <v>0</v>
      </c>
      <c r="DE286" t="s">
        <v>0</v>
      </c>
      <c r="DF286">
        <f t="shared" si="111"/>
        <v>0</v>
      </c>
      <c r="DG286">
        <f t="shared" si="103"/>
        <v>26.99</v>
      </c>
      <c r="DH286">
        <f t="shared" si="104"/>
        <v>42.8</v>
      </c>
      <c r="DI286">
        <f t="shared" si="105"/>
        <v>0</v>
      </c>
      <c r="DJ286">
        <f>DG286+DH286</f>
        <v>69.790000000000006</v>
      </c>
      <c r="DK286">
        <v>1</v>
      </c>
      <c r="DL286" t="s">
        <v>840</v>
      </c>
      <c r="DM286">
        <v>4</v>
      </c>
      <c r="DN286" t="s">
        <v>826</v>
      </c>
      <c r="DO286">
        <v>1</v>
      </c>
    </row>
    <row r="287" spans="1:119" x14ac:dyDescent="0.2">
      <c r="A287">
        <f>ROW(Source!A295)</f>
        <v>295</v>
      </c>
      <c r="B287">
        <v>451934638</v>
      </c>
      <c r="C287">
        <v>451936855</v>
      </c>
      <c r="D287">
        <v>434844468</v>
      </c>
      <c r="E287">
        <v>1</v>
      </c>
      <c r="F287">
        <v>1</v>
      </c>
      <c r="G287">
        <v>1</v>
      </c>
      <c r="H287">
        <v>2</v>
      </c>
      <c r="I287" t="s">
        <v>920</v>
      </c>
      <c r="J287" t="s">
        <v>921</v>
      </c>
      <c r="K287" t="s">
        <v>922</v>
      </c>
      <c r="L287">
        <v>1368</v>
      </c>
      <c r="N287">
        <v>1011</v>
      </c>
      <c r="O287" t="s">
        <v>832</v>
      </c>
      <c r="P287" t="s">
        <v>832</v>
      </c>
      <c r="Q287">
        <v>1</v>
      </c>
      <c r="W287">
        <v>0</v>
      </c>
      <c r="X287">
        <v>462025989</v>
      </c>
      <c r="Y287">
        <f>(AT287*ROUND((0.2+1),7))</f>
        <v>3.48</v>
      </c>
      <c r="AA287">
        <v>0</v>
      </c>
      <c r="AB287">
        <v>34.6</v>
      </c>
      <c r="AC287">
        <v>0</v>
      </c>
      <c r="AD287">
        <v>0</v>
      </c>
      <c r="AE287">
        <v>0</v>
      </c>
      <c r="AF287">
        <v>34.6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0</v>
      </c>
      <c r="AT287">
        <v>2.9</v>
      </c>
      <c r="AU287" t="s">
        <v>20</v>
      </c>
      <c r="AV287">
        <v>1</v>
      </c>
      <c r="AW287">
        <v>2</v>
      </c>
      <c r="AX287">
        <v>451936869</v>
      </c>
      <c r="AY287">
        <v>1</v>
      </c>
      <c r="AZ287">
        <v>0</v>
      </c>
      <c r="BA287">
        <v>286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100.34</v>
      </c>
      <c r="BL287">
        <v>0</v>
      </c>
      <c r="BM287">
        <v>0</v>
      </c>
      <c r="BN287">
        <v>0</v>
      </c>
      <c r="BO287">
        <v>0</v>
      </c>
      <c r="BP287">
        <v>1</v>
      </c>
      <c r="BQ287">
        <v>0</v>
      </c>
      <c r="BR287">
        <v>120.408</v>
      </c>
      <c r="BS287">
        <v>0</v>
      </c>
      <c r="BT287">
        <v>0</v>
      </c>
      <c r="BU287">
        <v>0</v>
      </c>
      <c r="BV287">
        <v>0</v>
      </c>
      <c r="BW287">
        <v>1</v>
      </c>
      <c r="CV287">
        <v>0</v>
      </c>
      <c r="CW287">
        <f>ROUND(Y287*Source!I295*DO287,7)</f>
        <v>0</v>
      </c>
      <c r="CX287">
        <f>ROUND(Y287*Source!I295,7)</f>
        <v>0.62639999999999996</v>
      </c>
      <c r="CY287">
        <f>AB287</f>
        <v>34.6</v>
      </c>
      <c r="CZ287">
        <f>AF287</f>
        <v>34.6</v>
      </c>
      <c r="DA287">
        <f>AJ287</f>
        <v>1</v>
      </c>
      <c r="DB287">
        <f>ROUND((ROUND(AT287*CZ287,2)*ROUND((0.2+1),7)),6)</f>
        <v>120.408</v>
      </c>
      <c r="DC287">
        <f>ROUND((ROUND(AT287*AG287,2)*ROUND((0.2+1),7)),6)</f>
        <v>0</v>
      </c>
      <c r="DD287" t="s">
        <v>0</v>
      </c>
      <c r="DE287" t="s">
        <v>0</v>
      </c>
      <c r="DF287">
        <f t="shared" si="111"/>
        <v>0</v>
      </c>
      <c r="DG287">
        <f t="shared" si="103"/>
        <v>21.67</v>
      </c>
      <c r="DH287">
        <f t="shared" si="104"/>
        <v>0</v>
      </c>
      <c r="DI287">
        <f t="shared" si="105"/>
        <v>0</v>
      </c>
      <c r="DJ287">
        <f>DG287+DH287</f>
        <v>21.67</v>
      </c>
      <c r="DK287">
        <v>1</v>
      </c>
      <c r="DL287" t="s">
        <v>0</v>
      </c>
      <c r="DM287">
        <v>0</v>
      </c>
      <c r="DN287" t="s">
        <v>0</v>
      </c>
      <c r="DO287">
        <v>0</v>
      </c>
    </row>
    <row r="288" spans="1:119" x14ac:dyDescent="0.2">
      <c r="A288">
        <f>ROW(Source!A295)</f>
        <v>295</v>
      </c>
      <c r="B288">
        <v>451934638</v>
      </c>
      <c r="C288">
        <v>451936855</v>
      </c>
      <c r="D288">
        <v>434792723</v>
      </c>
      <c r="E288">
        <v>1</v>
      </c>
      <c r="F288">
        <v>1</v>
      </c>
      <c r="G288">
        <v>1</v>
      </c>
      <c r="H288">
        <v>3</v>
      </c>
      <c r="I288" t="s">
        <v>951</v>
      </c>
      <c r="J288" t="s">
        <v>952</v>
      </c>
      <c r="K288" t="s">
        <v>953</v>
      </c>
      <c r="L288">
        <v>1346</v>
      </c>
      <c r="N288">
        <v>1009</v>
      </c>
      <c r="O288" t="s">
        <v>73</v>
      </c>
      <c r="P288" t="s">
        <v>73</v>
      </c>
      <c r="Q288">
        <v>1</v>
      </c>
      <c r="W288">
        <v>0</v>
      </c>
      <c r="X288">
        <v>-1476217930</v>
      </c>
      <c r="Y288">
        <f t="shared" ref="Y288:Y319" si="112">AT288</f>
        <v>1.3</v>
      </c>
      <c r="AA288">
        <v>119.84</v>
      </c>
      <c r="AB288">
        <v>0</v>
      </c>
      <c r="AC288">
        <v>0</v>
      </c>
      <c r="AD288">
        <v>0</v>
      </c>
      <c r="AE288">
        <v>155.63</v>
      </c>
      <c r="AF288">
        <v>0</v>
      </c>
      <c r="AG288">
        <v>0</v>
      </c>
      <c r="AH288">
        <v>0</v>
      </c>
      <c r="AI288">
        <v>0.77</v>
      </c>
      <c r="AJ288">
        <v>1</v>
      </c>
      <c r="AK288">
        <v>1</v>
      </c>
      <c r="AL288">
        <v>1</v>
      </c>
      <c r="AM288">
        <v>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0</v>
      </c>
      <c r="AT288">
        <v>1.3</v>
      </c>
      <c r="AU288" t="s">
        <v>0</v>
      </c>
      <c r="AV288">
        <v>0</v>
      </c>
      <c r="AW288">
        <v>2</v>
      </c>
      <c r="AX288">
        <v>451936870</v>
      </c>
      <c r="AY288">
        <v>1</v>
      </c>
      <c r="AZ288">
        <v>0</v>
      </c>
      <c r="BA288">
        <v>287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202.31899999999999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1</v>
      </c>
      <c r="BQ288">
        <v>202.31899999999999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1</v>
      </c>
      <c r="CV288">
        <v>0</v>
      </c>
      <c r="CW288">
        <v>0</v>
      </c>
      <c r="CX288">
        <f>ROUND(Y288*Source!I295,7)</f>
        <v>0.23400000000000001</v>
      </c>
      <c r="CY288">
        <f>AA288</f>
        <v>119.84</v>
      </c>
      <c r="CZ288">
        <f>AE288</f>
        <v>155.63</v>
      </c>
      <c r="DA288">
        <f>AI288</f>
        <v>0.77</v>
      </c>
      <c r="DB288">
        <f t="shared" ref="DB288:DB319" si="113">ROUND(ROUND(AT288*CZ288,2),6)</f>
        <v>202.32</v>
      </c>
      <c r="DC288">
        <f t="shared" ref="DC288:DC319" si="114">ROUND(ROUND(AT288*AG288,2),6)</f>
        <v>0</v>
      </c>
      <c r="DD288" t="s">
        <v>0</v>
      </c>
      <c r="DE288" t="s">
        <v>0</v>
      </c>
      <c r="DF288">
        <f>ROUND(ROUND(AE288*AI288,2)*CX288,2)</f>
        <v>28.04</v>
      </c>
      <c r="DG288">
        <f t="shared" si="103"/>
        <v>0</v>
      </c>
      <c r="DH288">
        <f t="shared" si="104"/>
        <v>0</v>
      </c>
      <c r="DI288">
        <f t="shared" si="105"/>
        <v>0</v>
      </c>
      <c r="DJ288">
        <f>DF288</f>
        <v>28.04</v>
      </c>
      <c r="DK288">
        <v>0</v>
      </c>
      <c r="DL288" t="s">
        <v>0</v>
      </c>
      <c r="DM288">
        <v>0</v>
      </c>
      <c r="DN288" t="s">
        <v>0</v>
      </c>
      <c r="DO288">
        <v>0</v>
      </c>
    </row>
    <row r="289" spans="1:119" x14ac:dyDescent="0.2">
      <c r="A289">
        <f>ROW(Source!A295)</f>
        <v>295</v>
      </c>
      <c r="B289">
        <v>451934638</v>
      </c>
      <c r="C289">
        <v>451936855</v>
      </c>
      <c r="D289">
        <v>434800809</v>
      </c>
      <c r="E289">
        <v>1</v>
      </c>
      <c r="F289">
        <v>1</v>
      </c>
      <c r="G289">
        <v>1</v>
      </c>
      <c r="H289">
        <v>3</v>
      </c>
      <c r="I289" t="s">
        <v>957</v>
      </c>
      <c r="J289" t="s">
        <v>958</v>
      </c>
      <c r="K289" t="s">
        <v>959</v>
      </c>
      <c r="L289">
        <v>1348</v>
      </c>
      <c r="N289">
        <v>1009</v>
      </c>
      <c r="O289" t="s">
        <v>166</v>
      </c>
      <c r="P289" t="s">
        <v>166</v>
      </c>
      <c r="Q289">
        <v>1000</v>
      </c>
      <c r="W289">
        <v>0</v>
      </c>
      <c r="X289">
        <v>-45427185</v>
      </c>
      <c r="Y289">
        <f t="shared" si="112"/>
        <v>4.0000000000000001E-3</v>
      </c>
      <c r="AA289">
        <v>47547.86</v>
      </c>
      <c r="AB289">
        <v>0</v>
      </c>
      <c r="AC289">
        <v>0</v>
      </c>
      <c r="AD289">
        <v>0</v>
      </c>
      <c r="AE289">
        <v>47547.86</v>
      </c>
      <c r="AF289">
        <v>0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0</v>
      </c>
      <c r="AT289">
        <v>4.0000000000000001E-3</v>
      </c>
      <c r="AU289" t="s">
        <v>0</v>
      </c>
      <c r="AV289">
        <v>0</v>
      </c>
      <c r="AW289">
        <v>2</v>
      </c>
      <c r="AX289">
        <v>451936871</v>
      </c>
      <c r="AY289">
        <v>1</v>
      </c>
      <c r="AZ289">
        <v>0</v>
      </c>
      <c r="BA289">
        <v>288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190.19144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190.19144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ROUND(Y289*Source!I295,7)</f>
        <v>7.2000000000000005E-4</v>
      </c>
      <c r="CY289">
        <f>AA289</f>
        <v>47547.86</v>
      </c>
      <c r="CZ289">
        <f>AE289</f>
        <v>47547.86</v>
      </c>
      <c r="DA289">
        <f>AI289</f>
        <v>1</v>
      </c>
      <c r="DB289">
        <f t="shared" si="113"/>
        <v>190.19</v>
      </c>
      <c r="DC289">
        <f t="shared" si="114"/>
        <v>0</v>
      </c>
      <c r="DD289" t="s">
        <v>0</v>
      </c>
      <c r="DE289" t="s">
        <v>0</v>
      </c>
      <c r="DF289">
        <f t="shared" ref="DF289:DF300" si="115">ROUND(ROUND(AE289,2)*CX289,2)</f>
        <v>34.229999999999997</v>
      </c>
      <c r="DG289">
        <f t="shared" si="103"/>
        <v>0</v>
      </c>
      <c r="DH289">
        <f t="shared" si="104"/>
        <v>0</v>
      </c>
      <c r="DI289">
        <f t="shared" si="105"/>
        <v>0</v>
      </c>
      <c r="DJ289">
        <f>DF289</f>
        <v>34.229999999999997</v>
      </c>
      <c r="DK289">
        <v>1</v>
      </c>
      <c r="DL289" t="s">
        <v>0</v>
      </c>
      <c r="DM289">
        <v>0</v>
      </c>
      <c r="DN289" t="s">
        <v>0</v>
      </c>
      <c r="DO289">
        <v>0</v>
      </c>
    </row>
    <row r="290" spans="1:119" x14ac:dyDescent="0.2">
      <c r="A290">
        <f>ROW(Source!A295)</f>
        <v>295</v>
      </c>
      <c r="B290">
        <v>451934638</v>
      </c>
      <c r="C290">
        <v>451936855</v>
      </c>
      <c r="D290">
        <v>434810934</v>
      </c>
      <c r="E290">
        <v>1</v>
      </c>
      <c r="F290">
        <v>1</v>
      </c>
      <c r="G290">
        <v>1</v>
      </c>
      <c r="H290">
        <v>3</v>
      </c>
      <c r="I290" t="s">
        <v>954</v>
      </c>
      <c r="J290" t="s">
        <v>955</v>
      </c>
      <c r="K290" t="s">
        <v>956</v>
      </c>
      <c r="L290">
        <v>1346</v>
      </c>
      <c r="N290">
        <v>1009</v>
      </c>
      <c r="O290" t="s">
        <v>73</v>
      </c>
      <c r="P290" t="s">
        <v>73</v>
      </c>
      <c r="Q290">
        <v>1</v>
      </c>
      <c r="W290">
        <v>0</v>
      </c>
      <c r="X290">
        <v>-179141659</v>
      </c>
      <c r="Y290">
        <f t="shared" si="112"/>
        <v>2.2999999999999998</v>
      </c>
      <c r="AA290">
        <v>1234.9000000000001</v>
      </c>
      <c r="AB290">
        <v>0</v>
      </c>
      <c r="AC290">
        <v>0</v>
      </c>
      <c r="AD290">
        <v>0</v>
      </c>
      <c r="AE290">
        <v>1234.9000000000001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0</v>
      </c>
      <c r="AT290">
        <v>2.2999999999999998</v>
      </c>
      <c r="AU290" t="s">
        <v>0</v>
      </c>
      <c r="AV290">
        <v>0</v>
      </c>
      <c r="AW290">
        <v>2</v>
      </c>
      <c r="AX290">
        <v>451936872</v>
      </c>
      <c r="AY290">
        <v>1</v>
      </c>
      <c r="AZ290">
        <v>0</v>
      </c>
      <c r="BA290">
        <v>289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2840.27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2840.27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v>0</v>
      </c>
      <c r="CX290">
        <f>ROUND(Y290*Source!I295,7)</f>
        <v>0.41399999999999998</v>
      </c>
      <c r="CY290">
        <f>AA290</f>
        <v>1234.9000000000001</v>
      </c>
      <c r="CZ290">
        <f>AE290</f>
        <v>1234.9000000000001</v>
      </c>
      <c r="DA290">
        <f>AI290</f>
        <v>1</v>
      </c>
      <c r="DB290">
        <f t="shared" si="113"/>
        <v>2840.27</v>
      </c>
      <c r="DC290">
        <f t="shared" si="114"/>
        <v>0</v>
      </c>
      <c r="DD290" t="s">
        <v>0</v>
      </c>
      <c r="DE290" t="s">
        <v>0</v>
      </c>
      <c r="DF290">
        <f t="shared" si="115"/>
        <v>511.25</v>
      </c>
      <c r="DG290">
        <f t="shared" si="103"/>
        <v>0</v>
      </c>
      <c r="DH290">
        <f t="shared" si="104"/>
        <v>0</v>
      </c>
      <c r="DI290">
        <f t="shared" si="105"/>
        <v>0</v>
      </c>
      <c r="DJ290">
        <f>DF290</f>
        <v>511.25</v>
      </c>
      <c r="DK290">
        <v>1</v>
      </c>
      <c r="DL290" t="s">
        <v>0</v>
      </c>
      <c r="DM290">
        <v>0</v>
      </c>
      <c r="DN290" t="s">
        <v>0</v>
      </c>
      <c r="DO290">
        <v>0</v>
      </c>
    </row>
    <row r="291" spans="1:119" x14ac:dyDescent="0.2">
      <c r="A291">
        <f>ROW(Source!A295)</f>
        <v>295</v>
      </c>
      <c r="B291">
        <v>451934638</v>
      </c>
      <c r="C291">
        <v>451936855</v>
      </c>
      <c r="D291">
        <v>434719843</v>
      </c>
      <c r="E291">
        <v>118</v>
      </c>
      <c r="F291">
        <v>1</v>
      </c>
      <c r="G291">
        <v>1</v>
      </c>
      <c r="H291">
        <v>3</v>
      </c>
      <c r="I291" t="s">
        <v>58</v>
      </c>
      <c r="J291" t="s">
        <v>0</v>
      </c>
      <c r="K291" t="s">
        <v>59</v>
      </c>
      <c r="L291">
        <v>3277935</v>
      </c>
      <c r="N291">
        <v>1013</v>
      </c>
      <c r="O291" t="s">
        <v>60</v>
      </c>
      <c r="P291" t="s">
        <v>60</v>
      </c>
      <c r="Q291">
        <v>1</v>
      </c>
      <c r="W291">
        <v>0</v>
      </c>
      <c r="X291">
        <v>274903907</v>
      </c>
      <c r="Y291">
        <f t="shared" si="112"/>
        <v>2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0</v>
      </c>
      <c r="AQ291">
        <v>1</v>
      </c>
      <c r="AR291">
        <v>0</v>
      </c>
      <c r="AS291" t="s">
        <v>0</v>
      </c>
      <c r="AT291">
        <v>2</v>
      </c>
      <c r="AU291" t="s">
        <v>0</v>
      </c>
      <c r="AV291">
        <v>0</v>
      </c>
      <c r="AW291">
        <v>2</v>
      </c>
      <c r="AX291">
        <v>451936873</v>
      </c>
      <c r="AY291">
        <v>1</v>
      </c>
      <c r="AZ291">
        <v>0</v>
      </c>
      <c r="BA291">
        <v>290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ROUND(Y291*Source!I295,7)</f>
        <v>0.36</v>
      </c>
      <c r="CY291">
        <f>AA291</f>
        <v>0</v>
      </c>
      <c r="CZ291">
        <f>AE291</f>
        <v>0</v>
      </c>
      <c r="DA291">
        <f>AI291</f>
        <v>1</v>
      </c>
      <c r="DB291">
        <f t="shared" si="113"/>
        <v>0</v>
      </c>
      <c r="DC291">
        <f t="shared" si="114"/>
        <v>0</v>
      </c>
      <c r="DD291" t="s">
        <v>0</v>
      </c>
      <c r="DE291" t="s">
        <v>0</v>
      </c>
      <c r="DF291">
        <f t="shared" si="115"/>
        <v>0</v>
      </c>
      <c r="DG291">
        <f t="shared" si="103"/>
        <v>0</v>
      </c>
      <c r="DH291">
        <f t="shared" si="104"/>
        <v>0</v>
      </c>
      <c r="DI291">
        <f t="shared" si="105"/>
        <v>0</v>
      </c>
      <c r="DJ291">
        <f>DF291</f>
        <v>0</v>
      </c>
      <c r="DK291">
        <v>0</v>
      </c>
      <c r="DL291" t="s">
        <v>0</v>
      </c>
      <c r="DM291">
        <v>0</v>
      </c>
      <c r="DN291" t="s">
        <v>0</v>
      </c>
      <c r="DO291">
        <v>0</v>
      </c>
    </row>
    <row r="292" spans="1:119" x14ac:dyDescent="0.2">
      <c r="A292">
        <f>ROW(Source!A298)</f>
        <v>298</v>
      </c>
      <c r="B292">
        <v>451934638</v>
      </c>
      <c r="C292">
        <v>451936876</v>
      </c>
      <c r="D292">
        <v>434713608</v>
      </c>
      <c r="E292">
        <v>118</v>
      </c>
      <c r="F292">
        <v>1</v>
      </c>
      <c r="G292">
        <v>1</v>
      </c>
      <c r="H292">
        <v>1</v>
      </c>
      <c r="I292" t="s">
        <v>884</v>
      </c>
      <c r="J292" t="s">
        <v>0</v>
      </c>
      <c r="K292" t="s">
        <v>885</v>
      </c>
      <c r="L292">
        <v>1191</v>
      </c>
      <c r="N292">
        <v>1013</v>
      </c>
      <c r="O292" t="s">
        <v>826</v>
      </c>
      <c r="P292" t="s">
        <v>826</v>
      </c>
      <c r="Q292">
        <v>1</v>
      </c>
      <c r="W292">
        <v>0</v>
      </c>
      <c r="X292">
        <v>1733635447</v>
      </c>
      <c r="Y292">
        <f t="shared" si="112"/>
        <v>35.9</v>
      </c>
      <c r="AA292">
        <v>0</v>
      </c>
      <c r="AB292">
        <v>0</v>
      </c>
      <c r="AC292">
        <v>0</v>
      </c>
      <c r="AD292">
        <v>822.9</v>
      </c>
      <c r="AE292">
        <v>0</v>
      </c>
      <c r="AF292">
        <v>0</v>
      </c>
      <c r="AG292">
        <v>0</v>
      </c>
      <c r="AH292">
        <v>822.9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0</v>
      </c>
      <c r="AT292">
        <v>35.9</v>
      </c>
      <c r="AU292" t="s">
        <v>0</v>
      </c>
      <c r="AV292">
        <v>1</v>
      </c>
      <c r="AW292">
        <v>2</v>
      </c>
      <c r="AX292">
        <v>451936900</v>
      </c>
      <c r="AY292">
        <v>2</v>
      </c>
      <c r="AZ292">
        <v>131072</v>
      </c>
      <c r="BA292">
        <v>291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29542.11</v>
      </c>
      <c r="BN292">
        <v>35.9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29542.11</v>
      </c>
      <c r="BU292">
        <v>35.9</v>
      </c>
      <c r="BV292">
        <v>0</v>
      </c>
      <c r="BW292">
        <v>1</v>
      </c>
      <c r="CU292">
        <f>ROUND(AT292*Source!I298*AH292*AL292,2)</f>
        <v>0</v>
      </c>
      <c r="CV292">
        <f>ROUND(Y292*Source!I298,7)</f>
        <v>0</v>
      </c>
      <c r="CW292">
        <v>0</v>
      </c>
      <c r="CX292">
        <f>ROUND(Y292*Source!I298,7)</f>
        <v>0</v>
      </c>
      <c r="CY292">
        <f>AD292</f>
        <v>822.9</v>
      </c>
      <c r="CZ292">
        <f>AH292</f>
        <v>822.9</v>
      </c>
      <c r="DA292">
        <f>AL292</f>
        <v>1</v>
      </c>
      <c r="DB292">
        <f t="shared" si="113"/>
        <v>29542.11</v>
      </c>
      <c r="DC292">
        <f t="shared" si="114"/>
        <v>0</v>
      </c>
      <c r="DD292" t="s">
        <v>0</v>
      </c>
      <c r="DE292" t="s">
        <v>0</v>
      </c>
      <c r="DF292">
        <f t="shared" si="115"/>
        <v>0</v>
      </c>
      <c r="DG292">
        <f t="shared" si="103"/>
        <v>0</v>
      </c>
      <c r="DH292">
        <f t="shared" si="104"/>
        <v>0</v>
      </c>
      <c r="DI292">
        <f t="shared" si="105"/>
        <v>0</v>
      </c>
      <c r="DJ292">
        <f>DI292</f>
        <v>0</v>
      </c>
      <c r="DK292">
        <v>1</v>
      </c>
      <c r="DL292" t="s">
        <v>0</v>
      </c>
      <c r="DM292">
        <v>0</v>
      </c>
      <c r="DN292" t="s">
        <v>0</v>
      </c>
      <c r="DO292">
        <v>0</v>
      </c>
    </row>
    <row r="293" spans="1:119" x14ac:dyDescent="0.2">
      <c r="A293">
        <f>ROW(Source!A298)</f>
        <v>298</v>
      </c>
      <c r="B293">
        <v>451934638</v>
      </c>
      <c r="C293">
        <v>451936876</v>
      </c>
      <c r="D293">
        <v>434713795</v>
      </c>
      <c r="E293">
        <v>118</v>
      </c>
      <c r="F293">
        <v>1</v>
      </c>
      <c r="G293">
        <v>1</v>
      </c>
      <c r="H293">
        <v>1</v>
      </c>
      <c r="I293" t="s">
        <v>827</v>
      </c>
      <c r="J293" t="s">
        <v>0</v>
      </c>
      <c r="K293" t="s">
        <v>828</v>
      </c>
      <c r="L293">
        <v>1191</v>
      </c>
      <c r="N293">
        <v>1013</v>
      </c>
      <c r="O293" t="s">
        <v>826</v>
      </c>
      <c r="P293" t="s">
        <v>826</v>
      </c>
      <c r="Q293">
        <v>1</v>
      </c>
      <c r="W293">
        <v>0</v>
      </c>
      <c r="X293">
        <v>-1417349443</v>
      </c>
      <c r="Y293">
        <f t="shared" si="112"/>
        <v>4.42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0</v>
      </c>
      <c r="AT293">
        <v>4.42</v>
      </c>
      <c r="AU293" t="s">
        <v>0</v>
      </c>
      <c r="AV293">
        <v>2</v>
      </c>
      <c r="AW293">
        <v>2</v>
      </c>
      <c r="AX293">
        <v>451936901</v>
      </c>
      <c r="AY293">
        <v>1</v>
      </c>
      <c r="AZ293">
        <v>0</v>
      </c>
      <c r="BA293">
        <v>292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ROUND(Y293*Source!I298,7)</f>
        <v>0</v>
      </c>
      <c r="CY293">
        <f>AD293</f>
        <v>0</v>
      </c>
      <c r="CZ293">
        <f>AH293</f>
        <v>0</v>
      </c>
      <c r="DA293">
        <f>AL293</f>
        <v>1</v>
      </c>
      <c r="DB293">
        <f t="shared" si="113"/>
        <v>0</v>
      </c>
      <c r="DC293">
        <f t="shared" si="114"/>
        <v>0</v>
      </c>
      <c r="DD293" t="s">
        <v>0</v>
      </c>
      <c r="DE293" t="s">
        <v>0</v>
      </c>
      <c r="DF293">
        <f t="shared" si="115"/>
        <v>0</v>
      </c>
      <c r="DG293">
        <f t="shared" si="103"/>
        <v>0</v>
      </c>
      <c r="DH293">
        <f t="shared" si="104"/>
        <v>0</v>
      </c>
      <c r="DI293">
        <f t="shared" si="105"/>
        <v>0</v>
      </c>
      <c r="DJ293">
        <f>DI293</f>
        <v>0</v>
      </c>
      <c r="DK293">
        <v>0</v>
      </c>
      <c r="DL293" t="s">
        <v>0</v>
      </c>
      <c r="DM293">
        <v>0</v>
      </c>
      <c r="DN293" t="s">
        <v>0</v>
      </c>
      <c r="DO293">
        <v>0</v>
      </c>
    </row>
    <row r="294" spans="1:119" x14ac:dyDescent="0.2">
      <c r="A294">
        <f>ROW(Source!A298)</f>
        <v>298</v>
      </c>
      <c r="B294">
        <v>451934638</v>
      </c>
      <c r="C294">
        <v>451936876</v>
      </c>
      <c r="D294">
        <v>434843328</v>
      </c>
      <c r="E294">
        <v>1</v>
      </c>
      <c r="F294">
        <v>1</v>
      </c>
      <c r="G294">
        <v>1</v>
      </c>
      <c r="H294">
        <v>2</v>
      </c>
      <c r="I294" t="s">
        <v>1005</v>
      </c>
      <c r="J294" t="s">
        <v>1006</v>
      </c>
      <c r="K294" t="s">
        <v>1007</v>
      </c>
      <c r="L294">
        <v>1368</v>
      </c>
      <c r="N294">
        <v>1011</v>
      </c>
      <c r="O294" t="s">
        <v>832</v>
      </c>
      <c r="P294" t="s">
        <v>832</v>
      </c>
      <c r="Q294">
        <v>1</v>
      </c>
      <c r="W294">
        <v>0</v>
      </c>
      <c r="X294">
        <v>1423119072</v>
      </c>
      <c r="Y294">
        <f t="shared" si="112"/>
        <v>0.1</v>
      </c>
      <c r="AA294">
        <v>0</v>
      </c>
      <c r="AB294">
        <v>2471.19</v>
      </c>
      <c r="AC294">
        <v>1157.2</v>
      </c>
      <c r="AD294">
        <v>0</v>
      </c>
      <c r="AE294">
        <v>0</v>
      </c>
      <c r="AF294">
        <v>1803.79</v>
      </c>
      <c r="AG294">
        <v>1157.2</v>
      </c>
      <c r="AH294">
        <v>0</v>
      </c>
      <c r="AI294">
        <v>1</v>
      </c>
      <c r="AJ294">
        <v>1.37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0</v>
      </c>
      <c r="AT294">
        <v>0.1</v>
      </c>
      <c r="AU294" t="s">
        <v>0</v>
      </c>
      <c r="AV294">
        <v>1</v>
      </c>
      <c r="AW294">
        <v>2</v>
      </c>
      <c r="AX294">
        <v>451936902</v>
      </c>
      <c r="AY294">
        <v>1</v>
      </c>
      <c r="AZ294">
        <v>0</v>
      </c>
      <c r="BA294">
        <v>293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180.37899999999999</v>
      </c>
      <c r="BL294">
        <v>115.72</v>
      </c>
      <c r="BM294">
        <v>0</v>
      </c>
      <c r="BN294">
        <v>0</v>
      </c>
      <c r="BO294">
        <v>0.1</v>
      </c>
      <c r="BP294">
        <v>1</v>
      </c>
      <c r="BQ294">
        <v>0</v>
      </c>
      <c r="BR294">
        <v>180.37899999999999</v>
      </c>
      <c r="BS294">
        <v>115.72</v>
      </c>
      <c r="BT294">
        <v>0</v>
      </c>
      <c r="BU294">
        <v>0</v>
      </c>
      <c r="BV294">
        <v>0.1</v>
      </c>
      <c r="BW294">
        <v>1</v>
      </c>
      <c r="CV294">
        <v>0</v>
      </c>
      <c r="CW294">
        <f>ROUND(Y294*Source!I298*DO294,7)</f>
        <v>0</v>
      </c>
      <c r="CX294">
        <f>ROUND(Y294*Source!I298,7)</f>
        <v>0</v>
      </c>
      <c r="CY294">
        <f t="shared" ref="CY294:CY299" si="116">AB294</f>
        <v>2471.19</v>
      </c>
      <c r="CZ294">
        <f t="shared" ref="CZ294:CZ299" si="117">AF294</f>
        <v>1803.79</v>
      </c>
      <c r="DA294">
        <f t="shared" ref="DA294:DA299" si="118">AJ294</f>
        <v>1.37</v>
      </c>
      <c r="DB294">
        <f t="shared" si="113"/>
        <v>180.38</v>
      </c>
      <c r="DC294">
        <f t="shared" si="114"/>
        <v>115.72</v>
      </c>
      <c r="DD294" t="s">
        <v>0</v>
      </c>
      <c r="DE294" t="s">
        <v>0</v>
      </c>
      <c r="DF294">
        <f t="shared" si="115"/>
        <v>0</v>
      </c>
      <c r="DG294">
        <f>ROUND(ROUND(AF294*AJ294,2)*CX294,2)</f>
        <v>0</v>
      </c>
      <c r="DH294">
        <f t="shared" si="104"/>
        <v>0</v>
      </c>
      <c r="DI294">
        <f t="shared" si="105"/>
        <v>0</v>
      </c>
      <c r="DJ294">
        <f t="shared" ref="DJ294:DJ299" si="119">DG294+DH294</f>
        <v>0</v>
      </c>
      <c r="DK294">
        <v>0</v>
      </c>
      <c r="DL294" t="s">
        <v>833</v>
      </c>
      <c r="DM294">
        <v>6</v>
      </c>
      <c r="DN294" t="s">
        <v>826</v>
      </c>
      <c r="DO294">
        <v>1</v>
      </c>
    </row>
    <row r="295" spans="1:119" x14ac:dyDescent="0.2">
      <c r="A295">
        <f>ROW(Source!A298)</f>
        <v>298</v>
      </c>
      <c r="B295">
        <v>451934638</v>
      </c>
      <c r="C295">
        <v>451936876</v>
      </c>
      <c r="D295">
        <v>434843369</v>
      </c>
      <c r="E295">
        <v>1</v>
      </c>
      <c r="F295">
        <v>1</v>
      </c>
      <c r="G295">
        <v>1</v>
      </c>
      <c r="H295">
        <v>2</v>
      </c>
      <c r="I295" t="s">
        <v>829</v>
      </c>
      <c r="J295" t="s">
        <v>830</v>
      </c>
      <c r="K295" t="s">
        <v>831</v>
      </c>
      <c r="L295">
        <v>1368</v>
      </c>
      <c r="N295">
        <v>1011</v>
      </c>
      <c r="O295" t="s">
        <v>832</v>
      </c>
      <c r="P295" t="s">
        <v>832</v>
      </c>
      <c r="Q295">
        <v>1</v>
      </c>
      <c r="W295">
        <v>0</v>
      </c>
      <c r="X295">
        <v>-1068589559</v>
      </c>
      <c r="Y295">
        <f t="shared" si="112"/>
        <v>4.13</v>
      </c>
      <c r="AA295">
        <v>0</v>
      </c>
      <c r="AB295">
        <v>1582.31</v>
      </c>
      <c r="AC295">
        <v>1157.2</v>
      </c>
      <c r="AD295">
        <v>0</v>
      </c>
      <c r="AE295">
        <v>0</v>
      </c>
      <c r="AF295">
        <v>1582.31</v>
      </c>
      <c r="AG295">
        <v>1157.2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0</v>
      </c>
      <c r="AT295">
        <v>4.13</v>
      </c>
      <c r="AU295" t="s">
        <v>0</v>
      </c>
      <c r="AV295">
        <v>1</v>
      </c>
      <c r="AW295">
        <v>2</v>
      </c>
      <c r="AX295">
        <v>451936903</v>
      </c>
      <c r="AY295">
        <v>1</v>
      </c>
      <c r="AZ295">
        <v>0</v>
      </c>
      <c r="BA295">
        <v>294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6534.9403000000002</v>
      </c>
      <c r="BL295">
        <v>4779.2359999999999</v>
      </c>
      <c r="BM295">
        <v>0</v>
      </c>
      <c r="BN295">
        <v>0</v>
      </c>
      <c r="BO295">
        <v>4.13</v>
      </c>
      <c r="BP295">
        <v>1</v>
      </c>
      <c r="BQ295">
        <v>0</v>
      </c>
      <c r="BR295">
        <v>6534.9403000000002</v>
      </c>
      <c r="BS295">
        <v>4779.2359999999999</v>
      </c>
      <c r="BT295">
        <v>0</v>
      </c>
      <c r="BU295">
        <v>0</v>
      </c>
      <c r="BV295">
        <v>4.13</v>
      </c>
      <c r="BW295">
        <v>1</v>
      </c>
      <c r="CV295">
        <v>0</v>
      </c>
      <c r="CW295">
        <f>ROUND(Y295*Source!I298*DO295,7)</f>
        <v>0</v>
      </c>
      <c r="CX295">
        <f>ROUND(Y295*Source!I298,7)</f>
        <v>0</v>
      </c>
      <c r="CY295">
        <f t="shared" si="116"/>
        <v>1582.31</v>
      </c>
      <c r="CZ295">
        <f t="shared" si="117"/>
        <v>1582.31</v>
      </c>
      <c r="DA295">
        <f t="shared" si="118"/>
        <v>1</v>
      </c>
      <c r="DB295">
        <f t="shared" si="113"/>
        <v>6534.94</v>
      </c>
      <c r="DC295">
        <f t="shared" si="114"/>
        <v>4779.24</v>
      </c>
      <c r="DD295" t="s">
        <v>0</v>
      </c>
      <c r="DE295" t="s">
        <v>0</v>
      </c>
      <c r="DF295">
        <f t="shared" si="115"/>
        <v>0</v>
      </c>
      <c r="DG295">
        <f>ROUND(ROUND(AF295,2)*CX295,2)</f>
        <v>0</v>
      </c>
      <c r="DH295">
        <f t="shared" si="104"/>
        <v>0</v>
      </c>
      <c r="DI295">
        <f t="shared" si="105"/>
        <v>0</v>
      </c>
      <c r="DJ295">
        <f t="shared" si="119"/>
        <v>0</v>
      </c>
      <c r="DK295">
        <v>1</v>
      </c>
      <c r="DL295" t="s">
        <v>833</v>
      </c>
      <c r="DM295">
        <v>6</v>
      </c>
      <c r="DN295" t="s">
        <v>826</v>
      </c>
      <c r="DO295">
        <v>1</v>
      </c>
    </row>
    <row r="296" spans="1:119" x14ac:dyDescent="0.2">
      <c r="A296">
        <f>ROW(Source!A298)</f>
        <v>298</v>
      </c>
      <c r="B296">
        <v>451934638</v>
      </c>
      <c r="C296">
        <v>451936876</v>
      </c>
      <c r="D296">
        <v>434843466</v>
      </c>
      <c r="E296">
        <v>1</v>
      </c>
      <c r="F296">
        <v>1</v>
      </c>
      <c r="G296">
        <v>1</v>
      </c>
      <c r="H296">
        <v>2</v>
      </c>
      <c r="I296" t="s">
        <v>1008</v>
      </c>
      <c r="J296" t="s">
        <v>1009</v>
      </c>
      <c r="K296" t="s">
        <v>1010</v>
      </c>
      <c r="L296">
        <v>1368</v>
      </c>
      <c r="N296">
        <v>1011</v>
      </c>
      <c r="O296" t="s">
        <v>832</v>
      </c>
      <c r="P296" t="s">
        <v>832</v>
      </c>
      <c r="Q296">
        <v>1</v>
      </c>
      <c r="W296">
        <v>0</v>
      </c>
      <c r="X296">
        <v>-1260283711</v>
      </c>
      <c r="Y296">
        <f t="shared" si="112"/>
        <v>3.17</v>
      </c>
      <c r="AA296">
        <v>0</v>
      </c>
      <c r="AB296">
        <v>2.75</v>
      </c>
      <c r="AC296">
        <v>0</v>
      </c>
      <c r="AD296">
        <v>0</v>
      </c>
      <c r="AE296">
        <v>0</v>
      </c>
      <c r="AF296">
        <v>1.75</v>
      </c>
      <c r="AG296">
        <v>0</v>
      </c>
      <c r="AH296">
        <v>0</v>
      </c>
      <c r="AI296">
        <v>1</v>
      </c>
      <c r="AJ296">
        <v>1.57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0</v>
      </c>
      <c r="AT296">
        <v>3.17</v>
      </c>
      <c r="AU296" t="s">
        <v>0</v>
      </c>
      <c r="AV296">
        <v>1</v>
      </c>
      <c r="AW296">
        <v>2</v>
      </c>
      <c r="AX296">
        <v>451936904</v>
      </c>
      <c r="AY296">
        <v>1</v>
      </c>
      <c r="AZ296">
        <v>0</v>
      </c>
      <c r="BA296">
        <v>295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5.5475000000000003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0</v>
      </c>
      <c r="BR296">
        <v>5.5475000000000003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f>ROUND(Y296*Source!I298*DO296,7)</f>
        <v>0</v>
      </c>
      <c r="CX296">
        <f>ROUND(Y296*Source!I298,7)</f>
        <v>0</v>
      </c>
      <c r="CY296">
        <f t="shared" si="116"/>
        <v>2.75</v>
      </c>
      <c r="CZ296">
        <f t="shared" si="117"/>
        <v>1.75</v>
      </c>
      <c r="DA296">
        <f t="shared" si="118"/>
        <v>1.57</v>
      </c>
      <c r="DB296">
        <f t="shared" si="113"/>
        <v>5.55</v>
      </c>
      <c r="DC296">
        <f t="shared" si="114"/>
        <v>0</v>
      </c>
      <c r="DD296" t="s">
        <v>0</v>
      </c>
      <c r="DE296" t="s">
        <v>0</v>
      </c>
      <c r="DF296">
        <f t="shared" si="115"/>
        <v>0</v>
      </c>
      <c r="DG296">
        <f>ROUND(ROUND(AF296*AJ296,2)*CX296,2)</f>
        <v>0</v>
      </c>
      <c r="DH296">
        <f t="shared" si="104"/>
        <v>0</v>
      </c>
      <c r="DI296">
        <f t="shared" si="105"/>
        <v>0</v>
      </c>
      <c r="DJ296">
        <f t="shared" si="119"/>
        <v>0</v>
      </c>
      <c r="DK296">
        <v>0</v>
      </c>
      <c r="DL296" t="s">
        <v>0</v>
      </c>
      <c r="DM296">
        <v>0</v>
      </c>
      <c r="DN296" t="s">
        <v>0</v>
      </c>
      <c r="DO296">
        <v>0</v>
      </c>
    </row>
    <row r="297" spans="1:119" x14ac:dyDescent="0.2">
      <c r="A297">
        <f>ROW(Source!A298)</f>
        <v>298</v>
      </c>
      <c r="B297">
        <v>451934638</v>
      </c>
      <c r="C297">
        <v>451936876</v>
      </c>
      <c r="D297">
        <v>434844271</v>
      </c>
      <c r="E297">
        <v>1</v>
      </c>
      <c r="F297">
        <v>1</v>
      </c>
      <c r="G297">
        <v>1</v>
      </c>
      <c r="H297">
        <v>2</v>
      </c>
      <c r="I297" t="s">
        <v>847</v>
      </c>
      <c r="J297" t="s">
        <v>848</v>
      </c>
      <c r="K297" t="s">
        <v>849</v>
      </c>
      <c r="L297">
        <v>1368</v>
      </c>
      <c r="N297">
        <v>1011</v>
      </c>
      <c r="O297" t="s">
        <v>832</v>
      </c>
      <c r="P297" t="s">
        <v>832</v>
      </c>
      <c r="Q297">
        <v>1</v>
      </c>
      <c r="W297">
        <v>0</v>
      </c>
      <c r="X297">
        <v>-312038840</v>
      </c>
      <c r="Y297">
        <f t="shared" si="112"/>
        <v>0.19</v>
      </c>
      <c r="AA297">
        <v>0</v>
      </c>
      <c r="AB297">
        <v>543.33000000000004</v>
      </c>
      <c r="AC297">
        <v>861.47</v>
      </c>
      <c r="AD297">
        <v>0</v>
      </c>
      <c r="AE297">
        <v>0</v>
      </c>
      <c r="AF297">
        <v>543.33000000000004</v>
      </c>
      <c r="AG297">
        <v>861.47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0</v>
      </c>
      <c r="AT297">
        <v>0.19</v>
      </c>
      <c r="AU297" t="s">
        <v>0</v>
      </c>
      <c r="AV297">
        <v>1</v>
      </c>
      <c r="AW297">
        <v>2</v>
      </c>
      <c r="AX297">
        <v>451936905</v>
      </c>
      <c r="AY297">
        <v>1</v>
      </c>
      <c r="AZ297">
        <v>0</v>
      </c>
      <c r="BA297">
        <v>296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103.23269999999999</v>
      </c>
      <c r="BL297">
        <v>163.67930000000001</v>
      </c>
      <c r="BM297">
        <v>0</v>
      </c>
      <c r="BN297">
        <v>0</v>
      </c>
      <c r="BO297">
        <v>0.19</v>
      </c>
      <c r="BP297">
        <v>1</v>
      </c>
      <c r="BQ297">
        <v>0</v>
      </c>
      <c r="BR297">
        <v>103.23269999999999</v>
      </c>
      <c r="BS297">
        <v>163.67930000000001</v>
      </c>
      <c r="BT297">
        <v>0</v>
      </c>
      <c r="BU297">
        <v>0</v>
      </c>
      <c r="BV297">
        <v>0.19</v>
      </c>
      <c r="BW297">
        <v>1</v>
      </c>
      <c r="CV297">
        <v>0</v>
      </c>
      <c r="CW297">
        <f>ROUND(Y297*Source!I298*DO297,7)</f>
        <v>0</v>
      </c>
      <c r="CX297">
        <f>ROUND(Y297*Source!I298,7)</f>
        <v>0</v>
      </c>
      <c r="CY297">
        <f t="shared" si="116"/>
        <v>543.33000000000004</v>
      </c>
      <c r="CZ297">
        <f t="shared" si="117"/>
        <v>543.33000000000004</v>
      </c>
      <c r="DA297">
        <f t="shared" si="118"/>
        <v>1</v>
      </c>
      <c r="DB297">
        <f t="shared" si="113"/>
        <v>103.23</v>
      </c>
      <c r="DC297">
        <f t="shared" si="114"/>
        <v>163.68</v>
      </c>
      <c r="DD297" t="s">
        <v>0</v>
      </c>
      <c r="DE297" t="s">
        <v>0</v>
      </c>
      <c r="DF297">
        <f t="shared" si="115"/>
        <v>0</v>
      </c>
      <c r="DG297">
        <f>ROUND(ROUND(AF297,2)*CX297,2)</f>
        <v>0</v>
      </c>
      <c r="DH297">
        <f t="shared" si="104"/>
        <v>0</v>
      </c>
      <c r="DI297">
        <f t="shared" si="105"/>
        <v>0</v>
      </c>
      <c r="DJ297">
        <f t="shared" si="119"/>
        <v>0</v>
      </c>
      <c r="DK297">
        <v>1</v>
      </c>
      <c r="DL297" t="s">
        <v>840</v>
      </c>
      <c r="DM297">
        <v>4</v>
      </c>
      <c r="DN297" t="s">
        <v>826</v>
      </c>
      <c r="DO297">
        <v>1</v>
      </c>
    </row>
    <row r="298" spans="1:119" x14ac:dyDescent="0.2">
      <c r="A298">
        <f>ROW(Source!A298)</f>
        <v>298</v>
      </c>
      <c r="B298">
        <v>451934638</v>
      </c>
      <c r="C298">
        <v>451936876</v>
      </c>
      <c r="D298">
        <v>434844430</v>
      </c>
      <c r="E298">
        <v>1</v>
      </c>
      <c r="F298">
        <v>1</v>
      </c>
      <c r="G298">
        <v>1</v>
      </c>
      <c r="H298">
        <v>2</v>
      </c>
      <c r="I298" t="s">
        <v>1011</v>
      </c>
      <c r="J298" t="s">
        <v>1012</v>
      </c>
      <c r="K298" t="s">
        <v>1013</v>
      </c>
      <c r="L298">
        <v>1368</v>
      </c>
      <c r="N298">
        <v>1011</v>
      </c>
      <c r="O298" t="s">
        <v>832</v>
      </c>
      <c r="P298" t="s">
        <v>832</v>
      </c>
      <c r="Q298">
        <v>1</v>
      </c>
      <c r="W298">
        <v>0</v>
      </c>
      <c r="X298">
        <v>-536748942</v>
      </c>
      <c r="Y298">
        <f t="shared" si="112"/>
        <v>1.63</v>
      </c>
      <c r="AA298">
        <v>0</v>
      </c>
      <c r="AB298">
        <v>5.35</v>
      </c>
      <c r="AC298">
        <v>0</v>
      </c>
      <c r="AD298">
        <v>0</v>
      </c>
      <c r="AE298">
        <v>0</v>
      </c>
      <c r="AF298">
        <v>4.3499999999999996</v>
      </c>
      <c r="AG298">
        <v>0</v>
      </c>
      <c r="AH298">
        <v>0</v>
      </c>
      <c r="AI298">
        <v>1</v>
      </c>
      <c r="AJ298">
        <v>1.23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0</v>
      </c>
      <c r="AT298">
        <v>1.63</v>
      </c>
      <c r="AU298" t="s">
        <v>0</v>
      </c>
      <c r="AV298">
        <v>1</v>
      </c>
      <c r="AW298">
        <v>2</v>
      </c>
      <c r="AX298">
        <v>451936906</v>
      </c>
      <c r="AY298">
        <v>1</v>
      </c>
      <c r="AZ298">
        <v>0</v>
      </c>
      <c r="BA298">
        <v>297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7.0904999999999996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0</v>
      </c>
      <c r="BR298">
        <v>7.0904999999999996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f>ROUND(Y298*Source!I298*DO298,7)</f>
        <v>0</v>
      </c>
      <c r="CX298">
        <f>ROUND(Y298*Source!I298,7)</f>
        <v>0</v>
      </c>
      <c r="CY298">
        <f t="shared" si="116"/>
        <v>5.35</v>
      </c>
      <c r="CZ298">
        <f t="shared" si="117"/>
        <v>4.3499999999999996</v>
      </c>
      <c r="DA298">
        <f t="shared" si="118"/>
        <v>1.23</v>
      </c>
      <c r="DB298">
        <f t="shared" si="113"/>
        <v>7.09</v>
      </c>
      <c r="DC298">
        <f t="shared" si="114"/>
        <v>0</v>
      </c>
      <c r="DD298" t="s">
        <v>0</v>
      </c>
      <c r="DE298" t="s">
        <v>0</v>
      </c>
      <c r="DF298">
        <f t="shared" si="115"/>
        <v>0</v>
      </c>
      <c r="DG298">
        <f>ROUND(ROUND(AF298*AJ298,2)*CX298,2)</f>
        <v>0</v>
      </c>
      <c r="DH298">
        <f t="shared" si="104"/>
        <v>0</v>
      </c>
      <c r="DI298">
        <f t="shared" si="105"/>
        <v>0</v>
      </c>
      <c r="DJ298">
        <f t="shared" si="119"/>
        <v>0</v>
      </c>
      <c r="DK298">
        <v>0</v>
      </c>
      <c r="DL298" t="s">
        <v>0</v>
      </c>
      <c r="DM298">
        <v>0</v>
      </c>
      <c r="DN298" t="s">
        <v>0</v>
      </c>
      <c r="DO298">
        <v>0</v>
      </c>
    </row>
    <row r="299" spans="1:119" x14ac:dyDescent="0.2">
      <c r="A299">
        <f>ROW(Source!A298)</f>
        <v>298</v>
      </c>
      <c r="B299">
        <v>451934638</v>
      </c>
      <c r="C299">
        <v>451936876</v>
      </c>
      <c r="D299">
        <v>434844457</v>
      </c>
      <c r="E299">
        <v>1</v>
      </c>
      <c r="F299">
        <v>1</v>
      </c>
      <c r="G299">
        <v>1</v>
      </c>
      <c r="H299">
        <v>2</v>
      </c>
      <c r="I299" t="s">
        <v>1014</v>
      </c>
      <c r="J299" t="s">
        <v>1015</v>
      </c>
      <c r="K299" t="s">
        <v>1016</v>
      </c>
      <c r="L299">
        <v>1368</v>
      </c>
      <c r="N299">
        <v>1011</v>
      </c>
      <c r="O299" t="s">
        <v>832</v>
      </c>
      <c r="P299" t="s">
        <v>832</v>
      </c>
      <c r="Q299">
        <v>1</v>
      </c>
      <c r="W299">
        <v>0</v>
      </c>
      <c r="X299">
        <v>-565700713</v>
      </c>
      <c r="Y299">
        <f t="shared" si="112"/>
        <v>6.16</v>
      </c>
      <c r="AA299">
        <v>0</v>
      </c>
      <c r="AB299">
        <v>75.599999999999994</v>
      </c>
      <c r="AC299">
        <v>0</v>
      </c>
      <c r="AD299">
        <v>0</v>
      </c>
      <c r="AE299">
        <v>0</v>
      </c>
      <c r="AF299">
        <v>75.599999999999994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0</v>
      </c>
      <c r="AT299">
        <v>6.16</v>
      </c>
      <c r="AU299" t="s">
        <v>0</v>
      </c>
      <c r="AV299">
        <v>1</v>
      </c>
      <c r="AW299">
        <v>2</v>
      </c>
      <c r="AX299">
        <v>451936907</v>
      </c>
      <c r="AY299">
        <v>1</v>
      </c>
      <c r="AZ299">
        <v>0</v>
      </c>
      <c r="BA299">
        <v>298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465.69600000000003</v>
      </c>
      <c r="BL299">
        <v>0</v>
      </c>
      <c r="BM299">
        <v>0</v>
      </c>
      <c r="BN299">
        <v>0</v>
      </c>
      <c r="BO299">
        <v>0</v>
      </c>
      <c r="BP299">
        <v>1</v>
      </c>
      <c r="BQ299">
        <v>0</v>
      </c>
      <c r="BR299">
        <v>465.69600000000003</v>
      </c>
      <c r="BS299">
        <v>0</v>
      </c>
      <c r="BT299">
        <v>0</v>
      </c>
      <c r="BU299">
        <v>0</v>
      </c>
      <c r="BV299">
        <v>0</v>
      </c>
      <c r="BW299">
        <v>1</v>
      </c>
      <c r="CV299">
        <v>0</v>
      </c>
      <c r="CW299">
        <f>ROUND(Y299*Source!I298*DO299,7)</f>
        <v>0</v>
      </c>
      <c r="CX299">
        <f>ROUND(Y299*Source!I298,7)</f>
        <v>0</v>
      </c>
      <c r="CY299">
        <f t="shared" si="116"/>
        <v>75.599999999999994</v>
      </c>
      <c r="CZ299">
        <f t="shared" si="117"/>
        <v>75.599999999999994</v>
      </c>
      <c r="DA299">
        <f t="shared" si="118"/>
        <v>1</v>
      </c>
      <c r="DB299">
        <f t="shared" si="113"/>
        <v>465.7</v>
      </c>
      <c r="DC299">
        <f t="shared" si="114"/>
        <v>0</v>
      </c>
      <c r="DD299" t="s">
        <v>0</v>
      </c>
      <c r="DE299" t="s">
        <v>0</v>
      </c>
      <c r="DF299">
        <f t="shared" si="115"/>
        <v>0</v>
      </c>
      <c r="DG299">
        <f t="shared" ref="DG299:DG317" si="120">ROUND(ROUND(AF299,2)*CX299,2)</f>
        <v>0</v>
      </c>
      <c r="DH299">
        <f t="shared" si="104"/>
        <v>0</v>
      </c>
      <c r="DI299">
        <f t="shared" si="105"/>
        <v>0</v>
      </c>
      <c r="DJ299">
        <f t="shared" si="119"/>
        <v>0</v>
      </c>
      <c r="DK299">
        <v>1</v>
      </c>
      <c r="DL299" t="s">
        <v>0</v>
      </c>
      <c r="DM299">
        <v>0</v>
      </c>
      <c r="DN299" t="s">
        <v>0</v>
      </c>
      <c r="DO299">
        <v>0</v>
      </c>
    </row>
    <row r="300" spans="1:119" x14ac:dyDescent="0.2">
      <c r="A300">
        <f>ROW(Source!A298)</f>
        <v>298</v>
      </c>
      <c r="B300">
        <v>451934638</v>
      </c>
      <c r="C300">
        <v>451936876</v>
      </c>
      <c r="D300">
        <v>434789996</v>
      </c>
      <c r="E300">
        <v>1</v>
      </c>
      <c r="F300">
        <v>1</v>
      </c>
      <c r="G300">
        <v>1</v>
      </c>
      <c r="H300">
        <v>3</v>
      </c>
      <c r="I300" t="s">
        <v>1017</v>
      </c>
      <c r="J300" t="s">
        <v>1018</v>
      </c>
      <c r="K300" t="s">
        <v>1019</v>
      </c>
      <c r="L300">
        <v>1339</v>
      </c>
      <c r="N300">
        <v>1007</v>
      </c>
      <c r="O300" t="s">
        <v>410</v>
      </c>
      <c r="P300" t="s">
        <v>410</v>
      </c>
      <c r="Q300">
        <v>1</v>
      </c>
      <c r="W300">
        <v>0</v>
      </c>
      <c r="X300">
        <v>1531571680</v>
      </c>
      <c r="Y300">
        <f t="shared" si="112"/>
        <v>1.37</v>
      </c>
      <c r="AA300">
        <v>114.97</v>
      </c>
      <c r="AB300">
        <v>0</v>
      </c>
      <c r="AC300">
        <v>0</v>
      </c>
      <c r="AD300">
        <v>0</v>
      </c>
      <c r="AE300">
        <v>114.97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0</v>
      </c>
      <c r="AT300">
        <v>1.37</v>
      </c>
      <c r="AU300" t="s">
        <v>0</v>
      </c>
      <c r="AV300">
        <v>0</v>
      </c>
      <c r="AW300">
        <v>2</v>
      </c>
      <c r="AX300">
        <v>451936908</v>
      </c>
      <c r="AY300">
        <v>1</v>
      </c>
      <c r="AZ300">
        <v>0</v>
      </c>
      <c r="BA300">
        <v>299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157.50890000000001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1</v>
      </c>
      <c r="BQ300">
        <v>157.50890000000001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1</v>
      </c>
      <c r="CV300">
        <v>0</v>
      </c>
      <c r="CW300">
        <v>0</v>
      </c>
      <c r="CX300">
        <f>ROUND(Y300*Source!I298,7)</f>
        <v>0</v>
      </c>
      <c r="CY300">
        <f t="shared" ref="CY300:CY314" si="121">AA300</f>
        <v>114.97</v>
      </c>
      <c r="CZ300">
        <f t="shared" ref="CZ300:CZ314" si="122">AE300</f>
        <v>114.97</v>
      </c>
      <c r="DA300">
        <f t="shared" ref="DA300:DA314" si="123">AI300</f>
        <v>1</v>
      </c>
      <c r="DB300">
        <f t="shared" si="113"/>
        <v>157.51</v>
      </c>
      <c r="DC300">
        <f t="shared" si="114"/>
        <v>0</v>
      </c>
      <c r="DD300" t="s">
        <v>0</v>
      </c>
      <c r="DE300" t="s">
        <v>0</v>
      </c>
      <c r="DF300">
        <f t="shared" si="115"/>
        <v>0</v>
      </c>
      <c r="DG300">
        <f t="shared" si="120"/>
        <v>0</v>
      </c>
      <c r="DH300">
        <f t="shared" si="104"/>
        <v>0</v>
      </c>
      <c r="DI300">
        <f t="shared" si="105"/>
        <v>0</v>
      </c>
      <c r="DJ300">
        <f t="shared" ref="DJ300:DJ314" si="124">DF300</f>
        <v>0</v>
      </c>
      <c r="DK300">
        <v>1</v>
      </c>
      <c r="DL300" t="s">
        <v>0</v>
      </c>
      <c r="DM300">
        <v>0</v>
      </c>
      <c r="DN300" t="s">
        <v>0</v>
      </c>
      <c r="DO300">
        <v>0</v>
      </c>
    </row>
    <row r="301" spans="1:119" x14ac:dyDescent="0.2">
      <c r="A301">
        <f>ROW(Source!A298)</f>
        <v>298</v>
      </c>
      <c r="B301">
        <v>451934638</v>
      </c>
      <c r="C301">
        <v>451936876</v>
      </c>
      <c r="D301">
        <v>434790000</v>
      </c>
      <c r="E301">
        <v>1</v>
      </c>
      <c r="F301">
        <v>1</v>
      </c>
      <c r="G301">
        <v>1</v>
      </c>
      <c r="H301">
        <v>3</v>
      </c>
      <c r="I301" t="s">
        <v>1020</v>
      </c>
      <c r="J301" t="s">
        <v>1021</v>
      </c>
      <c r="K301" t="s">
        <v>1022</v>
      </c>
      <c r="L301">
        <v>1346</v>
      </c>
      <c r="N301">
        <v>1009</v>
      </c>
      <c r="O301" t="s">
        <v>73</v>
      </c>
      <c r="P301" t="s">
        <v>73</v>
      </c>
      <c r="Q301">
        <v>1</v>
      </c>
      <c r="W301">
        <v>0</v>
      </c>
      <c r="X301">
        <v>1843545816</v>
      </c>
      <c r="Y301">
        <f t="shared" si="112"/>
        <v>0.41</v>
      </c>
      <c r="AA301">
        <v>58.35</v>
      </c>
      <c r="AB301">
        <v>0</v>
      </c>
      <c r="AC301">
        <v>0</v>
      </c>
      <c r="AD301">
        <v>0</v>
      </c>
      <c r="AE301">
        <v>41.38</v>
      </c>
      <c r="AF301">
        <v>0</v>
      </c>
      <c r="AG301">
        <v>0</v>
      </c>
      <c r="AH301">
        <v>0</v>
      </c>
      <c r="AI301">
        <v>1.41</v>
      </c>
      <c r="AJ301">
        <v>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0</v>
      </c>
      <c r="AT301">
        <v>0.41</v>
      </c>
      <c r="AU301" t="s">
        <v>0</v>
      </c>
      <c r="AV301">
        <v>0</v>
      </c>
      <c r="AW301">
        <v>2</v>
      </c>
      <c r="AX301">
        <v>451936909</v>
      </c>
      <c r="AY301">
        <v>1</v>
      </c>
      <c r="AZ301">
        <v>0</v>
      </c>
      <c r="BA301">
        <v>300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16.965800000000002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1</v>
      </c>
      <c r="BQ301">
        <v>16.965800000000002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1</v>
      </c>
      <c r="CV301">
        <v>0</v>
      </c>
      <c r="CW301">
        <v>0</v>
      </c>
      <c r="CX301">
        <f>ROUND(Y301*Source!I298,7)</f>
        <v>0</v>
      </c>
      <c r="CY301">
        <f t="shared" si="121"/>
        <v>58.35</v>
      </c>
      <c r="CZ301">
        <f t="shared" si="122"/>
        <v>41.38</v>
      </c>
      <c r="DA301">
        <f t="shared" si="123"/>
        <v>1.41</v>
      </c>
      <c r="DB301">
        <f t="shared" si="113"/>
        <v>16.97</v>
      </c>
      <c r="DC301">
        <f t="shared" si="114"/>
        <v>0</v>
      </c>
      <c r="DD301" t="s">
        <v>0</v>
      </c>
      <c r="DE301" t="s">
        <v>0</v>
      </c>
      <c r="DF301">
        <f>ROUND(ROUND(AE301*AI301,2)*CX301,2)</f>
        <v>0</v>
      </c>
      <c r="DG301">
        <f t="shared" si="120"/>
        <v>0</v>
      </c>
      <c r="DH301">
        <f t="shared" si="104"/>
        <v>0</v>
      </c>
      <c r="DI301">
        <f t="shared" si="105"/>
        <v>0</v>
      </c>
      <c r="DJ301">
        <f t="shared" si="124"/>
        <v>0</v>
      </c>
      <c r="DK301">
        <v>0</v>
      </c>
      <c r="DL301" t="s">
        <v>0</v>
      </c>
      <c r="DM301">
        <v>0</v>
      </c>
      <c r="DN301" t="s">
        <v>0</v>
      </c>
      <c r="DO301">
        <v>0</v>
      </c>
    </row>
    <row r="302" spans="1:119" x14ac:dyDescent="0.2">
      <c r="A302">
        <f>ROW(Source!A298)</f>
        <v>298</v>
      </c>
      <c r="B302">
        <v>451934638</v>
      </c>
      <c r="C302">
        <v>451936876</v>
      </c>
      <c r="D302">
        <v>434791981</v>
      </c>
      <c r="E302">
        <v>1</v>
      </c>
      <c r="F302">
        <v>1</v>
      </c>
      <c r="G302">
        <v>1</v>
      </c>
      <c r="H302">
        <v>3</v>
      </c>
      <c r="I302" t="s">
        <v>1023</v>
      </c>
      <c r="J302" t="s">
        <v>1024</v>
      </c>
      <c r="K302" t="s">
        <v>1025</v>
      </c>
      <c r="L302">
        <v>1383</v>
      </c>
      <c r="N302">
        <v>1013</v>
      </c>
      <c r="O302" t="s">
        <v>1026</v>
      </c>
      <c r="P302" t="s">
        <v>1026</v>
      </c>
      <c r="Q302">
        <v>1</v>
      </c>
      <c r="W302">
        <v>0</v>
      </c>
      <c r="X302">
        <v>-182421198</v>
      </c>
      <c r="Y302">
        <f t="shared" si="112"/>
        <v>3.2189999999999999</v>
      </c>
      <c r="AA302">
        <v>7.46</v>
      </c>
      <c r="AB302">
        <v>0</v>
      </c>
      <c r="AC302">
        <v>0</v>
      </c>
      <c r="AD302">
        <v>0</v>
      </c>
      <c r="AE302">
        <v>7.46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0</v>
      </c>
      <c r="AT302">
        <v>3.2189999999999999</v>
      </c>
      <c r="AU302" t="s">
        <v>0</v>
      </c>
      <c r="AV302">
        <v>0</v>
      </c>
      <c r="AW302">
        <v>2</v>
      </c>
      <c r="AX302">
        <v>451936910</v>
      </c>
      <c r="AY302">
        <v>1</v>
      </c>
      <c r="AZ302">
        <v>0</v>
      </c>
      <c r="BA302">
        <v>301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24.013739999999999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1</v>
      </c>
      <c r="BQ302">
        <v>24.013739999999999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1</v>
      </c>
      <c r="CV302">
        <v>0</v>
      </c>
      <c r="CW302">
        <v>0</v>
      </c>
      <c r="CX302">
        <f>ROUND(Y302*Source!I298,7)</f>
        <v>0</v>
      </c>
      <c r="CY302">
        <f t="shared" si="121"/>
        <v>7.46</v>
      </c>
      <c r="CZ302">
        <f t="shared" si="122"/>
        <v>7.46</v>
      </c>
      <c r="DA302">
        <f t="shared" si="123"/>
        <v>1</v>
      </c>
      <c r="DB302">
        <f t="shared" si="113"/>
        <v>24.01</v>
      </c>
      <c r="DC302">
        <f t="shared" si="114"/>
        <v>0</v>
      </c>
      <c r="DD302" t="s">
        <v>0</v>
      </c>
      <c r="DE302" t="s">
        <v>0</v>
      </c>
      <c r="DF302">
        <f>ROUND(ROUND(AE302,2)*CX302,2)</f>
        <v>0</v>
      </c>
      <c r="DG302">
        <f t="shared" si="120"/>
        <v>0</v>
      </c>
      <c r="DH302">
        <f t="shared" si="104"/>
        <v>0</v>
      </c>
      <c r="DI302">
        <f t="shared" si="105"/>
        <v>0</v>
      </c>
      <c r="DJ302">
        <f t="shared" si="124"/>
        <v>0</v>
      </c>
      <c r="DK302">
        <v>1</v>
      </c>
      <c r="DL302" t="s">
        <v>0</v>
      </c>
      <c r="DM302">
        <v>0</v>
      </c>
      <c r="DN302" t="s">
        <v>0</v>
      </c>
      <c r="DO302">
        <v>0</v>
      </c>
    </row>
    <row r="303" spans="1:119" x14ac:dyDescent="0.2">
      <c r="A303">
        <f>ROW(Source!A298)</f>
        <v>298</v>
      </c>
      <c r="B303">
        <v>451934638</v>
      </c>
      <c r="C303">
        <v>451936876</v>
      </c>
      <c r="D303">
        <v>434792662</v>
      </c>
      <c r="E303">
        <v>1</v>
      </c>
      <c r="F303">
        <v>1</v>
      </c>
      <c r="G303">
        <v>1</v>
      </c>
      <c r="H303">
        <v>3</v>
      </c>
      <c r="I303" t="s">
        <v>1027</v>
      </c>
      <c r="J303" t="s">
        <v>1028</v>
      </c>
      <c r="K303" t="s">
        <v>1029</v>
      </c>
      <c r="L303">
        <v>1346</v>
      </c>
      <c r="N303">
        <v>1009</v>
      </c>
      <c r="O303" t="s">
        <v>73</v>
      </c>
      <c r="P303" t="s">
        <v>73</v>
      </c>
      <c r="Q303">
        <v>1</v>
      </c>
      <c r="W303">
        <v>0</v>
      </c>
      <c r="X303">
        <v>-550460808</v>
      </c>
      <c r="Y303">
        <f t="shared" si="112"/>
        <v>4</v>
      </c>
      <c r="AA303">
        <v>109.86</v>
      </c>
      <c r="AB303">
        <v>0</v>
      </c>
      <c r="AC303">
        <v>0</v>
      </c>
      <c r="AD303">
        <v>0</v>
      </c>
      <c r="AE303">
        <v>142.68</v>
      </c>
      <c r="AF303">
        <v>0</v>
      </c>
      <c r="AG303">
        <v>0</v>
      </c>
      <c r="AH303">
        <v>0</v>
      </c>
      <c r="AI303">
        <v>0.77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0</v>
      </c>
      <c r="AT303">
        <v>4</v>
      </c>
      <c r="AU303" t="s">
        <v>0</v>
      </c>
      <c r="AV303">
        <v>0</v>
      </c>
      <c r="AW303">
        <v>2</v>
      </c>
      <c r="AX303">
        <v>451936911</v>
      </c>
      <c r="AY303">
        <v>1</v>
      </c>
      <c r="AZ303">
        <v>0</v>
      </c>
      <c r="BA303">
        <v>302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570.72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570.72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ROUND(Y303*Source!I298,7)</f>
        <v>0</v>
      </c>
      <c r="CY303">
        <f t="shared" si="121"/>
        <v>109.86</v>
      </c>
      <c r="CZ303">
        <f t="shared" si="122"/>
        <v>142.68</v>
      </c>
      <c r="DA303">
        <f t="shared" si="123"/>
        <v>0.77</v>
      </c>
      <c r="DB303">
        <f t="shared" si="113"/>
        <v>570.72</v>
      </c>
      <c r="DC303">
        <f t="shared" si="114"/>
        <v>0</v>
      </c>
      <c r="DD303" t="s">
        <v>0</v>
      </c>
      <c r="DE303" t="s">
        <v>0</v>
      </c>
      <c r="DF303">
        <f>ROUND(ROUND(AE303*AI303,2)*CX303,2)</f>
        <v>0</v>
      </c>
      <c r="DG303">
        <f t="shared" si="120"/>
        <v>0</v>
      </c>
      <c r="DH303">
        <f t="shared" si="104"/>
        <v>0</v>
      </c>
      <c r="DI303">
        <f t="shared" si="105"/>
        <v>0</v>
      </c>
      <c r="DJ303">
        <f t="shared" si="124"/>
        <v>0</v>
      </c>
      <c r="DK303">
        <v>0</v>
      </c>
      <c r="DL303" t="s">
        <v>0</v>
      </c>
      <c r="DM303">
        <v>0</v>
      </c>
      <c r="DN303" t="s">
        <v>0</v>
      </c>
      <c r="DO303">
        <v>0</v>
      </c>
    </row>
    <row r="304" spans="1:119" x14ac:dyDescent="0.2">
      <c r="A304">
        <f>ROW(Source!A298)</f>
        <v>298</v>
      </c>
      <c r="B304">
        <v>451934638</v>
      </c>
      <c r="C304">
        <v>451936876</v>
      </c>
      <c r="D304">
        <v>434793476</v>
      </c>
      <c r="E304">
        <v>1</v>
      </c>
      <c r="F304">
        <v>1</v>
      </c>
      <c r="G304">
        <v>1</v>
      </c>
      <c r="H304">
        <v>3</v>
      </c>
      <c r="I304" t="s">
        <v>856</v>
      </c>
      <c r="J304" t="s">
        <v>857</v>
      </c>
      <c r="K304" t="s">
        <v>858</v>
      </c>
      <c r="L304">
        <v>1346</v>
      </c>
      <c r="N304">
        <v>1009</v>
      </c>
      <c r="O304" t="s">
        <v>73</v>
      </c>
      <c r="P304" t="s">
        <v>73</v>
      </c>
      <c r="Q304">
        <v>1</v>
      </c>
      <c r="W304">
        <v>0</v>
      </c>
      <c r="X304">
        <v>-489290570</v>
      </c>
      <c r="Y304">
        <f t="shared" si="112"/>
        <v>0</v>
      </c>
      <c r="AA304">
        <v>187.18</v>
      </c>
      <c r="AB304">
        <v>0</v>
      </c>
      <c r="AC304">
        <v>0</v>
      </c>
      <c r="AD304">
        <v>0</v>
      </c>
      <c r="AE304">
        <v>174.93</v>
      </c>
      <c r="AF304">
        <v>0</v>
      </c>
      <c r="AG304">
        <v>0</v>
      </c>
      <c r="AH304">
        <v>0</v>
      </c>
      <c r="AI304">
        <v>1.07</v>
      </c>
      <c r="AJ304">
        <v>1</v>
      </c>
      <c r="AK304">
        <v>1</v>
      </c>
      <c r="AL304">
        <v>1</v>
      </c>
      <c r="AM304">
        <v>2</v>
      </c>
      <c r="AN304">
        <v>1</v>
      </c>
      <c r="AO304">
        <v>0</v>
      </c>
      <c r="AP304">
        <v>1</v>
      </c>
      <c r="AQ304">
        <v>1</v>
      </c>
      <c r="AR304">
        <v>0</v>
      </c>
      <c r="AS304" t="s">
        <v>0</v>
      </c>
      <c r="AT304">
        <v>0</v>
      </c>
      <c r="AU304" t="s">
        <v>0</v>
      </c>
      <c r="AV304">
        <v>0</v>
      </c>
      <c r="AW304">
        <v>2</v>
      </c>
      <c r="AX304">
        <v>451936912</v>
      </c>
      <c r="AY304">
        <v>1</v>
      </c>
      <c r="AZ304">
        <v>0</v>
      </c>
      <c r="BA304">
        <v>303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ROUND(Y304*Source!I298,7)</f>
        <v>0</v>
      </c>
      <c r="CY304">
        <f t="shared" si="121"/>
        <v>187.18</v>
      </c>
      <c r="CZ304">
        <f t="shared" si="122"/>
        <v>174.93</v>
      </c>
      <c r="DA304">
        <f t="shared" si="123"/>
        <v>1.07</v>
      </c>
      <c r="DB304">
        <f t="shared" si="113"/>
        <v>0</v>
      </c>
      <c r="DC304">
        <f t="shared" si="114"/>
        <v>0</v>
      </c>
      <c r="DD304" t="s">
        <v>0</v>
      </c>
      <c r="DE304" t="s">
        <v>0</v>
      </c>
      <c r="DF304">
        <f>ROUND(ROUND(AE304*AI304,2)*CX304,2)</f>
        <v>0</v>
      </c>
      <c r="DG304">
        <f t="shared" si="120"/>
        <v>0</v>
      </c>
      <c r="DH304">
        <f t="shared" si="104"/>
        <v>0</v>
      </c>
      <c r="DI304">
        <f t="shared" si="105"/>
        <v>0</v>
      </c>
      <c r="DJ304">
        <f t="shared" si="124"/>
        <v>0</v>
      </c>
      <c r="DK304">
        <v>0</v>
      </c>
      <c r="DL304" t="s">
        <v>0</v>
      </c>
      <c r="DM304">
        <v>0</v>
      </c>
      <c r="DN304" t="s">
        <v>0</v>
      </c>
      <c r="DO304">
        <v>0</v>
      </c>
    </row>
    <row r="305" spans="1:119" x14ac:dyDescent="0.2">
      <c r="A305">
        <f>ROW(Source!A298)</f>
        <v>298</v>
      </c>
      <c r="B305">
        <v>451934638</v>
      </c>
      <c r="C305">
        <v>451936876</v>
      </c>
      <c r="D305">
        <v>434793527</v>
      </c>
      <c r="E305">
        <v>1</v>
      </c>
      <c r="F305">
        <v>1</v>
      </c>
      <c r="G305">
        <v>1</v>
      </c>
      <c r="H305">
        <v>3</v>
      </c>
      <c r="I305" t="s">
        <v>1030</v>
      </c>
      <c r="J305" t="s">
        <v>1031</v>
      </c>
      <c r="K305" t="s">
        <v>1032</v>
      </c>
      <c r="L305">
        <v>1348</v>
      </c>
      <c r="N305">
        <v>1009</v>
      </c>
      <c r="O305" t="s">
        <v>166</v>
      </c>
      <c r="P305" t="s">
        <v>166</v>
      </c>
      <c r="Q305">
        <v>1000</v>
      </c>
      <c r="W305">
        <v>0</v>
      </c>
      <c r="X305">
        <v>1479353699</v>
      </c>
      <c r="Y305">
        <f t="shared" si="112"/>
        <v>1.0000000000000001E-5</v>
      </c>
      <c r="AA305">
        <v>83226.38</v>
      </c>
      <c r="AB305">
        <v>0</v>
      </c>
      <c r="AC305">
        <v>0</v>
      </c>
      <c r="AD305">
        <v>0</v>
      </c>
      <c r="AE305">
        <v>83226.38</v>
      </c>
      <c r="AF305">
        <v>0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0</v>
      </c>
      <c r="AT305">
        <v>1.0000000000000001E-5</v>
      </c>
      <c r="AU305" t="s">
        <v>0</v>
      </c>
      <c r="AV305">
        <v>0</v>
      </c>
      <c r="AW305">
        <v>2</v>
      </c>
      <c r="AX305">
        <v>451936913</v>
      </c>
      <c r="AY305">
        <v>1</v>
      </c>
      <c r="AZ305">
        <v>0</v>
      </c>
      <c r="BA305">
        <v>304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0.8322638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0.8322638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ROUND(Y305*Source!I298,7)</f>
        <v>0</v>
      </c>
      <c r="CY305">
        <f t="shared" si="121"/>
        <v>83226.38</v>
      </c>
      <c r="CZ305">
        <f t="shared" si="122"/>
        <v>83226.38</v>
      </c>
      <c r="DA305">
        <f t="shared" si="123"/>
        <v>1</v>
      </c>
      <c r="DB305">
        <f t="shared" si="113"/>
        <v>0.83</v>
      </c>
      <c r="DC305">
        <f t="shared" si="114"/>
        <v>0</v>
      </c>
      <c r="DD305" t="s">
        <v>0</v>
      </c>
      <c r="DE305" t="s">
        <v>0</v>
      </c>
      <c r="DF305">
        <f>ROUND(ROUND(AE305,2)*CX305,2)</f>
        <v>0</v>
      </c>
      <c r="DG305">
        <f t="shared" si="120"/>
        <v>0</v>
      </c>
      <c r="DH305">
        <f t="shared" si="104"/>
        <v>0</v>
      </c>
      <c r="DI305">
        <f t="shared" si="105"/>
        <v>0</v>
      </c>
      <c r="DJ305">
        <f t="shared" si="124"/>
        <v>0</v>
      </c>
      <c r="DK305">
        <v>1</v>
      </c>
      <c r="DL305" t="s">
        <v>0</v>
      </c>
      <c r="DM305">
        <v>0</v>
      </c>
      <c r="DN305" t="s">
        <v>0</v>
      </c>
      <c r="DO305">
        <v>0</v>
      </c>
    </row>
    <row r="306" spans="1:119" x14ac:dyDescent="0.2">
      <c r="A306">
        <f>ROW(Source!A298)</f>
        <v>298</v>
      </c>
      <c r="B306">
        <v>451934638</v>
      </c>
      <c r="C306">
        <v>451936876</v>
      </c>
      <c r="D306">
        <v>434794619</v>
      </c>
      <c r="E306">
        <v>1</v>
      </c>
      <c r="F306">
        <v>1</v>
      </c>
      <c r="G306">
        <v>1</v>
      </c>
      <c r="H306">
        <v>3</v>
      </c>
      <c r="I306" t="s">
        <v>1033</v>
      </c>
      <c r="J306" t="s">
        <v>1034</v>
      </c>
      <c r="K306" t="s">
        <v>1035</v>
      </c>
      <c r="L306">
        <v>1348</v>
      </c>
      <c r="N306">
        <v>1009</v>
      </c>
      <c r="O306" t="s">
        <v>166</v>
      </c>
      <c r="P306" t="s">
        <v>166</v>
      </c>
      <c r="Q306">
        <v>1000</v>
      </c>
      <c r="W306">
        <v>0</v>
      </c>
      <c r="X306">
        <v>-196647353</v>
      </c>
      <c r="Y306">
        <f t="shared" si="112"/>
        <v>1E-4</v>
      </c>
      <c r="AA306">
        <v>370859.76</v>
      </c>
      <c r="AB306">
        <v>0</v>
      </c>
      <c r="AC306">
        <v>0</v>
      </c>
      <c r="AD306">
        <v>0</v>
      </c>
      <c r="AE306">
        <v>231787.35</v>
      </c>
      <c r="AF306">
        <v>0</v>
      </c>
      <c r="AG306">
        <v>0</v>
      </c>
      <c r="AH306">
        <v>0</v>
      </c>
      <c r="AI306">
        <v>1.6</v>
      </c>
      <c r="AJ306">
        <v>1</v>
      </c>
      <c r="AK306">
        <v>1</v>
      </c>
      <c r="AL306">
        <v>1</v>
      </c>
      <c r="AM306">
        <v>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0</v>
      </c>
      <c r="AT306">
        <v>1E-4</v>
      </c>
      <c r="AU306" t="s">
        <v>0</v>
      </c>
      <c r="AV306">
        <v>0</v>
      </c>
      <c r="AW306">
        <v>2</v>
      </c>
      <c r="AX306">
        <v>451936914</v>
      </c>
      <c r="AY306">
        <v>1</v>
      </c>
      <c r="AZ306">
        <v>0</v>
      </c>
      <c r="BA306">
        <v>305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23.178735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1</v>
      </c>
      <c r="BQ306">
        <v>23.178735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1</v>
      </c>
      <c r="CV306">
        <v>0</v>
      </c>
      <c r="CW306">
        <v>0</v>
      </c>
      <c r="CX306">
        <f>ROUND(Y306*Source!I298,7)</f>
        <v>0</v>
      </c>
      <c r="CY306">
        <f t="shared" si="121"/>
        <v>370859.76</v>
      </c>
      <c r="CZ306">
        <f t="shared" si="122"/>
        <v>231787.35</v>
      </c>
      <c r="DA306">
        <f t="shared" si="123"/>
        <v>1.6</v>
      </c>
      <c r="DB306">
        <f t="shared" si="113"/>
        <v>23.18</v>
      </c>
      <c r="DC306">
        <f t="shared" si="114"/>
        <v>0</v>
      </c>
      <c r="DD306" t="s">
        <v>0</v>
      </c>
      <c r="DE306" t="s">
        <v>0</v>
      </c>
      <c r="DF306">
        <f>ROUND(ROUND(AE306*AI306,2)*CX306,2)</f>
        <v>0</v>
      </c>
      <c r="DG306">
        <f t="shared" si="120"/>
        <v>0</v>
      </c>
      <c r="DH306">
        <f t="shared" si="104"/>
        <v>0</v>
      </c>
      <c r="DI306">
        <f t="shared" si="105"/>
        <v>0</v>
      </c>
      <c r="DJ306">
        <f t="shared" si="124"/>
        <v>0</v>
      </c>
      <c r="DK306">
        <v>0</v>
      </c>
      <c r="DL306" t="s">
        <v>0</v>
      </c>
      <c r="DM306">
        <v>0</v>
      </c>
      <c r="DN306" t="s">
        <v>0</v>
      </c>
      <c r="DO306">
        <v>0</v>
      </c>
    </row>
    <row r="307" spans="1:119" x14ac:dyDescent="0.2">
      <c r="A307">
        <f>ROW(Source!A298)</f>
        <v>298</v>
      </c>
      <c r="B307">
        <v>451934638</v>
      </c>
      <c r="C307">
        <v>451936876</v>
      </c>
      <c r="D307">
        <v>434715999</v>
      </c>
      <c r="E307">
        <v>118</v>
      </c>
      <c r="F307">
        <v>1</v>
      </c>
      <c r="G307">
        <v>1</v>
      </c>
      <c r="H307">
        <v>3</v>
      </c>
      <c r="I307" t="s">
        <v>1036</v>
      </c>
      <c r="J307" t="s">
        <v>0</v>
      </c>
      <c r="K307" t="s">
        <v>1037</v>
      </c>
      <c r="L307">
        <v>1348</v>
      </c>
      <c r="N307">
        <v>1009</v>
      </c>
      <c r="O307" t="s">
        <v>166</v>
      </c>
      <c r="P307" t="s">
        <v>166</v>
      </c>
      <c r="Q307">
        <v>1000</v>
      </c>
      <c r="W307">
        <v>0</v>
      </c>
      <c r="X307">
        <v>1295289550</v>
      </c>
      <c r="Y307">
        <f t="shared" si="112"/>
        <v>1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0</v>
      </c>
      <c r="AT307">
        <v>1</v>
      </c>
      <c r="AU307" t="s">
        <v>0</v>
      </c>
      <c r="AV307">
        <v>0</v>
      </c>
      <c r="AW307">
        <v>2</v>
      </c>
      <c r="AX307">
        <v>451936915</v>
      </c>
      <c r="AY307">
        <v>1</v>
      </c>
      <c r="AZ307">
        <v>0</v>
      </c>
      <c r="BA307">
        <v>306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ROUND(Y307*Source!I298,7)</f>
        <v>0</v>
      </c>
      <c r="CY307">
        <f t="shared" si="121"/>
        <v>0</v>
      </c>
      <c r="CZ307">
        <f t="shared" si="122"/>
        <v>0</v>
      </c>
      <c r="DA307">
        <f t="shared" si="123"/>
        <v>1</v>
      </c>
      <c r="DB307">
        <f t="shared" si="113"/>
        <v>0</v>
      </c>
      <c r="DC307">
        <f t="shared" si="114"/>
        <v>0</v>
      </c>
      <c r="DD307" t="s">
        <v>0</v>
      </c>
      <c r="DE307" t="s">
        <v>0</v>
      </c>
      <c r="DF307">
        <f>ROUND(ROUND(AE307,2)*CX307,2)</f>
        <v>0</v>
      </c>
      <c r="DG307">
        <f t="shared" si="120"/>
        <v>0</v>
      </c>
      <c r="DH307">
        <f t="shared" si="104"/>
        <v>0</v>
      </c>
      <c r="DI307">
        <f t="shared" si="105"/>
        <v>0</v>
      </c>
      <c r="DJ307">
        <f t="shared" si="124"/>
        <v>0</v>
      </c>
      <c r="DK307">
        <v>0</v>
      </c>
      <c r="DL307" t="s">
        <v>0</v>
      </c>
      <c r="DM307">
        <v>0</v>
      </c>
      <c r="DN307" t="s">
        <v>0</v>
      </c>
      <c r="DO307">
        <v>0</v>
      </c>
    </row>
    <row r="308" spans="1:119" x14ac:dyDescent="0.2">
      <c r="A308">
        <f>ROW(Source!A298)</f>
        <v>298</v>
      </c>
      <c r="B308">
        <v>451934638</v>
      </c>
      <c r="C308">
        <v>451936876</v>
      </c>
      <c r="D308">
        <v>434798677</v>
      </c>
      <c r="E308">
        <v>1</v>
      </c>
      <c r="F308">
        <v>1</v>
      </c>
      <c r="G308">
        <v>1</v>
      </c>
      <c r="H308">
        <v>3</v>
      </c>
      <c r="I308" t="s">
        <v>1038</v>
      </c>
      <c r="J308" t="s">
        <v>1039</v>
      </c>
      <c r="K308" t="s">
        <v>1040</v>
      </c>
      <c r="L308">
        <v>1348</v>
      </c>
      <c r="N308">
        <v>1009</v>
      </c>
      <c r="O308" t="s">
        <v>166</v>
      </c>
      <c r="P308" t="s">
        <v>166</v>
      </c>
      <c r="Q308">
        <v>1000</v>
      </c>
      <c r="W308">
        <v>0</v>
      </c>
      <c r="X308">
        <v>1064221072</v>
      </c>
      <c r="Y308">
        <f t="shared" si="112"/>
        <v>1E-3</v>
      </c>
      <c r="AA308">
        <v>133704.09</v>
      </c>
      <c r="AB308">
        <v>0</v>
      </c>
      <c r="AC308">
        <v>0</v>
      </c>
      <c r="AD308">
        <v>0</v>
      </c>
      <c r="AE308">
        <v>105278.81</v>
      </c>
      <c r="AF308">
        <v>0</v>
      </c>
      <c r="AG308">
        <v>0</v>
      </c>
      <c r="AH308">
        <v>0</v>
      </c>
      <c r="AI308">
        <v>1.27</v>
      </c>
      <c r="AJ308">
        <v>1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0</v>
      </c>
      <c r="AT308">
        <v>1E-3</v>
      </c>
      <c r="AU308" t="s">
        <v>0</v>
      </c>
      <c r="AV308">
        <v>0</v>
      </c>
      <c r="AW308">
        <v>2</v>
      </c>
      <c r="AX308">
        <v>451936916</v>
      </c>
      <c r="AY308">
        <v>1</v>
      </c>
      <c r="AZ308">
        <v>0</v>
      </c>
      <c r="BA308">
        <v>307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105.27880999999999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1</v>
      </c>
      <c r="BQ308">
        <v>105.27880999999999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1</v>
      </c>
      <c r="CV308">
        <v>0</v>
      </c>
      <c r="CW308">
        <v>0</v>
      </c>
      <c r="CX308">
        <f>ROUND(Y308*Source!I298,7)</f>
        <v>0</v>
      </c>
      <c r="CY308">
        <f t="shared" si="121"/>
        <v>133704.09</v>
      </c>
      <c r="CZ308">
        <f t="shared" si="122"/>
        <v>105278.81</v>
      </c>
      <c r="DA308">
        <f t="shared" si="123"/>
        <v>1.27</v>
      </c>
      <c r="DB308">
        <f t="shared" si="113"/>
        <v>105.28</v>
      </c>
      <c r="DC308">
        <f t="shared" si="114"/>
        <v>0</v>
      </c>
      <c r="DD308" t="s">
        <v>0</v>
      </c>
      <c r="DE308" t="s">
        <v>0</v>
      </c>
      <c r="DF308">
        <f t="shared" ref="DF308:DF314" si="125">ROUND(ROUND(AE308*AI308,2)*CX308,2)</f>
        <v>0</v>
      </c>
      <c r="DG308">
        <f t="shared" si="120"/>
        <v>0</v>
      </c>
      <c r="DH308">
        <f t="shared" si="104"/>
        <v>0</v>
      </c>
      <c r="DI308">
        <f t="shared" si="105"/>
        <v>0</v>
      </c>
      <c r="DJ308">
        <f t="shared" si="124"/>
        <v>0</v>
      </c>
      <c r="DK308">
        <v>0</v>
      </c>
      <c r="DL308" t="s">
        <v>0</v>
      </c>
      <c r="DM308">
        <v>0</v>
      </c>
      <c r="DN308" t="s">
        <v>0</v>
      </c>
      <c r="DO308">
        <v>0</v>
      </c>
    </row>
    <row r="309" spans="1:119" x14ac:dyDescent="0.2">
      <c r="A309">
        <f>ROW(Source!A298)</f>
        <v>298</v>
      </c>
      <c r="B309">
        <v>451934638</v>
      </c>
      <c r="C309">
        <v>451936876</v>
      </c>
      <c r="D309">
        <v>434800538</v>
      </c>
      <c r="E309">
        <v>1</v>
      </c>
      <c r="F309">
        <v>1</v>
      </c>
      <c r="G309">
        <v>1</v>
      </c>
      <c r="H309">
        <v>3</v>
      </c>
      <c r="I309" t="s">
        <v>1041</v>
      </c>
      <c r="J309" t="s">
        <v>1042</v>
      </c>
      <c r="K309" t="s">
        <v>1043</v>
      </c>
      <c r="L309">
        <v>1302</v>
      </c>
      <c r="N309">
        <v>1003</v>
      </c>
      <c r="O309" t="s">
        <v>1044</v>
      </c>
      <c r="P309" t="s">
        <v>1044</v>
      </c>
      <c r="Q309">
        <v>10</v>
      </c>
      <c r="W309">
        <v>0</v>
      </c>
      <c r="X309">
        <v>-16063298</v>
      </c>
      <c r="Y309">
        <f t="shared" si="112"/>
        <v>1.8700000000000001E-2</v>
      </c>
      <c r="AA309">
        <v>224.72</v>
      </c>
      <c r="AB309">
        <v>0</v>
      </c>
      <c r="AC309">
        <v>0</v>
      </c>
      <c r="AD309">
        <v>0</v>
      </c>
      <c r="AE309">
        <v>307.83999999999997</v>
      </c>
      <c r="AF309">
        <v>0</v>
      </c>
      <c r="AG309">
        <v>0</v>
      </c>
      <c r="AH309">
        <v>0</v>
      </c>
      <c r="AI309">
        <v>0.73</v>
      </c>
      <c r="AJ309">
        <v>1</v>
      </c>
      <c r="AK309">
        <v>1</v>
      </c>
      <c r="AL309">
        <v>1</v>
      </c>
      <c r="AM309">
        <v>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0</v>
      </c>
      <c r="AT309">
        <v>1.8700000000000001E-2</v>
      </c>
      <c r="AU309" t="s">
        <v>0</v>
      </c>
      <c r="AV309">
        <v>0</v>
      </c>
      <c r="AW309">
        <v>2</v>
      </c>
      <c r="AX309">
        <v>451936917</v>
      </c>
      <c r="AY309">
        <v>1</v>
      </c>
      <c r="AZ309">
        <v>0</v>
      </c>
      <c r="BA309">
        <v>308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5.7566079999999999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1</v>
      </c>
      <c r="BQ309">
        <v>5.7566079999999999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1</v>
      </c>
      <c r="CV309">
        <v>0</v>
      </c>
      <c r="CW309">
        <v>0</v>
      </c>
      <c r="CX309">
        <f>ROUND(Y309*Source!I298,7)</f>
        <v>0</v>
      </c>
      <c r="CY309">
        <f t="shared" si="121"/>
        <v>224.72</v>
      </c>
      <c r="CZ309">
        <f t="shared" si="122"/>
        <v>307.83999999999997</v>
      </c>
      <c r="DA309">
        <f t="shared" si="123"/>
        <v>0.73</v>
      </c>
      <c r="DB309">
        <f t="shared" si="113"/>
        <v>5.76</v>
      </c>
      <c r="DC309">
        <f t="shared" si="114"/>
        <v>0</v>
      </c>
      <c r="DD309" t="s">
        <v>0</v>
      </c>
      <c r="DE309" t="s">
        <v>0</v>
      </c>
      <c r="DF309">
        <f t="shared" si="125"/>
        <v>0</v>
      </c>
      <c r="DG309">
        <f t="shared" si="120"/>
        <v>0</v>
      </c>
      <c r="DH309">
        <f t="shared" si="104"/>
        <v>0</v>
      </c>
      <c r="DI309">
        <f t="shared" si="105"/>
        <v>0</v>
      </c>
      <c r="DJ309">
        <f t="shared" si="124"/>
        <v>0</v>
      </c>
      <c r="DK309">
        <v>0</v>
      </c>
      <c r="DL309" t="s">
        <v>0</v>
      </c>
      <c r="DM309">
        <v>0</v>
      </c>
      <c r="DN309" t="s">
        <v>0</v>
      </c>
      <c r="DO309">
        <v>0</v>
      </c>
    </row>
    <row r="310" spans="1:119" x14ac:dyDescent="0.2">
      <c r="A310">
        <f>ROW(Source!A298)</f>
        <v>298</v>
      </c>
      <c r="B310">
        <v>451934638</v>
      </c>
      <c r="C310">
        <v>451936876</v>
      </c>
      <c r="D310">
        <v>434800698</v>
      </c>
      <c r="E310">
        <v>1</v>
      </c>
      <c r="F310">
        <v>1</v>
      </c>
      <c r="G310">
        <v>1</v>
      </c>
      <c r="H310">
        <v>3</v>
      </c>
      <c r="I310" t="s">
        <v>1045</v>
      </c>
      <c r="J310" t="s">
        <v>1046</v>
      </c>
      <c r="K310" t="s">
        <v>1047</v>
      </c>
      <c r="L310">
        <v>1348</v>
      </c>
      <c r="N310">
        <v>1009</v>
      </c>
      <c r="O310" t="s">
        <v>166</v>
      </c>
      <c r="P310" t="s">
        <v>166</v>
      </c>
      <c r="Q310">
        <v>1000</v>
      </c>
      <c r="W310">
        <v>0</v>
      </c>
      <c r="X310">
        <v>1897739153</v>
      </c>
      <c r="Y310">
        <f t="shared" si="112"/>
        <v>3.0000000000000001E-5</v>
      </c>
      <c r="AA310">
        <v>50616.89</v>
      </c>
      <c r="AB310">
        <v>0</v>
      </c>
      <c r="AC310">
        <v>0</v>
      </c>
      <c r="AD310">
        <v>0</v>
      </c>
      <c r="AE310">
        <v>60258.2</v>
      </c>
      <c r="AF310">
        <v>0</v>
      </c>
      <c r="AG310">
        <v>0</v>
      </c>
      <c r="AH310">
        <v>0</v>
      </c>
      <c r="AI310">
        <v>0.84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0</v>
      </c>
      <c r="AT310">
        <v>3.0000000000000001E-5</v>
      </c>
      <c r="AU310" t="s">
        <v>0</v>
      </c>
      <c r="AV310">
        <v>0</v>
      </c>
      <c r="AW310">
        <v>2</v>
      </c>
      <c r="AX310">
        <v>451936918</v>
      </c>
      <c r="AY310">
        <v>1</v>
      </c>
      <c r="AZ310">
        <v>0</v>
      </c>
      <c r="BA310">
        <v>309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1.8077460000000001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1.8077460000000001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ROUND(Y310*Source!I298,7)</f>
        <v>0</v>
      </c>
      <c r="CY310">
        <f t="shared" si="121"/>
        <v>50616.89</v>
      </c>
      <c r="CZ310">
        <f t="shared" si="122"/>
        <v>60258.2</v>
      </c>
      <c r="DA310">
        <f t="shared" si="123"/>
        <v>0.84</v>
      </c>
      <c r="DB310">
        <f t="shared" si="113"/>
        <v>1.81</v>
      </c>
      <c r="DC310">
        <f t="shared" si="114"/>
        <v>0</v>
      </c>
      <c r="DD310" t="s">
        <v>0</v>
      </c>
      <c r="DE310" t="s">
        <v>0</v>
      </c>
      <c r="DF310">
        <f t="shared" si="125"/>
        <v>0</v>
      </c>
      <c r="DG310">
        <f t="shared" si="120"/>
        <v>0</v>
      </c>
      <c r="DH310">
        <f t="shared" si="104"/>
        <v>0</v>
      </c>
      <c r="DI310">
        <f t="shared" si="105"/>
        <v>0</v>
      </c>
      <c r="DJ310">
        <f t="shared" si="124"/>
        <v>0</v>
      </c>
      <c r="DK310">
        <v>0</v>
      </c>
      <c r="DL310" t="s">
        <v>0</v>
      </c>
      <c r="DM310">
        <v>0</v>
      </c>
      <c r="DN310" t="s">
        <v>0</v>
      </c>
      <c r="DO310">
        <v>0</v>
      </c>
    </row>
    <row r="311" spans="1:119" x14ac:dyDescent="0.2">
      <c r="A311">
        <f>ROW(Source!A298)</f>
        <v>298</v>
      </c>
      <c r="B311">
        <v>451934638</v>
      </c>
      <c r="C311">
        <v>451936876</v>
      </c>
      <c r="D311">
        <v>434801156</v>
      </c>
      <c r="E311">
        <v>1</v>
      </c>
      <c r="F311">
        <v>1</v>
      </c>
      <c r="G311">
        <v>1</v>
      </c>
      <c r="H311">
        <v>3</v>
      </c>
      <c r="I311" t="s">
        <v>1048</v>
      </c>
      <c r="J311" t="s">
        <v>1049</v>
      </c>
      <c r="K311" t="s">
        <v>1050</v>
      </c>
      <c r="L311">
        <v>1348</v>
      </c>
      <c r="N311">
        <v>1009</v>
      </c>
      <c r="O311" t="s">
        <v>166</v>
      </c>
      <c r="P311" t="s">
        <v>166</v>
      </c>
      <c r="Q311">
        <v>1000</v>
      </c>
      <c r="W311">
        <v>0</v>
      </c>
      <c r="X311">
        <v>506900767</v>
      </c>
      <c r="Y311">
        <f t="shared" si="112"/>
        <v>1.9400000000000001E-3</v>
      </c>
      <c r="AA311">
        <v>123084</v>
      </c>
      <c r="AB311">
        <v>0</v>
      </c>
      <c r="AC311">
        <v>0</v>
      </c>
      <c r="AD311">
        <v>0</v>
      </c>
      <c r="AE311">
        <v>136760</v>
      </c>
      <c r="AF311">
        <v>0</v>
      </c>
      <c r="AG311">
        <v>0</v>
      </c>
      <c r="AH311">
        <v>0</v>
      </c>
      <c r="AI311">
        <v>0.9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0</v>
      </c>
      <c r="AT311">
        <v>1.9400000000000001E-3</v>
      </c>
      <c r="AU311" t="s">
        <v>0</v>
      </c>
      <c r="AV311">
        <v>0</v>
      </c>
      <c r="AW311">
        <v>2</v>
      </c>
      <c r="AX311">
        <v>451936919</v>
      </c>
      <c r="AY311">
        <v>1</v>
      </c>
      <c r="AZ311">
        <v>0</v>
      </c>
      <c r="BA311">
        <v>310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265.31439999999998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265.31439999999998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ROUND(Y311*Source!I298,7)</f>
        <v>0</v>
      </c>
      <c r="CY311">
        <f t="shared" si="121"/>
        <v>123084</v>
      </c>
      <c r="CZ311">
        <f t="shared" si="122"/>
        <v>136760</v>
      </c>
      <c r="DA311">
        <f t="shared" si="123"/>
        <v>0.9</v>
      </c>
      <c r="DB311">
        <f t="shared" si="113"/>
        <v>265.31</v>
      </c>
      <c r="DC311">
        <f t="shared" si="114"/>
        <v>0</v>
      </c>
      <c r="DD311" t="s">
        <v>0</v>
      </c>
      <c r="DE311" t="s">
        <v>0</v>
      </c>
      <c r="DF311">
        <f t="shared" si="125"/>
        <v>0</v>
      </c>
      <c r="DG311">
        <f t="shared" si="120"/>
        <v>0</v>
      </c>
      <c r="DH311">
        <f t="shared" si="104"/>
        <v>0</v>
      </c>
      <c r="DI311">
        <f t="shared" si="105"/>
        <v>0</v>
      </c>
      <c r="DJ311">
        <f t="shared" si="124"/>
        <v>0</v>
      </c>
      <c r="DK311">
        <v>0</v>
      </c>
      <c r="DL311" t="s">
        <v>0</v>
      </c>
      <c r="DM311">
        <v>0</v>
      </c>
      <c r="DN311" t="s">
        <v>0</v>
      </c>
      <c r="DO311">
        <v>0</v>
      </c>
    </row>
    <row r="312" spans="1:119" x14ac:dyDescent="0.2">
      <c r="A312">
        <f>ROW(Source!A298)</f>
        <v>298</v>
      </c>
      <c r="B312">
        <v>451934638</v>
      </c>
      <c r="C312">
        <v>451936876</v>
      </c>
      <c r="D312">
        <v>434802865</v>
      </c>
      <c r="E312">
        <v>1</v>
      </c>
      <c r="F312">
        <v>1</v>
      </c>
      <c r="G312">
        <v>1</v>
      </c>
      <c r="H312">
        <v>3</v>
      </c>
      <c r="I312" t="s">
        <v>1051</v>
      </c>
      <c r="J312" t="s">
        <v>1052</v>
      </c>
      <c r="K312" t="s">
        <v>1053</v>
      </c>
      <c r="L312">
        <v>1339</v>
      </c>
      <c r="N312">
        <v>1007</v>
      </c>
      <c r="O312" t="s">
        <v>410</v>
      </c>
      <c r="P312" t="s">
        <v>410</v>
      </c>
      <c r="Q312">
        <v>1</v>
      </c>
      <c r="W312">
        <v>0</v>
      </c>
      <c r="X312">
        <v>1166267915</v>
      </c>
      <c r="Y312">
        <f t="shared" si="112"/>
        <v>1.0300000000000001E-3</v>
      </c>
      <c r="AA312">
        <v>13031.86</v>
      </c>
      <c r="AB312">
        <v>0</v>
      </c>
      <c r="AC312">
        <v>0</v>
      </c>
      <c r="AD312">
        <v>0</v>
      </c>
      <c r="AE312">
        <v>16496.03</v>
      </c>
      <c r="AF312">
        <v>0</v>
      </c>
      <c r="AG312">
        <v>0</v>
      </c>
      <c r="AH312">
        <v>0</v>
      </c>
      <c r="AI312">
        <v>0.79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0</v>
      </c>
      <c r="AT312">
        <v>1.0300000000000001E-3</v>
      </c>
      <c r="AU312" t="s">
        <v>0</v>
      </c>
      <c r="AV312">
        <v>0</v>
      </c>
      <c r="AW312">
        <v>2</v>
      </c>
      <c r="AX312">
        <v>451936920</v>
      </c>
      <c r="AY312">
        <v>1</v>
      </c>
      <c r="AZ312">
        <v>0</v>
      </c>
      <c r="BA312">
        <v>311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16.990910899999999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16.990910899999999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ROUND(Y312*Source!I298,7)</f>
        <v>0</v>
      </c>
      <c r="CY312">
        <f t="shared" si="121"/>
        <v>13031.86</v>
      </c>
      <c r="CZ312">
        <f t="shared" si="122"/>
        <v>16496.03</v>
      </c>
      <c r="DA312">
        <f t="shared" si="123"/>
        <v>0.79</v>
      </c>
      <c r="DB312">
        <f t="shared" si="113"/>
        <v>16.989999999999998</v>
      </c>
      <c r="DC312">
        <f t="shared" si="114"/>
        <v>0</v>
      </c>
      <c r="DD312" t="s">
        <v>0</v>
      </c>
      <c r="DE312" t="s">
        <v>0</v>
      </c>
      <c r="DF312">
        <f t="shared" si="125"/>
        <v>0</v>
      </c>
      <c r="DG312">
        <f t="shared" si="120"/>
        <v>0</v>
      </c>
      <c r="DH312">
        <f t="shared" si="104"/>
        <v>0</v>
      </c>
      <c r="DI312">
        <f t="shared" si="105"/>
        <v>0</v>
      </c>
      <c r="DJ312">
        <f t="shared" si="124"/>
        <v>0</v>
      </c>
      <c r="DK312">
        <v>0</v>
      </c>
      <c r="DL312" t="s">
        <v>0</v>
      </c>
      <c r="DM312">
        <v>0</v>
      </c>
      <c r="DN312" t="s">
        <v>0</v>
      </c>
      <c r="DO312">
        <v>0</v>
      </c>
    </row>
    <row r="313" spans="1:119" x14ac:dyDescent="0.2">
      <c r="A313">
        <f>ROW(Source!A298)</f>
        <v>298</v>
      </c>
      <c r="B313">
        <v>451934638</v>
      </c>
      <c r="C313">
        <v>451936876</v>
      </c>
      <c r="D313">
        <v>434810894</v>
      </c>
      <c r="E313">
        <v>1</v>
      </c>
      <c r="F313">
        <v>1</v>
      </c>
      <c r="G313">
        <v>1</v>
      </c>
      <c r="H313">
        <v>3</v>
      </c>
      <c r="I313" t="s">
        <v>1054</v>
      </c>
      <c r="J313" t="s">
        <v>1055</v>
      </c>
      <c r="K313" t="s">
        <v>1056</v>
      </c>
      <c r="L313">
        <v>1348</v>
      </c>
      <c r="N313">
        <v>1009</v>
      </c>
      <c r="O313" t="s">
        <v>166</v>
      </c>
      <c r="P313" t="s">
        <v>166</v>
      </c>
      <c r="Q313">
        <v>1000</v>
      </c>
      <c r="W313">
        <v>0</v>
      </c>
      <c r="X313">
        <v>-490487806</v>
      </c>
      <c r="Y313">
        <f t="shared" si="112"/>
        <v>3.1E-4</v>
      </c>
      <c r="AA313">
        <v>78971.429999999993</v>
      </c>
      <c r="AB313">
        <v>0</v>
      </c>
      <c r="AC313">
        <v>0</v>
      </c>
      <c r="AD313">
        <v>0</v>
      </c>
      <c r="AE313">
        <v>51280.15</v>
      </c>
      <c r="AF313">
        <v>0</v>
      </c>
      <c r="AG313">
        <v>0</v>
      </c>
      <c r="AH313">
        <v>0</v>
      </c>
      <c r="AI313">
        <v>1.54</v>
      </c>
      <c r="AJ313">
        <v>1</v>
      </c>
      <c r="AK313">
        <v>1</v>
      </c>
      <c r="AL313">
        <v>1</v>
      </c>
      <c r="AM313">
        <v>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0</v>
      </c>
      <c r="AT313">
        <v>3.1E-4</v>
      </c>
      <c r="AU313" t="s">
        <v>0</v>
      </c>
      <c r="AV313">
        <v>0</v>
      </c>
      <c r="AW313">
        <v>2</v>
      </c>
      <c r="AX313">
        <v>451936921</v>
      </c>
      <c r="AY313">
        <v>1</v>
      </c>
      <c r="AZ313">
        <v>0</v>
      </c>
      <c r="BA313">
        <v>312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15.896846500000001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1</v>
      </c>
      <c r="BQ313">
        <v>15.896846500000001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1</v>
      </c>
      <c r="CV313">
        <v>0</v>
      </c>
      <c r="CW313">
        <v>0</v>
      </c>
      <c r="CX313">
        <f>ROUND(Y313*Source!I298,7)</f>
        <v>0</v>
      </c>
      <c r="CY313">
        <f t="shared" si="121"/>
        <v>78971.429999999993</v>
      </c>
      <c r="CZ313">
        <f t="shared" si="122"/>
        <v>51280.15</v>
      </c>
      <c r="DA313">
        <f t="shared" si="123"/>
        <v>1.54</v>
      </c>
      <c r="DB313">
        <f t="shared" si="113"/>
        <v>15.9</v>
      </c>
      <c r="DC313">
        <f t="shared" si="114"/>
        <v>0</v>
      </c>
      <c r="DD313" t="s">
        <v>0</v>
      </c>
      <c r="DE313" t="s">
        <v>0</v>
      </c>
      <c r="DF313">
        <f t="shared" si="125"/>
        <v>0</v>
      </c>
      <c r="DG313">
        <f t="shared" si="120"/>
        <v>0</v>
      </c>
      <c r="DH313">
        <f t="shared" si="104"/>
        <v>0</v>
      </c>
      <c r="DI313">
        <f t="shared" si="105"/>
        <v>0</v>
      </c>
      <c r="DJ313">
        <f t="shared" si="124"/>
        <v>0</v>
      </c>
      <c r="DK313">
        <v>0</v>
      </c>
      <c r="DL313" t="s">
        <v>0</v>
      </c>
      <c r="DM313">
        <v>0</v>
      </c>
      <c r="DN313" t="s">
        <v>0</v>
      </c>
      <c r="DO313">
        <v>0</v>
      </c>
    </row>
    <row r="314" spans="1:119" x14ac:dyDescent="0.2">
      <c r="A314">
        <f>ROW(Source!A298)</f>
        <v>298</v>
      </c>
      <c r="B314">
        <v>451934638</v>
      </c>
      <c r="C314">
        <v>451936876</v>
      </c>
      <c r="D314">
        <v>434811371</v>
      </c>
      <c r="E314">
        <v>1</v>
      </c>
      <c r="F314">
        <v>1</v>
      </c>
      <c r="G314">
        <v>1</v>
      </c>
      <c r="H314">
        <v>3</v>
      </c>
      <c r="I314" t="s">
        <v>1057</v>
      </c>
      <c r="J314" t="s">
        <v>1058</v>
      </c>
      <c r="K314" t="s">
        <v>1059</v>
      </c>
      <c r="L314">
        <v>1348</v>
      </c>
      <c r="N314">
        <v>1009</v>
      </c>
      <c r="O314" t="s">
        <v>166</v>
      </c>
      <c r="P314" t="s">
        <v>166</v>
      </c>
      <c r="Q314">
        <v>1000</v>
      </c>
      <c r="W314">
        <v>0</v>
      </c>
      <c r="X314">
        <v>-970634170</v>
      </c>
      <c r="Y314">
        <f t="shared" si="112"/>
        <v>5.9999999999999995E-4</v>
      </c>
      <c r="AA314">
        <v>140892.82</v>
      </c>
      <c r="AB314">
        <v>0</v>
      </c>
      <c r="AC314">
        <v>0</v>
      </c>
      <c r="AD314">
        <v>0</v>
      </c>
      <c r="AE314">
        <v>98526.45</v>
      </c>
      <c r="AF314">
        <v>0</v>
      </c>
      <c r="AG314">
        <v>0</v>
      </c>
      <c r="AH314">
        <v>0</v>
      </c>
      <c r="AI314">
        <v>1.43</v>
      </c>
      <c r="AJ314">
        <v>1</v>
      </c>
      <c r="AK314">
        <v>1</v>
      </c>
      <c r="AL314">
        <v>1</v>
      </c>
      <c r="AM314">
        <v>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0</v>
      </c>
      <c r="AT314">
        <v>5.9999999999999995E-4</v>
      </c>
      <c r="AU314" t="s">
        <v>0</v>
      </c>
      <c r="AV314">
        <v>0</v>
      </c>
      <c r="AW314">
        <v>2</v>
      </c>
      <c r="AX314">
        <v>451936922</v>
      </c>
      <c r="AY314">
        <v>1</v>
      </c>
      <c r="AZ314">
        <v>0</v>
      </c>
      <c r="BA314">
        <v>313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59.115870000000001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1</v>
      </c>
      <c r="BQ314">
        <v>59.115870000000001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1</v>
      </c>
      <c r="CV314">
        <v>0</v>
      </c>
      <c r="CW314">
        <v>0</v>
      </c>
      <c r="CX314">
        <f>ROUND(Y314*Source!I298,7)</f>
        <v>0</v>
      </c>
      <c r="CY314">
        <f t="shared" si="121"/>
        <v>140892.82</v>
      </c>
      <c r="CZ314">
        <f t="shared" si="122"/>
        <v>98526.45</v>
      </c>
      <c r="DA314">
        <f t="shared" si="123"/>
        <v>1.43</v>
      </c>
      <c r="DB314">
        <f t="shared" si="113"/>
        <v>59.12</v>
      </c>
      <c r="DC314">
        <f t="shared" si="114"/>
        <v>0</v>
      </c>
      <c r="DD314" t="s">
        <v>0</v>
      </c>
      <c r="DE314" t="s">
        <v>0</v>
      </c>
      <c r="DF314">
        <f t="shared" si="125"/>
        <v>0</v>
      </c>
      <c r="DG314">
        <f t="shared" si="120"/>
        <v>0</v>
      </c>
      <c r="DH314">
        <f t="shared" si="104"/>
        <v>0</v>
      </c>
      <c r="DI314">
        <f t="shared" si="105"/>
        <v>0</v>
      </c>
      <c r="DJ314">
        <f t="shared" si="124"/>
        <v>0</v>
      </c>
      <c r="DK314">
        <v>0</v>
      </c>
      <c r="DL314" t="s">
        <v>0</v>
      </c>
      <c r="DM314">
        <v>0</v>
      </c>
      <c r="DN314" t="s">
        <v>0</v>
      </c>
      <c r="DO314">
        <v>0</v>
      </c>
    </row>
    <row r="315" spans="1:119" x14ac:dyDescent="0.2">
      <c r="A315">
        <f>ROW(Source!A337)</f>
        <v>337</v>
      </c>
      <c r="B315">
        <v>451934638</v>
      </c>
      <c r="C315">
        <v>451936926</v>
      </c>
      <c r="D315">
        <v>434713614</v>
      </c>
      <c r="E315">
        <v>118</v>
      </c>
      <c r="F315">
        <v>1</v>
      </c>
      <c r="G315">
        <v>1</v>
      </c>
      <c r="H315">
        <v>1</v>
      </c>
      <c r="I315" t="s">
        <v>886</v>
      </c>
      <c r="J315" t="s">
        <v>0</v>
      </c>
      <c r="K315" t="s">
        <v>887</v>
      </c>
      <c r="L315">
        <v>1191</v>
      </c>
      <c r="N315">
        <v>1013</v>
      </c>
      <c r="O315" t="s">
        <v>826</v>
      </c>
      <c r="P315" t="s">
        <v>826</v>
      </c>
      <c r="Q315">
        <v>1</v>
      </c>
      <c r="W315">
        <v>0</v>
      </c>
      <c r="X315">
        <v>-1088579471</v>
      </c>
      <c r="Y315">
        <f t="shared" si="112"/>
        <v>149</v>
      </c>
      <c r="AA315">
        <v>0</v>
      </c>
      <c r="AB315">
        <v>0</v>
      </c>
      <c r="AC315">
        <v>0</v>
      </c>
      <c r="AD315">
        <v>851.83</v>
      </c>
      <c r="AE315">
        <v>0</v>
      </c>
      <c r="AF315">
        <v>0</v>
      </c>
      <c r="AG315">
        <v>0</v>
      </c>
      <c r="AH315">
        <v>851.83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0</v>
      </c>
      <c r="AT315">
        <v>149</v>
      </c>
      <c r="AU315" t="s">
        <v>0</v>
      </c>
      <c r="AV315">
        <v>1</v>
      </c>
      <c r="AW315">
        <v>2</v>
      </c>
      <c r="AX315">
        <v>451936941</v>
      </c>
      <c r="AY315">
        <v>2</v>
      </c>
      <c r="AZ315">
        <v>131072</v>
      </c>
      <c r="BA315">
        <v>314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126922.67</v>
      </c>
      <c r="BN315">
        <v>149</v>
      </c>
      <c r="BO315">
        <v>0</v>
      </c>
      <c r="BP315">
        <v>1</v>
      </c>
      <c r="BQ315">
        <v>0</v>
      </c>
      <c r="BR315">
        <v>0</v>
      </c>
      <c r="BS315">
        <v>0</v>
      </c>
      <c r="BT315">
        <v>126922.67</v>
      </c>
      <c r="BU315">
        <v>149</v>
      </c>
      <c r="BV315">
        <v>0</v>
      </c>
      <c r="BW315">
        <v>1</v>
      </c>
      <c r="CU315">
        <f>ROUND(AT315*Source!I337*AH315*AL315,2)</f>
        <v>0</v>
      </c>
      <c r="CV315">
        <f>ROUND(Y315*Source!I337,7)</f>
        <v>0</v>
      </c>
      <c r="CW315">
        <v>0</v>
      </c>
      <c r="CX315">
        <f>ROUND(Y315*Source!I337,7)</f>
        <v>0</v>
      </c>
      <c r="CY315">
        <f>AD315</f>
        <v>851.83</v>
      </c>
      <c r="CZ315">
        <f>AH315</f>
        <v>851.83</v>
      </c>
      <c r="DA315">
        <f>AL315</f>
        <v>1</v>
      </c>
      <c r="DB315">
        <f t="shared" si="113"/>
        <v>126922.67</v>
      </c>
      <c r="DC315">
        <f t="shared" si="114"/>
        <v>0</v>
      </c>
      <c r="DD315" t="s">
        <v>0</v>
      </c>
      <c r="DE315" t="s">
        <v>0</v>
      </c>
      <c r="DF315">
        <f t="shared" ref="DF315:DF320" si="126">ROUND(ROUND(AE315,2)*CX315,2)</f>
        <v>0</v>
      </c>
      <c r="DG315">
        <f t="shared" si="120"/>
        <v>0</v>
      </c>
      <c r="DH315">
        <f t="shared" si="104"/>
        <v>0</v>
      </c>
      <c r="DI315">
        <f t="shared" si="105"/>
        <v>0</v>
      </c>
      <c r="DJ315">
        <f>DI315</f>
        <v>0</v>
      </c>
      <c r="DK315">
        <v>1</v>
      </c>
      <c r="DL315" t="s">
        <v>0</v>
      </c>
      <c r="DM315">
        <v>0</v>
      </c>
      <c r="DN315" t="s">
        <v>0</v>
      </c>
      <c r="DO315">
        <v>0</v>
      </c>
    </row>
    <row r="316" spans="1:119" x14ac:dyDescent="0.2">
      <c r="A316">
        <f>ROW(Source!A337)</f>
        <v>337</v>
      </c>
      <c r="B316">
        <v>451934638</v>
      </c>
      <c r="C316">
        <v>451936926</v>
      </c>
      <c r="D316">
        <v>434713795</v>
      </c>
      <c r="E316">
        <v>118</v>
      </c>
      <c r="F316">
        <v>1</v>
      </c>
      <c r="G316">
        <v>1</v>
      </c>
      <c r="H316">
        <v>1</v>
      </c>
      <c r="I316" t="s">
        <v>827</v>
      </c>
      <c r="J316" t="s">
        <v>0</v>
      </c>
      <c r="K316" t="s">
        <v>828</v>
      </c>
      <c r="L316">
        <v>1191</v>
      </c>
      <c r="N316">
        <v>1013</v>
      </c>
      <c r="O316" t="s">
        <v>826</v>
      </c>
      <c r="P316" t="s">
        <v>826</v>
      </c>
      <c r="Q316">
        <v>1</v>
      </c>
      <c r="W316">
        <v>0</v>
      </c>
      <c r="X316">
        <v>-1417349443</v>
      </c>
      <c r="Y316">
        <f t="shared" si="112"/>
        <v>23.81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0</v>
      </c>
      <c r="AT316">
        <v>23.81</v>
      </c>
      <c r="AU316" t="s">
        <v>0</v>
      </c>
      <c r="AV316">
        <v>2</v>
      </c>
      <c r="AW316">
        <v>2</v>
      </c>
      <c r="AX316">
        <v>451936942</v>
      </c>
      <c r="AY316">
        <v>1</v>
      </c>
      <c r="AZ316">
        <v>0</v>
      </c>
      <c r="BA316">
        <v>315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ROUND(Y316*Source!I337,7)</f>
        <v>0</v>
      </c>
      <c r="CY316">
        <f>AD316</f>
        <v>0</v>
      </c>
      <c r="CZ316">
        <f>AH316</f>
        <v>0</v>
      </c>
      <c r="DA316">
        <f>AL316</f>
        <v>1</v>
      </c>
      <c r="DB316">
        <f t="shared" si="113"/>
        <v>0</v>
      </c>
      <c r="DC316">
        <f t="shared" si="114"/>
        <v>0</v>
      </c>
      <c r="DD316" t="s">
        <v>0</v>
      </c>
      <c r="DE316" t="s">
        <v>0</v>
      </c>
      <c r="DF316">
        <f t="shared" si="126"/>
        <v>0</v>
      </c>
      <c r="DG316">
        <f t="shared" si="120"/>
        <v>0</v>
      </c>
      <c r="DH316">
        <f t="shared" si="104"/>
        <v>0</v>
      </c>
      <c r="DI316">
        <f t="shared" si="105"/>
        <v>0</v>
      </c>
      <c r="DJ316">
        <f>DI316</f>
        <v>0</v>
      </c>
      <c r="DK316">
        <v>0</v>
      </c>
      <c r="DL316" t="s">
        <v>0</v>
      </c>
      <c r="DM316">
        <v>0</v>
      </c>
      <c r="DN316" t="s">
        <v>0</v>
      </c>
      <c r="DO316">
        <v>0</v>
      </c>
    </row>
    <row r="317" spans="1:119" x14ac:dyDescent="0.2">
      <c r="A317">
        <f>ROW(Source!A337)</f>
        <v>337</v>
      </c>
      <c r="B317">
        <v>451934638</v>
      </c>
      <c r="C317">
        <v>451936926</v>
      </c>
      <c r="D317">
        <v>434843369</v>
      </c>
      <c r="E317">
        <v>1</v>
      </c>
      <c r="F317">
        <v>1</v>
      </c>
      <c r="G317">
        <v>1</v>
      </c>
      <c r="H317">
        <v>2</v>
      </c>
      <c r="I317" t="s">
        <v>829</v>
      </c>
      <c r="J317" t="s">
        <v>830</v>
      </c>
      <c r="K317" t="s">
        <v>831</v>
      </c>
      <c r="L317">
        <v>1368</v>
      </c>
      <c r="N317">
        <v>1011</v>
      </c>
      <c r="O317" t="s">
        <v>832</v>
      </c>
      <c r="P317" t="s">
        <v>832</v>
      </c>
      <c r="Q317">
        <v>1</v>
      </c>
      <c r="W317">
        <v>0</v>
      </c>
      <c r="X317">
        <v>-1068589559</v>
      </c>
      <c r="Y317">
        <f t="shared" si="112"/>
        <v>23.09</v>
      </c>
      <c r="AA317">
        <v>0</v>
      </c>
      <c r="AB317">
        <v>1582.31</v>
      </c>
      <c r="AC317">
        <v>1157.2</v>
      </c>
      <c r="AD317">
        <v>0</v>
      </c>
      <c r="AE317">
        <v>0</v>
      </c>
      <c r="AF317">
        <v>1582.31</v>
      </c>
      <c r="AG317">
        <v>1157.2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0</v>
      </c>
      <c r="AT317">
        <v>23.09</v>
      </c>
      <c r="AU317" t="s">
        <v>0</v>
      </c>
      <c r="AV317">
        <v>1</v>
      </c>
      <c r="AW317">
        <v>2</v>
      </c>
      <c r="AX317">
        <v>451936943</v>
      </c>
      <c r="AY317">
        <v>1</v>
      </c>
      <c r="AZ317">
        <v>0</v>
      </c>
      <c r="BA317">
        <v>316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36535.537900000003</v>
      </c>
      <c r="BL317">
        <v>26719.748</v>
      </c>
      <c r="BM317">
        <v>0</v>
      </c>
      <c r="BN317">
        <v>0</v>
      </c>
      <c r="BO317">
        <v>23.09</v>
      </c>
      <c r="BP317">
        <v>1</v>
      </c>
      <c r="BQ317">
        <v>0</v>
      </c>
      <c r="BR317">
        <v>36535.537900000003</v>
      </c>
      <c r="BS317">
        <v>26719.748</v>
      </c>
      <c r="BT317">
        <v>0</v>
      </c>
      <c r="BU317">
        <v>0</v>
      </c>
      <c r="BV317">
        <v>23.09</v>
      </c>
      <c r="BW317">
        <v>1</v>
      </c>
      <c r="CV317">
        <v>0</v>
      </c>
      <c r="CW317">
        <f>ROUND(Y317*Source!I337*DO317,7)</f>
        <v>0</v>
      </c>
      <c r="CX317">
        <f>ROUND(Y317*Source!I337,7)</f>
        <v>0</v>
      </c>
      <c r="CY317">
        <f>AB317</f>
        <v>1582.31</v>
      </c>
      <c r="CZ317">
        <f>AF317</f>
        <v>1582.31</v>
      </c>
      <c r="DA317">
        <f>AJ317</f>
        <v>1</v>
      </c>
      <c r="DB317">
        <f t="shared" si="113"/>
        <v>36535.54</v>
      </c>
      <c r="DC317">
        <f t="shared" si="114"/>
        <v>26719.75</v>
      </c>
      <c r="DD317" t="s">
        <v>0</v>
      </c>
      <c r="DE317" t="s">
        <v>0</v>
      </c>
      <c r="DF317">
        <f t="shared" si="126"/>
        <v>0</v>
      </c>
      <c r="DG317">
        <f t="shared" si="120"/>
        <v>0</v>
      </c>
      <c r="DH317">
        <f t="shared" si="104"/>
        <v>0</v>
      </c>
      <c r="DI317">
        <f t="shared" si="105"/>
        <v>0</v>
      </c>
      <c r="DJ317">
        <f>DG317+DH317</f>
        <v>0</v>
      </c>
      <c r="DK317">
        <v>1</v>
      </c>
      <c r="DL317" t="s">
        <v>833</v>
      </c>
      <c r="DM317">
        <v>6</v>
      </c>
      <c r="DN317" t="s">
        <v>826</v>
      </c>
      <c r="DO317">
        <v>1</v>
      </c>
    </row>
    <row r="318" spans="1:119" x14ac:dyDescent="0.2">
      <c r="A318">
        <f>ROW(Source!A337)</f>
        <v>337</v>
      </c>
      <c r="B318">
        <v>451934638</v>
      </c>
      <c r="C318">
        <v>451936926</v>
      </c>
      <c r="D318">
        <v>434844200</v>
      </c>
      <c r="E318">
        <v>1</v>
      </c>
      <c r="F318">
        <v>1</v>
      </c>
      <c r="G318">
        <v>1</v>
      </c>
      <c r="H318">
        <v>2</v>
      </c>
      <c r="I318" t="s">
        <v>1060</v>
      </c>
      <c r="J318" t="s">
        <v>1061</v>
      </c>
      <c r="K318" t="s">
        <v>1062</v>
      </c>
      <c r="L318">
        <v>1368</v>
      </c>
      <c r="N318">
        <v>1011</v>
      </c>
      <c r="O318" t="s">
        <v>832</v>
      </c>
      <c r="P318" t="s">
        <v>832</v>
      </c>
      <c r="Q318">
        <v>1</v>
      </c>
      <c r="W318">
        <v>0</v>
      </c>
      <c r="X318">
        <v>1676332790</v>
      </c>
      <c r="Y318">
        <f t="shared" si="112"/>
        <v>0.48</v>
      </c>
      <c r="AA318">
        <v>0</v>
      </c>
      <c r="AB318">
        <v>35.630000000000003</v>
      </c>
      <c r="AC318">
        <v>0</v>
      </c>
      <c r="AD318">
        <v>0</v>
      </c>
      <c r="AE318">
        <v>0</v>
      </c>
      <c r="AF318">
        <v>28.97</v>
      </c>
      <c r="AG318">
        <v>0</v>
      </c>
      <c r="AH318">
        <v>0</v>
      </c>
      <c r="AI318">
        <v>1</v>
      </c>
      <c r="AJ318">
        <v>1.23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0</v>
      </c>
      <c r="AT318">
        <v>0.48</v>
      </c>
      <c r="AU318" t="s">
        <v>0</v>
      </c>
      <c r="AV318">
        <v>1</v>
      </c>
      <c r="AW318">
        <v>2</v>
      </c>
      <c r="AX318">
        <v>451936944</v>
      </c>
      <c r="AY318">
        <v>1</v>
      </c>
      <c r="AZ318">
        <v>0</v>
      </c>
      <c r="BA318">
        <v>317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13.9056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0</v>
      </c>
      <c r="BR318">
        <v>13.9056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f>ROUND(Y318*Source!I337*DO318,7)</f>
        <v>0</v>
      </c>
      <c r="CX318">
        <f>ROUND(Y318*Source!I337,7)</f>
        <v>0</v>
      </c>
      <c r="CY318">
        <f>AB318</f>
        <v>35.630000000000003</v>
      </c>
      <c r="CZ318">
        <f>AF318</f>
        <v>28.97</v>
      </c>
      <c r="DA318">
        <f>AJ318</f>
        <v>1.23</v>
      </c>
      <c r="DB318">
        <f t="shared" si="113"/>
        <v>13.91</v>
      </c>
      <c r="DC318">
        <f t="shared" si="114"/>
        <v>0</v>
      </c>
      <c r="DD318" t="s">
        <v>0</v>
      </c>
      <c r="DE318" t="s">
        <v>0</v>
      </c>
      <c r="DF318">
        <f t="shared" si="126"/>
        <v>0</v>
      </c>
      <c r="DG318">
        <f>ROUND(ROUND(AF318*AJ318,2)*CX318,2)</f>
        <v>0</v>
      </c>
      <c r="DH318">
        <f t="shared" si="104"/>
        <v>0</v>
      </c>
      <c r="DI318">
        <f t="shared" si="105"/>
        <v>0</v>
      </c>
      <c r="DJ318">
        <f>DG318+DH318</f>
        <v>0</v>
      </c>
      <c r="DK318">
        <v>0</v>
      </c>
      <c r="DL318" t="s">
        <v>0</v>
      </c>
      <c r="DM318">
        <v>0</v>
      </c>
      <c r="DN318" t="s">
        <v>0</v>
      </c>
      <c r="DO318">
        <v>0</v>
      </c>
    </row>
    <row r="319" spans="1:119" x14ac:dyDescent="0.2">
      <c r="A319">
        <f>ROW(Source!A337)</f>
        <v>337</v>
      </c>
      <c r="B319">
        <v>451934638</v>
      </c>
      <c r="C319">
        <v>451936926</v>
      </c>
      <c r="D319">
        <v>434844271</v>
      </c>
      <c r="E319">
        <v>1</v>
      </c>
      <c r="F319">
        <v>1</v>
      </c>
      <c r="G319">
        <v>1</v>
      </c>
      <c r="H319">
        <v>2</v>
      </c>
      <c r="I319" t="s">
        <v>847</v>
      </c>
      <c r="J319" t="s">
        <v>848</v>
      </c>
      <c r="K319" t="s">
        <v>849</v>
      </c>
      <c r="L319">
        <v>1368</v>
      </c>
      <c r="N319">
        <v>1011</v>
      </c>
      <c r="O319" t="s">
        <v>832</v>
      </c>
      <c r="P319" t="s">
        <v>832</v>
      </c>
      <c r="Q319">
        <v>1</v>
      </c>
      <c r="W319">
        <v>0</v>
      </c>
      <c r="X319">
        <v>-312038840</v>
      </c>
      <c r="Y319">
        <f t="shared" si="112"/>
        <v>0.72</v>
      </c>
      <c r="AA319">
        <v>0</v>
      </c>
      <c r="AB319">
        <v>543.33000000000004</v>
      </c>
      <c r="AC319">
        <v>861.47</v>
      </c>
      <c r="AD319">
        <v>0</v>
      </c>
      <c r="AE319">
        <v>0</v>
      </c>
      <c r="AF319">
        <v>543.33000000000004</v>
      </c>
      <c r="AG319">
        <v>861.47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0</v>
      </c>
      <c r="AT319">
        <v>0.72</v>
      </c>
      <c r="AU319" t="s">
        <v>0</v>
      </c>
      <c r="AV319">
        <v>1</v>
      </c>
      <c r="AW319">
        <v>2</v>
      </c>
      <c r="AX319">
        <v>451936945</v>
      </c>
      <c r="AY319">
        <v>1</v>
      </c>
      <c r="AZ319">
        <v>0</v>
      </c>
      <c r="BA319">
        <v>318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391.19760000000002</v>
      </c>
      <c r="BL319">
        <v>620.25840000000005</v>
      </c>
      <c r="BM319">
        <v>0</v>
      </c>
      <c r="BN319">
        <v>0</v>
      </c>
      <c r="BO319">
        <v>0.72</v>
      </c>
      <c r="BP319">
        <v>1</v>
      </c>
      <c r="BQ319">
        <v>0</v>
      </c>
      <c r="BR319">
        <v>391.19760000000002</v>
      </c>
      <c r="BS319">
        <v>620.25840000000005</v>
      </c>
      <c r="BT319">
        <v>0</v>
      </c>
      <c r="BU319">
        <v>0</v>
      </c>
      <c r="BV319">
        <v>0.72</v>
      </c>
      <c r="BW319">
        <v>1</v>
      </c>
      <c r="CV319">
        <v>0</v>
      </c>
      <c r="CW319">
        <f>ROUND(Y319*Source!I337*DO319,7)</f>
        <v>0</v>
      </c>
      <c r="CX319">
        <f>ROUND(Y319*Source!I337,7)</f>
        <v>0</v>
      </c>
      <c r="CY319">
        <f>AB319</f>
        <v>543.33000000000004</v>
      </c>
      <c r="CZ319">
        <f>AF319</f>
        <v>543.33000000000004</v>
      </c>
      <c r="DA319">
        <f>AJ319</f>
        <v>1</v>
      </c>
      <c r="DB319">
        <f t="shared" si="113"/>
        <v>391.2</v>
      </c>
      <c r="DC319">
        <f t="shared" si="114"/>
        <v>620.26</v>
      </c>
      <c r="DD319" t="s">
        <v>0</v>
      </c>
      <c r="DE319" t="s">
        <v>0</v>
      </c>
      <c r="DF319">
        <f t="shared" si="126"/>
        <v>0</v>
      </c>
      <c r="DG319">
        <f t="shared" ref="DG319:DG330" si="127">ROUND(ROUND(AF319,2)*CX319,2)</f>
        <v>0</v>
      </c>
      <c r="DH319">
        <f t="shared" si="104"/>
        <v>0</v>
      </c>
      <c r="DI319">
        <f t="shared" si="105"/>
        <v>0</v>
      </c>
      <c r="DJ319">
        <f>DG319+DH319</f>
        <v>0</v>
      </c>
      <c r="DK319">
        <v>1</v>
      </c>
      <c r="DL319" t="s">
        <v>840</v>
      </c>
      <c r="DM319">
        <v>4</v>
      </c>
      <c r="DN319" t="s">
        <v>826</v>
      </c>
      <c r="DO319">
        <v>1</v>
      </c>
    </row>
    <row r="320" spans="1:119" x14ac:dyDescent="0.2">
      <c r="A320">
        <f>ROW(Source!A337)</f>
        <v>337</v>
      </c>
      <c r="B320">
        <v>451934638</v>
      </c>
      <c r="C320">
        <v>451936926</v>
      </c>
      <c r="D320">
        <v>434844426</v>
      </c>
      <c r="E320">
        <v>1</v>
      </c>
      <c r="F320">
        <v>1</v>
      </c>
      <c r="G320">
        <v>1</v>
      </c>
      <c r="H320">
        <v>2</v>
      </c>
      <c r="I320" t="s">
        <v>1063</v>
      </c>
      <c r="J320" t="s">
        <v>1064</v>
      </c>
      <c r="K320" t="s">
        <v>1065</v>
      </c>
      <c r="L320">
        <v>1368</v>
      </c>
      <c r="N320">
        <v>1011</v>
      </c>
      <c r="O320" t="s">
        <v>832</v>
      </c>
      <c r="P320" t="s">
        <v>832</v>
      </c>
      <c r="Q320">
        <v>1</v>
      </c>
      <c r="W320">
        <v>0</v>
      </c>
      <c r="X320">
        <v>27019268</v>
      </c>
      <c r="Y320">
        <f t="shared" ref="Y320:Y338" si="128">AT320</f>
        <v>6.93</v>
      </c>
      <c r="AA320">
        <v>0</v>
      </c>
      <c r="AB320">
        <v>101.02</v>
      </c>
      <c r="AC320">
        <v>0</v>
      </c>
      <c r="AD320">
        <v>0</v>
      </c>
      <c r="AE320">
        <v>0</v>
      </c>
      <c r="AF320">
        <v>101.02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0</v>
      </c>
      <c r="AT320">
        <v>6.93</v>
      </c>
      <c r="AU320" t="s">
        <v>0</v>
      </c>
      <c r="AV320">
        <v>1</v>
      </c>
      <c r="AW320">
        <v>2</v>
      </c>
      <c r="AX320">
        <v>451936946</v>
      </c>
      <c r="AY320">
        <v>1</v>
      </c>
      <c r="AZ320">
        <v>0</v>
      </c>
      <c r="BA320">
        <v>319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700.06859999999995</v>
      </c>
      <c r="BL320">
        <v>0</v>
      </c>
      <c r="BM320">
        <v>0</v>
      </c>
      <c r="BN320">
        <v>0</v>
      </c>
      <c r="BO320">
        <v>0</v>
      </c>
      <c r="BP320">
        <v>1</v>
      </c>
      <c r="BQ320">
        <v>0</v>
      </c>
      <c r="BR320">
        <v>700.06859999999995</v>
      </c>
      <c r="BS320">
        <v>0</v>
      </c>
      <c r="BT320">
        <v>0</v>
      </c>
      <c r="BU320">
        <v>0</v>
      </c>
      <c r="BV320">
        <v>0</v>
      </c>
      <c r="BW320">
        <v>1</v>
      </c>
      <c r="CV320">
        <v>0</v>
      </c>
      <c r="CW320">
        <f>ROUND(Y320*Source!I337*DO320,7)</f>
        <v>0</v>
      </c>
      <c r="CX320">
        <f>ROUND(Y320*Source!I337,7)</f>
        <v>0</v>
      </c>
      <c r="CY320">
        <f>AB320</f>
        <v>101.02</v>
      </c>
      <c r="CZ320">
        <f>AF320</f>
        <v>101.02</v>
      </c>
      <c r="DA320">
        <f>AJ320</f>
        <v>1</v>
      </c>
      <c r="DB320">
        <f t="shared" ref="DB320:DB338" si="129">ROUND(ROUND(AT320*CZ320,2),6)</f>
        <v>700.07</v>
      </c>
      <c r="DC320">
        <f t="shared" ref="DC320:DC338" si="130">ROUND(ROUND(AT320*AG320,2),6)</f>
        <v>0</v>
      </c>
      <c r="DD320" t="s">
        <v>0</v>
      </c>
      <c r="DE320" t="s">
        <v>0</v>
      </c>
      <c r="DF320">
        <f t="shared" si="126"/>
        <v>0</v>
      </c>
      <c r="DG320">
        <f t="shared" si="127"/>
        <v>0</v>
      </c>
      <c r="DH320">
        <f t="shared" si="104"/>
        <v>0</v>
      </c>
      <c r="DI320">
        <f t="shared" si="105"/>
        <v>0</v>
      </c>
      <c r="DJ320">
        <f>DG320+DH320</f>
        <v>0</v>
      </c>
      <c r="DK320">
        <v>1</v>
      </c>
      <c r="DL320" t="s">
        <v>0</v>
      </c>
      <c r="DM320">
        <v>0</v>
      </c>
      <c r="DN320" t="s">
        <v>0</v>
      </c>
      <c r="DO320">
        <v>0</v>
      </c>
    </row>
    <row r="321" spans="1:119" x14ac:dyDescent="0.2">
      <c r="A321">
        <f>ROW(Source!A337)</f>
        <v>337</v>
      </c>
      <c r="B321">
        <v>451934638</v>
      </c>
      <c r="C321">
        <v>451936926</v>
      </c>
      <c r="D321">
        <v>434792669</v>
      </c>
      <c r="E321">
        <v>1</v>
      </c>
      <c r="F321">
        <v>1</v>
      </c>
      <c r="G321">
        <v>1</v>
      </c>
      <c r="H321">
        <v>3</v>
      </c>
      <c r="I321" t="s">
        <v>980</v>
      </c>
      <c r="J321" t="s">
        <v>1066</v>
      </c>
      <c r="K321" t="s">
        <v>982</v>
      </c>
      <c r="L321">
        <v>1348</v>
      </c>
      <c r="N321">
        <v>1009</v>
      </c>
      <c r="O321" t="s">
        <v>166</v>
      </c>
      <c r="P321" t="s">
        <v>166</v>
      </c>
      <c r="Q321">
        <v>1000</v>
      </c>
      <c r="W321">
        <v>0</v>
      </c>
      <c r="X321">
        <v>-272257417</v>
      </c>
      <c r="Y321">
        <f t="shared" si="128"/>
        <v>1.2E-2</v>
      </c>
      <c r="AA321">
        <v>114112.48</v>
      </c>
      <c r="AB321">
        <v>0</v>
      </c>
      <c r="AC321">
        <v>0</v>
      </c>
      <c r="AD321">
        <v>0</v>
      </c>
      <c r="AE321">
        <v>148198.01999999999</v>
      </c>
      <c r="AF321">
        <v>0</v>
      </c>
      <c r="AG321">
        <v>0</v>
      </c>
      <c r="AH321">
        <v>0</v>
      </c>
      <c r="AI321">
        <v>0.77</v>
      </c>
      <c r="AJ321">
        <v>1</v>
      </c>
      <c r="AK321">
        <v>1</v>
      </c>
      <c r="AL321">
        <v>1</v>
      </c>
      <c r="AM321">
        <v>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0</v>
      </c>
      <c r="AT321">
        <v>1.2E-2</v>
      </c>
      <c r="AU321" t="s">
        <v>0</v>
      </c>
      <c r="AV321">
        <v>0</v>
      </c>
      <c r="AW321">
        <v>2</v>
      </c>
      <c r="AX321">
        <v>451936947</v>
      </c>
      <c r="AY321">
        <v>1</v>
      </c>
      <c r="AZ321">
        <v>0</v>
      </c>
      <c r="BA321">
        <v>320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1778.3762400000001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1</v>
      </c>
      <c r="BQ321">
        <v>1778.3762400000001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1</v>
      </c>
      <c r="CV321">
        <v>0</v>
      </c>
      <c r="CW321">
        <v>0</v>
      </c>
      <c r="CX321">
        <f>ROUND(Y321*Source!I337,7)</f>
        <v>0</v>
      </c>
      <c r="CY321">
        <f t="shared" ref="CY321:CY328" si="131">AA321</f>
        <v>114112.48</v>
      </c>
      <c r="CZ321">
        <f t="shared" ref="CZ321:CZ328" si="132">AE321</f>
        <v>148198.01999999999</v>
      </c>
      <c r="DA321">
        <f t="shared" ref="DA321:DA328" si="133">AI321</f>
        <v>0.77</v>
      </c>
      <c r="DB321">
        <f t="shared" si="129"/>
        <v>1778.38</v>
      </c>
      <c r="DC321">
        <f t="shared" si="130"/>
        <v>0</v>
      </c>
      <c r="DD321" t="s">
        <v>0</v>
      </c>
      <c r="DE321" t="s">
        <v>0</v>
      </c>
      <c r="DF321">
        <f>ROUND(ROUND(AE321*AI321,2)*CX321,2)</f>
        <v>0</v>
      </c>
      <c r="DG321">
        <f t="shared" si="127"/>
        <v>0</v>
      </c>
      <c r="DH321">
        <f t="shared" ref="DH321:DH384" si="134">ROUND(ROUND(AG321,2)*CX321,2)</f>
        <v>0</v>
      </c>
      <c r="DI321">
        <f t="shared" ref="DI321:DI384" si="135">ROUND(ROUND(AH321,2)*CX321,2)</f>
        <v>0</v>
      </c>
      <c r="DJ321">
        <f t="shared" ref="DJ321:DJ328" si="136">DF321</f>
        <v>0</v>
      </c>
      <c r="DK321">
        <v>0</v>
      </c>
      <c r="DL321" t="s">
        <v>0</v>
      </c>
      <c r="DM321">
        <v>0</v>
      </c>
      <c r="DN321" t="s">
        <v>0</v>
      </c>
      <c r="DO321">
        <v>0</v>
      </c>
    </row>
    <row r="322" spans="1:119" x14ac:dyDescent="0.2">
      <c r="A322">
        <f>ROW(Source!A337)</f>
        <v>337</v>
      </c>
      <c r="B322">
        <v>451934638</v>
      </c>
      <c r="C322">
        <v>451936926</v>
      </c>
      <c r="D322">
        <v>434715038</v>
      </c>
      <c r="E322">
        <v>118</v>
      </c>
      <c r="F322">
        <v>1</v>
      </c>
      <c r="G322">
        <v>1</v>
      </c>
      <c r="H322">
        <v>3</v>
      </c>
      <c r="I322" t="s">
        <v>1067</v>
      </c>
      <c r="J322" t="s">
        <v>0</v>
      </c>
      <c r="K322" t="s">
        <v>1068</v>
      </c>
      <c r="L322">
        <v>1339</v>
      </c>
      <c r="N322">
        <v>1007</v>
      </c>
      <c r="O322" t="s">
        <v>410</v>
      </c>
      <c r="P322" t="s">
        <v>410</v>
      </c>
      <c r="Q322">
        <v>1</v>
      </c>
      <c r="W322">
        <v>0</v>
      </c>
      <c r="X322">
        <v>-157982121</v>
      </c>
      <c r="Y322">
        <f t="shared" si="128"/>
        <v>1.38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0</v>
      </c>
      <c r="AT322">
        <v>1.38</v>
      </c>
      <c r="AU322" t="s">
        <v>0</v>
      </c>
      <c r="AV322">
        <v>0</v>
      </c>
      <c r="AW322">
        <v>2</v>
      </c>
      <c r="AX322">
        <v>451936948</v>
      </c>
      <c r="AY322">
        <v>1</v>
      </c>
      <c r="AZ322">
        <v>0</v>
      </c>
      <c r="BA322">
        <v>321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ROUND(Y322*Source!I337,7)</f>
        <v>0</v>
      </c>
      <c r="CY322">
        <f t="shared" si="131"/>
        <v>0</v>
      </c>
      <c r="CZ322">
        <f t="shared" si="132"/>
        <v>0</v>
      </c>
      <c r="DA322">
        <f t="shared" si="133"/>
        <v>1</v>
      </c>
      <c r="DB322">
        <f t="shared" si="129"/>
        <v>0</v>
      </c>
      <c r="DC322">
        <f t="shared" si="130"/>
        <v>0</v>
      </c>
      <c r="DD322" t="s">
        <v>0</v>
      </c>
      <c r="DE322" t="s">
        <v>0</v>
      </c>
      <c r="DF322">
        <f>ROUND(ROUND(AE322,2)*CX322,2)</f>
        <v>0</v>
      </c>
      <c r="DG322">
        <f t="shared" si="127"/>
        <v>0</v>
      </c>
      <c r="DH322">
        <f t="shared" si="134"/>
        <v>0</v>
      </c>
      <c r="DI322">
        <f t="shared" si="135"/>
        <v>0</v>
      </c>
      <c r="DJ322">
        <f t="shared" si="136"/>
        <v>0</v>
      </c>
      <c r="DK322">
        <v>0</v>
      </c>
      <c r="DL322" t="s">
        <v>0</v>
      </c>
      <c r="DM322">
        <v>0</v>
      </c>
      <c r="DN322" t="s">
        <v>0</v>
      </c>
      <c r="DO322">
        <v>0</v>
      </c>
    </row>
    <row r="323" spans="1:119" x14ac:dyDescent="0.2">
      <c r="A323">
        <f>ROW(Source!A337)</f>
        <v>337</v>
      </c>
      <c r="B323">
        <v>451934638</v>
      </c>
      <c r="C323">
        <v>451936926</v>
      </c>
      <c r="D323">
        <v>434795925</v>
      </c>
      <c r="E323">
        <v>1</v>
      </c>
      <c r="F323">
        <v>1</v>
      </c>
      <c r="G323">
        <v>1</v>
      </c>
      <c r="H323">
        <v>3</v>
      </c>
      <c r="I323" t="s">
        <v>1069</v>
      </c>
      <c r="J323" t="s">
        <v>1070</v>
      </c>
      <c r="K323" t="s">
        <v>1071</v>
      </c>
      <c r="L323">
        <v>1339</v>
      </c>
      <c r="N323">
        <v>1007</v>
      </c>
      <c r="O323" t="s">
        <v>410</v>
      </c>
      <c r="P323" t="s">
        <v>410</v>
      </c>
      <c r="Q323">
        <v>1</v>
      </c>
      <c r="W323">
        <v>0</v>
      </c>
      <c r="X323">
        <v>-1079393835</v>
      </c>
      <c r="Y323">
        <f t="shared" si="128"/>
        <v>8.9999999999999993E-3</v>
      </c>
      <c r="AA323">
        <v>4707.18</v>
      </c>
      <c r="AB323">
        <v>0</v>
      </c>
      <c r="AC323">
        <v>0</v>
      </c>
      <c r="AD323">
        <v>0</v>
      </c>
      <c r="AE323">
        <v>3486.8</v>
      </c>
      <c r="AF323">
        <v>0</v>
      </c>
      <c r="AG323">
        <v>0</v>
      </c>
      <c r="AH323">
        <v>0</v>
      </c>
      <c r="AI323">
        <v>1.35</v>
      </c>
      <c r="AJ323">
        <v>1</v>
      </c>
      <c r="AK323">
        <v>1</v>
      </c>
      <c r="AL323">
        <v>1</v>
      </c>
      <c r="AM323">
        <v>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0</v>
      </c>
      <c r="AT323">
        <v>8.9999999999999993E-3</v>
      </c>
      <c r="AU323" t="s">
        <v>0</v>
      </c>
      <c r="AV323">
        <v>0</v>
      </c>
      <c r="AW323">
        <v>2</v>
      </c>
      <c r="AX323">
        <v>451936949</v>
      </c>
      <c r="AY323">
        <v>1</v>
      </c>
      <c r="AZ323">
        <v>0</v>
      </c>
      <c r="BA323">
        <v>322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31.3812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1</v>
      </c>
      <c r="BQ323">
        <v>31.3812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1</v>
      </c>
      <c r="CV323">
        <v>0</v>
      </c>
      <c r="CW323">
        <v>0</v>
      </c>
      <c r="CX323">
        <f>ROUND(Y323*Source!I337,7)</f>
        <v>0</v>
      </c>
      <c r="CY323">
        <f t="shared" si="131"/>
        <v>4707.18</v>
      </c>
      <c r="CZ323">
        <f t="shared" si="132"/>
        <v>3486.8</v>
      </c>
      <c r="DA323">
        <f t="shared" si="133"/>
        <v>1.35</v>
      </c>
      <c r="DB323">
        <f t="shared" si="129"/>
        <v>31.38</v>
      </c>
      <c r="DC323">
        <f t="shared" si="130"/>
        <v>0</v>
      </c>
      <c r="DD323" t="s">
        <v>0</v>
      </c>
      <c r="DE323" t="s">
        <v>0</v>
      </c>
      <c r="DF323">
        <f>ROUND(ROUND(AE323*AI323,2)*CX323,2)</f>
        <v>0</v>
      </c>
      <c r="DG323">
        <f t="shared" si="127"/>
        <v>0</v>
      </c>
      <c r="DH323">
        <f t="shared" si="134"/>
        <v>0</v>
      </c>
      <c r="DI323">
        <f t="shared" si="135"/>
        <v>0</v>
      </c>
      <c r="DJ323">
        <f t="shared" si="136"/>
        <v>0</v>
      </c>
      <c r="DK323">
        <v>0</v>
      </c>
      <c r="DL323" t="s">
        <v>0</v>
      </c>
      <c r="DM323">
        <v>0</v>
      </c>
      <c r="DN323" t="s">
        <v>0</v>
      </c>
      <c r="DO323">
        <v>0</v>
      </c>
    </row>
    <row r="324" spans="1:119" x14ac:dyDescent="0.2">
      <c r="A324">
        <f>ROW(Source!A337)</f>
        <v>337</v>
      </c>
      <c r="B324">
        <v>451934638</v>
      </c>
      <c r="C324">
        <v>451936926</v>
      </c>
      <c r="D324">
        <v>434715549</v>
      </c>
      <c r="E324">
        <v>118</v>
      </c>
      <c r="F324">
        <v>1</v>
      </c>
      <c r="G324">
        <v>1</v>
      </c>
      <c r="H324">
        <v>3</v>
      </c>
      <c r="I324" t="s">
        <v>1072</v>
      </c>
      <c r="J324" t="s">
        <v>0</v>
      </c>
      <c r="K324" t="s">
        <v>1073</v>
      </c>
      <c r="L324">
        <v>1371</v>
      </c>
      <c r="N324">
        <v>1013</v>
      </c>
      <c r="O324" t="s">
        <v>18</v>
      </c>
      <c r="P324" t="s">
        <v>18</v>
      </c>
      <c r="Q324">
        <v>1</v>
      </c>
      <c r="W324">
        <v>0</v>
      </c>
      <c r="X324">
        <v>-1684774782</v>
      </c>
      <c r="Y324">
        <f t="shared" si="128"/>
        <v>33.299999999999997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0</v>
      </c>
      <c r="AT324">
        <v>33.299999999999997</v>
      </c>
      <c r="AU324" t="s">
        <v>0</v>
      </c>
      <c r="AV324">
        <v>0</v>
      </c>
      <c r="AW324">
        <v>2</v>
      </c>
      <c r="AX324">
        <v>451936950</v>
      </c>
      <c r="AY324">
        <v>1</v>
      </c>
      <c r="AZ324">
        <v>0</v>
      </c>
      <c r="BA324">
        <v>323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ROUND(Y324*Source!I337,7)</f>
        <v>0</v>
      </c>
      <c r="CY324">
        <f t="shared" si="131"/>
        <v>0</v>
      </c>
      <c r="CZ324">
        <f t="shared" si="132"/>
        <v>0</v>
      </c>
      <c r="DA324">
        <f t="shared" si="133"/>
        <v>1</v>
      </c>
      <c r="DB324">
        <f t="shared" si="129"/>
        <v>0</v>
      </c>
      <c r="DC324">
        <f t="shared" si="130"/>
        <v>0</v>
      </c>
      <c r="DD324" t="s">
        <v>0</v>
      </c>
      <c r="DE324" t="s">
        <v>0</v>
      </c>
      <c r="DF324">
        <f>ROUND(ROUND(AE324,2)*CX324,2)</f>
        <v>0</v>
      </c>
      <c r="DG324">
        <f t="shared" si="127"/>
        <v>0</v>
      </c>
      <c r="DH324">
        <f t="shared" si="134"/>
        <v>0</v>
      </c>
      <c r="DI324">
        <f t="shared" si="135"/>
        <v>0</v>
      </c>
      <c r="DJ324">
        <f t="shared" si="136"/>
        <v>0</v>
      </c>
      <c r="DK324">
        <v>0</v>
      </c>
      <c r="DL324" t="s">
        <v>0</v>
      </c>
      <c r="DM324">
        <v>0</v>
      </c>
      <c r="DN324" t="s">
        <v>0</v>
      </c>
      <c r="DO324">
        <v>0</v>
      </c>
    </row>
    <row r="325" spans="1:119" x14ac:dyDescent="0.2">
      <c r="A325">
        <f>ROW(Source!A337)</f>
        <v>337</v>
      </c>
      <c r="B325">
        <v>451934638</v>
      </c>
      <c r="C325">
        <v>451936926</v>
      </c>
      <c r="D325">
        <v>434797672</v>
      </c>
      <c r="E325">
        <v>1</v>
      </c>
      <c r="F325">
        <v>1</v>
      </c>
      <c r="G325">
        <v>1</v>
      </c>
      <c r="H325">
        <v>3</v>
      </c>
      <c r="I325" t="s">
        <v>1074</v>
      </c>
      <c r="J325" t="s">
        <v>1075</v>
      </c>
      <c r="K325" t="s">
        <v>1076</v>
      </c>
      <c r="L325">
        <v>1407</v>
      </c>
      <c r="N325">
        <v>1013</v>
      </c>
      <c r="O325" t="s">
        <v>1077</v>
      </c>
      <c r="P325" t="s">
        <v>1077</v>
      </c>
      <c r="Q325">
        <v>1</v>
      </c>
      <c r="W325">
        <v>0</v>
      </c>
      <c r="X325">
        <v>-1939763153</v>
      </c>
      <c r="Y325">
        <f t="shared" si="128"/>
        <v>2.1000000000000001E-2</v>
      </c>
      <c r="AA325">
        <v>14655.85</v>
      </c>
      <c r="AB325">
        <v>0</v>
      </c>
      <c r="AC325">
        <v>0</v>
      </c>
      <c r="AD325">
        <v>0</v>
      </c>
      <c r="AE325">
        <v>14803.89</v>
      </c>
      <c r="AF325">
        <v>0</v>
      </c>
      <c r="AG325">
        <v>0</v>
      </c>
      <c r="AH325">
        <v>0</v>
      </c>
      <c r="AI325">
        <v>0.99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0</v>
      </c>
      <c r="AT325">
        <v>2.1000000000000001E-2</v>
      </c>
      <c r="AU325" t="s">
        <v>0</v>
      </c>
      <c r="AV325">
        <v>0</v>
      </c>
      <c r="AW325">
        <v>2</v>
      </c>
      <c r="AX325">
        <v>451936951</v>
      </c>
      <c r="AY325">
        <v>1</v>
      </c>
      <c r="AZ325">
        <v>0</v>
      </c>
      <c r="BA325">
        <v>324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310.88168999999999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310.88168999999999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v>0</v>
      </c>
      <c r="CX325">
        <f>ROUND(Y325*Source!I337,7)</f>
        <v>0</v>
      </c>
      <c r="CY325">
        <f t="shared" si="131"/>
        <v>14655.85</v>
      </c>
      <c r="CZ325">
        <f t="shared" si="132"/>
        <v>14803.89</v>
      </c>
      <c r="DA325">
        <f t="shared" si="133"/>
        <v>0.99</v>
      </c>
      <c r="DB325">
        <f t="shared" si="129"/>
        <v>310.88</v>
      </c>
      <c r="DC325">
        <f t="shared" si="130"/>
        <v>0</v>
      </c>
      <c r="DD325" t="s">
        <v>0</v>
      </c>
      <c r="DE325" t="s">
        <v>0</v>
      </c>
      <c r="DF325">
        <f>ROUND(ROUND(AE325*AI325,2)*CX325,2)</f>
        <v>0</v>
      </c>
      <c r="DG325">
        <f t="shared" si="127"/>
        <v>0</v>
      </c>
      <c r="DH325">
        <f t="shared" si="134"/>
        <v>0</v>
      </c>
      <c r="DI325">
        <f t="shared" si="135"/>
        <v>0</v>
      </c>
      <c r="DJ325">
        <f t="shared" si="136"/>
        <v>0</v>
      </c>
      <c r="DK325">
        <v>0</v>
      </c>
      <c r="DL325" t="s">
        <v>0</v>
      </c>
      <c r="DM325">
        <v>0</v>
      </c>
      <c r="DN325" t="s">
        <v>0</v>
      </c>
      <c r="DO325">
        <v>0</v>
      </c>
    </row>
    <row r="326" spans="1:119" x14ac:dyDescent="0.2">
      <c r="A326">
        <f>ROW(Source!A337)</f>
        <v>337</v>
      </c>
      <c r="B326">
        <v>451934638</v>
      </c>
      <c r="C326">
        <v>451936926</v>
      </c>
      <c r="D326">
        <v>434798676</v>
      </c>
      <c r="E326">
        <v>1</v>
      </c>
      <c r="F326">
        <v>1</v>
      </c>
      <c r="G326">
        <v>1</v>
      </c>
      <c r="H326">
        <v>3</v>
      </c>
      <c r="I326" t="s">
        <v>445</v>
      </c>
      <c r="J326" t="s">
        <v>1078</v>
      </c>
      <c r="K326" t="s">
        <v>446</v>
      </c>
      <c r="L326">
        <v>1348</v>
      </c>
      <c r="N326">
        <v>1009</v>
      </c>
      <c r="O326" t="s">
        <v>166</v>
      </c>
      <c r="P326" t="s">
        <v>166</v>
      </c>
      <c r="Q326">
        <v>1000</v>
      </c>
      <c r="W326">
        <v>0</v>
      </c>
      <c r="X326">
        <v>1677691882</v>
      </c>
      <c r="Y326">
        <f t="shared" si="128"/>
        <v>2E-3</v>
      </c>
      <c r="AA326">
        <v>133704.09</v>
      </c>
      <c r="AB326">
        <v>0</v>
      </c>
      <c r="AC326">
        <v>0</v>
      </c>
      <c r="AD326">
        <v>0</v>
      </c>
      <c r="AE326">
        <v>105278.81</v>
      </c>
      <c r="AF326">
        <v>0</v>
      </c>
      <c r="AG326">
        <v>0</v>
      </c>
      <c r="AH326">
        <v>0</v>
      </c>
      <c r="AI326">
        <v>1.27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0</v>
      </c>
      <c r="AT326">
        <v>2E-3</v>
      </c>
      <c r="AU326" t="s">
        <v>0</v>
      </c>
      <c r="AV326">
        <v>0</v>
      </c>
      <c r="AW326">
        <v>2</v>
      </c>
      <c r="AX326">
        <v>451936952</v>
      </c>
      <c r="AY326">
        <v>1</v>
      </c>
      <c r="AZ326">
        <v>0</v>
      </c>
      <c r="BA326">
        <v>325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210.55761999999999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210.55761999999999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v>0</v>
      </c>
      <c r="CX326">
        <f>ROUND(Y326*Source!I337,7)</f>
        <v>0</v>
      </c>
      <c r="CY326">
        <f t="shared" si="131"/>
        <v>133704.09</v>
      </c>
      <c r="CZ326">
        <f t="shared" si="132"/>
        <v>105278.81</v>
      </c>
      <c r="DA326">
        <f t="shared" si="133"/>
        <v>1.27</v>
      </c>
      <c r="DB326">
        <f t="shared" si="129"/>
        <v>210.56</v>
      </c>
      <c r="DC326">
        <f t="shared" si="130"/>
        <v>0</v>
      </c>
      <c r="DD326" t="s">
        <v>0</v>
      </c>
      <c r="DE326" t="s">
        <v>0</v>
      </c>
      <c r="DF326">
        <f>ROUND(ROUND(AE326*AI326,2)*CX326,2)</f>
        <v>0</v>
      </c>
      <c r="DG326">
        <f t="shared" si="127"/>
        <v>0</v>
      </c>
      <c r="DH326">
        <f t="shared" si="134"/>
        <v>0</v>
      </c>
      <c r="DI326">
        <f t="shared" si="135"/>
        <v>0</v>
      </c>
      <c r="DJ326">
        <f t="shared" si="136"/>
        <v>0</v>
      </c>
      <c r="DK326">
        <v>0</v>
      </c>
      <c r="DL326" t="s">
        <v>0</v>
      </c>
      <c r="DM326">
        <v>0</v>
      </c>
      <c r="DN326" t="s">
        <v>0</v>
      </c>
      <c r="DO326">
        <v>0</v>
      </c>
    </row>
    <row r="327" spans="1:119" x14ac:dyDescent="0.2">
      <c r="A327">
        <f>ROW(Source!A337)</f>
        <v>337</v>
      </c>
      <c r="B327">
        <v>451934638</v>
      </c>
      <c r="C327">
        <v>451936926</v>
      </c>
      <c r="D327">
        <v>434716397</v>
      </c>
      <c r="E327">
        <v>118</v>
      </c>
      <c r="F327">
        <v>1</v>
      </c>
      <c r="G327">
        <v>1</v>
      </c>
      <c r="H327">
        <v>3</v>
      </c>
      <c r="I327" t="s">
        <v>1079</v>
      </c>
      <c r="J327" t="s">
        <v>0</v>
      </c>
      <c r="K327" t="s">
        <v>1080</v>
      </c>
      <c r="L327">
        <v>1327</v>
      </c>
      <c r="N327">
        <v>1005</v>
      </c>
      <c r="O327" t="s">
        <v>1081</v>
      </c>
      <c r="P327" t="s">
        <v>1081</v>
      </c>
      <c r="Q327">
        <v>1</v>
      </c>
      <c r="W327">
        <v>0</v>
      </c>
      <c r="X327">
        <v>1973310331</v>
      </c>
      <c r="Y327">
        <f t="shared" si="128"/>
        <v>189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0</v>
      </c>
      <c r="AT327">
        <v>189</v>
      </c>
      <c r="AU327" t="s">
        <v>0</v>
      </c>
      <c r="AV327">
        <v>0</v>
      </c>
      <c r="AW327">
        <v>2</v>
      </c>
      <c r="AX327">
        <v>451936953</v>
      </c>
      <c r="AY327">
        <v>1</v>
      </c>
      <c r="AZ327">
        <v>0</v>
      </c>
      <c r="BA327">
        <v>326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ROUND(Y327*Source!I337,7)</f>
        <v>0</v>
      </c>
      <c r="CY327">
        <f t="shared" si="131"/>
        <v>0</v>
      </c>
      <c r="CZ327">
        <f t="shared" si="132"/>
        <v>0</v>
      </c>
      <c r="DA327">
        <f t="shared" si="133"/>
        <v>1</v>
      </c>
      <c r="DB327">
        <f t="shared" si="129"/>
        <v>0</v>
      </c>
      <c r="DC327">
        <f t="shared" si="130"/>
        <v>0</v>
      </c>
      <c r="DD327" t="s">
        <v>0</v>
      </c>
      <c r="DE327" t="s">
        <v>0</v>
      </c>
      <c r="DF327">
        <f>ROUND(ROUND(AE327,2)*CX327,2)</f>
        <v>0</v>
      </c>
      <c r="DG327">
        <f t="shared" si="127"/>
        <v>0</v>
      </c>
      <c r="DH327">
        <f t="shared" si="134"/>
        <v>0</v>
      </c>
      <c r="DI327">
        <f t="shared" si="135"/>
        <v>0</v>
      </c>
      <c r="DJ327">
        <f t="shared" si="136"/>
        <v>0</v>
      </c>
      <c r="DK327">
        <v>0</v>
      </c>
      <c r="DL327" t="s">
        <v>0</v>
      </c>
      <c r="DM327">
        <v>0</v>
      </c>
      <c r="DN327" t="s">
        <v>0</v>
      </c>
      <c r="DO327">
        <v>0</v>
      </c>
    </row>
    <row r="328" spans="1:119" x14ac:dyDescent="0.2">
      <c r="A328">
        <f>ROW(Source!A337)</f>
        <v>337</v>
      </c>
      <c r="B328">
        <v>451934638</v>
      </c>
      <c r="C328">
        <v>451936926</v>
      </c>
      <c r="D328">
        <v>434800665</v>
      </c>
      <c r="E328">
        <v>1</v>
      </c>
      <c r="F328">
        <v>1</v>
      </c>
      <c r="G328">
        <v>1</v>
      </c>
      <c r="H328">
        <v>3</v>
      </c>
      <c r="I328" t="s">
        <v>1082</v>
      </c>
      <c r="J328" t="s">
        <v>1083</v>
      </c>
      <c r="K328" t="s">
        <v>1084</v>
      </c>
      <c r="L328">
        <v>1348</v>
      </c>
      <c r="N328">
        <v>1009</v>
      </c>
      <c r="O328" t="s">
        <v>166</v>
      </c>
      <c r="P328" t="s">
        <v>166</v>
      </c>
      <c r="Q328">
        <v>1000</v>
      </c>
      <c r="W328">
        <v>0</v>
      </c>
      <c r="X328">
        <v>1581888162</v>
      </c>
      <c r="Y328">
        <f t="shared" si="128"/>
        <v>2E-3</v>
      </c>
      <c r="AA328">
        <v>74578.44</v>
      </c>
      <c r="AB328">
        <v>0</v>
      </c>
      <c r="AC328">
        <v>0</v>
      </c>
      <c r="AD328">
        <v>0</v>
      </c>
      <c r="AE328">
        <v>88783.86</v>
      </c>
      <c r="AF328">
        <v>0</v>
      </c>
      <c r="AG328">
        <v>0</v>
      </c>
      <c r="AH328">
        <v>0</v>
      </c>
      <c r="AI328">
        <v>0.84</v>
      </c>
      <c r="AJ328">
        <v>1</v>
      </c>
      <c r="AK328">
        <v>1</v>
      </c>
      <c r="AL328">
        <v>1</v>
      </c>
      <c r="AM328">
        <v>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0</v>
      </c>
      <c r="AT328">
        <v>2E-3</v>
      </c>
      <c r="AU328" t="s">
        <v>0</v>
      </c>
      <c r="AV328">
        <v>0</v>
      </c>
      <c r="AW328">
        <v>2</v>
      </c>
      <c r="AX328">
        <v>451936954</v>
      </c>
      <c r="AY328">
        <v>1</v>
      </c>
      <c r="AZ328">
        <v>0</v>
      </c>
      <c r="BA328">
        <v>327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177.56772000000001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1</v>
      </c>
      <c r="BQ328">
        <v>177.56772000000001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1</v>
      </c>
      <c r="CV328">
        <v>0</v>
      </c>
      <c r="CW328">
        <v>0</v>
      </c>
      <c r="CX328">
        <f>ROUND(Y328*Source!I337,7)</f>
        <v>0</v>
      </c>
      <c r="CY328">
        <f t="shared" si="131"/>
        <v>74578.44</v>
      </c>
      <c r="CZ328">
        <f t="shared" si="132"/>
        <v>88783.86</v>
      </c>
      <c r="DA328">
        <f t="shared" si="133"/>
        <v>0.84</v>
      </c>
      <c r="DB328">
        <f t="shared" si="129"/>
        <v>177.57</v>
      </c>
      <c r="DC328">
        <f t="shared" si="130"/>
        <v>0</v>
      </c>
      <c r="DD328" t="s">
        <v>0</v>
      </c>
      <c r="DE328" t="s">
        <v>0</v>
      </c>
      <c r="DF328">
        <f>ROUND(ROUND(AE328*AI328,2)*CX328,2)</f>
        <v>0</v>
      </c>
      <c r="DG328">
        <f t="shared" si="127"/>
        <v>0</v>
      </c>
      <c r="DH328">
        <f t="shared" si="134"/>
        <v>0</v>
      </c>
      <c r="DI328">
        <f t="shared" si="135"/>
        <v>0</v>
      </c>
      <c r="DJ328">
        <f t="shared" si="136"/>
        <v>0</v>
      </c>
      <c r="DK328">
        <v>0</v>
      </c>
      <c r="DL328" t="s">
        <v>0</v>
      </c>
      <c r="DM328">
        <v>0</v>
      </c>
      <c r="DN328" t="s">
        <v>0</v>
      </c>
      <c r="DO328">
        <v>0</v>
      </c>
    </row>
    <row r="329" spans="1:119" x14ac:dyDescent="0.2">
      <c r="A329">
        <f>ROW(Source!A348)</f>
        <v>348</v>
      </c>
      <c r="B329">
        <v>451934638</v>
      </c>
      <c r="C329">
        <v>451937005</v>
      </c>
      <c r="D329">
        <v>434713594</v>
      </c>
      <c r="E329">
        <v>118</v>
      </c>
      <c r="F329">
        <v>1</v>
      </c>
      <c r="G329">
        <v>1</v>
      </c>
      <c r="H329">
        <v>1</v>
      </c>
      <c r="I329" t="s">
        <v>960</v>
      </c>
      <c r="J329" t="s">
        <v>0</v>
      </c>
      <c r="K329" t="s">
        <v>961</v>
      </c>
      <c r="L329">
        <v>1191</v>
      </c>
      <c r="N329">
        <v>1013</v>
      </c>
      <c r="O329" t="s">
        <v>826</v>
      </c>
      <c r="P329" t="s">
        <v>826</v>
      </c>
      <c r="Q329">
        <v>1</v>
      </c>
      <c r="W329">
        <v>0</v>
      </c>
      <c r="X329">
        <v>-1833565283</v>
      </c>
      <c r="Y329">
        <f t="shared" si="128"/>
        <v>7.64</v>
      </c>
      <c r="AA329">
        <v>0</v>
      </c>
      <c r="AB329">
        <v>0</v>
      </c>
      <c r="AC329">
        <v>0</v>
      </c>
      <c r="AD329">
        <v>765.04</v>
      </c>
      <c r="AE329">
        <v>0</v>
      </c>
      <c r="AF329">
        <v>0</v>
      </c>
      <c r="AG329">
        <v>0</v>
      </c>
      <c r="AH329">
        <v>765.04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0</v>
      </c>
      <c r="AT329">
        <v>7.64</v>
      </c>
      <c r="AU329" t="s">
        <v>0</v>
      </c>
      <c r="AV329">
        <v>1</v>
      </c>
      <c r="AW329">
        <v>2</v>
      </c>
      <c r="AX329">
        <v>451937015</v>
      </c>
      <c r="AY329">
        <v>2</v>
      </c>
      <c r="AZ329">
        <v>131072</v>
      </c>
      <c r="BA329">
        <v>328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5844.9056</v>
      </c>
      <c r="BN329">
        <v>7.64</v>
      </c>
      <c r="BO329">
        <v>0</v>
      </c>
      <c r="BP329">
        <v>1</v>
      </c>
      <c r="BQ329">
        <v>0</v>
      </c>
      <c r="BR329">
        <v>0</v>
      </c>
      <c r="BS329">
        <v>0</v>
      </c>
      <c r="BT329">
        <v>5844.9056</v>
      </c>
      <c r="BU329">
        <v>7.64</v>
      </c>
      <c r="BV329">
        <v>0</v>
      </c>
      <c r="BW329">
        <v>1</v>
      </c>
      <c r="CU329">
        <f>ROUND(AT329*Source!I348*AH329*AL329,2)</f>
        <v>0</v>
      </c>
      <c r="CV329">
        <f>ROUND(Y329*Source!I348,7)</f>
        <v>0</v>
      </c>
      <c r="CW329">
        <v>0</v>
      </c>
      <c r="CX329">
        <f>ROUND(Y329*Source!I348,7)</f>
        <v>0</v>
      </c>
      <c r="CY329">
        <f>AD329</f>
        <v>765.04</v>
      </c>
      <c r="CZ329">
        <f>AH329</f>
        <v>765.04</v>
      </c>
      <c r="DA329">
        <f>AL329</f>
        <v>1</v>
      </c>
      <c r="DB329">
        <f t="shared" si="129"/>
        <v>5844.91</v>
      </c>
      <c r="DC329">
        <f t="shared" si="130"/>
        <v>0</v>
      </c>
      <c r="DD329" t="s">
        <v>0</v>
      </c>
      <c r="DE329" t="s">
        <v>0</v>
      </c>
      <c r="DF329">
        <f t="shared" ref="DF329:DF334" si="137">ROUND(ROUND(AE329,2)*CX329,2)</f>
        <v>0</v>
      </c>
      <c r="DG329">
        <f t="shared" si="127"/>
        <v>0</v>
      </c>
      <c r="DH329">
        <f t="shared" si="134"/>
        <v>0</v>
      </c>
      <c r="DI329">
        <f t="shared" si="135"/>
        <v>0</v>
      </c>
      <c r="DJ329">
        <f>DI329</f>
        <v>0</v>
      </c>
      <c r="DK329">
        <v>1</v>
      </c>
      <c r="DL329" t="s">
        <v>0</v>
      </c>
      <c r="DM329">
        <v>0</v>
      </c>
      <c r="DN329" t="s">
        <v>0</v>
      </c>
      <c r="DO329">
        <v>0</v>
      </c>
    </row>
    <row r="330" spans="1:119" x14ac:dyDescent="0.2">
      <c r="A330">
        <f>ROW(Source!A348)</f>
        <v>348</v>
      </c>
      <c r="B330">
        <v>451934638</v>
      </c>
      <c r="C330">
        <v>451937005</v>
      </c>
      <c r="D330">
        <v>434713795</v>
      </c>
      <c r="E330">
        <v>118</v>
      </c>
      <c r="F330">
        <v>1</v>
      </c>
      <c r="G330">
        <v>1</v>
      </c>
      <c r="H330">
        <v>1</v>
      </c>
      <c r="I330" t="s">
        <v>827</v>
      </c>
      <c r="J330" t="s">
        <v>0</v>
      </c>
      <c r="K330" t="s">
        <v>828</v>
      </c>
      <c r="L330">
        <v>1191</v>
      </c>
      <c r="N330">
        <v>1013</v>
      </c>
      <c r="O330" t="s">
        <v>826</v>
      </c>
      <c r="P330" t="s">
        <v>826</v>
      </c>
      <c r="Q330">
        <v>1</v>
      </c>
      <c r="W330">
        <v>0</v>
      </c>
      <c r="X330">
        <v>-1417349443</v>
      </c>
      <c r="Y330">
        <f t="shared" si="128"/>
        <v>1.1399999999999999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0</v>
      </c>
      <c r="AT330">
        <v>1.1399999999999999</v>
      </c>
      <c r="AU330" t="s">
        <v>0</v>
      </c>
      <c r="AV330">
        <v>2</v>
      </c>
      <c r="AW330">
        <v>2</v>
      </c>
      <c r="AX330">
        <v>451937016</v>
      </c>
      <c r="AY330">
        <v>1</v>
      </c>
      <c r="AZ330">
        <v>0</v>
      </c>
      <c r="BA330">
        <v>329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ROUND(Y330*Source!I348,7)</f>
        <v>0</v>
      </c>
      <c r="CY330">
        <f>AD330</f>
        <v>0</v>
      </c>
      <c r="CZ330">
        <f>AH330</f>
        <v>0</v>
      </c>
      <c r="DA330">
        <f>AL330</f>
        <v>1</v>
      </c>
      <c r="DB330">
        <f t="shared" si="129"/>
        <v>0</v>
      </c>
      <c r="DC330">
        <f t="shared" si="130"/>
        <v>0</v>
      </c>
      <c r="DD330" t="s">
        <v>0</v>
      </c>
      <c r="DE330" t="s">
        <v>0</v>
      </c>
      <c r="DF330">
        <f t="shared" si="137"/>
        <v>0</v>
      </c>
      <c r="DG330">
        <f t="shared" si="127"/>
        <v>0</v>
      </c>
      <c r="DH330">
        <f t="shared" si="134"/>
        <v>0</v>
      </c>
      <c r="DI330">
        <f t="shared" si="135"/>
        <v>0</v>
      </c>
      <c r="DJ330">
        <f>DI330</f>
        <v>0</v>
      </c>
      <c r="DK330">
        <v>0</v>
      </c>
      <c r="DL330" t="s">
        <v>0</v>
      </c>
      <c r="DM330">
        <v>0</v>
      </c>
      <c r="DN330" t="s">
        <v>0</v>
      </c>
      <c r="DO330">
        <v>0</v>
      </c>
    </row>
    <row r="331" spans="1:119" x14ac:dyDescent="0.2">
      <c r="A331">
        <f>ROW(Source!A348)</f>
        <v>348</v>
      </c>
      <c r="B331">
        <v>451934638</v>
      </c>
      <c r="C331">
        <v>451937005</v>
      </c>
      <c r="D331">
        <v>434843498</v>
      </c>
      <c r="E331">
        <v>1</v>
      </c>
      <c r="F331">
        <v>1</v>
      </c>
      <c r="G331">
        <v>1</v>
      </c>
      <c r="H331">
        <v>2</v>
      </c>
      <c r="I331" t="s">
        <v>1085</v>
      </c>
      <c r="J331" t="s">
        <v>1086</v>
      </c>
      <c r="K331" t="s">
        <v>1087</v>
      </c>
      <c r="L331">
        <v>1368</v>
      </c>
      <c r="N331">
        <v>1011</v>
      </c>
      <c r="O331" t="s">
        <v>832</v>
      </c>
      <c r="P331" t="s">
        <v>832</v>
      </c>
      <c r="Q331">
        <v>1</v>
      </c>
      <c r="W331">
        <v>0</v>
      </c>
      <c r="X331">
        <v>-1518827671</v>
      </c>
      <c r="Y331">
        <f t="shared" si="128"/>
        <v>1.25</v>
      </c>
      <c r="AA331">
        <v>0</v>
      </c>
      <c r="AB331">
        <v>1.83</v>
      </c>
      <c r="AC331">
        <v>0</v>
      </c>
      <c r="AD331">
        <v>0</v>
      </c>
      <c r="AE331">
        <v>0</v>
      </c>
      <c r="AF331">
        <v>1.21</v>
      </c>
      <c r="AG331">
        <v>0</v>
      </c>
      <c r="AH331">
        <v>0</v>
      </c>
      <c r="AI331">
        <v>1</v>
      </c>
      <c r="AJ331">
        <v>1.51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0</v>
      </c>
      <c r="AT331">
        <v>1.25</v>
      </c>
      <c r="AU331" t="s">
        <v>0</v>
      </c>
      <c r="AV331">
        <v>1</v>
      </c>
      <c r="AW331">
        <v>2</v>
      </c>
      <c r="AX331">
        <v>451937017</v>
      </c>
      <c r="AY331">
        <v>1</v>
      </c>
      <c r="AZ331">
        <v>0</v>
      </c>
      <c r="BA331">
        <v>330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1.5125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0</v>
      </c>
      <c r="BR331">
        <v>1.5125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f>ROUND(Y331*Source!I348*DO331,7)</f>
        <v>0</v>
      </c>
      <c r="CX331">
        <f>ROUND(Y331*Source!I348,7)</f>
        <v>0</v>
      </c>
      <c r="CY331">
        <f>AB331</f>
        <v>1.83</v>
      </c>
      <c r="CZ331">
        <f>AF331</f>
        <v>1.21</v>
      </c>
      <c r="DA331">
        <f>AJ331</f>
        <v>1.51</v>
      </c>
      <c r="DB331">
        <f t="shared" si="129"/>
        <v>1.51</v>
      </c>
      <c r="DC331">
        <f t="shared" si="130"/>
        <v>0</v>
      </c>
      <c r="DD331" t="s">
        <v>0</v>
      </c>
      <c r="DE331" t="s">
        <v>0</v>
      </c>
      <c r="DF331">
        <f t="shared" si="137"/>
        <v>0</v>
      </c>
      <c r="DG331">
        <f>ROUND(ROUND(AF331*AJ331,2)*CX331,2)</f>
        <v>0</v>
      </c>
      <c r="DH331">
        <f t="shared" si="134"/>
        <v>0</v>
      </c>
      <c r="DI331">
        <f t="shared" si="135"/>
        <v>0</v>
      </c>
      <c r="DJ331">
        <f>DG331+DH331</f>
        <v>0</v>
      </c>
      <c r="DK331">
        <v>0</v>
      </c>
      <c r="DL331" t="s">
        <v>0</v>
      </c>
      <c r="DM331">
        <v>0</v>
      </c>
      <c r="DN331" t="s">
        <v>0</v>
      </c>
      <c r="DO331">
        <v>0</v>
      </c>
    </row>
    <row r="332" spans="1:119" x14ac:dyDescent="0.2">
      <c r="A332">
        <f>ROW(Source!A348)</f>
        <v>348</v>
      </c>
      <c r="B332">
        <v>451934638</v>
      </c>
      <c r="C332">
        <v>451937005</v>
      </c>
      <c r="D332">
        <v>434844271</v>
      </c>
      <c r="E332">
        <v>1</v>
      </c>
      <c r="F332">
        <v>1</v>
      </c>
      <c r="G332">
        <v>1</v>
      </c>
      <c r="H332">
        <v>2</v>
      </c>
      <c r="I332" t="s">
        <v>847</v>
      </c>
      <c r="J332" t="s">
        <v>848</v>
      </c>
      <c r="K332" t="s">
        <v>849</v>
      </c>
      <c r="L332">
        <v>1368</v>
      </c>
      <c r="N332">
        <v>1011</v>
      </c>
      <c r="O332" t="s">
        <v>832</v>
      </c>
      <c r="P332" t="s">
        <v>832</v>
      </c>
      <c r="Q332">
        <v>1</v>
      </c>
      <c r="W332">
        <v>0</v>
      </c>
      <c r="X332">
        <v>-312038840</v>
      </c>
      <c r="Y332">
        <f t="shared" si="128"/>
        <v>0.15</v>
      </c>
      <c r="AA332">
        <v>0</v>
      </c>
      <c r="AB332">
        <v>543.33000000000004</v>
      </c>
      <c r="AC332">
        <v>861.47</v>
      </c>
      <c r="AD332">
        <v>0</v>
      </c>
      <c r="AE332">
        <v>0</v>
      </c>
      <c r="AF332">
        <v>543.33000000000004</v>
      </c>
      <c r="AG332">
        <v>861.47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0</v>
      </c>
      <c r="AT332">
        <v>0.15</v>
      </c>
      <c r="AU332" t="s">
        <v>0</v>
      </c>
      <c r="AV332">
        <v>1</v>
      </c>
      <c r="AW332">
        <v>2</v>
      </c>
      <c r="AX332">
        <v>451937018</v>
      </c>
      <c r="AY332">
        <v>1</v>
      </c>
      <c r="AZ332">
        <v>0</v>
      </c>
      <c r="BA332">
        <v>331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81.499499999999998</v>
      </c>
      <c r="BL332">
        <v>129.22049999999999</v>
      </c>
      <c r="BM332">
        <v>0</v>
      </c>
      <c r="BN332">
        <v>0</v>
      </c>
      <c r="BO332">
        <v>0.15</v>
      </c>
      <c r="BP332">
        <v>1</v>
      </c>
      <c r="BQ332">
        <v>0</v>
      </c>
      <c r="BR332">
        <v>81.499499999999998</v>
      </c>
      <c r="BS332">
        <v>129.22049999999999</v>
      </c>
      <c r="BT332">
        <v>0</v>
      </c>
      <c r="BU332">
        <v>0</v>
      </c>
      <c r="BV332">
        <v>0.15</v>
      </c>
      <c r="BW332">
        <v>1</v>
      </c>
      <c r="CV332">
        <v>0</v>
      </c>
      <c r="CW332">
        <f>ROUND(Y332*Source!I348*DO332,7)</f>
        <v>0</v>
      </c>
      <c r="CX332">
        <f>ROUND(Y332*Source!I348,7)</f>
        <v>0</v>
      </c>
      <c r="CY332">
        <f>AB332</f>
        <v>543.33000000000004</v>
      </c>
      <c r="CZ332">
        <f>AF332</f>
        <v>543.33000000000004</v>
      </c>
      <c r="DA332">
        <f>AJ332</f>
        <v>1</v>
      </c>
      <c r="DB332">
        <f t="shared" si="129"/>
        <v>81.5</v>
      </c>
      <c r="DC332">
        <f t="shared" si="130"/>
        <v>129.22</v>
      </c>
      <c r="DD332" t="s">
        <v>0</v>
      </c>
      <c r="DE332" t="s">
        <v>0</v>
      </c>
      <c r="DF332">
        <f t="shared" si="137"/>
        <v>0</v>
      </c>
      <c r="DG332">
        <f t="shared" ref="DG332:DG341" si="138">ROUND(ROUND(AF332,2)*CX332,2)</f>
        <v>0</v>
      </c>
      <c r="DH332">
        <f t="shared" si="134"/>
        <v>0</v>
      </c>
      <c r="DI332">
        <f t="shared" si="135"/>
        <v>0</v>
      </c>
      <c r="DJ332">
        <f>DG332+DH332</f>
        <v>0</v>
      </c>
      <c r="DK332">
        <v>1</v>
      </c>
      <c r="DL332" t="s">
        <v>840</v>
      </c>
      <c r="DM332">
        <v>4</v>
      </c>
      <c r="DN332" t="s">
        <v>826</v>
      </c>
      <c r="DO332">
        <v>1</v>
      </c>
    </row>
    <row r="333" spans="1:119" x14ac:dyDescent="0.2">
      <c r="A333">
        <f>ROW(Source!A348)</f>
        <v>348</v>
      </c>
      <c r="B333">
        <v>451934638</v>
      </c>
      <c r="C333">
        <v>451937005</v>
      </c>
      <c r="D333">
        <v>434844364</v>
      </c>
      <c r="E333">
        <v>1</v>
      </c>
      <c r="F333">
        <v>1</v>
      </c>
      <c r="G333">
        <v>1</v>
      </c>
      <c r="H333">
        <v>2</v>
      </c>
      <c r="I333" t="s">
        <v>1088</v>
      </c>
      <c r="J333" t="s">
        <v>1089</v>
      </c>
      <c r="K333" t="s">
        <v>1090</v>
      </c>
      <c r="L333">
        <v>1368</v>
      </c>
      <c r="N333">
        <v>1011</v>
      </c>
      <c r="O333" t="s">
        <v>832</v>
      </c>
      <c r="P333" t="s">
        <v>832</v>
      </c>
      <c r="Q333">
        <v>1</v>
      </c>
      <c r="W333">
        <v>0</v>
      </c>
      <c r="X333">
        <v>-1367077661</v>
      </c>
      <c r="Y333">
        <f t="shared" si="128"/>
        <v>0.99</v>
      </c>
      <c r="AA333">
        <v>0</v>
      </c>
      <c r="AB333">
        <v>83.56</v>
      </c>
      <c r="AC333">
        <v>861.47</v>
      </c>
      <c r="AD333">
        <v>0</v>
      </c>
      <c r="AE333">
        <v>0</v>
      </c>
      <c r="AF333">
        <v>83.56</v>
      </c>
      <c r="AG333">
        <v>861.47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0</v>
      </c>
      <c r="AT333">
        <v>0.99</v>
      </c>
      <c r="AU333" t="s">
        <v>0</v>
      </c>
      <c r="AV333">
        <v>1</v>
      </c>
      <c r="AW333">
        <v>2</v>
      </c>
      <c r="AX333">
        <v>451937019</v>
      </c>
      <c r="AY333">
        <v>1</v>
      </c>
      <c r="AZ333">
        <v>0</v>
      </c>
      <c r="BA333">
        <v>332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82.724400000000003</v>
      </c>
      <c r="BL333">
        <v>852.85530000000006</v>
      </c>
      <c r="BM333">
        <v>0</v>
      </c>
      <c r="BN333">
        <v>0</v>
      </c>
      <c r="BO333">
        <v>0.99</v>
      </c>
      <c r="BP333">
        <v>1</v>
      </c>
      <c r="BQ333">
        <v>0</v>
      </c>
      <c r="BR333">
        <v>82.724400000000003</v>
      </c>
      <c r="BS333">
        <v>852.85530000000006</v>
      </c>
      <c r="BT333">
        <v>0</v>
      </c>
      <c r="BU333">
        <v>0</v>
      </c>
      <c r="BV333">
        <v>0.99</v>
      </c>
      <c r="BW333">
        <v>1</v>
      </c>
      <c r="CV333">
        <v>0</v>
      </c>
      <c r="CW333">
        <f>ROUND(Y333*Source!I348*DO333,7)</f>
        <v>0</v>
      </c>
      <c r="CX333">
        <f>ROUND(Y333*Source!I348,7)</f>
        <v>0</v>
      </c>
      <c r="CY333">
        <f>AB333</f>
        <v>83.56</v>
      </c>
      <c r="CZ333">
        <f>AF333</f>
        <v>83.56</v>
      </c>
      <c r="DA333">
        <f>AJ333</f>
        <v>1</v>
      </c>
      <c r="DB333">
        <f t="shared" si="129"/>
        <v>82.72</v>
      </c>
      <c r="DC333">
        <f t="shared" si="130"/>
        <v>852.86</v>
      </c>
      <c r="DD333" t="s">
        <v>0</v>
      </c>
      <c r="DE333" t="s">
        <v>0</v>
      </c>
      <c r="DF333">
        <f t="shared" si="137"/>
        <v>0</v>
      </c>
      <c r="DG333">
        <f t="shared" si="138"/>
        <v>0</v>
      </c>
      <c r="DH333">
        <f t="shared" si="134"/>
        <v>0</v>
      </c>
      <c r="DI333">
        <f t="shared" si="135"/>
        <v>0</v>
      </c>
      <c r="DJ333">
        <f>DG333+DH333</f>
        <v>0</v>
      </c>
      <c r="DK333">
        <v>1</v>
      </c>
      <c r="DL333" t="s">
        <v>840</v>
      </c>
      <c r="DM333">
        <v>4</v>
      </c>
      <c r="DN333" t="s">
        <v>826</v>
      </c>
      <c r="DO333">
        <v>1</v>
      </c>
    </row>
    <row r="334" spans="1:119" x14ac:dyDescent="0.2">
      <c r="A334">
        <f>ROW(Source!A348)</f>
        <v>348</v>
      </c>
      <c r="B334">
        <v>451934638</v>
      </c>
      <c r="C334">
        <v>451937005</v>
      </c>
      <c r="D334">
        <v>434713957</v>
      </c>
      <c r="E334">
        <v>118</v>
      </c>
      <c r="F334">
        <v>1</v>
      </c>
      <c r="G334">
        <v>1</v>
      </c>
      <c r="H334">
        <v>3</v>
      </c>
      <c r="I334" t="s">
        <v>1091</v>
      </c>
      <c r="J334" t="s">
        <v>0</v>
      </c>
      <c r="K334" t="s">
        <v>1092</v>
      </c>
      <c r="L334">
        <v>1377</v>
      </c>
      <c r="N334">
        <v>1013</v>
      </c>
      <c r="O334" t="s">
        <v>198</v>
      </c>
      <c r="P334" t="s">
        <v>198</v>
      </c>
      <c r="Q334">
        <v>1</v>
      </c>
      <c r="W334">
        <v>0</v>
      </c>
      <c r="X334">
        <v>-1614040265</v>
      </c>
      <c r="Y334">
        <f t="shared" si="128"/>
        <v>116.66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0</v>
      </c>
      <c r="AT334">
        <v>116.66</v>
      </c>
      <c r="AU334" t="s">
        <v>0</v>
      </c>
      <c r="AV334">
        <v>0</v>
      </c>
      <c r="AW334">
        <v>2</v>
      </c>
      <c r="AX334">
        <v>451937020</v>
      </c>
      <c r="AY334">
        <v>1</v>
      </c>
      <c r="AZ334">
        <v>0</v>
      </c>
      <c r="BA334">
        <v>333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ROUND(Y334*Source!I348,7)</f>
        <v>0</v>
      </c>
      <c r="CY334">
        <f>AA334</f>
        <v>0</v>
      </c>
      <c r="CZ334">
        <f>AE334</f>
        <v>0</v>
      </c>
      <c r="DA334">
        <f>AI334</f>
        <v>1</v>
      </c>
      <c r="DB334">
        <f t="shared" si="129"/>
        <v>0</v>
      </c>
      <c r="DC334">
        <f t="shared" si="130"/>
        <v>0</v>
      </c>
      <c r="DD334" t="s">
        <v>0</v>
      </c>
      <c r="DE334" t="s">
        <v>0</v>
      </c>
      <c r="DF334">
        <f t="shared" si="137"/>
        <v>0</v>
      </c>
      <c r="DG334">
        <f t="shared" si="138"/>
        <v>0</v>
      </c>
      <c r="DH334">
        <f t="shared" si="134"/>
        <v>0</v>
      </c>
      <c r="DI334">
        <f t="shared" si="135"/>
        <v>0</v>
      </c>
      <c r="DJ334">
        <f>DF334</f>
        <v>0</v>
      </c>
      <c r="DK334">
        <v>0</v>
      </c>
      <c r="DL334" t="s">
        <v>0</v>
      </c>
      <c r="DM334">
        <v>0</v>
      </c>
      <c r="DN334" t="s">
        <v>0</v>
      </c>
      <c r="DO334">
        <v>0</v>
      </c>
    </row>
    <row r="335" spans="1:119" x14ac:dyDescent="0.2">
      <c r="A335">
        <f>ROW(Source!A348)</f>
        <v>348</v>
      </c>
      <c r="B335">
        <v>451934638</v>
      </c>
      <c r="C335">
        <v>451937005</v>
      </c>
      <c r="D335">
        <v>434800689</v>
      </c>
      <c r="E335">
        <v>1</v>
      </c>
      <c r="F335">
        <v>1</v>
      </c>
      <c r="G335">
        <v>1</v>
      </c>
      <c r="H335">
        <v>3</v>
      </c>
      <c r="I335" t="s">
        <v>1093</v>
      </c>
      <c r="J335" t="s">
        <v>1094</v>
      </c>
      <c r="K335" t="s">
        <v>1095</v>
      </c>
      <c r="L335">
        <v>1348</v>
      </c>
      <c r="N335">
        <v>1009</v>
      </c>
      <c r="O335" t="s">
        <v>166</v>
      </c>
      <c r="P335" t="s">
        <v>166</v>
      </c>
      <c r="Q335">
        <v>1000</v>
      </c>
      <c r="W335">
        <v>0</v>
      </c>
      <c r="X335">
        <v>-477176682</v>
      </c>
      <c r="Y335">
        <f t="shared" si="128"/>
        <v>1E-4</v>
      </c>
      <c r="AA335">
        <v>73286.39</v>
      </c>
      <c r="AB335">
        <v>0</v>
      </c>
      <c r="AC335">
        <v>0</v>
      </c>
      <c r="AD335">
        <v>0</v>
      </c>
      <c r="AE335">
        <v>87245.7</v>
      </c>
      <c r="AF335">
        <v>0</v>
      </c>
      <c r="AG335">
        <v>0</v>
      </c>
      <c r="AH335">
        <v>0</v>
      </c>
      <c r="AI335">
        <v>0.84</v>
      </c>
      <c r="AJ335">
        <v>1</v>
      </c>
      <c r="AK335">
        <v>1</v>
      </c>
      <c r="AL335">
        <v>1</v>
      </c>
      <c r="AM335">
        <v>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0</v>
      </c>
      <c r="AT335">
        <v>1E-4</v>
      </c>
      <c r="AU335" t="s">
        <v>0</v>
      </c>
      <c r="AV335">
        <v>0</v>
      </c>
      <c r="AW335">
        <v>2</v>
      </c>
      <c r="AX335">
        <v>451937021</v>
      </c>
      <c r="AY335">
        <v>1</v>
      </c>
      <c r="AZ335">
        <v>0</v>
      </c>
      <c r="BA335">
        <v>334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8.7245699999999999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1</v>
      </c>
      <c r="BQ335">
        <v>8.7245699999999999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1</v>
      </c>
      <c r="CV335">
        <v>0</v>
      </c>
      <c r="CW335">
        <v>0</v>
      </c>
      <c r="CX335">
        <f>ROUND(Y335*Source!I348,7)</f>
        <v>0</v>
      </c>
      <c r="CY335">
        <f>AA335</f>
        <v>73286.39</v>
      </c>
      <c r="CZ335">
        <f>AE335</f>
        <v>87245.7</v>
      </c>
      <c r="DA335">
        <f>AI335</f>
        <v>0.84</v>
      </c>
      <c r="DB335">
        <f t="shared" si="129"/>
        <v>8.7200000000000006</v>
      </c>
      <c r="DC335">
        <f t="shared" si="130"/>
        <v>0</v>
      </c>
      <c r="DD335" t="s">
        <v>0</v>
      </c>
      <c r="DE335" t="s">
        <v>0</v>
      </c>
      <c r="DF335">
        <f>ROUND(ROUND(AE335*AI335,2)*CX335,2)</f>
        <v>0</v>
      </c>
      <c r="DG335">
        <f t="shared" si="138"/>
        <v>0</v>
      </c>
      <c r="DH335">
        <f t="shared" si="134"/>
        <v>0</v>
      </c>
      <c r="DI335">
        <f t="shared" si="135"/>
        <v>0</v>
      </c>
      <c r="DJ335">
        <f>DF335</f>
        <v>0</v>
      </c>
      <c r="DK335">
        <v>0</v>
      </c>
      <c r="DL335" t="s">
        <v>0</v>
      </c>
      <c r="DM335">
        <v>0</v>
      </c>
      <c r="DN335" t="s">
        <v>0</v>
      </c>
      <c r="DO335">
        <v>0</v>
      </c>
    </row>
    <row r="336" spans="1:119" x14ac:dyDescent="0.2">
      <c r="A336">
        <f>ROW(Source!A348)</f>
        <v>348</v>
      </c>
      <c r="B336">
        <v>451934638</v>
      </c>
      <c r="C336">
        <v>451937005</v>
      </c>
      <c r="D336">
        <v>434800691</v>
      </c>
      <c r="E336">
        <v>1</v>
      </c>
      <c r="F336">
        <v>1</v>
      </c>
      <c r="G336">
        <v>1</v>
      </c>
      <c r="H336">
        <v>3</v>
      </c>
      <c r="I336" t="s">
        <v>1096</v>
      </c>
      <c r="J336" t="s">
        <v>1097</v>
      </c>
      <c r="K336" t="s">
        <v>1098</v>
      </c>
      <c r="L336">
        <v>1348</v>
      </c>
      <c r="N336">
        <v>1009</v>
      </c>
      <c r="O336" t="s">
        <v>166</v>
      </c>
      <c r="P336" t="s">
        <v>166</v>
      </c>
      <c r="Q336">
        <v>1000</v>
      </c>
      <c r="W336">
        <v>0</v>
      </c>
      <c r="X336">
        <v>581721501</v>
      </c>
      <c r="Y336">
        <f t="shared" si="128"/>
        <v>5.8999999999999999E-3</v>
      </c>
      <c r="AA336">
        <v>64204.31</v>
      </c>
      <c r="AB336">
        <v>0</v>
      </c>
      <c r="AC336">
        <v>0</v>
      </c>
      <c r="AD336">
        <v>0</v>
      </c>
      <c r="AE336">
        <v>76433.7</v>
      </c>
      <c r="AF336">
        <v>0</v>
      </c>
      <c r="AG336">
        <v>0</v>
      </c>
      <c r="AH336">
        <v>0</v>
      </c>
      <c r="AI336">
        <v>0.84</v>
      </c>
      <c r="AJ336">
        <v>1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0</v>
      </c>
      <c r="AT336">
        <v>5.8999999999999999E-3</v>
      </c>
      <c r="AU336" t="s">
        <v>0</v>
      </c>
      <c r="AV336">
        <v>0</v>
      </c>
      <c r="AW336">
        <v>2</v>
      </c>
      <c r="AX336">
        <v>451937022</v>
      </c>
      <c r="AY336">
        <v>1</v>
      </c>
      <c r="AZ336">
        <v>0</v>
      </c>
      <c r="BA336">
        <v>335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450.95882999999998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1</v>
      </c>
      <c r="BQ336">
        <v>450.95882999999998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1</v>
      </c>
      <c r="CV336">
        <v>0</v>
      </c>
      <c r="CW336">
        <v>0</v>
      </c>
      <c r="CX336">
        <f>ROUND(Y336*Source!I348,7)</f>
        <v>0</v>
      </c>
      <c r="CY336">
        <f>AA336</f>
        <v>64204.31</v>
      </c>
      <c r="CZ336">
        <f>AE336</f>
        <v>76433.7</v>
      </c>
      <c r="DA336">
        <f>AI336</f>
        <v>0.84</v>
      </c>
      <c r="DB336">
        <f t="shared" si="129"/>
        <v>450.96</v>
      </c>
      <c r="DC336">
        <f t="shared" si="130"/>
        <v>0</v>
      </c>
      <c r="DD336" t="s">
        <v>0</v>
      </c>
      <c r="DE336" t="s">
        <v>0</v>
      </c>
      <c r="DF336">
        <f>ROUND(ROUND(AE336*AI336,2)*CX336,2)</f>
        <v>0</v>
      </c>
      <c r="DG336">
        <f t="shared" si="138"/>
        <v>0</v>
      </c>
      <c r="DH336">
        <f t="shared" si="134"/>
        <v>0</v>
      </c>
      <c r="DI336">
        <f t="shared" si="135"/>
        <v>0</v>
      </c>
      <c r="DJ336">
        <f>DF336</f>
        <v>0</v>
      </c>
      <c r="DK336">
        <v>0</v>
      </c>
      <c r="DL336" t="s">
        <v>0</v>
      </c>
      <c r="DM336">
        <v>0</v>
      </c>
      <c r="DN336" t="s">
        <v>0</v>
      </c>
      <c r="DO336">
        <v>0</v>
      </c>
    </row>
    <row r="337" spans="1:119" x14ac:dyDescent="0.2">
      <c r="A337">
        <f>ROW(Source!A348)</f>
        <v>348</v>
      </c>
      <c r="B337">
        <v>451934638</v>
      </c>
      <c r="C337">
        <v>451937005</v>
      </c>
      <c r="D337">
        <v>434716443</v>
      </c>
      <c r="E337">
        <v>118</v>
      </c>
      <c r="F337">
        <v>1</v>
      </c>
      <c r="G337">
        <v>1</v>
      </c>
      <c r="H337">
        <v>3</v>
      </c>
      <c r="I337" t="s">
        <v>1099</v>
      </c>
      <c r="J337" t="s">
        <v>0</v>
      </c>
      <c r="K337" t="s">
        <v>1100</v>
      </c>
      <c r="L337">
        <v>1301</v>
      </c>
      <c r="N337">
        <v>1003</v>
      </c>
      <c r="O337" t="s">
        <v>142</v>
      </c>
      <c r="P337" t="s">
        <v>142</v>
      </c>
      <c r="Q337">
        <v>1</v>
      </c>
      <c r="W337">
        <v>0</v>
      </c>
      <c r="X337">
        <v>138754153</v>
      </c>
      <c r="Y337">
        <f t="shared" si="128"/>
        <v>100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0</v>
      </c>
      <c r="AT337">
        <v>100</v>
      </c>
      <c r="AU337" t="s">
        <v>0</v>
      </c>
      <c r="AV337">
        <v>0</v>
      </c>
      <c r="AW337">
        <v>2</v>
      </c>
      <c r="AX337">
        <v>451937023</v>
      </c>
      <c r="AY337">
        <v>1</v>
      </c>
      <c r="AZ337">
        <v>0</v>
      </c>
      <c r="BA337">
        <v>336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ROUND(Y337*Source!I348,7)</f>
        <v>0</v>
      </c>
      <c r="CY337">
        <f>AA337</f>
        <v>0</v>
      </c>
      <c r="CZ337">
        <f>AE337</f>
        <v>0</v>
      </c>
      <c r="DA337">
        <f>AI337</f>
        <v>1</v>
      </c>
      <c r="DB337">
        <f t="shared" si="129"/>
        <v>0</v>
      </c>
      <c r="DC337">
        <f t="shared" si="130"/>
        <v>0</v>
      </c>
      <c r="DD337" t="s">
        <v>0</v>
      </c>
      <c r="DE337" t="s">
        <v>0</v>
      </c>
      <c r="DF337">
        <f t="shared" ref="DF337:DF347" si="139">ROUND(ROUND(AE337,2)*CX337,2)</f>
        <v>0</v>
      </c>
      <c r="DG337">
        <f t="shared" si="138"/>
        <v>0</v>
      </c>
      <c r="DH337">
        <f t="shared" si="134"/>
        <v>0</v>
      </c>
      <c r="DI337">
        <f t="shared" si="135"/>
        <v>0</v>
      </c>
      <c r="DJ337">
        <f>DF337</f>
        <v>0</v>
      </c>
      <c r="DK337">
        <v>0</v>
      </c>
      <c r="DL337" t="s">
        <v>0</v>
      </c>
      <c r="DM337">
        <v>0</v>
      </c>
      <c r="DN337" t="s">
        <v>0</v>
      </c>
      <c r="DO337">
        <v>0</v>
      </c>
    </row>
    <row r="338" spans="1:119" x14ac:dyDescent="0.2">
      <c r="A338">
        <f>ROW(Source!A350)</f>
        <v>350</v>
      </c>
      <c r="B338">
        <v>451934638</v>
      </c>
      <c r="C338">
        <v>451937030</v>
      </c>
      <c r="D338">
        <v>434713594</v>
      </c>
      <c r="E338">
        <v>118</v>
      </c>
      <c r="F338">
        <v>1</v>
      </c>
      <c r="G338">
        <v>1</v>
      </c>
      <c r="H338">
        <v>1</v>
      </c>
      <c r="I338" t="s">
        <v>960</v>
      </c>
      <c r="J338" t="s">
        <v>0</v>
      </c>
      <c r="K338" t="s">
        <v>961</v>
      </c>
      <c r="L338">
        <v>1191</v>
      </c>
      <c r="N338">
        <v>1013</v>
      </c>
      <c r="O338" t="s">
        <v>826</v>
      </c>
      <c r="P338" t="s">
        <v>826</v>
      </c>
      <c r="Q338">
        <v>1</v>
      </c>
      <c r="W338">
        <v>0</v>
      </c>
      <c r="X338">
        <v>-1833565283</v>
      </c>
      <c r="Y338">
        <f t="shared" si="128"/>
        <v>4.43</v>
      </c>
      <c r="AA338">
        <v>0</v>
      </c>
      <c r="AB338">
        <v>0</v>
      </c>
      <c r="AC338">
        <v>0</v>
      </c>
      <c r="AD338">
        <v>765.04</v>
      </c>
      <c r="AE338">
        <v>0</v>
      </c>
      <c r="AF338">
        <v>0</v>
      </c>
      <c r="AG338">
        <v>0</v>
      </c>
      <c r="AH338">
        <v>765.04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0</v>
      </c>
      <c r="AT338">
        <v>4.43</v>
      </c>
      <c r="AU338" t="s">
        <v>0</v>
      </c>
      <c r="AV338">
        <v>1</v>
      </c>
      <c r="AW338">
        <v>2</v>
      </c>
      <c r="AX338">
        <v>451937032</v>
      </c>
      <c r="AY338">
        <v>2</v>
      </c>
      <c r="AZ338">
        <v>131072</v>
      </c>
      <c r="BA338">
        <v>337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3389.1271999999999</v>
      </c>
      <c r="BN338">
        <v>4.43</v>
      </c>
      <c r="BO338">
        <v>0</v>
      </c>
      <c r="BP338">
        <v>1</v>
      </c>
      <c r="BQ338">
        <v>0</v>
      </c>
      <c r="BR338">
        <v>0</v>
      </c>
      <c r="BS338">
        <v>0</v>
      </c>
      <c r="BT338">
        <v>3389.1271999999999</v>
      </c>
      <c r="BU338">
        <v>4.43</v>
      </c>
      <c r="BV338">
        <v>0</v>
      </c>
      <c r="BW338">
        <v>1</v>
      </c>
      <c r="CU338">
        <f>ROUND(AT338*Source!I350*AH338*AL338,2)</f>
        <v>0</v>
      </c>
      <c r="CV338">
        <f>ROUND(Y338*Source!I350,7)</f>
        <v>0</v>
      </c>
      <c r="CW338">
        <v>0</v>
      </c>
      <c r="CX338">
        <f>ROUND(Y338*Source!I350,7)</f>
        <v>0</v>
      </c>
      <c r="CY338">
        <f>AD338</f>
        <v>765.04</v>
      </c>
      <c r="CZ338">
        <f>AH338</f>
        <v>765.04</v>
      </c>
      <c r="DA338">
        <f>AL338</f>
        <v>1</v>
      </c>
      <c r="DB338">
        <f t="shared" si="129"/>
        <v>3389.13</v>
      </c>
      <c r="DC338">
        <f t="shared" si="130"/>
        <v>0</v>
      </c>
      <c r="DD338" t="s">
        <v>0</v>
      </c>
      <c r="DE338" t="s">
        <v>0</v>
      </c>
      <c r="DF338">
        <f t="shared" si="139"/>
        <v>0</v>
      </c>
      <c r="DG338">
        <f t="shared" si="138"/>
        <v>0</v>
      </c>
      <c r="DH338">
        <f t="shared" si="134"/>
        <v>0</v>
      </c>
      <c r="DI338">
        <f t="shared" si="135"/>
        <v>0</v>
      </c>
      <c r="DJ338">
        <f>DI338</f>
        <v>0</v>
      </c>
      <c r="DK338">
        <v>1</v>
      </c>
      <c r="DL338" t="s">
        <v>0</v>
      </c>
      <c r="DM338">
        <v>0</v>
      </c>
      <c r="DN338" t="s">
        <v>0</v>
      </c>
      <c r="DO338">
        <v>0</v>
      </c>
    </row>
    <row r="339" spans="1:119" x14ac:dyDescent="0.2">
      <c r="A339">
        <f>ROW(Source!A465)</f>
        <v>465</v>
      </c>
      <c r="B339">
        <v>451934638</v>
      </c>
      <c r="C339">
        <v>451937038</v>
      </c>
      <c r="D339">
        <v>434713614</v>
      </c>
      <c r="E339">
        <v>118</v>
      </c>
      <c r="F339">
        <v>1</v>
      </c>
      <c r="G339">
        <v>1</v>
      </c>
      <c r="H339">
        <v>1</v>
      </c>
      <c r="I339" t="s">
        <v>886</v>
      </c>
      <c r="J339" t="s">
        <v>0</v>
      </c>
      <c r="K339" t="s">
        <v>887</v>
      </c>
      <c r="L339">
        <v>1191</v>
      </c>
      <c r="N339">
        <v>1013</v>
      </c>
      <c r="O339" t="s">
        <v>826</v>
      </c>
      <c r="P339" t="s">
        <v>826</v>
      </c>
      <c r="Q339">
        <v>1</v>
      </c>
      <c r="W339">
        <v>0</v>
      </c>
      <c r="X339">
        <v>-1088579471</v>
      </c>
      <c r="Y339">
        <f>(AT339*ROUND((0.2+1),7))</f>
        <v>78.528000000000006</v>
      </c>
      <c r="AA339">
        <v>0</v>
      </c>
      <c r="AB339">
        <v>0</v>
      </c>
      <c r="AC339">
        <v>0</v>
      </c>
      <c r="AD339">
        <v>851.83</v>
      </c>
      <c r="AE339">
        <v>0</v>
      </c>
      <c r="AF339">
        <v>0</v>
      </c>
      <c r="AG339">
        <v>0</v>
      </c>
      <c r="AH339">
        <v>851.83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0</v>
      </c>
      <c r="AT339">
        <v>65.44</v>
      </c>
      <c r="AU339" t="s">
        <v>20</v>
      </c>
      <c r="AV339">
        <v>1</v>
      </c>
      <c r="AW339">
        <v>2</v>
      </c>
      <c r="AX339">
        <v>451980001</v>
      </c>
      <c r="AY339">
        <v>1</v>
      </c>
      <c r="AZ339">
        <v>0</v>
      </c>
      <c r="BA339">
        <v>338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55743.7552</v>
      </c>
      <c r="BN339">
        <v>65.44</v>
      </c>
      <c r="BO339">
        <v>0</v>
      </c>
      <c r="BP339">
        <v>1</v>
      </c>
      <c r="BQ339">
        <v>0</v>
      </c>
      <c r="BR339">
        <v>0</v>
      </c>
      <c r="BS339">
        <v>0</v>
      </c>
      <c r="BT339">
        <v>66892.506240000002</v>
      </c>
      <c r="BU339">
        <v>78.528000000000006</v>
      </c>
      <c r="BV339">
        <v>0</v>
      </c>
      <c r="BW339">
        <v>1</v>
      </c>
      <c r="CU339">
        <f>ROUND(AT339*Source!I465*AH339*AL339,2)</f>
        <v>55743.76</v>
      </c>
      <c r="CV339">
        <f>ROUND(Y339*Source!I465,7)</f>
        <v>78.528000000000006</v>
      </c>
      <c r="CW339">
        <v>0</v>
      </c>
      <c r="CX339">
        <f>ROUND(Y339*Source!I465,7)</f>
        <v>78.528000000000006</v>
      </c>
      <c r="CY339">
        <f>AD339</f>
        <v>851.83</v>
      </c>
      <c r="CZ339">
        <f>AH339</f>
        <v>851.83</v>
      </c>
      <c r="DA339">
        <f>AL339</f>
        <v>1</v>
      </c>
      <c r="DB339">
        <f>ROUND((ROUND(AT339*CZ339,2)*ROUND((0.2+1),7)),6)</f>
        <v>66892.512000000002</v>
      </c>
      <c r="DC339">
        <f>ROUND((ROUND(AT339*AG339,2)*ROUND((0.2+1),7)),6)</f>
        <v>0</v>
      </c>
      <c r="DD339" t="s">
        <v>0</v>
      </c>
      <c r="DE339" t="s">
        <v>0</v>
      </c>
      <c r="DF339">
        <f t="shared" si="139"/>
        <v>0</v>
      </c>
      <c r="DG339">
        <f t="shared" si="138"/>
        <v>0</v>
      </c>
      <c r="DH339">
        <f t="shared" si="134"/>
        <v>0</v>
      </c>
      <c r="DI339">
        <f t="shared" si="135"/>
        <v>66892.509999999995</v>
      </c>
      <c r="DJ339">
        <f>DI339</f>
        <v>66892.509999999995</v>
      </c>
      <c r="DK339">
        <v>1</v>
      </c>
      <c r="DL339" t="s">
        <v>0</v>
      </c>
      <c r="DM339">
        <v>0</v>
      </c>
      <c r="DN339" t="s">
        <v>0</v>
      </c>
      <c r="DO339">
        <v>0</v>
      </c>
    </row>
    <row r="340" spans="1:119" x14ac:dyDescent="0.2">
      <c r="A340">
        <f>ROW(Source!A465)</f>
        <v>465</v>
      </c>
      <c r="B340">
        <v>451934638</v>
      </c>
      <c r="C340">
        <v>451937038</v>
      </c>
      <c r="D340">
        <v>434713795</v>
      </c>
      <c r="E340">
        <v>118</v>
      </c>
      <c r="F340">
        <v>1</v>
      </c>
      <c r="G340">
        <v>1</v>
      </c>
      <c r="H340">
        <v>1</v>
      </c>
      <c r="I340" t="s">
        <v>827</v>
      </c>
      <c r="J340" t="s">
        <v>0</v>
      </c>
      <c r="K340" t="s">
        <v>828</v>
      </c>
      <c r="L340">
        <v>1191</v>
      </c>
      <c r="N340">
        <v>1013</v>
      </c>
      <c r="O340" t="s">
        <v>826</v>
      </c>
      <c r="P340" t="s">
        <v>826</v>
      </c>
      <c r="Q340">
        <v>1</v>
      </c>
      <c r="W340">
        <v>0</v>
      </c>
      <c r="X340">
        <v>-1417349443</v>
      </c>
      <c r="Y340">
        <f>(AT340*ROUND((0.2+1),7))</f>
        <v>4.62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0</v>
      </c>
      <c r="AT340">
        <v>3.85</v>
      </c>
      <c r="AU340" t="s">
        <v>20</v>
      </c>
      <c r="AV340">
        <v>2</v>
      </c>
      <c r="AW340">
        <v>2</v>
      </c>
      <c r="AX340">
        <v>451980002</v>
      </c>
      <c r="AY340">
        <v>1</v>
      </c>
      <c r="AZ340">
        <v>0</v>
      </c>
      <c r="BA340">
        <v>339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ROUND(Y340*Source!I465,7)</f>
        <v>4.62</v>
      </c>
      <c r="CY340">
        <f>AD340</f>
        <v>0</v>
      </c>
      <c r="CZ340">
        <f>AH340</f>
        <v>0</v>
      </c>
      <c r="DA340">
        <f>AL340</f>
        <v>1</v>
      </c>
      <c r="DB340">
        <f>ROUND((ROUND(AT340*CZ340,2)*ROUND((0.2+1),7)),6)</f>
        <v>0</v>
      </c>
      <c r="DC340">
        <f>ROUND((ROUND(AT340*AG340,2)*ROUND((0.2+1),7)),6)</f>
        <v>0</v>
      </c>
      <c r="DD340" t="s">
        <v>0</v>
      </c>
      <c r="DE340" t="s">
        <v>0</v>
      </c>
      <c r="DF340">
        <f t="shared" si="139"/>
        <v>0</v>
      </c>
      <c r="DG340">
        <f t="shared" si="138"/>
        <v>0</v>
      </c>
      <c r="DH340">
        <f t="shared" si="134"/>
        <v>0</v>
      </c>
      <c r="DI340">
        <f t="shared" si="135"/>
        <v>0</v>
      </c>
      <c r="DJ340">
        <f>DI340</f>
        <v>0</v>
      </c>
      <c r="DK340">
        <v>0</v>
      </c>
      <c r="DL340" t="s">
        <v>0</v>
      </c>
      <c r="DM340">
        <v>0</v>
      </c>
      <c r="DN340" t="s">
        <v>0</v>
      </c>
      <c r="DO340">
        <v>0</v>
      </c>
    </row>
    <row r="341" spans="1:119" x14ac:dyDescent="0.2">
      <c r="A341">
        <f>ROW(Source!A465)</f>
        <v>465</v>
      </c>
      <c r="B341">
        <v>451934638</v>
      </c>
      <c r="C341">
        <v>451937038</v>
      </c>
      <c r="D341">
        <v>434843369</v>
      </c>
      <c r="E341">
        <v>1</v>
      </c>
      <c r="F341">
        <v>1</v>
      </c>
      <c r="G341">
        <v>1</v>
      </c>
      <c r="H341">
        <v>2</v>
      </c>
      <c r="I341" t="s">
        <v>829</v>
      </c>
      <c r="J341" t="s">
        <v>830</v>
      </c>
      <c r="K341" t="s">
        <v>831</v>
      </c>
      <c r="L341">
        <v>1368</v>
      </c>
      <c r="N341">
        <v>1011</v>
      </c>
      <c r="O341" t="s">
        <v>832</v>
      </c>
      <c r="P341" t="s">
        <v>832</v>
      </c>
      <c r="Q341">
        <v>1</v>
      </c>
      <c r="W341">
        <v>0</v>
      </c>
      <c r="X341">
        <v>-1068589559</v>
      </c>
      <c r="Y341">
        <f>(AT341*ROUND((0.2+1),7))</f>
        <v>2.052</v>
      </c>
      <c r="AA341">
        <v>0</v>
      </c>
      <c r="AB341">
        <v>1582.31</v>
      </c>
      <c r="AC341">
        <v>1157.2</v>
      </c>
      <c r="AD341">
        <v>0</v>
      </c>
      <c r="AE341">
        <v>0</v>
      </c>
      <c r="AF341">
        <v>1582.31</v>
      </c>
      <c r="AG341">
        <v>1157.2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0</v>
      </c>
      <c r="AT341">
        <v>1.71</v>
      </c>
      <c r="AU341" t="s">
        <v>20</v>
      </c>
      <c r="AV341">
        <v>1</v>
      </c>
      <c r="AW341">
        <v>2</v>
      </c>
      <c r="AX341">
        <v>451980003</v>
      </c>
      <c r="AY341">
        <v>1</v>
      </c>
      <c r="AZ341">
        <v>0</v>
      </c>
      <c r="BA341">
        <v>340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2705.7501000000002</v>
      </c>
      <c r="BL341">
        <v>1978.8119999999999</v>
      </c>
      <c r="BM341">
        <v>0</v>
      </c>
      <c r="BN341">
        <v>0</v>
      </c>
      <c r="BO341">
        <v>1.71</v>
      </c>
      <c r="BP341">
        <v>1</v>
      </c>
      <c r="BQ341">
        <v>0</v>
      </c>
      <c r="BR341">
        <v>3246.9001199999998</v>
      </c>
      <c r="BS341">
        <v>2374.5744</v>
      </c>
      <c r="BT341">
        <v>0</v>
      </c>
      <c r="BU341">
        <v>0</v>
      </c>
      <c r="BV341">
        <v>2.052</v>
      </c>
      <c r="BW341">
        <v>1</v>
      </c>
      <c r="CV341">
        <v>0</v>
      </c>
      <c r="CW341">
        <f>ROUND(Y341*Source!I465*DO341,7)</f>
        <v>2.052</v>
      </c>
      <c r="CX341">
        <f>ROUND(Y341*Source!I465,7)</f>
        <v>2.052</v>
      </c>
      <c r="CY341">
        <f>AB341</f>
        <v>1582.31</v>
      </c>
      <c r="CZ341">
        <f>AF341</f>
        <v>1582.31</v>
      </c>
      <c r="DA341">
        <f>AJ341</f>
        <v>1</v>
      </c>
      <c r="DB341">
        <f>ROUND((ROUND(AT341*CZ341,2)*ROUND((0.2+1),7)),6)</f>
        <v>3246.9</v>
      </c>
      <c r="DC341">
        <f>ROUND((ROUND(AT341*AG341,2)*ROUND((0.2+1),7)),6)</f>
        <v>2374.5720000000001</v>
      </c>
      <c r="DD341" t="s">
        <v>0</v>
      </c>
      <c r="DE341" t="s">
        <v>0</v>
      </c>
      <c r="DF341">
        <f t="shared" si="139"/>
        <v>0</v>
      </c>
      <c r="DG341">
        <f t="shared" si="138"/>
        <v>3246.9</v>
      </c>
      <c r="DH341">
        <f t="shared" si="134"/>
        <v>2374.5700000000002</v>
      </c>
      <c r="DI341">
        <f t="shared" si="135"/>
        <v>0</v>
      </c>
      <c r="DJ341">
        <f>DG341+DH341</f>
        <v>5621.47</v>
      </c>
      <c r="DK341">
        <v>1</v>
      </c>
      <c r="DL341" t="s">
        <v>833</v>
      </c>
      <c r="DM341">
        <v>6</v>
      </c>
      <c r="DN341" t="s">
        <v>826</v>
      </c>
      <c r="DO341">
        <v>1</v>
      </c>
    </row>
    <row r="342" spans="1:119" x14ac:dyDescent="0.2">
      <c r="A342">
        <f>ROW(Source!A465)</f>
        <v>465</v>
      </c>
      <c r="B342">
        <v>451934638</v>
      </c>
      <c r="C342">
        <v>451937038</v>
      </c>
      <c r="D342">
        <v>434843543</v>
      </c>
      <c r="E342">
        <v>1</v>
      </c>
      <c r="F342">
        <v>1</v>
      </c>
      <c r="G342">
        <v>1</v>
      </c>
      <c r="H342">
        <v>2</v>
      </c>
      <c r="I342" t="s">
        <v>906</v>
      </c>
      <c r="J342" t="s">
        <v>907</v>
      </c>
      <c r="K342" t="s">
        <v>908</v>
      </c>
      <c r="L342">
        <v>1368</v>
      </c>
      <c r="N342">
        <v>1011</v>
      </c>
      <c r="O342" t="s">
        <v>832</v>
      </c>
      <c r="P342" t="s">
        <v>832</v>
      </c>
      <c r="Q342">
        <v>1</v>
      </c>
      <c r="W342">
        <v>0</v>
      </c>
      <c r="X342">
        <v>-327270445</v>
      </c>
      <c r="Y342">
        <f>(AT342*ROUND((0.2+1),7))</f>
        <v>2.5680000000000001</v>
      </c>
      <c r="AA342">
        <v>0</v>
      </c>
      <c r="AB342">
        <v>499.29</v>
      </c>
      <c r="AC342">
        <v>861.47</v>
      </c>
      <c r="AD342">
        <v>0</v>
      </c>
      <c r="AE342">
        <v>0</v>
      </c>
      <c r="AF342">
        <v>346.73</v>
      </c>
      <c r="AG342">
        <v>861.47</v>
      </c>
      <c r="AH342">
        <v>0</v>
      </c>
      <c r="AI342">
        <v>1</v>
      </c>
      <c r="AJ342">
        <v>1.44</v>
      </c>
      <c r="AK342">
        <v>1</v>
      </c>
      <c r="AL342">
        <v>1</v>
      </c>
      <c r="AM342">
        <v>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0</v>
      </c>
      <c r="AT342">
        <v>2.14</v>
      </c>
      <c r="AU342" t="s">
        <v>20</v>
      </c>
      <c r="AV342">
        <v>1</v>
      </c>
      <c r="AW342">
        <v>2</v>
      </c>
      <c r="AX342">
        <v>451980004</v>
      </c>
      <c r="AY342">
        <v>1</v>
      </c>
      <c r="AZ342">
        <v>0</v>
      </c>
      <c r="BA342">
        <v>341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742.00220000000002</v>
      </c>
      <c r="BL342">
        <v>1843.5458000000001</v>
      </c>
      <c r="BM342">
        <v>0</v>
      </c>
      <c r="BN342">
        <v>0</v>
      </c>
      <c r="BO342">
        <v>2.14</v>
      </c>
      <c r="BP342">
        <v>1</v>
      </c>
      <c r="BQ342">
        <v>0</v>
      </c>
      <c r="BR342">
        <v>890.40264000000002</v>
      </c>
      <c r="BS342">
        <v>2212.2549600000002</v>
      </c>
      <c r="BT342">
        <v>0</v>
      </c>
      <c r="BU342">
        <v>0</v>
      </c>
      <c r="BV342">
        <v>2.5680000000000001</v>
      </c>
      <c r="BW342">
        <v>1</v>
      </c>
      <c r="CV342">
        <v>0</v>
      </c>
      <c r="CW342">
        <f>ROUND(Y342*Source!I465*DO342,7)</f>
        <v>2.5680000000000001</v>
      </c>
      <c r="CX342">
        <f>ROUND(Y342*Source!I465,7)</f>
        <v>2.5680000000000001</v>
      </c>
      <c r="CY342">
        <f>AB342</f>
        <v>499.29</v>
      </c>
      <c r="CZ342">
        <f>AF342</f>
        <v>346.73</v>
      </c>
      <c r="DA342">
        <f>AJ342</f>
        <v>1.44</v>
      </c>
      <c r="DB342">
        <f>ROUND((ROUND(AT342*CZ342,2)*ROUND((0.2+1),7)),6)</f>
        <v>890.4</v>
      </c>
      <c r="DC342">
        <f>ROUND((ROUND(AT342*AG342,2)*ROUND((0.2+1),7)),6)</f>
        <v>2212.2600000000002</v>
      </c>
      <c r="DD342" t="s">
        <v>0</v>
      </c>
      <c r="DE342" t="s">
        <v>0</v>
      </c>
      <c r="DF342">
        <f t="shared" si="139"/>
        <v>0</v>
      </c>
      <c r="DG342">
        <f>ROUND(ROUND(AF342*AJ342,2)*CX342,2)</f>
        <v>1282.18</v>
      </c>
      <c r="DH342">
        <f t="shared" si="134"/>
        <v>2212.25</v>
      </c>
      <c r="DI342">
        <f t="shared" si="135"/>
        <v>0</v>
      </c>
      <c r="DJ342">
        <f>DG342+DH342</f>
        <v>3494.43</v>
      </c>
      <c r="DK342">
        <v>0</v>
      </c>
      <c r="DL342" t="s">
        <v>840</v>
      </c>
      <c r="DM342">
        <v>4</v>
      </c>
      <c r="DN342" t="s">
        <v>826</v>
      </c>
      <c r="DO342">
        <v>1</v>
      </c>
    </row>
    <row r="343" spans="1:119" x14ac:dyDescent="0.2">
      <c r="A343">
        <f>ROW(Source!A465)</f>
        <v>465</v>
      </c>
      <c r="B343">
        <v>451934638</v>
      </c>
      <c r="C343">
        <v>451937038</v>
      </c>
      <c r="D343">
        <v>434715932</v>
      </c>
      <c r="E343">
        <v>118</v>
      </c>
      <c r="F343">
        <v>1</v>
      </c>
      <c r="G343">
        <v>1</v>
      </c>
      <c r="H343">
        <v>3</v>
      </c>
      <c r="I343" t="s">
        <v>993</v>
      </c>
      <c r="J343" t="s">
        <v>0</v>
      </c>
      <c r="K343" t="s">
        <v>938</v>
      </c>
      <c r="L343">
        <v>1346</v>
      </c>
      <c r="N343">
        <v>1009</v>
      </c>
      <c r="O343" t="s">
        <v>73</v>
      </c>
      <c r="P343" t="s">
        <v>73</v>
      </c>
      <c r="Q343">
        <v>1</v>
      </c>
      <c r="W343">
        <v>0</v>
      </c>
      <c r="X343">
        <v>-952279783</v>
      </c>
      <c r="Y343">
        <f t="shared" ref="Y343:Y374" si="140">AT343</f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1</v>
      </c>
      <c r="AO343">
        <v>0</v>
      </c>
      <c r="AP343">
        <v>1</v>
      </c>
      <c r="AQ343">
        <v>1</v>
      </c>
      <c r="AR343">
        <v>0</v>
      </c>
      <c r="AS343" t="s">
        <v>0</v>
      </c>
      <c r="AT343">
        <v>0</v>
      </c>
      <c r="AU343" t="s">
        <v>0</v>
      </c>
      <c r="AV343">
        <v>0</v>
      </c>
      <c r="AW343">
        <v>2</v>
      </c>
      <c r="AX343">
        <v>451980005</v>
      </c>
      <c r="AY343">
        <v>1</v>
      </c>
      <c r="AZ343">
        <v>0</v>
      </c>
      <c r="BA343">
        <v>342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ROUND(Y343*Source!I465,7)</f>
        <v>0</v>
      </c>
      <c r="CY343">
        <f>AA343</f>
        <v>0</v>
      </c>
      <c r="CZ343">
        <f>AE343</f>
        <v>0</v>
      </c>
      <c r="DA343">
        <f>AI343</f>
        <v>1</v>
      </c>
      <c r="DB343">
        <f t="shared" ref="DB343:DB374" si="141">ROUND(ROUND(AT343*CZ343,2),6)</f>
        <v>0</v>
      </c>
      <c r="DC343">
        <f t="shared" ref="DC343:DC374" si="142">ROUND(ROUND(AT343*AG343,2),6)</f>
        <v>0</v>
      </c>
      <c r="DD343" t="s">
        <v>0</v>
      </c>
      <c r="DE343" t="s">
        <v>0</v>
      </c>
      <c r="DF343">
        <f t="shared" si="139"/>
        <v>0</v>
      </c>
      <c r="DG343">
        <f t="shared" ref="DG343:DG365" si="143">ROUND(ROUND(AF343,2)*CX343,2)</f>
        <v>0</v>
      </c>
      <c r="DH343">
        <f t="shared" si="134"/>
        <v>0</v>
      </c>
      <c r="DI343">
        <f t="shared" si="135"/>
        <v>0</v>
      </c>
      <c r="DJ343">
        <f>DF343</f>
        <v>0</v>
      </c>
      <c r="DK343">
        <v>0</v>
      </c>
      <c r="DL343" t="s">
        <v>0</v>
      </c>
      <c r="DM343">
        <v>0</v>
      </c>
      <c r="DN343" t="s">
        <v>0</v>
      </c>
      <c r="DO343">
        <v>0</v>
      </c>
    </row>
    <row r="344" spans="1:119" x14ac:dyDescent="0.2">
      <c r="A344">
        <f>ROW(Source!A466)</f>
        <v>466</v>
      </c>
      <c r="B344">
        <v>451934638</v>
      </c>
      <c r="C344">
        <v>451937049</v>
      </c>
      <c r="D344">
        <v>434713618</v>
      </c>
      <c r="E344">
        <v>118</v>
      </c>
      <c r="F344">
        <v>1</v>
      </c>
      <c r="G344">
        <v>1</v>
      </c>
      <c r="H344">
        <v>1</v>
      </c>
      <c r="I344" t="s">
        <v>918</v>
      </c>
      <c r="J344" t="s">
        <v>0</v>
      </c>
      <c r="K344" t="s">
        <v>919</v>
      </c>
      <c r="L344">
        <v>1191</v>
      </c>
      <c r="N344">
        <v>1013</v>
      </c>
      <c r="O344" t="s">
        <v>826</v>
      </c>
      <c r="P344" t="s">
        <v>826</v>
      </c>
      <c r="Q344">
        <v>1</v>
      </c>
      <c r="W344">
        <v>0</v>
      </c>
      <c r="X344">
        <v>888410196</v>
      </c>
      <c r="Y344">
        <f t="shared" si="140"/>
        <v>19.7</v>
      </c>
      <c r="AA344">
        <v>0</v>
      </c>
      <c r="AB344">
        <v>0</v>
      </c>
      <c r="AC344">
        <v>0</v>
      </c>
      <c r="AD344">
        <v>861.47</v>
      </c>
      <c r="AE344">
        <v>0</v>
      </c>
      <c r="AF344">
        <v>0</v>
      </c>
      <c r="AG344">
        <v>0</v>
      </c>
      <c r="AH344">
        <v>861.47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0</v>
      </c>
      <c r="AT344">
        <v>19.7</v>
      </c>
      <c r="AU344" t="s">
        <v>0</v>
      </c>
      <c r="AV344">
        <v>1</v>
      </c>
      <c r="AW344">
        <v>2</v>
      </c>
      <c r="AX344">
        <v>451937057</v>
      </c>
      <c r="AY344">
        <v>2</v>
      </c>
      <c r="AZ344">
        <v>131072</v>
      </c>
      <c r="BA344">
        <v>343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16970.958999999999</v>
      </c>
      <c r="BN344">
        <v>19.7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16970.958999999999</v>
      </c>
      <c r="BU344">
        <v>19.7</v>
      </c>
      <c r="BV344">
        <v>0</v>
      </c>
      <c r="BW344">
        <v>1</v>
      </c>
      <c r="CU344">
        <f>ROUND(AT344*Source!I466*AH344*AL344,2)</f>
        <v>0</v>
      </c>
      <c r="CV344">
        <f>ROUND(Y344*Source!I466,7)</f>
        <v>0</v>
      </c>
      <c r="CW344">
        <v>0</v>
      </c>
      <c r="CX344">
        <f>ROUND(Y344*Source!I466,7)</f>
        <v>0</v>
      </c>
      <c r="CY344">
        <f>AD344</f>
        <v>861.47</v>
      </c>
      <c r="CZ344">
        <f>AH344</f>
        <v>861.47</v>
      </c>
      <c r="DA344">
        <f>AL344</f>
        <v>1</v>
      </c>
      <c r="DB344">
        <f t="shared" si="141"/>
        <v>16970.96</v>
      </c>
      <c r="DC344">
        <f t="shared" si="142"/>
        <v>0</v>
      </c>
      <c r="DD344" t="s">
        <v>0</v>
      </c>
      <c r="DE344" t="s">
        <v>0</v>
      </c>
      <c r="DF344">
        <f t="shared" si="139"/>
        <v>0</v>
      </c>
      <c r="DG344">
        <f t="shared" si="143"/>
        <v>0</v>
      </c>
      <c r="DH344">
        <f t="shared" si="134"/>
        <v>0</v>
      </c>
      <c r="DI344">
        <f t="shared" si="135"/>
        <v>0</v>
      </c>
      <c r="DJ344">
        <f>DI344</f>
        <v>0</v>
      </c>
      <c r="DK344">
        <v>1</v>
      </c>
      <c r="DL344" t="s">
        <v>0</v>
      </c>
      <c r="DM344">
        <v>0</v>
      </c>
      <c r="DN344" t="s">
        <v>0</v>
      </c>
      <c r="DO344">
        <v>0</v>
      </c>
    </row>
    <row r="345" spans="1:119" x14ac:dyDescent="0.2">
      <c r="A345">
        <f>ROW(Source!A466)</f>
        <v>466</v>
      </c>
      <c r="B345">
        <v>451934638</v>
      </c>
      <c r="C345">
        <v>451937049</v>
      </c>
      <c r="D345">
        <v>434713795</v>
      </c>
      <c r="E345">
        <v>118</v>
      </c>
      <c r="F345">
        <v>1</v>
      </c>
      <c r="G345">
        <v>1</v>
      </c>
      <c r="H345">
        <v>1</v>
      </c>
      <c r="I345" t="s">
        <v>827</v>
      </c>
      <c r="J345" t="s">
        <v>0</v>
      </c>
      <c r="K345" t="s">
        <v>828</v>
      </c>
      <c r="L345">
        <v>1191</v>
      </c>
      <c r="N345">
        <v>1013</v>
      </c>
      <c r="O345" t="s">
        <v>826</v>
      </c>
      <c r="P345" t="s">
        <v>826</v>
      </c>
      <c r="Q345">
        <v>1</v>
      </c>
      <c r="W345">
        <v>0</v>
      </c>
      <c r="X345">
        <v>-1417349443</v>
      </c>
      <c r="Y345">
        <f t="shared" si="140"/>
        <v>1.88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0</v>
      </c>
      <c r="AT345">
        <v>1.88</v>
      </c>
      <c r="AU345" t="s">
        <v>0</v>
      </c>
      <c r="AV345">
        <v>2</v>
      </c>
      <c r="AW345">
        <v>2</v>
      </c>
      <c r="AX345">
        <v>451937058</v>
      </c>
      <c r="AY345">
        <v>1</v>
      </c>
      <c r="AZ345">
        <v>0</v>
      </c>
      <c r="BA345">
        <v>344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ROUND(Y345*Source!I466,7)</f>
        <v>0</v>
      </c>
      <c r="CY345">
        <f>AD345</f>
        <v>0</v>
      </c>
      <c r="CZ345">
        <f>AH345</f>
        <v>0</v>
      </c>
      <c r="DA345">
        <f>AL345</f>
        <v>1</v>
      </c>
      <c r="DB345">
        <f t="shared" si="141"/>
        <v>0</v>
      </c>
      <c r="DC345">
        <f t="shared" si="142"/>
        <v>0</v>
      </c>
      <c r="DD345" t="s">
        <v>0</v>
      </c>
      <c r="DE345" t="s">
        <v>0</v>
      </c>
      <c r="DF345">
        <f t="shared" si="139"/>
        <v>0</v>
      </c>
      <c r="DG345">
        <f t="shared" si="143"/>
        <v>0</v>
      </c>
      <c r="DH345">
        <f t="shared" si="134"/>
        <v>0</v>
      </c>
      <c r="DI345">
        <f t="shared" si="135"/>
        <v>0</v>
      </c>
      <c r="DJ345">
        <f>DI345</f>
        <v>0</v>
      </c>
      <c r="DK345">
        <v>0</v>
      </c>
      <c r="DL345" t="s">
        <v>0</v>
      </c>
      <c r="DM345">
        <v>0</v>
      </c>
      <c r="DN345" t="s">
        <v>0</v>
      </c>
      <c r="DO345">
        <v>0</v>
      </c>
    </row>
    <row r="346" spans="1:119" x14ac:dyDescent="0.2">
      <c r="A346">
        <f>ROW(Source!A466)</f>
        <v>466</v>
      </c>
      <c r="B346">
        <v>451934638</v>
      </c>
      <c r="C346">
        <v>451937049</v>
      </c>
      <c r="D346">
        <v>434843369</v>
      </c>
      <c r="E346">
        <v>1</v>
      </c>
      <c r="F346">
        <v>1</v>
      </c>
      <c r="G346">
        <v>1</v>
      </c>
      <c r="H346">
        <v>2</v>
      </c>
      <c r="I346" t="s">
        <v>829</v>
      </c>
      <c r="J346" t="s">
        <v>830</v>
      </c>
      <c r="K346" t="s">
        <v>831</v>
      </c>
      <c r="L346">
        <v>1368</v>
      </c>
      <c r="N346">
        <v>1011</v>
      </c>
      <c r="O346" t="s">
        <v>832</v>
      </c>
      <c r="P346" t="s">
        <v>832</v>
      </c>
      <c r="Q346">
        <v>1</v>
      </c>
      <c r="W346">
        <v>0</v>
      </c>
      <c r="X346">
        <v>-1068589559</v>
      </c>
      <c r="Y346">
        <f t="shared" si="140"/>
        <v>0.9</v>
      </c>
      <c r="AA346">
        <v>0</v>
      </c>
      <c r="AB346">
        <v>1582.31</v>
      </c>
      <c r="AC346">
        <v>1157.2</v>
      </c>
      <c r="AD346">
        <v>0</v>
      </c>
      <c r="AE346">
        <v>0</v>
      </c>
      <c r="AF346">
        <v>1582.31</v>
      </c>
      <c r="AG346">
        <v>1157.2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0</v>
      </c>
      <c r="AT346">
        <v>0.9</v>
      </c>
      <c r="AU346" t="s">
        <v>0</v>
      </c>
      <c r="AV346">
        <v>1</v>
      </c>
      <c r="AW346">
        <v>2</v>
      </c>
      <c r="AX346">
        <v>451937059</v>
      </c>
      <c r="AY346">
        <v>1</v>
      </c>
      <c r="AZ346">
        <v>0</v>
      </c>
      <c r="BA346">
        <v>345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1424.079</v>
      </c>
      <c r="BL346">
        <v>1041.48</v>
      </c>
      <c r="BM346">
        <v>0</v>
      </c>
      <c r="BN346">
        <v>0</v>
      </c>
      <c r="BO346">
        <v>0.9</v>
      </c>
      <c r="BP346">
        <v>1</v>
      </c>
      <c r="BQ346">
        <v>0</v>
      </c>
      <c r="BR346">
        <v>1424.079</v>
      </c>
      <c r="BS346">
        <v>1041.48</v>
      </c>
      <c r="BT346">
        <v>0</v>
      </c>
      <c r="BU346">
        <v>0</v>
      </c>
      <c r="BV346">
        <v>0.9</v>
      </c>
      <c r="BW346">
        <v>1</v>
      </c>
      <c r="CV346">
        <v>0</v>
      </c>
      <c r="CW346">
        <f>ROUND(Y346*Source!I466*DO346,7)</f>
        <v>0</v>
      </c>
      <c r="CX346">
        <f>ROUND(Y346*Source!I466,7)</f>
        <v>0</v>
      </c>
      <c r="CY346">
        <f>AB346</f>
        <v>1582.31</v>
      </c>
      <c r="CZ346">
        <f>AF346</f>
        <v>1582.31</v>
      </c>
      <c r="DA346">
        <f>AJ346</f>
        <v>1</v>
      </c>
      <c r="DB346">
        <f t="shared" si="141"/>
        <v>1424.08</v>
      </c>
      <c r="DC346">
        <f t="shared" si="142"/>
        <v>1041.48</v>
      </c>
      <c r="DD346" t="s">
        <v>0</v>
      </c>
      <c r="DE346" t="s">
        <v>0</v>
      </c>
      <c r="DF346">
        <f t="shared" si="139"/>
        <v>0</v>
      </c>
      <c r="DG346">
        <f t="shared" si="143"/>
        <v>0</v>
      </c>
      <c r="DH346">
        <f t="shared" si="134"/>
        <v>0</v>
      </c>
      <c r="DI346">
        <f t="shared" si="135"/>
        <v>0</v>
      </c>
      <c r="DJ346">
        <f>DG346+DH346</f>
        <v>0</v>
      </c>
      <c r="DK346">
        <v>1</v>
      </c>
      <c r="DL346" t="s">
        <v>833</v>
      </c>
      <c r="DM346">
        <v>6</v>
      </c>
      <c r="DN346" t="s">
        <v>826</v>
      </c>
      <c r="DO346">
        <v>1</v>
      </c>
    </row>
    <row r="347" spans="1:119" x14ac:dyDescent="0.2">
      <c r="A347">
        <f>ROW(Source!A466)</f>
        <v>466</v>
      </c>
      <c r="B347">
        <v>451934638</v>
      </c>
      <c r="C347">
        <v>451937049</v>
      </c>
      <c r="D347">
        <v>434844271</v>
      </c>
      <c r="E347">
        <v>1</v>
      </c>
      <c r="F347">
        <v>1</v>
      </c>
      <c r="G347">
        <v>1</v>
      </c>
      <c r="H347">
        <v>2</v>
      </c>
      <c r="I347" t="s">
        <v>847</v>
      </c>
      <c r="J347" t="s">
        <v>848</v>
      </c>
      <c r="K347" t="s">
        <v>849</v>
      </c>
      <c r="L347">
        <v>1368</v>
      </c>
      <c r="N347">
        <v>1011</v>
      </c>
      <c r="O347" t="s">
        <v>832</v>
      </c>
      <c r="P347" t="s">
        <v>832</v>
      </c>
      <c r="Q347">
        <v>1</v>
      </c>
      <c r="W347">
        <v>0</v>
      </c>
      <c r="X347">
        <v>-312038840</v>
      </c>
      <c r="Y347">
        <f t="shared" si="140"/>
        <v>0.98</v>
      </c>
      <c r="AA347">
        <v>0</v>
      </c>
      <c r="AB347">
        <v>543.33000000000004</v>
      </c>
      <c r="AC347">
        <v>861.47</v>
      </c>
      <c r="AD347">
        <v>0</v>
      </c>
      <c r="AE347">
        <v>0</v>
      </c>
      <c r="AF347">
        <v>543.33000000000004</v>
      </c>
      <c r="AG347">
        <v>861.47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0</v>
      </c>
      <c r="AT347">
        <v>0.98</v>
      </c>
      <c r="AU347" t="s">
        <v>0</v>
      </c>
      <c r="AV347">
        <v>1</v>
      </c>
      <c r="AW347">
        <v>2</v>
      </c>
      <c r="AX347">
        <v>451937060</v>
      </c>
      <c r="AY347">
        <v>1</v>
      </c>
      <c r="AZ347">
        <v>0</v>
      </c>
      <c r="BA347">
        <v>346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532.46339999999998</v>
      </c>
      <c r="BL347">
        <v>844.24059999999997</v>
      </c>
      <c r="BM347">
        <v>0</v>
      </c>
      <c r="BN347">
        <v>0</v>
      </c>
      <c r="BO347">
        <v>0.98</v>
      </c>
      <c r="BP347">
        <v>1</v>
      </c>
      <c r="BQ347">
        <v>0</v>
      </c>
      <c r="BR347">
        <v>532.46339999999998</v>
      </c>
      <c r="BS347">
        <v>844.24059999999997</v>
      </c>
      <c r="BT347">
        <v>0</v>
      </c>
      <c r="BU347">
        <v>0</v>
      </c>
      <c r="BV347">
        <v>0.98</v>
      </c>
      <c r="BW347">
        <v>1</v>
      </c>
      <c r="CV347">
        <v>0</v>
      </c>
      <c r="CW347">
        <f>ROUND(Y347*Source!I466*DO347,7)</f>
        <v>0</v>
      </c>
      <c r="CX347">
        <f>ROUND(Y347*Source!I466,7)</f>
        <v>0</v>
      </c>
      <c r="CY347">
        <f>AB347</f>
        <v>543.33000000000004</v>
      </c>
      <c r="CZ347">
        <f>AF347</f>
        <v>543.33000000000004</v>
      </c>
      <c r="DA347">
        <f>AJ347</f>
        <v>1</v>
      </c>
      <c r="DB347">
        <f t="shared" si="141"/>
        <v>532.46</v>
      </c>
      <c r="DC347">
        <f t="shared" si="142"/>
        <v>844.24</v>
      </c>
      <c r="DD347" t="s">
        <v>0</v>
      </c>
      <c r="DE347" t="s">
        <v>0</v>
      </c>
      <c r="DF347">
        <f t="shared" si="139"/>
        <v>0</v>
      </c>
      <c r="DG347">
        <f t="shared" si="143"/>
        <v>0</v>
      </c>
      <c r="DH347">
        <f t="shared" si="134"/>
        <v>0</v>
      </c>
      <c r="DI347">
        <f t="shared" si="135"/>
        <v>0</v>
      </c>
      <c r="DJ347">
        <f>DG347+DH347</f>
        <v>0</v>
      </c>
      <c r="DK347">
        <v>1</v>
      </c>
      <c r="DL347" t="s">
        <v>840</v>
      </c>
      <c r="DM347">
        <v>4</v>
      </c>
      <c r="DN347" t="s">
        <v>826</v>
      </c>
      <c r="DO347">
        <v>1</v>
      </c>
    </row>
    <row r="348" spans="1:119" x14ac:dyDescent="0.2">
      <c r="A348">
        <f>ROW(Source!A466)</f>
        <v>466</v>
      </c>
      <c r="B348">
        <v>451934638</v>
      </c>
      <c r="C348">
        <v>451937049</v>
      </c>
      <c r="D348">
        <v>434793622</v>
      </c>
      <c r="E348">
        <v>1</v>
      </c>
      <c r="F348">
        <v>1</v>
      </c>
      <c r="G348">
        <v>1</v>
      </c>
      <c r="H348">
        <v>3</v>
      </c>
      <c r="I348" t="s">
        <v>1101</v>
      </c>
      <c r="J348" t="s">
        <v>1102</v>
      </c>
      <c r="K348" t="s">
        <v>1103</v>
      </c>
      <c r="L348">
        <v>1346</v>
      </c>
      <c r="N348">
        <v>1009</v>
      </c>
      <c r="O348" t="s">
        <v>73</v>
      </c>
      <c r="P348" t="s">
        <v>73</v>
      </c>
      <c r="Q348">
        <v>1</v>
      </c>
      <c r="W348">
        <v>0</v>
      </c>
      <c r="X348">
        <v>801238700</v>
      </c>
      <c r="Y348">
        <f t="shared" si="140"/>
        <v>7</v>
      </c>
      <c r="AA348">
        <v>220.25</v>
      </c>
      <c r="AB348">
        <v>0</v>
      </c>
      <c r="AC348">
        <v>0</v>
      </c>
      <c r="AD348">
        <v>0</v>
      </c>
      <c r="AE348">
        <v>176.2</v>
      </c>
      <c r="AF348">
        <v>0</v>
      </c>
      <c r="AG348">
        <v>0</v>
      </c>
      <c r="AH348">
        <v>0</v>
      </c>
      <c r="AI348">
        <v>1.25</v>
      </c>
      <c r="AJ348">
        <v>1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0</v>
      </c>
      <c r="AT348">
        <v>7</v>
      </c>
      <c r="AU348" t="s">
        <v>0</v>
      </c>
      <c r="AV348">
        <v>0</v>
      </c>
      <c r="AW348">
        <v>2</v>
      </c>
      <c r="AX348">
        <v>451937061</v>
      </c>
      <c r="AY348">
        <v>1</v>
      </c>
      <c r="AZ348">
        <v>0</v>
      </c>
      <c r="BA348">
        <v>347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1233.4000000000001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1</v>
      </c>
      <c r="BQ348">
        <v>1233.4000000000001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1</v>
      </c>
      <c r="CV348">
        <v>0</v>
      </c>
      <c r="CW348">
        <v>0</v>
      </c>
      <c r="CX348">
        <f>ROUND(Y348*Source!I466,7)</f>
        <v>0</v>
      </c>
      <c r="CY348">
        <f>AA348</f>
        <v>220.25</v>
      </c>
      <c r="CZ348">
        <f>AE348</f>
        <v>176.2</v>
      </c>
      <c r="DA348">
        <f>AI348</f>
        <v>1.25</v>
      </c>
      <c r="DB348">
        <f t="shared" si="141"/>
        <v>1233.4000000000001</v>
      </c>
      <c r="DC348">
        <f t="shared" si="142"/>
        <v>0</v>
      </c>
      <c r="DD348" t="s">
        <v>0</v>
      </c>
      <c r="DE348" t="s">
        <v>0</v>
      </c>
      <c r="DF348">
        <f>ROUND(ROUND(AE348*AI348,2)*CX348,2)</f>
        <v>0</v>
      </c>
      <c r="DG348">
        <f t="shared" si="143"/>
        <v>0</v>
      </c>
      <c r="DH348">
        <f t="shared" si="134"/>
        <v>0</v>
      </c>
      <c r="DI348">
        <f t="shared" si="135"/>
        <v>0</v>
      </c>
      <c r="DJ348">
        <f>DF348</f>
        <v>0</v>
      </c>
      <c r="DK348">
        <v>0</v>
      </c>
      <c r="DL348" t="s">
        <v>0</v>
      </c>
      <c r="DM348">
        <v>0</v>
      </c>
      <c r="DN348" t="s">
        <v>0</v>
      </c>
      <c r="DO348">
        <v>0</v>
      </c>
    </row>
    <row r="349" spans="1:119" x14ac:dyDescent="0.2">
      <c r="A349">
        <f>ROW(Source!A466)</f>
        <v>466</v>
      </c>
      <c r="B349">
        <v>451934638</v>
      </c>
      <c r="C349">
        <v>451937049</v>
      </c>
      <c r="D349">
        <v>434838613</v>
      </c>
      <c r="E349">
        <v>1</v>
      </c>
      <c r="F349">
        <v>1</v>
      </c>
      <c r="G349">
        <v>1</v>
      </c>
      <c r="H349">
        <v>3</v>
      </c>
      <c r="I349" t="s">
        <v>1104</v>
      </c>
      <c r="J349" t="s">
        <v>1105</v>
      </c>
      <c r="K349" t="s">
        <v>1106</v>
      </c>
      <c r="L349">
        <v>1371</v>
      </c>
      <c r="N349">
        <v>1013</v>
      </c>
      <c r="O349" t="s">
        <v>18</v>
      </c>
      <c r="P349" t="s">
        <v>18</v>
      </c>
      <c r="Q349">
        <v>1</v>
      </c>
      <c r="W349">
        <v>0</v>
      </c>
      <c r="X349">
        <v>1426216584</v>
      </c>
      <c r="Y349">
        <f t="shared" si="140"/>
        <v>10</v>
      </c>
      <c r="AA349">
        <v>888.93</v>
      </c>
      <c r="AB349">
        <v>0</v>
      </c>
      <c r="AC349">
        <v>0</v>
      </c>
      <c r="AD349">
        <v>0</v>
      </c>
      <c r="AE349">
        <v>705.5</v>
      </c>
      <c r="AF349">
        <v>0</v>
      </c>
      <c r="AG349">
        <v>0</v>
      </c>
      <c r="AH349">
        <v>0</v>
      </c>
      <c r="AI349">
        <v>1.26</v>
      </c>
      <c r="AJ349">
        <v>1</v>
      </c>
      <c r="AK349">
        <v>1</v>
      </c>
      <c r="AL349">
        <v>1</v>
      </c>
      <c r="AM349">
        <v>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0</v>
      </c>
      <c r="AT349">
        <v>10</v>
      </c>
      <c r="AU349" t="s">
        <v>0</v>
      </c>
      <c r="AV349">
        <v>0</v>
      </c>
      <c r="AW349">
        <v>2</v>
      </c>
      <c r="AX349">
        <v>451937062</v>
      </c>
      <c r="AY349">
        <v>1</v>
      </c>
      <c r="AZ349">
        <v>0</v>
      </c>
      <c r="BA349">
        <v>348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7055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1</v>
      </c>
      <c r="BQ349">
        <v>7055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1</v>
      </c>
      <c r="CV349">
        <v>0</v>
      </c>
      <c r="CW349">
        <v>0</v>
      </c>
      <c r="CX349">
        <f>ROUND(Y349*Source!I466,7)</f>
        <v>0</v>
      </c>
      <c r="CY349">
        <f>AA349</f>
        <v>888.93</v>
      </c>
      <c r="CZ349">
        <f>AE349</f>
        <v>705.5</v>
      </c>
      <c r="DA349">
        <f>AI349</f>
        <v>1.26</v>
      </c>
      <c r="DB349">
        <f t="shared" si="141"/>
        <v>7055</v>
      </c>
      <c r="DC349">
        <f t="shared" si="142"/>
        <v>0</v>
      </c>
      <c r="DD349" t="s">
        <v>0</v>
      </c>
      <c r="DE349" t="s">
        <v>0</v>
      </c>
      <c r="DF349">
        <f>ROUND(ROUND(AE349*AI349,2)*CX349,2)</f>
        <v>0</v>
      </c>
      <c r="DG349">
        <f t="shared" si="143"/>
        <v>0</v>
      </c>
      <c r="DH349">
        <f t="shared" si="134"/>
        <v>0</v>
      </c>
      <c r="DI349">
        <f t="shared" si="135"/>
        <v>0</v>
      </c>
      <c r="DJ349">
        <f>DF349</f>
        <v>0</v>
      </c>
      <c r="DK349">
        <v>0</v>
      </c>
      <c r="DL349" t="s">
        <v>0</v>
      </c>
      <c r="DM349">
        <v>0</v>
      </c>
      <c r="DN349" t="s">
        <v>0</v>
      </c>
      <c r="DO349">
        <v>0</v>
      </c>
    </row>
    <row r="350" spans="1:119" x14ac:dyDescent="0.2">
      <c r="A350">
        <f>ROW(Source!A466)</f>
        <v>466</v>
      </c>
      <c r="B350">
        <v>451934638</v>
      </c>
      <c r="C350">
        <v>451937049</v>
      </c>
      <c r="D350">
        <v>434719843</v>
      </c>
      <c r="E350">
        <v>118</v>
      </c>
      <c r="F350">
        <v>1</v>
      </c>
      <c r="G350">
        <v>1</v>
      </c>
      <c r="H350">
        <v>3</v>
      </c>
      <c r="I350" t="s">
        <v>58</v>
      </c>
      <c r="J350" t="s">
        <v>0</v>
      </c>
      <c r="K350" t="s">
        <v>59</v>
      </c>
      <c r="L350">
        <v>3277935</v>
      </c>
      <c r="N350">
        <v>1013</v>
      </c>
      <c r="O350" t="s">
        <v>60</v>
      </c>
      <c r="P350" t="s">
        <v>60</v>
      </c>
      <c r="Q350">
        <v>1</v>
      </c>
      <c r="W350">
        <v>0</v>
      </c>
      <c r="X350">
        <v>274903907</v>
      </c>
      <c r="Y350">
        <f t="shared" si="140"/>
        <v>2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0</v>
      </c>
      <c r="AQ350">
        <v>1</v>
      </c>
      <c r="AR350">
        <v>0</v>
      </c>
      <c r="AS350" t="s">
        <v>0</v>
      </c>
      <c r="AT350">
        <v>2</v>
      </c>
      <c r="AU350" t="s">
        <v>0</v>
      </c>
      <c r="AV350">
        <v>0</v>
      </c>
      <c r="AW350">
        <v>2</v>
      </c>
      <c r="AX350">
        <v>451937063</v>
      </c>
      <c r="AY350">
        <v>1</v>
      </c>
      <c r="AZ350">
        <v>0</v>
      </c>
      <c r="BA350">
        <v>349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ROUND(Y350*Source!I466,7)</f>
        <v>0</v>
      </c>
      <c r="CY350">
        <f>AA350</f>
        <v>0</v>
      </c>
      <c r="CZ350">
        <f>AE350</f>
        <v>0</v>
      </c>
      <c r="DA350">
        <f>AI350</f>
        <v>1</v>
      </c>
      <c r="DB350">
        <f t="shared" si="141"/>
        <v>0</v>
      </c>
      <c r="DC350">
        <f t="shared" si="142"/>
        <v>0</v>
      </c>
      <c r="DD350" t="s">
        <v>0</v>
      </c>
      <c r="DE350" t="s">
        <v>0</v>
      </c>
      <c r="DF350">
        <f t="shared" ref="DF350:DF367" si="144">ROUND(ROUND(AE350,2)*CX350,2)</f>
        <v>0</v>
      </c>
      <c r="DG350">
        <f t="shared" si="143"/>
        <v>0</v>
      </c>
      <c r="DH350">
        <f t="shared" si="134"/>
        <v>0</v>
      </c>
      <c r="DI350">
        <f t="shared" si="135"/>
        <v>0</v>
      </c>
      <c r="DJ350">
        <f>DF350</f>
        <v>0</v>
      </c>
      <c r="DK350">
        <v>0</v>
      </c>
      <c r="DL350" t="s">
        <v>0</v>
      </c>
      <c r="DM350">
        <v>0</v>
      </c>
      <c r="DN350" t="s">
        <v>0</v>
      </c>
      <c r="DO350">
        <v>0</v>
      </c>
    </row>
    <row r="351" spans="1:119" x14ac:dyDescent="0.2">
      <c r="A351">
        <f>ROW(Source!A574)</f>
        <v>574</v>
      </c>
      <c r="B351">
        <v>451934638</v>
      </c>
      <c r="C351">
        <v>451937079</v>
      </c>
      <c r="D351">
        <v>434713575</v>
      </c>
      <c r="E351">
        <v>118</v>
      </c>
      <c r="F351">
        <v>1</v>
      </c>
      <c r="G351">
        <v>1</v>
      </c>
      <c r="H351">
        <v>1</v>
      </c>
      <c r="I351" t="s">
        <v>824</v>
      </c>
      <c r="J351" t="s">
        <v>0</v>
      </c>
      <c r="K351" t="s">
        <v>825</v>
      </c>
      <c r="L351">
        <v>1191</v>
      </c>
      <c r="N351">
        <v>1013</v>
      </c>
      <c r="O351" t="s">
        <v>826</v>
      </c>
      <c r="P351" t="s">
        <v>826</v>
      </c>
      <c r="Q351">
        <v>1</v>
      </c>
      <c r="W351">
        <v>0</v>
      </c>
      <c r="X351">
        <v>-1991603921</v>
      </c>
      <c r="Y351">
        <f t="shared" si="140"/>
        <v>0.44</v>
      </c>
      <c r="AA351">
        <v>0</v>
      </c>
      <c r="AB351">
        <v>0</v>
      </c>
      <c r="AC351">
        <v>0</v>
      </c>
      <c r="AD351">
        <v>732.89</v>
      </c>
      <c r="AE351">
        <v>0</v>
      </c>
      <c r="AF351">
        <v>0</v>
      </c>
      <c r="AG351">
        <v>0</v>
      </c>
      <c r="AH351">
        <v>732.89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0</v>
      </c>
      <c r="AT351">
        <v>0.44</v>
      </c>
      <c r="AU351" t="s">
        <v>0</v>
      </c>
      <c r="AV351">
        <v>1</v>
      </c>
      <c r="AW351">
        <v>2</v>
      </c>
      <c r="AX351">
        <v>451937085</v>
      </c>
      <c r="AY351">
        <v>2</v>
      </c>
      <c r="AZ351">
        <v>131072</v>
      </c>
      <c r="BA351">
        <v>350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322.47160000000002</v>
      </c>
      <c r="BN351">
        <v>0.44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322.47160000000002</v>
      </c>
      <c r="BU351">
        <v>0.44</v>
      </c>
      <c r="BV351">
        <v>0</v>
      </c>
      <c r="BW351">
        <v>1</v>
      </c>
      <c r="CU351">
        <f>ROUND(AT351*Source!I574*AH351*AL351,2)</f>
        <v>1289.8900000000001</v>
      </c>
      <c r="CV351">
        <f>ROUND(Y351*Source!I574,7)</f>
        <v>1.76</v>
      </c>
      <c r="CW351">
        <v>0</v>
      </c>
      <c r="CX351">
        <f>ROUND(Y351*Source!I574,7)</f>
        <v>1.76</v>
      </c>
      <c r="CY351">
        <f>AD351</f>
        <v>732.89</v>
      </c>
      <c r="CZ351">
        <f>AH351</f>
        <v>732.89</v>
      </c>
      <c r="DA351">
        <f>AL351</f>
        <v>1</v>
      </c>
      <c r="DB351">
        <f t="shared" si="141"/>
        <v>322.47000000000003</v>
      </c>
      <c r="DC351">
        <f t="shared" si="142"/>
        <v>0</v>
      </c>
      <c r="DD351" t="s">
        <v>0</v>
      </c>
      <c r="DE351" t="s">
        <v>0</v>
      </c>
      <c r="DF351">
        <f t="shared" si="144"/>
        <v>0</v>
      </c>
      <c r="DG351">
        <f t="shared" si="143"/>
        <v>0</v>
      </c>
      <c r="DH351">
        <f t="shared" si="134"/>
        <v>0</v>
      </c>
      <c r="DI351">
        <f t="shared" si="135"/>
        <v>1289.8900000000001</v>
      </c>
      <c r="DJ351">
        <f>DI351</f>
        <v>1289.8900000000001</v>
      </c>
      <c r="DK351">
        <v>1</v>
      </c>
      <c r="DL351" t="s">
        <v>0</v>
      </c>
      <c r="DM351">
        <v>0</v>
      </c>
      <c r="DN351" t="s">
        <v>0</v>
      </c>
      <c r="DO351">
        <v>0</v>
      </c>
    </row>
    <row r="352" spans="1:119" x14ac:dyDescent="0.2">
      <c r="A352">
        <f>ROW(Source!A574)</f>
        <v>574</v>
      </c>
      <c r="B352">
        <v>451934638</v>
      </c>
      <c r="C352">
        <v>451937079</v>
      </c>
      <c r="D352">
        <v>434713795</v>
      </c>
      <c r="E352">
        <v>118</v>
      </c>
      <c r="F352">
        <v>1</v>
      </c>
      <c r="G352">
        <v>1</v>
      </c>
      <c r="H352">
        <v>1</v>
      </c>
      <c r="I352" t="s">
        <v>827</v>
      </c>
      <c r="J352" t="s">
        <v>0</v>
      </c>
      <c r="K352" t="s">
        <v>828</v>
      </c>
      <c r="L352">
        <v>1191</v>
      </c>
      <c r="N352">
        <v>1013</v>
      </c>
      <c r="O352" t="s">
        <v>826</v>
      </c>
      <c r="P352" t="s">
        <v>826</v>
      </c>
      <c r="Q352">
        <v>1</v>
      </c>
      <c r="W352">
        <v>0</v>
      </c>
      <c r="X352">
        <v>-1417349443</v>
      </c>
      <c r="Y352">
        <f t="shared" si="140"/>
        <v>0.48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0</v>
      </c>
      <c r="AT352">
        <v>0.48</v>
      </c>
      <c r="AU352" t="s">
        <v>0</v>
      </c>
      <c r="AV352">
        <v>2</v>
      </c>
      <c r="AW352">
        <v>2</v>
      </c>
      <c r="AX352">
        <v>451937086</v>
      </c>
      <c r="AY352">
        <v>1</v>
      </c>
      <c r="AZ352">
        <v>0</v>
      </c>
      <c r="BA352">
        <v>351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ROUND(Y352*Source!I574,7)</f>
        <v>1.92</v>
      </c>
      <c r="CY352">
        <f>AD352</f>
        <v>0</v>
      </c>
      <c r="CZ352">
        <f>AH352</f>
        <v>0</v>
      </c>
      <c r="DA352">
        <f>AL352</f>
        <v>1</v>
      </c>
      <c r="DB352">
        <f t="shared" si="141"/>
        <v>0</v>
      </c>
      <c r="DC352">
        <f t="shared" si="142"/>
        <v>0</v>
      </c>
      <c r="DD352" t="s">
        <v>0</v>
      </c>
      <c r="DE352" t="s">
        <v>0</v>
      </c>
      <c r="DF352">
        <f t="shared" si="144"/>
        <v>0</v>
      </c>
      <c r="DG352">
        <f t="shared" si="143"/>
        <v>0</v>
      </c>
      <c r="DH352">
        <f t="shared" si="134"/>
        <v>0</v>
      </c>
      <c r="DI352">
        <f t="shared" si="135"/>
        <v>0</v>
      </c>
      <c r="DJ352">
        <f>DI352</f>
        <v>0</v>
      </c>
      <c r="DK352">
        <v>0</v>
      </c>
      <c r="DL352" t="s">
        <v>0</v>
      </c>
      <c r="DM352">
        <v>0</v>
      </c>
      <c r="DN352" t="s">
        <v>0</v>
      </c>
      <c r="DO352">
        <v>0</v>
      </c>
    </row>
    <row r="353" spans="1:119" x14ac:dyDescent="0.2">
      <c r="A353">
        <f>ROW(Source!A574)</f>
        <v>574</v>
      </c>
      <c r="B353">
        <v>451934638</v>
      </c>
      <c r="C353">
        <v>451937079</v>
      </c>
      <c r="D353">
        <v>434843369</v>
      </c>
      <c r="E353">
        <v>1</v>
      </c>
      <c r="F353">
        <v>1</v>
      </c>
      <c r="G353">
        <v>1</v>
      </c>
      <c r="H353">
        <v>2</v>
      </c>
      <c r="I353" t="s">
        <v>829</v>
      </c>
      <c r="J353" t="s">
        <v>830</v>
      </c>
      <c r="K353" t="s">
        <v>831</v>
      </c>
      <c r="L353">
        <v>1368</v>
      </c>
      <c r="N353">
        <v>1011</v>
      </c>
      <c r="O353" t="s">
        <v>832</v>
      </c>
      <c r="P353" t="s">
        <v>832</v>
      </c>
      <c r="Q353">
        <v>1</v>
      </c>
      <c r="W353">
        <v>0</v>
      </c>
      <c r="X353">
        <v>-1068589559</v>
      </c>
      <c r="Y353">
        <f t="shared" si="140"/>
        <v>0.24</v>
      </c>
      <c r="AA353">
        <v>0</v>
      </c>
      <c r="AB353">
        <v>1582.31</v>
      </c>
      <c r="AC353">
        <v>1157.2</v>
      </c>
      <c r="AD353">
        <v>0</v>
      </c>
      <c r="AE353">
        <v>0</v>
      </c>
      <c r="AF353">
        <v>1582.31</v>
      </c>
      <c r="AG353">
        <v>1157.2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0</v>
      </c>
      <c r="AT353">
        <v>0.24</v>
      </c>
      <c r="AU353" t="s">
        <v>0</v>
      </c>
      <c r="AV353">
        <v>1</v>
      </c>
      <c r="AW353">
        <v>2</v>
      </c>
      <c r="AX353">
        <v>451937087</v>
      </c>
      <c r="AY353">
        <v>1</v>
      </c>
      <c r="AZ353">
        <v>0</v>
      </c>
      <c r="BA353">
        <v>352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379.75439999999998</v>
      </c>
      <c r="BL353">
        <v>277.72800000000001</v>
      </c>
      <c r="BM353">
        <v>0</v>
      </c>
      <c r="BN353">
        <v>0</v>
      </c>
      <c r="BO353">
        <v>0.24</v>
      </c>
      <c r="BP353">
        <v>1</v>
      </c>
      <c r="BQ353">
        <v>0</v>
      </c>
      <c r="BR353">
        <v>379.75439999999998</v>
      </c>
      <c r="BS353">
        <v>277.72800000000001</v>
      </c>
      <c r="BT353">
        <v>0</v>
      </c>
      <c r="BU353">
        <v>0</v>
      </c>
      <c r="BV353">
        <v>0.24</v>
      </c>
      <c r="BW353">
        <v>1</v>
      </c>
      <c r="CV353">
        <v>0</v>
      </c>
      <c r="CW353">
        <f>ROUND(Y353*Source!I574*DO353,7)</f>
        <v>0.96</v>
      </c>
      <c r="CX353">
        <f>ROUND(Y353*Source!I574,7)</f>
        <v>0.96</v>
      </c>
      <c r="CY353">
        <f>AB353</f>
        <v>1582.31</v>
      </c>
      <c r="CZ353">
        <f>AF353</f>
        <v>1582.31</v>
      </c>
      <c r="DA353">
        <f>AJ353</f>
        <v>1</v>
      </c>
      <c r="DB353">
        <f t="shared" si="141"/>
        <v>379.75</v>
      </c>
      <c r="DC353">
        <f t="shared" si="142"/>
        <v>277.73</v>
      </c>
      <c r="DD353" t="s">
        <v>0</v>
      </c>
      <c r="DE353" t="s">
        <v>0</v>
      </c>
      <c r="DF353">
        <f t="shared" si="144"/>
        <v>0</v>
      </c>
      <c r="DG353">
        <f t="shared" si="143"/>
        <v>1519.02</v>
      </c>
      <c r="DH353">
        <f t="shared" si="134"/>
        <v>1110.9100000000001</v>
      </c>
      <c r="DI353">
        <f t="shared" si="135"/>
        <v>0</v>
      </c>
      <c r="DJ353">
        <f>DG353+DH353</f>
        <v>2629.93</v>
      </c>
      <c r="DK353">
        <v>1</v>
      </c>
      <c r="DL353" t="s">
        <v>833</v>
      </c>
      <c r="DM353">
        <v>6</v>
      </c>
      <c r="DN353" t="s">
        <v>826</v>
      </c>
      <c r="DO353">
        <v>1</v>
      </c>
    </row>
    <row r="354" spans="1:119" x14ac:dyDescent="0.2">
      <c r="A354">
        <f>ROW(Source!A574)</f>
        <v>574</v>
      </c>
      <c r="B354">
        <v>451934638</v>
      </c>
      <c r="C354">
        <v>451937079</v>
      </c>
      <c r="D354">
        <v>434844338</v>
      </c>
      <c r="E354">
        <v>1</v>
      </c>
      <c r="F354">
        <v>1</v>
      </c>
      <c r="G354">
        <v>1</v>
      </c>
      <c r="H354">
        <v>2</v>
      </c>
      <c r="I354" t="s">
        <v>834</v>
      </c>
      <c r="J354" t="s">
        <v>835</v>
      </c>
      <c r="K354" t="s">
        <v>836</v>
      </c>
      <c r="L354">
        <v>1368</v>
      </c>
      <c r="N354">
        <v>1011</v>
      </c>
      <c r="O354" t="s">
        <v>832</v>
      </c>
      <c r="P354" t="s">
        <v>832</v>
      </c>
      <c r="Q354">
        <v>1</v>
      </c>
      <c r="W354">
        <v>0</v>
      </c>
      <c r="X354">
        <v>831026566</v>
      </c>
      <c r="Y354">
        <f t="shared" si="140"/>
        <v>0.24</v>
      </c>
      <c r="AA354">
        <v>0</v>
      </c>
      <c r="AB354">
        <v>14.35</v>
      </c>
      <c r="AC354">
        <v>0</v>
      </c>
      <c r="AD354">
        <v>0</v>
      </c>
      <c r="AE354">
        <v>0</v>
      </c>
      <c r="AF354">
        <v>14.35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0</v>
      </c>
      <c r="AT354">
        <v>0.24</v>
      </c>
      <c r="AU354" t="s">
        <v>0</v>
      </c>
      <c r="AV354">
        <v>1</v>
      </c>
      <c r="AW354">
        <v>2</v>
      </c>
      <c r="AX354">
        <v>451937088</v>
      </c>
      <c r="AY354">
        <v>1</v>
      </c>
      <c r="AZ354">
        <v>0</v>
      </c>
      <c r="BA354">
        <v>353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3.444</v>
      </c>
      <c r="BL354">
        <v>0</v>
      </c>
      <c r="BM354">
        <v>0</v>
      </c>
      <c r="BN354">
        <v>0</v>
      </c>
      <c r="BO354">
        <v>0</v>
      </c>
      <c r="BP354">
        <v>1</v>
      </c>
      <c r="BQ354">
        <v>0</v>
      </c>
      <c r="BR354">
        <v>3.444</v>
      </c>
      <c r="BS354">
        <v>0</v>
      </c>
      <c r="BT354">
        <v>0</v>
      </c>
      <c r="BU354">
        <v>0</v>
      </c>
      <c r="BV354">
        <v>0</v>
      </c>
      <c r="BW354">
        <v>1</v>
      </c>
      <c r="CV354">
        <v>0</v>
      </c>
      <c r="CW354">
        <f>ROUND(Y354*Source!I574*DO354,7)</f>
        <v>0</v>
      </c>
      <c r="CX354">
        <f>ROUND(Y354*Source!I574,7)</f>
        <v>0.96</v>
      </c>
      <c r="CY354">
        <f>AB354</f>
        <v>14.35</v>
      </c>
      <c r="CZ354">
        <f>AF354</f>
        <v>14.35</v>
      </c>
      <c r="DA354">
        <f>AJ354</f>
        <v>1</v>
      </c>
      <c r="DB354">
        <f t="shared" si="141"/>
        <v>3.44</v>
      </c>
      <c r="DC354">
        <f t="shared" si="142"/>
        <v>0</v>
      </c>
      <c r="DD354" t="s">
        <v>0</v>
      </c>
      <c r="DE354" t="s">
        <v>0</v>
      </c>
      <c r="DF354">
        <f t="shared" si="144"/>
        <v>0</v>
      </c>
      <c r="DG354">
        <f t="shared" si="143"/>
        <v>13.78</v>
      </c>
      <c r="DH354">
        <f t="shared" si="134"/>
        <v>0</v>
      </c>
      <c r="DI354">
        <f t="shared" si="135"/>
        <v>0</v>
      </c>
      <c r="DJ354">
        <f>DG354+DH354</f>
        <v>13.78</v>
      </c>
      <c r="DK354">
        <v>1</v>
      </c>
      <c r="DL354" t="s">
        <v>0</v>
      </c>
      <c r="DM354">
        <v>0</v>
      </c>
      <c r="DN354" t="s">
        <v>0</v>
      </c>
      <c r="DO354">
        <v>0</v>
      </c>
    </row>
    <row r="355" spans="1:119" x14ac:dyDescent="0.2">
      <c r="A355">
        <f>ROW(Source!A574)</f>
        <v>574</v>
      </c>
      <c r="B355">
        <v>451934638</v>
      </c>
      <c r="C355">
        <v>451937079</v>
      </c>
      <c r="D355">
        <v>434844356</v>
      </c>
      <c r="E355">
        <v>1</v>
      </c>
      <c r="F355">
        <v>1</v>
      </c>
      <c r="G355">
        <v>1</v>
      </c>
      <c r="H355">
        <v>2</v>
      </c>
      <c r="I355" t="s">
        <v>837</v>
      </c>
      <c r="J355" t="s">
        <v>838</v>
      </c>
      <c r="K355" t="s">
        <v>839</v>
      </c>
      <c r="L355">
        <v>1368</v>
      </c>
      <c r="N355">
        <v>1011</v>
      </c>
      <c r="O355" t="s">
        <v>832</v>
      </c>
      <c r="P355" t="s">
        <v>832</v>
      </c>
      <c r="Q355">
        <v>1</v>
      </c>
      <c r="W355">
        <v>0</v>
      </c>
      <c r="X355">
        <v>-203367391</v>
      </c>
      <c r="Y355">
        <f t="shared" si="140"/>
        <v>0.24</v>
      </c>
      <c r="AA355">
        <v>0</v>
      </c>
      <c r="AB355">
        <v>636.78</v>
      </c>
      <c r="AC355">
        <v>861.47</v>
      </c>
      <c r="AD355">
        <v>0</v>
      </c>
      <c r="AE355">
        <v>0</v>
      </c>
      <c r="AF355">
        <v>636.78</v>
      </c>
      <c r="AG355">
        <v>861.47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0</v>
      </c>
      <c r="AT355">
        <v>0.24</v>
      </c>
      <c r="AU355" t="s">
        <v>0</v>
      </c>
      <c r="AV355">
        <v>1</v>
      </c>
      <c r="AW355">
        <v>2</v>
      </c>
      <c r="AX355">
        <v>451937089</v>
      </c>
      <c r="AY355">
        <v>1</v>
      </c>
      <c r="AZ355">
        <v>0</v>
      </c>
      <c r="BA355">
        <v>354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152.8272</v>
      </c>
      <c r="BL355">
        <v>206.75280000000001</v>
      </c>
      <c r="BM355">
        <v>0</v>
      </c>
      <c r="BN355">
        <v>0</v>
      </c>
      <c r="BO355">
        <v>0.24</v>
      </c>
      <c r="BP355">
        <v>1</v>
      </c>
      <c r="BQ355">
        <v>0</v>
      </c>
      <c r="BR355">
        <v>152.8272</v>
      </c>
      <c r="BS355">
        <v>206.75280000000001</v>
      </c>
      <c r="BT355">
        <v>0</v>
      </c>
      <c r="BU355">
        <v>0</v>
      </c>
      <c r="BV355">
        <v>0.24</v>
      </c>
      <c r="BW355">
        <v>1</v>
      </c>
      <c r="CV355">
        <v>0</v>
      </c>
      <c r="CW355">
        <f>ROUND(Y355*Source!I574*DO355,7)</f>
        <v>0.96</v>
      </c>
      <c r="CX355">
        <f>ROUND(Y355*Source!I574,7)</f>
        <v>0.96</v>
      </c>
      <c r="CY355">
        <f>AB355</f>
        <v>636.78</v>
      </c>
      <c r="CZ355">
        <f>AF355</f>
        <v>636.78</v>
      </c>
      <c r="DA355">
        <f>AJ355</f>
        <v>1</v>
      </c>
      <c r="DB355">
        <f t="shared" si="141"/>
        <v>152.83000000000001</v>
      </c>
      <c r="DC355">
        <f t="shared" si="142"/>
        <v>206.75</v>
      </c>
      <c r="DD355" t="s">
        <v>0</v>
      </c>
      <c r="DE355" t="s">
        <v>0</v>
      </c>
      <c r="DF355">
        <f t="shared" si="144"/>
        <v>0</v>
      </c>
      <c r="DG355">
        <f t="shared" si="143"/>
        <v>611.30999999999995</v>
      </c>
      <c r="DH355">
        <f t="shared" si="134"/>
        <v>827.01</v>
      </c>
      <c r="DI355">
        <f t="shared" si="135"/>
        <v>0</v>
      </c>
      <c r="DJ355">
        <f>DG355+DH355</f>
        <v>1438.32</v>
      </c>
      <c r="DK355">
        <v>1</v>
      </c>
      <c r="DL355" t="s">
        <v>840</v>
      </c>
      <c r="DM355">
        <v>4</v>
      </c>
      <c r="DN355" t="s">
        <v>826</v>
      </c>
      <c r="DO355">
        <v>1</v>
      </c>
    </row>
    <row r="356" spans="1:119" x14ac:dyDescent="0.2">
      <c r="A356">
        <f>ROW(Source!A575)</f>
        <v>575</v>
      </c>
      <c r="B356">
        <v>451934638</v>
      </c>
      <c r="C356">
        <v>451937090</v>
      </c>
      <c r="D356">
        <v>434713575</v>
      </c>
      <c r="E356">
        <v>118</v>
      </c>
      <c r="F356">
        <v>1</v>
      </c>
      <c r="G356">
        <v>1</v>
      </c>
      <c r="H356">
        <v>1</v>
      </c>
      <c r="I356" t="s">
        <v>824</v>
      </c>
      <c r="J356" t="s">
        <v>0</v>
      </c>
      <c r="K356" t="s">
        <v>825</v>
      </c>
      <c r="L356">
        <v>1191</v>
      </c>
      <c r="N356">
        <v>1013</v>
      </c>
      <c r="O356" t="s">
        <v>826</v>
      </c>
      <c r="P356" t="s">
        <v>826</v>
      </c>
      <c r="Q356">
        <v>1</v>
      </c>
      <c r="W356">
        <v>0</v>
      </c>
      <c r="X356">
        <v>-1991603921</v>
      </c>
      <c r="Y356">
        <f t="shared" si="140"/>
        <v>0.25</v>
      </c>
      <c r="AA356">
        <v>0</v>
      </c>
      <c r="AB356">
        <v>0</v>
      </c>
      <c r="AC356">
        <v>0</v>
      </c>
      <c r="AD356">
        <v>732.89</v>
      </c>
      <c r="AE356">
        <v>0</v>
      </c>
      <c r="AF356">
        <v>0</v>
      </c>
      <c r="AG356">
        <v>0</v>
      </c>
      <c r="AH356">
        <v>732.89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0</v>
      </c>
      <c r="AT356">
        <v>0.25</v>
      </c>
      <c r="AU356" t="s">
        <v>0</v>
      </c>
      <c r="AV356">
        <v>1</v>
      </c>
      <c r="AW356">
        <v>2</v>
      </c>
      <c r="AX356">
        <v>451937095</v>
      </c>
      <c r="AY356">
        <v>2</v>
      </c>
      <c r="AZ356">
        <v>131072</v>
      </c>
      <c r="BA356">
        <v>355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183.2225</v>
      </c>
      <c r="BN356">
        <v>0.25</v>
      </c>
      <c r="BO356">
        <v>0</v>
      </c>
      <c r="BP356">
        <v>1</v>
      </c>
      <c r="BQ356">
        <v>0</v>
      </c>
      <c r="BR356">
        <v>0</v>
      </c>
      <c r="BS356">
        <v>0</v>
      </c>
      <c r="BT356">
        <v>183.2225</v>
      </c>
      <c r="BU356">
        <v>0.25</v>
      </c>
      <c r="BV356">
        <v>0</v>
      </c>
      <c r="BW356">
        <v>1</v>
      </c>
      <c r="CU356">
        <f>ROUND(AT356*Source!I575*AH356*AL356,2)</f>
        <v>732.89</v>
      </c>
      <c r="CV356">
        <f>ROUND(Y356*Source!I575,7)</f>
        <v>1</v>
      </c>
      <c r="CW356">
        <v>0</v>
      </c>
      <c r="CX356">
        <f>ROUND(Y356*Source!I575,7)</f>
        <v>1</v>
      </c>
      <c r="CY356">
        <f>AD356</f>
        <v>732.89</v>
      </c>
      <c r="CZ356">
        <f>AH356</f>
        <v>732.89</v>
      </c>
      <c r="DA356">
        <f>AL356</f>
        <v>1</v>
      </c>
      <c r="DB356">
        <f t="shared" si="141"/>
        <v>183.22</v>
      </c>
      <c r="DC356">
        <f t="shared" si="142"/>
        <v>0</v>
      </c>
      <c r="DD356" t="s">
        <v>0</v>
      </c>
      <c r="DE356" t="s">
        <v>0</v>
      </c>
      <c r="DF356">
        <f t="shared" si="144"/>
        <v>0</v>
      </c>
      <c r="DG356">
        <f t="shared" si="143"/>
        <v>0</v>
      </c>
      <c r="DH356">
        <f t="shared" si="134"/>
        <v>0</v>
      </c>
      <c r="DI356">
        <f t="shared" si="135"/>
        <v>732.89</v>
      </c>
      <c r="DJ356">
        <f>DI356</f>
        <v>732.89</v>
      </c>
      <c r="DK356">
        <v>1</v>
      </c>
      <c r="DL356" t="s">
        <v>0</v>
      </c>
      <c r="DM356">
        <v>0</v>
      </c>
      <c r="DN356" t="s">
        <v>0</v>
      </c>
      <c r="DO356">
        <v>0</v>
      </c>
    </row>
    <row r="357" spans="1:119" x14ac:dyDescent="0.2">
      <c r="A357">
        <f>ROW(Source!A575)</f>
        <v>575</v>
      </c>
      <c r="B357">
        <v>451934638</v>
      </c>
      <c r="C357">
        <v>451937090</v>
      </c>
      <c r="D357">
        <v>434713795</v>
      </c>
      <c r="E357">
        <v>118</v>
      </c>
      <c r="F357">
        <v>1</v>
      </c>
      <c r="G357">
        <v>1</v>
      </c>
      <c r="H357">
        <v>1</v>
      </c>
      <c r="I357" t="s">
        <v>827</v>
      </c>
      <c r="J357" t="s">
        <v>0</v>
      </c>
      <c r="K357" t="s">
        <v>828</v>
      </c>
      <c r="L357">
        <v>1191</v>
      </c>
      <c r="N357">
        <v>1013</v>
      </c>
      <c r="O357" t="s">
        <v>826</v>
      </c>
      <c r="P357" t="s">
        <v>826</v>
      </c>
      <c r="Q357">
        <v>1</v>
      </c>
      <c r="W357">
        <v>0</v>
      </c>
      <c r="X357">
        <v>-1417349443</v>
      </c>
      <c r="Y357">
        <f t="shared" si="140"/>
        <v>0.14000000000000001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0</v>
      </c>
      <c r="AT357">
        <v>0.14000000000000001</v>
      </c>
      <c r="AU357" t="s">
        <v>0</v>
      </c>
      <c r="AV357">
        <v>2</v>
      </c>
      <c r="AW357">
        <v>2</v>
      </c>
      <c r="AX357">
        <v>451937096</v>
      </c>
      <c r="AY357">
        <v>1</v>
      </c>
      <c r="AZ357">
        <v>0</v>
      </c>
      <c r="BA357">
        <v>356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ROUND(Y357*Source!I575,7)</f>
        <v>0.56000000000000005</v>
      </c>
      <c r="CY357">
        <f>AD357</f>
        <v>0</v>
      </c>
      <c r="CZ357">
        <f>AH357</f>
        <v>0</v>
      </c>
      <c r="DA357">
        <f>AL357</f>
        <v>1</v>
      </c>
      <c r="DB357">
        <f t="shared" si="141"/>
        <v>0</v>
      </c>
      <c r="DC357">
        <f t="shared" si="142"/>
        <v>0</v>
      </c>
      <c r="DD357" t="s">
        <v>0</v>
      </c>
      <c r="DE357" t="s">
        <v>0</v>
      </c>
      <c r="DF357">
        <f t="shared" si="144"/>
        <v>0</v>
      </c>
      <c r="DG357">
        <f t="shared" si="143"/>
        <v>0</v>
      </c>
      <c r="DH357">
        <f t="shared" si="134"/>
        <v>0</v>
      </c>
      <c r="DI357">
        <f t="shared" si="135"/>
        <v>0</v>
      </c>
      <c r="DJ357">
        <f>DI357</f>
        <v>0</v>
      </c>
      <c r="DK357">
        <v>0</v>
      </c>
      <c r="DL357" t="s">
        <v>0</v>
      </c>
      <c r="DM357">
        <v>0</v>
      </c>
      <c r="DN357" t="s">
        <v>0</v>
      </c>
      <c r="DO357">
        <v>0</v>
      </c>
    </row>
    <row r="358" spans="1:119" x14ac:dyDescent="0.2">
      <c r="A358">
        <f>ROW(Source!A575)</f>
        <v>575</v>
      </c>
      <c r="B358">
        <v>451934638</v>
      </c>
      <c r="C358">
        <v>451937090</v>
      </c>
      <c r="D358">
        <v>434844338</v>
      </c>
      <c r="E358">
        <v>1</v>
      </c>
      <c r="F358">
        <v>1</v>
      </c>
      <c r="G358">
        <v>1</v>
      </c>
      <c r="H358">
        <v>2</v>
      </c>
      <c r="I358" t="s">
        <v>834</v>
      </c>
      <c r="J358" t="s">
        <v>835</v>
      </c>
      <c r="K358" t="s">
        <v>836</v>
      </c>
      <c r="L358">
        <v>1368</v>
      </c>
      <c r="N358">
        <v>1011</v>
      </c>
      <c r="O358" t="s">
        <v>832</v>
      </c>
      <c r="P358" t="s">
        <v>832</v>
      </c>
      <c r="Q358">
        <v>1</v>
      </c>
      <c r="W358">
        <v>0</v>
      </c>
      <c r="X358">
        <v>831026566</v>
      </c>
      <c r="Y358">
        <f t="shared" si="140"/>
        <v>0.14000000000000001</v>
      </c>
      <c r="AA358">
        <v>0</v>
      </c>
      <c r="AB358">
        <v>14.35</v>
      </c>
      <c r="AC358">
        <v>0</v>
      </c>
      <c r="AD358">
        <v>0</v>
      </c>
      <c r="AE358">
        <v>0</v>
      </c>
      <c r="AF358">
        <v>14.35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0</v>
      </c>
      <c r="AT358">
        <v>0.14000000000000001</v>
      </c>
      <c r="AU358" t="s">
        <v>0</v>
      </c>
      <c r="AV358">
        <v>1</v>
      </c>
      <c r="AW358">
        <v>2</v>
      </c>
      <c r="AX358">
        <v>451937097</v>
      </c>
      <c r="AY358">
        <v>1</v>
      </c>
      <c r="AZ358">
        <v>0</v>
      </c>
      <c r="BA358">
        <v>357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2.0089999999999999</v>
      </c>
      <c r="BL358">
        <v>0</v>
      </c>
      <c r="BM358">
        <v>0</v>
      </c>
      <c r="BN358">
        <v>0</v>
      </c>
      <c r="BO358">
        <v>0</v>
      </c>
      <c r="BP358">
        <v>1</v>
      </c>
      <c r="BQ358">
        <v>0</v>
      </c>
      <c r="BR358">
        <v>2.0089999999999999</v>
      </c>
      <c r="BS358">
        <v>0</v>
      </c>
      <c r="BT358">
        <v>0</v>
      </c>
      <c r="BU358">
        <v>0</v>
      </c>
      <c r="BV358">
        <v>0</v>
      </c>
      <c r="BW358">
        <v>1</v>
      </c>
      <c r="CV358">
        <v>0</v>
      </c>
      <c r="CW358">
        <f>ROUND(Y358*Source!I575*DO358,7)</f>
        <v>0</v>
      </c>
      <c r="CX358">
        <f>ROUND(Y358*Source!I575,7)</f>
        <v>0.56000000000000005</v>
      </c>
      <c r="CY358">
        <f>AB358</f>
        <v>14.35</v>
      </c>
      <c r="CZ358">
        <f>AF358</f>
        <v>14.35</v>
      </c>
      <c r="DA358">
        <f>AJ358</f>
        <v>1</v>
      </c>
      <c r="DB358">
        <f t="shared" si="141"/>
        <v>2.0099999999999998</v>
      </c>
      <c r="DC358">
        <f t="shared" si="142"/>
        <v>0</v>
      </c>
      <c r="DD358" t="s">
        <v>0</v>
      </c>
      <c r="DE358" t="s">
        <v>0</v>
      </c>
      <c r="DF358">
        <f t="shared" si="144"/>
        <v>0</v>
      </c>
      <c r="DG358">
        <f t="shared" si="143"/>
        <v>8.0399999999999991</v>
      </c>
      <c r="DH358">
        <f t="shared" si="134"/>
        <v>0</v>
      </c>
      <c r="DI358">
        <f t="shared" si="135"/>
        <v>0</v>
      </c>
      <c r="DJ358">
        <f>DG358+DH358</f>
        <v>8.0399999999999991</v>
      </c>
      <c r="DK358">
        <v>1</v>
      </c>
      <c r="DL358" t="s">
        <v>0</v>
      </c>
      <c r="DM358">
        <v>0</v>
      </c>
      <c r="DN358" t="s">
        <v>0</v>
      </c>
      <c r="DO358">
        <v>0</v>
      </c>
    </row>
    <row r="359" spans="1:119" x14ac:dyDescent="0.2">
      <c r="A359">
        <f>ROW(Source!A575)</f>
        <v>575</v>
      </c>
      <c r="B359">
        <v>451934638</v>
      </c>
      <c r="C359">
        <v>451937090</v>
      </c>
      <c r="D359">
        <v>434844356</v>
      </c>
      <c r="E359">
        <v>1</v>
      </c>
      <c r="F359">
        <v>1</v>
      </c>
      <c r="G359">
        <v>1</v>
      </c>
      <c r="H359">
        <v>2</v>
      </c>
      <c r="I359" t="s">
        <v>837</v>
      </c>
      <c r="J359" t="s">
        <v>838</v>
      </c>
      <c r="K359" t="s">
        <v>839</v>
      </c>
      <c r="L359">
        <v>1368</v>
      </c>
      <c r="N359">
        <v>1011</v>
      </c>
      <c r="O359" t="s">
        <v>832</v>
      </c>
      <c r="P359" t="s">
        <v>832</v>
      </c>
      <c r="Q359">
        <v>1</v>
      </c>
      <c r="W359">
        <v>0</v>
      </c>
      <c r="X359">
        <v>-203367391</v>
      </c>
      <c r="Y359">
        <f t="shared" si="140"/>
        <v>0.14000000000000001</v>
      </c>
      <c r="AA359">
        <v>0</v>
      </c>
      <c r="AB359">
        <v>636.78</v>
      </c>
      <c r="AC359">
        <v>861.47</v>
      </c>
      <c r="AD359">
        <v>0</v>
      </c>
      <c r="AE359">
        <v>0</v>
      </c>
      <c r="AF359">
        <v>636.78</v>
      </c>
      <c r="AG359">
        <v>861.47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0</v>
      </c>
      <c r="AT359">
        <v>0.14000000000000001</v>
      </c>
      <c r="AU359" t="s">
        <v>0</v>
      </c>
      <c r="AV359">
        <v>1</v>
      </c>
      <c r="AW359">
        <v>2</v>
      </c>
      <c r="AX359">
        <v>451937098</v>
      </c>
      <c r="AY359">
        <v>1</v>
      </c>
      <c r="AZ359">
        <v>0</v>
      </c>
      <c r="BA359">
        <v>358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89.149199999999993</v>
      </c>
      <c r="BL359">
        <v>120.6058</v>
      </c>
      <c r="BM359">
        <v>0</v>
      </c>
      <c r="BN359">
        <v>0</v>
      </c>
      <c r="BO359">
        <v>0.14000000000000001</v>
      </c>
      <c r="BP359">
        <v>1</v>
      </c>
      <c r="BQ359">
        <v>0</v>
      </c>
      <c r="BR359">
        <v>89.149199999999993</v>
      </c>
      <c r="BS359">
        <v>120.6058</v>
      </c>
      <c r="BT359">
        <v>0</v>
      </c>
      <c r="BU359">
        <v>0</v>
      </c>
      <c r="BV359">
        <v>0.14000000000000001</v>
      </c>
      <c r="BW359">
        <v>1</v>
      </c>
      <c r="CV359">
        <v>0</v>
      </c>
      <c r="CW359">
        <f>ROUND(Y359*Source!I575*DO359,7)</f>
        <v>0.56000000000000005</v>
      </c>
      <c r="CX359">
        <f>ROUND(Y359*Source!I575,7)</f>
        <v>0.56000000000000005</v>
      </c>
      <c r="CY359">
        <f>AB359</f>
        <v>636.78</v>
      </c>
      <c r="CZ359">
        <f>AF359</f>
        <v>636.78</v>
      </c>
      <c r="DA359">
        <f>AJ359</f>
        <v>1</v>
      </c>
      <c r="DB359">
        <f t="shared" si="141"/>
        <v>89.15</v>
      </c>
      <c r="DC359">
        <f t="shared" si="142"/>
        <v>120.61</v>
      </c>
      <c r="DD359" t="s">
        <v>0</v>
      </c>
      <c r="DE359" t="s">
        <v>0</v>
      </c>
      <c r="DF359">
        <f t="shared" si="144"/>
        <v>0</v>
      </c>
      <c r="DG359">
        <f t="shared" si="143"/>
        <v>356.6</v>
      </c>
      <c r="DH359">
        <f t="shared" si="134"/>
        <v>482.42</v>
      </c>
      <c r="DI359">
        <f t="shared" si="135"/>
        <v>0</v>
      </c>
      <c r="DJ359">
        <f>DG359+DH359</f>
        <v>839.02</v>
      </c>
      <c r="DK359">
        <v>1</v>
      </c>
      <c r="DL359" t="s">
        <v>840</v>
      </c>
      <c r="DM359">
        <v>4</v>
      </c>
      <c r="DN359" t="s">
        <v>826</v>
      </c>
      <c r="DO359">
        <v>1</v>
      </c>
    </row>
    <row r="360" spans="1:119" x14ac:dyDescent="0.2">
      <c r="A360">
        <f>ROW(Source!A576)</f>
        <v>576</v>
      </c>
      <c r="B360">
        <v>451934638</v>
      </c>
      <c r="C360">
        <v>451937099</v>
      </c>
      <c r="D360">
        <v>434713575</v>
      </c>
      <c r="E360">
        <v>118</v>
      </c>
      <c r="F360">
        <v>1</v>
      </c>
      <c r="G360">
        <v>1</v>
      </c>
      <c r="H360">
        <v>1</v>
      </c>
      <c r="I360" t="s">
        <v>824</v>
      </c>
      <c r="J360" t="s">
        <v>0</v>
      </c>
      <c r="K360" t="s">
        <v>825</v>
      </c>
      <c r="L360">
        <v>1191</v>
      </c>
      <c r="N360">
        <v>1013</v>
      </c>
      <c r="O360" t="s">
        <v>826</v>
      </c>
      <c r="P360" t="s">
        <v>826</v>
      </c>
      <c r="Q360">
        <v>1</v>
      </c>
      <c r="W360">
        <v>0</v>
      </c>
      <c r="X360">
        <v>-1991603921</v>
      </c>
      <c r="Y360">
        <f t="shared" si="140"/>
        <v>0.3</v>
      </c>
      <c r="AA360">
        <v>0</v>
      </c>
      <c r="AB360">
        <v>0</v>
      </c>
      <c r="AC360">
        <v>0</v>
      </c>
      <c r="AD360">
        <v>732.89</v>
      </c>
      <c r="AE360">
        <v>0</v>
      </c>
      <c r="AF360">
        <v>0</v>
      </c>
      <c r="AG360">
        <v>0</v>
      </c>
      <c r="AH360">
        <v>732.89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0</v>
      </c>
      <c r="AT360">
        <v>0.3</v>
      </c>
      <c r="AU360" t="s">
        <v>0</v>
      </c>
      <c r="AV360">
        <v>1</v>
      </c>
      <c r="AW360">
        <v>2</v>
      </c>
      <c r="AX360">
        <v>451985600</v>
      </c>
      <c r="AY360">
        <v>1</v>
      </c>
      <c r="AZ360">
        <v>0</v>
      </c>
      <c r="BA360">
        <v>359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219.86699999999999</v>
      </c>
      <c r="BN360">
        <v>0.3</v>
      </c>
      <c r="BO360">
        <v>0</v>
      </c>
      <c r="BP360">
        <v>1</v>
      </c>
      <c r="BQ360">
        <v>0</v>
      </c>
      <c r="BR360">
        <v>0</v>
      </c>
      <c r="BS360">
        <v>0</v>
      </c>
      <c r="BT360">
        <v>219.86699999999999</v>
      </c>
      <c r="BU360">
        <v>0.3</v>
      </c>
      <c r="BV360">
        <v>0</v>
      </c>
      <c r="BW360">
        <v>1</v>
      </c>
      <c r="CU360">
        <f>ROUND(AT360*Source!I576*AH360*AL360,2)</f>
        <v>659.6</v>
      </c>
      <c r="CV360">
        <f>ROUND(Y360*Source!I576,7)</f>
        <v>0.9</v>
      </c>
      <c r="CW360">
        <v>0</v>
      </c>
      <c r="CX360">
        <f>ROUND(Y360*Source!I576,7)</f>
        <v>0.9</v>
      </c>
      <c r="CY360">
        <f>AD360</f>
        <v>732.89</v>
      </c>
      <c r="CZ360">
        <f>AH360</f>
        <v>732.89</v>
      </c>
      <c r="DA360">
        <f>AL360</f>
        <v>1</v>
      </c>
      <c r="DB360">
        <f t="shared" si="141"/>
        <v>219.87</v>
      </c>
      <c r="DC360">
        <f t="shared" si="142"/>
        <v>0</v>
      </c>
      <c r="DD360" t="s">
        <v>0</v>
      </c>
      <c r="DE360" t="s">
        <v>0</v>
      </c>
      <c r="DF360">
        <f t="shared" si="144"/>
        <v>0</v>
      </c>
      <c r="DG360">
        <f t="shared" si="143"/>
        <v>0</v>
      </c>
      <c r="DH360">
        <f t="shared" si="134"/>
        <v>0</v>
      </c>
      <c r="DI360">
        <f t="shared" si="135"/>
        <v>659.6</v>
      </c>
      <c r="DJ360">
        <f>DI360</f>
        <v>659.6</v>
      </c>
      <c r="DK360">
        <v>1</v>
      </c>
      <c r="DL360" t="s">
        <v>0</v>
      </c>
      <c r="DM360">
        <v>0</v>
      </c>
      <c r="DN360" t="s">
        <v>0</v>
      </c>
      <c r="DO360">
        <v>0</v>
      </c>
    </row>
    <row r="361" spans="1:119" x14ac:dyDescent="0.2">
      <c r="A361">
        <f>ROW(Source!A576)</f>
        <v>576</v>
      </c>
      <c r="B361">
        <v>451934638</v>
      </c>
      <c r="C361">
        <v>451937099</v>
      </c>
      <c r="D361">
        <v>434713795</v>
      </c>
      <c r="E361">
        <v>118</v>
      </c>
      <c r="F361">
        <v>1</v>
      </c>
      <c r="G361">
        <v>1</v>
      </c>
      <c r="H361">
        <v>1</v>
      </c>
      <c r="I361" t="s">
        <v>827</v>
      </c>
      <c r="J361" t="s">
        <v>0</v>
      </c>
      <c r="K361" t="s">
        <v>828</v>
      </c>
      <c r="L361">
        <v>1191</v>
      </c>
      <c r="N361">
        <v>1013</v>
      </c>
      <c r="O361" t="s">
        <v>826</v>
      </c>
      <c r="P361" t="s">
        <v>826</v>
      </c>
      <c r="Q361">
        <v>1</v>
      </c>
      <c r="W361">
        <v>0</v>
      </c>
      <c r="X361">
        <v>-1417349443</v>
      </c>
      <c r="Y361">
        <f t="shared" si="140"/>
        <v>0.16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0</v>
      </c>
      <c r="AT361">
        <v>0.16</v>
      </c>
      <c r="AU361" t="s">
        <v>0</v>
      </c>
      <c r="AV361">
        <v>2</v>
      </c>
      <c r="AW361">
        <v>2</v>
      </c>
      <c r="AX361">
        <v>451985601</v>
      </c>
      <c r="AY361">
        <v>1</v>
      </c>
      <c r="AZ361">
        <v>0</v>
      </c>
      <c r="BA361">
        <v>360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ROUND(Y361*Source!I576,7)</f>
        <v>0.48</v>
      </c>
      <c r="CY361">
        <f>AD361</f>
        <v>0</v>
      </c>
      <c r="CZ361">
        <f>AH361</f>
        <v>0</v>
      </c>
      <c r="DA361">
        <f>AL361</f>
        <v>1</v>
      </c>
      <c r="DB361">
        <f t="shared" si="141"/>
        <v>0</v>
      </c>
      <c r="DC361">
        <f t="shared" si="142"/>
        <v>0</v>
      </c>
      <c r="DD361" t="s">
        <v>0</v>
      </c>
      <c r="DE361" t="s">
        <v>0</v>
      </c>
      <c r="DF361">
        <f t="shared" si="144"/>
        <v>0</v>
      </c>
      <c r="DG361">
        <f t="shared" si="143"/>
        <v>0</v>
      </c>
      <c r="DH361">
        <f t="shared" si="134"/>
        <v>0</v>
      </c>
      <c r="DI361">
        <f t="shared" si="135"/>
        <v>0</v>
      </c>
      <c r="DJ361">
        <f>DI361</f>
        <v>0</v>
      </c>
      <c r="DK361">
        <v>0</v>
      </c>
      <c r="DL361" t="s">
        <v>0</v>
      </c>
      <c r="DM361">
        <v>0</v>
      </c>
      <c r="DN361" t="s">
        <v>0</v>
      </c>
      <c r="DO361">
        <v>0</v>
      </c>
    </row>
    <row r="362" spans="1:119" x14ac:dyDescent="0.2">
      <c r="A362">
        <f>ROW(Source!A576)</f>
        <v>576</v>
      </c>
      <c r="B362">
        <v>451934638</v>
      </c>
      <c r="C362">
        <v>451937099</v>
      </c>
      <c r="D362">
        <v>434844338</v>
      </c>
      <c r="E362">
        <v>1</v>
      </c>
      <c r="F362">
        <v>1</v>
      </c>
      <c r="G362">
        <v>1</v>
      </c>
      <c r="H362">
        <v>2</v>
      </c>
      <c r="I362" t="s">
        <v>834</v>
      </c>
      <c r="J362" t="s">
        <v>835</v>
      </c>
      <c r="K362" t="s">
        <v>836</v>
      </c>
      <c r="L362">
        <v>1368</v>
      </c>
      <c r="N362">
        <v>1011</v>
      </c>
      <c r="O362" t="s">
        <v>832</v>
      </c>
      <c r="P362" t="s">
        <v>832</v>
      </c>
      <c r="Q362">
        <v>1</v>
      </c>
      <c r="W362">
        <v>0</v>
      </c>
      <c r="X362">
        <v>831026566</v>
      </c>
      <c r="Y362">
        <f t="shared" si="140"/>
        <v>0.16</v>
      </c>
      <c r="AA362">
        <v>0</v>
      </c>
      <c r="AB362">
        <v>14.35</v>
      </c>
      <c r="AC362">
        <v>0</v>
      </c>
      <c r="AD362">
        <v>0</v>
      </c>
      <c r="AE362">
        <v>0</v>
      </c>
      <c r="AF362">
        <v>14.35</v>
      </c>
      <c r="AG362">
        <v>0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0</v>
      </c>
      <c r="AT362">
        <v>0.16</v>
      </c>
      <c r="AU362" t="s">
        <v>0</v>
      </c>
      <c r="AV362">
        <v>1</v>
      </c>
      <c r="AW362">
        <v>2</v>
      </c>
      <c r="AX362">
        <v>451985602</v>
      </c>
      <c r="AY362">
        <v>1</v>
      </c>
      <c r="AZ362">
        <v>0</v>
      </c>
      <c r="BA362">
        <v>361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2.2959999999999998</v>
      </c>
      <c r="BL362">
        <v>0</v>
      </c>
      <c r="BM362">
        <v>0</v>
      </c>
      <c r="BN362">
        <v>0</v>
      </c>
      <c r="BO362">
        <v>0</v>
      </c>
      <c r="BP362">
        <v>1</v>
      </c>
      <c r="BQ362">
        <v>0</v>
      </c>
      <c r="BR362">
        <v>2.2959999999999998</v>
      </c>
      <c r="BS362">
        <v>0</v>
      </c>
      <c r="BT362">
        <v>0</v>
      </c>
      <c r="BU362">
        <v>0</v>
      </c>
      <c r="BV362">
        <v>0</v>
      </c>
      <c r="BW362">
        <v>1</v>
      </c>
      <c r="CV362">
        <v>0</v>
      </c>
      <c r="CW362">
        <f>ROUND(Y362*Source!I576*DO362,7)</f>
        <v>0</v>
      </c>
      <c r="CX362">
        <f>ROUND(Y362*Source!I576,7)</f>
        <v>0.48</v>
      </c>
      <c r="CY362">
        <f>AB362</f>
        <v>14.35</v>
      </c>
      <c r="CZ362">
        <f>AF362</f>
        <v>14.35</v>
      </c>
      <c r="DA362">
        <f>AJ362</f>
        <v>1</v>
      </c>
      <c r="DB362">
        <f t="shared" si="141"/>
        <v>2.2999999999999998</v>
      </c>
      <c r="DC362">
        <f t="shared" si="142"/>
        <v>0</v>
      </c>
      <c r="DD362" t="s">
        <v>0</v>
      </c>
      <c r="DE362" t="s">
        <v>0</v>
      </c>
      <c r="DF362">
        <f t="shared" si="144"/>
        <v>0</v>
      </c>
      <c r="DG362">
        <f t="shared" si="143"/>
        <v>6.89</v>
      </c>
      <c r="DH362">
        <f t="shared" si="134"/>
        <v>0</v>
      </c>
      <c r="DI362">
        <f t="shared" si="135"/>
        <v>0</v>
      </c>
      <c r="DJ362">
        <f>DG362+DH362</f>
        <v>6.89</v>
      </c>
      <c r="DK362">
        <v>1</v>
      </c>
      <c r="DL362" t="s">
        <v>0</v>
      </c>
      <c r="DM362">
        <v>0</v>
      </c>
      <c r="DN362" t="s">
        <v>0</v>
      </c>
      <c r="DO362">
        <v>0</v>
      </c>
    </row>
    <row r="363" spans="1:119" x14ac:dyDescent="0.2">
      <c r="A363">
        <f>ROW(Source!A576)</f>
        <v>576</v>
      </c>
      <c r="B363">
        <v>451934638</v>
      </c>
      <c r="C363">
        <v>451937099</v>
      </c>
      <c r="D363">
        <v>434844356</v>
      </c>
      <c r="E363">
        <v>1</v>
      </c>
      <c r="F363">
        <v>1</v>
      </c>
      <c r="G363">
        <v>1</v>
      </c>
      <c r="H363">
        <v>2</v>
      </c>
      <c r="I363" t="s">
        <v>837</v>
      </c>
      <c r="J363" t="s">
        <v>838</v>
      </c>
      <c r="K363" t="s">
        <v>839</v>
      </c>
      <c r="L363">
        <v>1368</v>
      </c>
      <c r="N363">
        <v>1011</v>
      </c>
      <c r="O363" t="s">
        <v>832</v>
      </c>
      <c r="P363" t="s">
        <v>832</v>
      </c>
      <c r="Q363">
        <v>1</v>
      </c>
      <c r="W363">
        <v>0</v>
      </c>
      <c r="X363">
        <v>-203367391</v>
      </c>
      <c r="Y363">
        <f t="shared" si="140"/>
        <v>0.16</v>
      </c>
      <c r="AA363">
        <v>0</v>
      </c>
      <c r="AB363">
        <v>636.78</v>
      </c>
      <c r="AC363">
        <v>861.47</v>
      </c>
      <c r="AD363">
        <v>0</v>
      </c>
      <c r="AE363">
        <v>0</v>
      </c>
      <c r="AF363">
        <v>636.78</v>
      </c>
      <c r="AG363">
        <v>861.47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0</v>
      </c>
      <c r="AT363">
        <v>0.16</v>
      </c>
      <c r="AU363" t="s">
        <v>0</v>
      </c>
      <c r="AV363">
        <v>1</v>
      </c>
      <c r="AW363">
        <v>2</v>
      </c>
      <c r="AX363">
        <v>451985603</v>
      </c>
      <c r="AY363">
        <v>1</v>
      </c>
      <c r="AZ363">
        <v>0</v>
      </c>
      <c r="BA363">
        <v>362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101.8848</v>
      </c>
      <c r="BL363">
        <v>137.83519999999999</v>
      </c>
      <c r="BM363">
        <v>0</v>
      </c>
      <c r="BN363">
        <v>0</v>
      </c>
      <c r="BO363">
        <v>0.16</v>
      </c>
      <c r="BP363">
        <v>1</v>
      </c>
      <c r="BQ363">
        <v>0</v>
      </c>
      <c r="BR363">
        <v>101.8848</v>
      </c>
      <c r="BS363">
        <v>137.83519999999999</v>
      </c>
      <c r="BT363">
        <v>0</v>
      </c>
      <c r="BU363">
        <v>0</v>
      </c>
      <c r="BV363">
        <v>0.16</v>
      </c>
      <c r="BW363">
        <v>1</v>
      </c>
      <c r="CV363">
        <v>0</v>
      </c>
      <c r="CW363">
        <f>ROUND(Y363*Source!I576*DO363,7)</f>
        <v>0.48</v>
      </c>
      <c r="CX363">
        <f>ROUND(Y363*Source!I576,7)</f>
        <v>0.48</v>
      </c>
      <c r="CY363">
        <f>AB363</f>
        <v>636.78</v>
      </c>
      <c r="CZ363">
        <f>AF363</f>
        <v>636.78</v>
      </c>
      <c r="DA363">
        <f>AJ363</f>
        <v>1</v>
      </c>
      <c r="DB363">
        <f t="shared" si="141"/>
        <v>101.88</v>
      </c>
      <c r="DC363">
        <f t="shared" si="142"/>
        <v>137.84</v>
      </c>
      <c r="DD363" t="s">
        <v>0</v>
      </c>
      <c r="DE363" t="s">
        <v>0</v>
      </c>
      <c r="DF363">
        <f t="shared" si="144"/>
        <v>0</v>
      </c>
      <c r="DG363">
        <f t="shared" si="143"/>
        <v>305.64999999999998</v>
      </c>
      <c r="DH363">
        <f t="shared" si="134"/>
        <v>413.51</v>
      </c>
      <c r="DI363">
        <f t="shared" si="135"/>
        <v>0</v>
      </c>
      <c r="DJ363">
        <f>DG363+DH363</f>
        <v>719.16</v>
      </c>
      <c r="DK363">
        <v>1</v>
      </c>
      <c r="DL363" t="s">
        <v>840</v>
      </c>
      <c r="DM363">
        <v>4</v>
      </c>
      <c r="DN363" t="s">
        <v>826</v>
      </c>
      <c r="DO363">
        <v>1</v>
      </c>
    </row>
    <row r="364" spans="1:119" x14ac:dyDescent="0.2">
      <c r="A364">
        <f>ROW(Source!A577)</f>
        <v>577</v>
      </c>
      <c r="B364">
        <v>451934638</v>
      </c>
      <c r="C364">
        <v>451937108</v>
      </c>
      <c r="D364">
        <v>434713602</v>
      </c>
      <c r="E364">
        <v>118</v>
      </c>
      <c r="F364">
        <v>1</v>
      </c>
      <c r="G364">
        <v>1</v>
      </c>
      <c r="H364">
        <v>1</v>
      </c>
      <c r="I364" t="s">
        <v>841</v>
      </c>
      <c r="J364" t="s">
        <v>0</v>
      </c>
      <c r="K364" t="s">
        <v>842</v>
      </c>
      <c r="L364">
        <v>1191</v>
      </c>
      <c r="N364">
        <v>1013</v>
      </c>
      <c r="O364" t="s">
        <v>826</v>
      </c>
      <c r="P364" t="s">
        <v>826</v>
      </c>
      <c r="Q364">
        <v>1</v>
      </c>
      <c r="W364">
        <v>0</v>
      </c>
      <c r="X364">
        <v>32079103</v>
      </c>
      <c r="Y364">
        <f t="shared" si="140"/>
        <v>3.06</v>
      </c>
      <c r="AA364">
        <v>0</v>
      </c>
      <c r="AB364">
        <v>0</v>
      </c>
      <c r="AC364">
        <v>0</v>
      </c>
      <c r="AD364">
        <v>793.97</v>
      </c>
      <c r="AE364">
        <v>0</v>
      </c>
      <c r="AF364">
        <v>0</v>
      </c>
      <c r="AG364">
        <v>0</v>
      </c>
      <c r="AH364">
        <v>793.97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0</v>
      </c>
      <c r="AT364">
        <v>3.06</v>
      </c>
      <c r="AU364" t="s">
        <v>0</v>
      </c>
      <c r="AV364">
        <v>1</v>
      </c>
      <c r="AW364">
        <v>2</v>
      </c>
      <c r="AX364">
        <v>451937127</v>
      </c>
      <c r="AY364">
        <v>2</v>
      </c>
      <c r="AZ364">
        <v>131072</v>
      </c>
      <c r="BA364">
        <v>363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2429.5482000000002</v>
      </c>
      <c r="BN364">
        <v>3.06</v>
      </c>
      <c r="BO364">
        <v>0</v>
      </c>
      <c r="BP364">
        <v>1</v>
      </c>
      <c r="BQ364">
        <v>0</v>
      </c>
      <c r="BR364">
        <v>0</v>
      </c>
      <c r="BS364">
        <v>0</v>
      </c>
      <c r="BT364">
        <v>2429.5482000000002</v>
      </c>
      <c r="BU364">
        <v>3.06</v>
      </c>
      <c r="BV364">
        <v>0</v>
      </c>
      <c r="BW364">
        <v>1</v>
      </c>
      <c r="CU364">
        <f>ROUND(AT364*Source!I577*AH364*AL364,2)</f>
        <v>2429.5500000000002</v>
      </c>
      <c r="CV364">
        <f>ROUND(Y364*Source!I577,7)</f>
        <v>3.06</v>
      </c>
      <c r="CW364">
        <v>0</v>
      </c>
      <c r="CX364">
        <f>ROUND(Y364*Source!I577,7)</f>
        <v>3.06</v>
      </c>
      <c r="CY364">
        <f>AD364</f>
        <v>793.97</v>
      </c>
      <c r="CZ364">
        <f>AH364</f>
        <v>793.97</v>
      </c>
      <c r="DA364">
        <f>AL364</f>
        <v>1</v>
      </c>
      <c r="DB364">
        <f t="shared" si="141"/>
        <v>2429.5500000000002</v>
      </c>
      <c r="DC364">
        <f t="shared" si="142"/>
        <v>0</v>
      </c>
      <c r="DD364" t="s">
        <v>0</v>
      </c>
      <c r="DE364" t="s">
        <v>0</v>
      </c>
      <c r="DF364">
        <f t="shared" si="144"/>
        <v>0</v>
      </c>
      <c r="DG364">
        <f t="shared" si="143"/>
        <v>0</v>
      </c>
      <c r="DH364">
        <f t="shared" si="134"/>
        <v>0</v>
      </c>
      <c r="DI364">
        <f t="shared" si="135"/>
        <v>2429.5500000000002</v>
      </c>
      <c r="DJ364">
        <f>DI364</f>
        <v>2429.5500000000002</v>
      </c>
      <c r="DK364">
        <v>1</v>
      </c>
      <c r="DL364" t="s">
        <v>0</v>
      </c>
      <c r="DM364">
        <v>0</v>
      </c>
      <c r="DN364" t="s">
        <v>0</v>
      </c>
      <c r="DO364">
        <v>0</v>
      </c>
    </row>
    <row r="365" spans="1:119" x14ac:dyDescent="0.2">
      <c r="A365">
        <f>ROW(Source!A577)</f>
        <v>577</v>
      </c>
      <c r="B365">
        <v>451934638</v>
      </c>
      <c r="C365">
        <v>451937108</v>
      </c>
      <c r="D365">
        <v>434713795</v>
      </c>
      <c r="E365">
        <v>118</v>
      </c>
      <c r="F365">
        <v>1</v>
      </c>
      <c r="G365">
        <v>1</v>
      </c>
      <c r="H365">
        <v>1</v>
      </c>
      <c r="I365" t="s">
        <v>827</v>
      </c>
      <c r="J365" t="s">
        <v>0</v>
      </c>
      <c r="K365" t="s">
        <v>828</v>
      </c>
      <c r="L365">
        <v>1191</v>
      </c>
      <c r="N365">
        <v>1013</v>
      </c>
      <c r="O365" t="s">
        <v>826</v>
      </c>
      <c r="P365" t="s">
        <v>826</v>
      </c>
      <c r="Q365">
        <v>1</v>
      </c>
      <c r="W365">
        <v>0</v>
      </c>
      <c r="X365">
        <v>-1417349443</v>
      </c>
      <c r="Y365">
        <f t="shared" si="140"/>
        <v>0.87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0</v>
      </c>
      <c r="AT365">
        <v>0.87</v>
      </c>
      <c r="AU365" t="s">
        <v>0</v>
      </c>
      <c r="AV365">
        <v>2</v>
      </c>
      <c r="AW365">
        <v>2</v>
      </c>
      <c r="AX365">
        <v>451937128</v>
      </c>
      <c r="AY365">
        <v>1</v>
      </c>
      <c r="AZ365">
        <v>0</v>
      </c>
      <c r="BA365">
        <v>364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ROUND(Y365*Source!I577,7)</f>
        <v>0.87</v>
      </c>
      <c r="CY365">
        <f>AD365</f>
        <v>0</v>
      </c>
      <c r="CZ365">
        <f>AH365</f>
        <v>0</v>
      </c>
      <c r="DA365">
        <f>AL365</f>
        <v>1</v>
      </c>
      <c r="DB365">
        <f t="shared" si="141"/>
        <v>0</v>
      </c>
      <c r="DC365">
        <f t="shared" si="142"/>
        <v>0</v>
      </c>
      <c r="DD365" t="s">
        <v>0</v>
      </c>
      <c r="DE365" t="s">
        <v>0</v>
      </c>
      <c r="DF365">
        <f t="shared" si="144"/>
        <v>0</v>
      </c>
      <c r="DG365">
        <f t="shared" si="143"/>
        <v>0</v>
      </c>
      <c r="DH365">
        <f t="shared" si="134"/>
        <v>0</v>
      </c>
      <c r="DI365">
        <f t="shared" si="135"/>
        <v>0</v>
      </c>
      <c r="DJ365">
        <f>DI365</f>
        <v>0</v>
      </c>
      <c r="DK365">
        <v>0</v>
      </c>
      <c r="DL365" t="s">
        <v>0</v>
      </c>
      <c r="DM365">
        <v>0</v>
      </c>
      <c r="DN365" t="s">
        <v>0</v>
      </c>
      <c r="DO365">
        <v>0</v>
      </c>
    </row>
    <row r="366" spans="1:119" x14ac:dyDescent="0.2">
      <c r="A366">
        <f>ROW(Source!A577)</f>
        <v>577</v>
      </c>
      <c r="B366">
        <v>451934638</v>
      </c>
      <c r="C366">
        <v>451937108</v>
      </c>
      <c r="D366">
        <v>434843252</v>
      </c>
      <c r="E366">
        <v>1</v>
      </c>
      <c r="F366">
        <v>1</v>
      </c>
      <c r="G366">
        <v>1</v>
      </c>
      <c r="H366">
        <v>2</v>
      </c>
      <c r="I366" t="s">
        <v>843</v>
      </c>
      <c r="J366" t="s">
        <v>844</v>
      </c>
      <c r="K366" t="s">
        <v>845</v>
      </c>
      <c r="L366">
        <v>1368</v>
      </c>
      <c r="N366">
        <v>1011</v>
      </c>
      <c r="O366" t="s">
        <v>832</v>
      </c>
      <c r="P366" t="s">
        <v>832</v>
      </c>
      <c r="Q366">
        <v>1</v>
      </c>
      <c r="W366">
        <v>0</v>
      </c>
      <c r="X366">
        <v>309414549</v>
      </c>
      <c r="Y366">
        <f t="shared" si="140"/>
        <v>0.68</v>
      </c>
      <c r="AA366">
        <v>0</v>
      </c>
      <c r="AB366">
        <v>2652.74</v>
      </c>
      <c r="AC366">
        <v>990.05</v>
      </c>
      <c r="AD366">
        <v>0</v>
      </c>
      <c r="AE366">
        <v>0</v>
      </c>
      <c r="AF366">
        <v>2088.77</v>
      </c>
      <c r="AG366">
        <v>990.05</v>
      </c>
      <c r="AH366">
        <v>0</v>
      </c>
      <c r="AI366">
        <v>1</v>
      </c>
      <c r="AJ366">
        <v>1.27</v>
      </c>
      <c r="AK366">
        <v>1</v>
      </c>
      <c r="AL366">
        <v>1</v>
      </c>
      <c r="AM366">
        <v>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0</v>
      </c>
      <c r="AT366">
        <v>0.68</v>
      </c>
      <c r="AU366" t="s">
        <v>0</v>
      </c>
      <c r="AV366">
        <v>1</v>
      </c>
      <c r="AW366">
        <v>2</v>
      </c>
      <c r="AX366">
        <v>451937129</v>
      </c>
      <c r="AY366">
        <v>1</v>
      </c>
      <c r="AZ366">
        <v>0</v>
      </c>
      <c r="BA366">
        <v>365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1420.3635999999999</v>
      </c>
      <c r="BL366">
        <v>673.23400000000004</v>
      </c>
      <c r="BM366">
        <v>0</v>
      </c>
      <c r="BN366">
        <v>0</v>
      </c>
      <c r="BO366">
        <v>0.68</v>
      </c>
      <c r="BP366">
        <v>1</v>
      </c>
      <c r="BQ366">
        <v>0</v>
      </c>
      <c r="BR366">
        <v>1420.3635999999999</v>
      </c>
      <c r="BS366">
        <v>673.23400000000004</v>
      </c>
      <c r="BT366">
        <v>0</v>
      </c>
      <c r="BU366">
        <v>0</v>
      </c>
      <c r="BV366">
        <v>0.68</v>
      </c>
      <c r="BW366">
        <v>1</v>
      </c>
      <c r="CV366">
        <v>0</v>
      </c>
      <c r="CW366">
        <f>ROUND(Y366*Source!I577*DO366,7)</f>
        <v>0.68</v>
      </c>
      <c r="CX366">
        <f>ROUND(Y366*Source!I577,7)</f>
        <v>0.68</v>
      </c>
      <c r="CY366">
        <f>AB366</f>
        <v>2652.74</v>
      </c>
      <c r="CZ366">
        <f>AF366</f>
        <v>2088.77</v>
      </c>
      <c r="DA366">
        <f>AJ366</f>
        <v>1.27</v>
      </c>
      <c r="DB366">
        <f t="shared" si="141"/>
        <v>1420.36</v>
      </c>
      <c r="DC366">
        <f t="shared" si="142"/>
        <v>673.23</v>
      </c>
      <c r="DD366" t="s">
        <v>0</v>
      </c>
      <c r="DE366" t="s">
        <v>0</v>
      </c>
      <c r="DF366">
        <f t="shared" si="144"/>
        <v>0</v>
      </c>
      <c r="DG366">
        <f>ROUND(ROUND(AF366*AJ366,2)*CX366,2)</f>
        <v>1803.86</v>
      </c>
      <c r="DH366">
        <f t="shared" si="134"/>
        <v>673.23</v>
      </c>
      <c r="DI366">
        <f t="shared" si="135"/>
        <v>0</v>
      </c>
      <c r="DJ366">
        <f>DG366+DH366</f>
        <v>2477.09</v>
      </c>
      <c r="DK366">
        <v>0</v>
      </c>
      <c r="DL366" t="s">
        <v>846</v>
      </c>
      <c r="DM366">
        <v>5</v>
      </c>
      <c r="DN366" t="s">
        <v>826</v>
      </c>
      <c r="DO366">
        <v>1</v>
      </c>
    </row>
    <row r="367" spans="1:119" x14ac:dyDescent="0.2">
      <c r="A367">
        <f>ROW(Source!A577)</f>
        <v>577</v>
      </c>
      <c r="B367">
        <v>451934638</v>
      </c>
      <c r="C367">
        <v>451937108</v>
      </c>
      <c r="D367">
        <v>434844271</v>
      </c>
      <c r="E367">
        <v>1</v>
      </c>
      <c r="F367">
        <v>1</v>
      </c>
      <c r="G367">
        <v>1</v>
      </c>
      <c r="H367">
        <v>2</v>
      </c>
      <c r="I367" t="s">
        <v>847</v>
      </c>
      <c r="J367" t="s">
        <v>848</v>
      </c>
      <c r="K367" t="s">
        <v>849</v>
      </c>
      <c r="L367">
        <v>1368</v>
      </c>
      <c r="N367">
        <v>1011</v>
      </c>
      <c r="O367" t="s">
        <v>832</v>
      </c>
      <c r="P367" t="s">
        <v>832</v>
      </c>
      <c r="Q367">
        <v>1</v>
      </c>
      <c r="W367">
        <v>0</v>
      </c>
      <c r="X367">
        <v>-312038840</v>
      </c>
      <c r="Y367">
        <f t="shared" si="140"/>
        <v>0.19</v>
      </c>
      <c r="AA367">
        <v>0</v>
      </c>
      <c r="AB367">
        <v>543.33000000000004</v>
      </c>
      <c r="AC367">
        <v>861.47</v>
      </c>
      <c r="AD367">
        <v>0</v>
      </c>
      <c r="AE367">
        <v>0</v>
      </c>
      <c r="AF367">
        <v>543.33000000000004</v>
      </c>
      <c r="AG367">
        <v>861.47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0</v>
      </c>
      <c r="AT367">
        <v>0.19</v>
      </c>
      <c r="AU367" t="s">
        <v>0</v>
      </c>
      <c r="AV367">
        <v>1</v>
      </c>
      <c r="AW367">
        <v>2</v>
      </c>
      <c r="AX367">
        <v>451937130</v>
      </c>
      <c r="AY367">
        <v>1</v>
      </c>
      <c r="AZ367">
        <v>0</v>
      </c>
      <c r="BA367">
        <v>366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103.23269999999999</v>
      </c>
      <c r="BL367">
        <v>163.67930000000001</v>
      </c>
      <c r="BM367">
        <v>0</v>
      </c>
      <c r="BN367">
        <v>0</v>
      </c>
      <c r="BO367">
        <v>0.19</v>
      </c>
      <c r="BP367">
        <v>1</v>
      </c>
      <c r="BQ367">
        <v>0</v>
      </c>
      <c r="BR367">
        <v>103.23269999999999</v>
      </c>
      <c r="BS367">
        <v>163.67930000000001</v>
      </c>
      <c r="BT367">
        <v>0</v>
      </c>
      <c r="BU367">
        <v>0</v>
      </c>
      <c r="BV367">
        <v>0.19</v>
      </c>
      <c r="BW367">
        <v>1</v>
      </c>
      <c r="CV367">
        <v>0</v>
      </c>
      <c r="CW367">
        <f>ROUND(Y367*Source!I577*DO367,7)</f>
        <v>0.19</v>
      </c>
      <c r="CX367">
        <f>ROUND(Y367*Source!I577,7)</f>
        <v>0.19</v>
      </c>
      <c r="CY367">
        <f>AB367</f>
        <v>543.33000000000004</v>
      </c>
      <c r="CZ367">
        <f>AF367</f>
        <v>543.33000000000004</v>
      </c>
      <c r="DA367">
        <f>AJ367</f>
        <v>1</v>
      </c>
      <c r="DB367">
        <f t="shared" si="141"/>
        <v>103.23</v>
      </c>
      <c r="DC367">
        <f t="shared" si="142"/>
        <v>163.68</v>
      </c>
      <c r="DD367" t="s">
        <v>0</v>
      </c>
      <c r="DE367" t="s">
        <v>0</v>
      </c>
      <c r="DF367">
        <f t="shared" si="144"/>
        <v>0</v>
      </c>
      <c r="DG367">
        <f t="shared" ref="DG367:DG383" si="145">ROUND(ROUND(AF367,2)*CX367,2)</f>
        <v>103.23</v>
      </c>
      <c r="DH367">
        <f t="shared" si="134"/>
        <v>163.68</v>
      </c>
      <c r="DI367">
        <f t="shared" si="135"/>
        <v>0</v>
      </c>
      <c r="DJ367">
        <f>DG367+DH367</f>
        <v>266.91000000000003</v>
      </c>
      <c r="DK367">
        <v>1</v>
      </c>
      <c r="DL367" t="s">
        <v>840</v>
      </c>
      <c r="DM367">
        <v>4</v>
      </c>
      <c r="DN367" t="s">
        <v>826</v>
      </c>
      <c r="DO367">
        <v>1</v>
      </c>
    </row>
    <row r="368" spans="1:119" x14ac:dyDescent="0.2">
      <c r="A368">
        <f>ROW(Source!A577)</f>
        <v>577</v>
      </c>
      <c r="B368">
        <v>451934638</v>
      </c>
      <c r="C368">
        <v>451937108</v>
      </c>
      <c r="D368">
        <v>434789945</v>
      </c>
      <c r="E368">
        <v>1</v>
      </c>
      <c r="F368">
        <v>1</v>
      </c>
      <c r="G368">
        <v>1</v>
      </c>
      <c r="H368">
        <v>3</v>
      </c>
      <c r="I368" t="s">
        <v>850</v>
      </c>
      <c r="J368" t="s">
        <v>851</v>
      </c>
      <c r="K368" t="s">
        <v>852</v>
      </c>
      <c r="L368">
        <v>1346</v>
      </c>
      <c r="N368">
        <v>1009</v>
      </c>
      <c r="O368" t="s">
        <v>73</v>
      </c>
      <c r="P368" t="s">
        <v>73</v>
      </c>
      <c r="Q368">
        <v>1</v>
      </c>
      <c r="W368">
        <v>0</v>
      </c>
      <c r="X368">
        <v>85871626</v>
      </c>
      <c r="Y368">
        <f t="shared" si="140"/>
        <v>0.1</v>
      </c>
      <c r="AA368">
        <v>294.83</v>
      </c>
      <c r="AB368">
        <v>0</v>
      </c>
      <c r="AC368">
        <v>0</v>
      </c>
      <c r="AD368">
        <v>0</v>
      </c>
      <c r="AE368">
        <v>185.43</v>
      </c>
      <c r="AF368">
        <v>0</v>
      </c>
      <c r="AG368">
        <v>0</v>
      </c>
      <c r="AH368">
        <v>0</v>
      </c>
      <c r="AI368">
        <v>1.59</v>
      </c>
      <c r="AJ368">
        <v>1</v>
      </c>
      <c r="AK368">
        <v>1</v>
      </c>
      <c r="AL368">
        <v>1</v>
      </c>
      <c r="AM368">
        <v>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0</v>
      </c>
      <c r="AT368">
        <v>0.1</v>
      </c>
      <c r="AU368" t="s">
        <v>0</v>
      </c>
      <c r="AV368">
        <v>0</v>
      </c>
      <c r="AW368">
        <v>2</v>
      </c>
      <c r="AX368">
        <v>451937131</v>
      </c>
      <c r="AY368">
        <v>1</v>
      </c>
      <c r="AZ368">
        <v>0</v>
      </c>
      <c r="BA368">
        <v>367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18.542999999999999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18.542999999999999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1</v>
      </c>
      <c r="CV368">
        <v>0</v>
      </c>
      <c r="CW368">
        <v>0</v>
      </c>
      <c r="CX368">
        <f>ROUND(Y368*Source!I577,7)</f>
        <v>0.1</v>
      </c>
      <c r="CY368">
        <f t="shared" ref="CY368:CY381" si="146">AA368</f>
        <v>294.83</v>
      </c>
      <c r="CZ368">
        <f t="shared" ref="CZ368:CZ381" si="147">AE368</f>
        <v>185.43</v>
      </c>
      <c r="DA368">
        <f t="shared" ref="DA368:DA381" si="148">AI368</f>
        <v>1.59</v>
      </c>
      <c r="DB368">
        <f t="shared" si="141"/>
        <v>18.54</v>
      </c>
      <c r="DC368">
        <f t="shared" si="142"/>
        <v>0</v>
      </c>
      <c r="DD368" t="s">
        <v>0</v>
      </c>
      <c r="DE368" t="s">
        <v>0</v>
      </c>
      <c r="DF368">
        <f>ROUND(ROUND(AE368*AI368,2)*CX368,2)</f>
        <v>29.48</v>
      </c>
      <c r="DG368">
        <f t="shared" si="145"/>
        <v>0</v>
      </c>
      <c r="DH368">
        <f t="shared" si="134"/>
        <v>0</v>
      </c>
      <c r="DI368">
        <f t="shared" si="135"/>
        <v>0</v>
      </c>
      <c r="DJ368">
        <f t="shared" ref="DJ368:DJ381" si="149">DF368</f>
        <v>29.48</v>
      </c>
      <c r="DK368">
        <v>0</v>
      </c>
      <c r="DL368" t="s">
        <v>0</v>
      </c>
      <c r="DM368">
        <v>0</v>
      </c>
      <c r="DN368" t="s">
        <v>0</v>
      </c>
      <c r="DO368">
        <v>0</v>
      </c>
    </row>
    <row r="369" spans="1:119" x14ac:dyDescent="0.2">
      <c r="A369">
        <f>ROW(Source!A577)</f>
        <v>577</v>
      </c>
      <c r="B369">
        <v>451934638</v>
      </c>
      <c r="C369">
        <v>451937108</v>
      </c>
      <c r="D369">
        <v>434789952</v>
      </c>
      <c r="E369">
        <v>1</v>
      </c>
      <c r="F369">
        <v>1</v>
      </c>
      <c r="G369">
        <v>1</v>
      </c>
      <c r="H369">
        <v>3</v>
      </c>
      <c r="I369" t="s">
        <v>853</v>
      </c>
      <c r="J369" t="s">
        <v>854</v>
      </c>
      <c r="K369" t="s">
        <v>855</v>
      </c>
      <c r="L369">
        <v>1346</v>
      </c>
      <c r="N369">
        <v>1009</v>
      </c>
      <c r="O369" t="s">
        <v>73</v>
      </c>
      <c r="P369" t="s">
        <v>73</v>
      </c>
      <c r="Q369">
        <v>1</v>
      </c>
      <c r="W369">
        <v>0</v>
      </c>
      <c r="X369">
        <v>-1881778700</v>
      </c>
      <c r="Y369">
        <f t="shared" si="140"/>
        <v>0.03</v>
      </c>
      <c r="AA369">
        <v>93.06</v>
      </c>
      <c r="AB369">
        <v>0</v>
      </c>
      <c r="AC369">
        <v>0</v>
      </c>
      <c r="AD369">
        <v>0</v>
      </c>
      <c r="AE369">
        <v>58.53</v>
      </c>
      <c r="AF369">
        <v>0</v>
      </c>
      <c r="AG369">
        <v>0</v>
      </c>
      <c r="AH369">
        <v>0</v>
      </c>
      <c r="AI369">
        <v>1.59</v>
      </c>
      <c r="AJ369">
        <v>1</v>
      </c>
      <c r="AK369">
        <v>1</v>
      </c>
      <c r="AL369">
        <v>1</v>
      </c>
      <c r="AM369">
        <v>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0</v>
      </c>
      <c r="AT369">
        <v>0.03</v>
      </c>
      <c r="AU369" t="s">
        <v>0</v>
      </c>
      <c r="AV369">
        <v>0</v>
      </c>
      <c r="AW369">
        <v>2</v>
      </c>
      <c r="AX369">
        <v>451937132</v>
      </c>
      <c r="AY369">
        <v>1</v>
      </c>
      <c r="AZ369">
        <v>0</v>
      </c>
      <c r="BA369">
        <v>368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1.7559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1</v>
      </c>
      <c r="BQ369">
        <v>1.7559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1</v>
      </c>
      <c r="CV369">
        <v>0</v>
      </c>
      <c r="CW369">
        <v>0</v>
      </c>
      <c r="CX369">
        <f>ROUND(Y369*Source!I577,7)</f>
        <v>0.03</v>
      </c>
      <c r="CY369">
        <f t="shared" si="146"/>
        <v>93.06</v>
      </c>
      <c r="CZ369">
        <f t="shared" si="147"/>
        <v>58.53</v>
      </c>
      <c r="DA369">
        <f t="shared" si="148"/>
        <v>1.59</v>
      </c>
      <c r="DB369">
        <f t="shared" si="141"/>
        <v>1.76</v>
      </c>
      <c r="DC369">
        <f t="shared" si="142"/>
        <v>0</v>
      </c>
      <c r="DD369" t="s">
        <v>0</v>
      </c>
      <c r="DE369" t="s">
        <v>0</v>
      </c>
      <c r="DF369">
        <f>ROUND(ROUND(AE369*AI369,2)*CX369,2)</f>
        <v>2.79</v>
      </c>
      <c r="DG369">
        <f t="shared" si="145"/>
        <v>0</v>
      </c>
      <c r="DH369">
        <f t="shared" si="134"/>
        <v>0</v>
      </c>
      <c r="DI369">
        <f t="shared" si="135"/>
        <v>0</v>
      </c>
      <c r="DJ369">
        <f t="shared" si="149"/>
        <v>2.79</v>
      </c>
      <c r="DK369">
        <v>0</v>
      </c>
      <c r="DL369" t="s">
        <v>0</v>
      </c>
      <c r="DM369">
        <v>0</v>
      </c>
      <c r="DN369" t="s">
        <v>0</v>
      </c>
      <c r="DO369">
        <v>0</v>
      </c>
    </row>
    <row r="370" spans="1:119" x14ac:dyDescent="0.2">
      <c r="A370">
        <f>ROW(Source!A577)</f>
        <v>577</v>
      </c>
      <c r="B370">
        <v>451934638</v>
      </c>
      <c r="C370">
        <v>451937108</v>
      </c>
      <c r="D370">
        <v>434793476</v>
      </c>
      <c r="E370">
        <v>1</v>
      </c>
      <c r="F370">
        <v>1</v>
      </c>
      <c r="G370">
        <v>1</v>
      </c>
      <c r="H370">
        <v>3</v>
      </c>
      <c r="I370" t="s">
        <v>856</v>
      </c>
      <c r="J370" t="s">
        <v>857</v>
      </c>
      <c r="K370" t="s">
        <v>858</v>
      </c>
      <c r="L370">
        <v>1346</v>
      </c>
      <c r="N370">
        <v>1009</v>
      </c>
      <c r="O370" t="s">
        <v>73</v>
      </c>
      <c r="P370" t="s">
        <v>73</v>
      </c>
      <c r="Q370">
        <v>1</v>
      </c>
      <c r="W370">
        <v>0</v>
      </c>
      <c r="X370">
        <v>-489290570</v>
      </c>
      <c r="Y370">
        <f t="shared" si="140"/>
        <v>0</v>
      </c>
      <c r="AA370">
        <v>187.18</v>
      </c>
      <c r="AB370">
        <v>0</v>
      </c>
      <c r="AC370">
        <v>0</v>
      </c>
      <c r="AD370">
        <v>0</v>
      </c>
      <c r="AE370">
        <v>174.93</v>
      </c>
      <c r="AF370">
        <v>0</v>
      </c>
      <c r="AG370">
        <v>0</v>
      </c>
      <c r="AH370">
        <v>0</v>
      </c>
      <c r="AI370">
        <v>1.07</v>
      </c>
      <c r="AJ370">
        <v>1</v>
      </c>
      <c r="AK370">
        <v>1</v>
      </c>
      <c r="AL370">
        <v>1</v>
      </c>
      <c r="AM370">
        <v>2</v>
      </c>
      <c r="AN370">
        <v>1</v>
      </c>
      <c r="AO370">
        <v>0</v>
      </c>
      <c r="AP370">
        <v>1</v>
      </c>
      <c r="AQ370">
        <v>1</v>
      </c>
      <c r="AR370">
        <v>0</v>
      </c>
      <c r="AS370" t="s">
        <v>0</v>
      </c>
      <c r="AT370">
        <v>0</v>
      </c>
      <c r="AU370" t="s">
        <v>0</v>
      </c>
      <c r="AV370">
        <v>0</v>
      </c>
      <c r="AW370">
        <v>2</v>
      </c>
      <c r="AX370">
        <v>451937133</v>
      </c>
      <c r="AY370">
        <v>1</v>
      </c>
      <c r="AZ370">
        <v>0</v>
      </c>
      <c r="BA370">
        <v>369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ROUND(Y370*Source!I577,7)</f>
        <v>0</v>
      </c>
      <c r="CY370">
        <f t="shared" si="146"/>
        <v>187.18</v>
      </c>
      <c r="CZ370">
        <f t="shared" si="147"/>
        <v>174.93</v>
      </c>
      <c r="DA370">
        <f t="shared" si="148"/>
        <v>1.07</v>
      </c>
      <c r="DB370">
        <f t="shared" si="141"/>
        <v>0</v>
      </c>
      <c r="DC370">
        <f t="shared" si="142"/>
        <v>0</v>
      </c>
      <c r="DD370" t="s">
        <v>0</v>
      </c>
      <c r="DE370" t="s">
        <v>0</v>
      </c>
      <c r="DF370">
        <f>ROUND(ROUND(AE370*AI370,2)*CX370,2)</f>
        <v>0</v>
      </c>
      <c r="DG370">
        <f t="shared" si="145"/>
        <v>0</v>
      </c>
      <c r="DH370">
        <f t="shared" si="134"/>
        <v>0</v>
      </c>
      <c r="DI370">
        <f t="shared" si="135"/>
        <v>0</v>
      </c>
      <c r="DJ370">
        <f t="shared" si="149"/>
        <v>0</v>
      </c>
      <c r="DK370">
        <v>0</v>
      </c>
      <c r="DL370" t="s">
        <v>0</v>
      </c>
      <c r="DM370">
        <v>0</v>
      </c>
      <c r="DN370" t="s">
        <v>0</v>
      </c>
      <c r="DO370">
        <v>0</v>
      </c>
    </row>
    <row r="371" spans="1:119" x14ac:dyDescent="0.2">
      <c r="A371">
        <f>ROW(Source!A577)</f>
        <v>577</v>
      </c>
      <c r="B371">
        <v>451934638</v>
      </c>
      <c r="C371">
        <v>451937108</v>
      </c>
      <c r="D371">
        <v>434794617</v>
      </c>
      <c r="E371">
        <v>1</v>
      </c>
      <c r="F371">
        <v>1</v>
      </c>
      <c r="G371">
        <v>1</v>
      </c>
      <c r="H371">
        <v>3</v>
      </c>
      <c r="I371" t="s">
        <v>859</v>
      </c>
      <c r="J371" t="s">
        <v>860</v>
      </c>
      <c r="K371" t="s">
        <v>861</v>
      </c>
      <c r="L371">
        <v>1346</v>
      </c>
      <c r="N371">
        <v>1009</v>
      </c>
      <c r="O371" t="s">
        <v>73</v>
      </c>
      <c r="P371" t="s">
        <v>73</v>
      </c>
      <c r="Q371">
        <v>1</v>
      </c>
      <c r="W371">
        <v>0</v>
      </c>
      <c r="X371">
        <v>651944166</v>
      </c>
      <c r="Y371">
        <f t="shared" si="140"/>
        <v>0.02</v>
      </c>
      <c r="AA371">
        <v>89.78</v>
      </c>
      <c r="AB371">
        <v>0</v>
      </c>
      <c r="AC371">
        <v>0</v>
      </c>
      <c r="AD371">
        <v>0</v>
      </c>
      <c r="AE371">
        <v>56.11</v>
      </c>
      <c r="AF371">
        <v>0</v>
      </c>
      <c r="AG371">
        <v>0</v>
      </c>
      <c r="AH371">
        <v>0</v>
      </c>
      <c r="AI371">
        <v>1.6</v>
      </c>
      <c r="AJ371">
        <v>1</v>
      </c>
      <c r="AK371">
        <v>1</v>
      </c>
      <c r="AL371">
        <v>1</v>
      </c>
      <c r="AM371">
        <v>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0</v>
      </c>
      <c r="AT371">
        <v>0.02</v>
      </c>
      <c r="AU371" t="s">
        <v>0</v>
      </c>
      <c r="AV371">
        <v>0</v>
      </c>
      <c r="AW371">
        <v>2</v>
      </c>
      <c r="AX371">
        <v>451937134</v>
      </c>
      <c r="AY371">
        <v>1</v>
      </c>
      <c r="AZ371">
        <v>0</v>
      </c>
      <c r="BA371">
        <v>370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1.1222000000000001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1</v>
      </c>
      <c r="BQ371">
        <v>1.1222000000000001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1</v>
      </c>
      <c r="CV371">
        <v>0</v>
      </c>
      <c r="CW371">
        <v>0</v>
      </c>
      <c r="CX371">
        <f>ROUND(Y371*Source!I577,7)</f>
        <v>0.02</v>
      </c>
      <c r="CY371">
        <f t="shared" si="146"/>
        <v>89.78</v>
      </c>
      <c r="CZ371">
        <f t="shared" si="147"/>
        <v>56.11</v>
      </c>
      <c r="DA371">
        <f t="shared" si="148"/>
        <v>1.6</v>
      </c>
      <c r="DB371">
        <f t="shared" si="141"/>
        <v>1.1200000000000001</v>
      </c>
      <c r="DC371">
        <f t="shared" si="142"/>
        <v>0</v>
      </c>
      <c r="DD371" t="s">
        <v>0</v>
      </c>
      <c r="DE371" t="s">
        <v>0</v>
      </c>
      <c r="DF371">
        <f>ROUND(ROUND(AE371*AI371,2)*CX371,2)</f>
        <v>1.8</v>
      </c>
      <c r="DG371">
        <f t="shared" si="145"/>
        <v>0</v>
      </c>
      <c r="DH371">
        <f t="shared" si="134"/>
        <v>0</v>
      </c>
      <c r="DI371">
        <f t="shared" si="135"/>
        <v>0</v>
      </c>
      <c r="DJ371">
        <f t="shared" si="149"/>
        <v>1.8</v>
      </c>
      <c r="DK371">
        <v>0</v>
      </c>
      <c r="DL371" t="s">
        <v>0</v>
      </c>
      <c r="DM371">
        <v>0</v>
      </c>
      <c r="DN371" t="s">
        <v>0</v>
      </c>
      <c r="DO371">
        <v>0</v>
      </c>
    </row>
    <row r="372" spans="1:119" x14ac:dyDescent="0.2">
      <c r="A372">
        <f>ROW(Source!A577)</f>
        <v>577</v>
      </c>
      <c r="B372">
        <v>451934638</v>
      </c>
      <c r="C372">
        <v>451937108</v>
      </c>
      <c r="D372">
        <v>434715278</v>
      </c>
      <c r="E372">
        <v>118</v>
      </c>
      <c r="F372">
        <v>1</v>
      </c>
      <c r="G372">
        <v>1</v>
      </c>
      <c r="H372">
        <v>3</v>
      </c>
      <c r="I372" t="s">
        <v>862</v>
      </c>
      <c r="J372" t="s">
        <v>0</v>
      </c>
      <c r="K372" t="s">
        <v>863</v>
      </c>
      <c r="L372">
        <v>1371</v>
      </c>
      <c r="N372">
        <v>1013</v>
      </c>
      <c r="O372" t="s">
        <v>18</v>
      </c>
      <c r="P372" t="s">
        <v>18</v>
      </c>
      <c r="Q372">
        <v>1</v>
      </c>
      <c r="W372">
        <v>0</v>
      </c>
      <c r="X372">
        <v>457934895</v>
      </c>
      <c r="Y372">
        <f t="shared" si="140"/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1</v>
      </c>
      <c r="AO372">
        <v>0</v>
      </c>
      <c r="AP372">
        <v>1</v>
      </c>
      <c r="AQ372">
        <v>1</v>
      </c>
      <c r="AR372">
        <v>0</v>
      </c>
      <c r="AS372" t="s">
        <v>0</v>
      </c>
      <c r="AT372">
        <v>0</v>
      </c>
      <c r="AU372" t="s">
        <v>0</v>
      </c>
      <c r="AV372">
        <v>0</v>
      </c>
      <c r="AW372">
        <v>2</v>
      </c>
      <c r="AX372">
        <v>451937135</v>
      </c>
      <c r="AY372">
        <v>1</v>
      </c>
      <c r="AZ372">
        <v>0</v>
      </c>
      <c r="BA372">
        <v>371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ROUND(Y372*Source!I577,7)</f>
        <v>0</v>
      </c>
      <c r="CY372">
        <f t="shared" si="146"/>
        <v>0</v>
      </c>
      <c r="CZ372">
        <f t="shared" si="147"/>
        <v>0</v>
      </c>
      <c r="DA372">
        <f t="shared" si="148"/>
        <v>1</v>
      </c>
      <c r="DB372">
        <f t="shared" si="141"/>
        <v>0</v>
      </c>
      <c r="DC372">
        <f t="shared" si="142"/>
        <v>0</v>
      </c>
      <c r="DD372" t="s">
        <v>0</v>
      </c>
      <c r="DE372" t="s">
        <v>0</v>
      </c>
      <c r="DF372">
        <f>ROUND(ROUND(AE372,2)*CX372,2)</f>
        <v>0</v>
      </c>
      <c r="DG372">
        <f t="shared" si="145"/>
        <v>0</v>
      </c>
      <c r="DH372">
        <f t="shared" si="134"/>
        <v>0</v>
      </c>
      <c r="DI372">
        <f t="shared" si="135"/>
        <v>0</v>
      </c>
      <c r="DJ372">
        <f t="shared" si="149"/>
        <v>0</v>
      </c>
      <c r="DK372">
        <v>0</v>
      </c>
      <c r="DL372" t="s">
        <v>0</v>
      </c>
      <c r="DM372">
        <v>0</v>
      </c>
      <c r="DN372" t="s">
        <v>0</v>
      </c>
      <c r="DO372">
        <v>0</v>
      </c>
    </row>
    <row r="373" spans="1:119" x14ac:dyDescent="0.2">
      <c r="A373">
        <f>ROW(Source!A577)</f>
        <v>577</v>
      </c>
      <c r="B373">
        <v>451934638</v>
      </c>
      <c r="C373">
        <v>451937108</v>
      </c>
      <c r="D373">
        <v>434715968</v>
      </c>
      <c r="E373">
        <v>118</v>
      </c>
      <c r="F373">
        <v>1</v>
      </c>
      <c r="G373">
        <v>1</v>
      </c>
      <c r="H373">
        <v>3</v>
      </c>
      <c r="I373" t="s">
        <v>864</v>
      </c>
      <c r="J373" t="s">
        <v>0</v>
      </c>
      <c r="K373" t="s">
        <v>865</v>
      </c>
      <c r="L373">
        <v>1348</v>
      </c>
      <c r="N373">
        <v>1009</v>
      </c>
      <c r="O373" t="s">
        <v>166</v>
      </c>
      <c r="P373" t="s">
        <v>166</v>
      </c>
      <c r="Q373">
        <v>1000</v>
      </c>
      <c r="W373">
        <v>0</v>
      </c>
      <c r="X373">
        <v>1602794472</v>
      </c>
      <c r="Y373">
        <f t="shared" si="140"/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1</v>
      </c>
      <c r="AO373">
        <v>0</v>
      </c>
      <c r="AP373">
        <v>1</v>
      </c>
      <c r="AQ373">
        <v>1</v>
      </c>
      <c r="AR373">
        <v>0</v>
      </c>
      <c r="AS373" t="s">
        <v>0</v>
      </c>
      <c r="AT373">
        <v>0</v>
      </c>
      <c r="AU373" t="s">
        <v>0</v>
      </c>
      <c r="AV373">
        <v>0</v>
      </c>
      <c r="AW373">
        <v>2</v>
      </c>
      <c r="AX373">
        <v>451937136</v>
      </c>
      <c r="AY373">
        <v>1</v>
      </c>
      <c r="AZ373">
        <v>0</v>
      </c>
      <c r="BA373">
        <v>372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v>0</v>
      </c>
      <c r="CX373">
        <f>ROUND(Y373*Source!I577,7)</f>
        <v>0</v>
      </c>
      <c r="CY373">
        <f t="shared" si="146"/>
        <v>0</v>
      </c>
      <c r="CZ373">
        <f t="shared" si="147"/>
        <v>0</v>
      </c>
      <c r="DA373">
        <f t="shared" si="148"/>
        <v>1</v>
      </c>
      <c r="DB373">
        <f t="shared" si="141"/>
        <v>0</v>
      </c>
      <c r="DC373">
        <f t="shared" si="142"/>
        <v>0</v>
      </c>
      <c r="DD373" t="s">
        <v>0</v>
      </c>
      <c r="DE373" t="s">
        <v>0</v>
      </c>
      <c r="DF373">
        <f>ROUND(ROUND(AE373,2)*CX373,2)</f>
        <v>0</v>
      </c>
      <c r="DG373">
        <f t="shared" si="145"/>
        <v>0</v>
      </c>
      <c r="DH373">
        <f t="shared" si="134"/>
        <v>0</v>
      </c>
      <c r="DI373">
        <f t="shared" si="135"/>
        <v>0</v>
      </c>
      <c r="DJ373">
        <f t="shared" si="149"/>
        <v>0</v>
      </c>
      <c r="DK373">
        <v>0</v>
      </c>
      <c r="DL373" t="s">
        <v>0</v>
      </c>
      <c r="DM373">
        <v>0</v>
      </c>
      <c r="DN373" t="s">
        <v>0</v>
      </c>
      <c r="DO373">
        <v>0</v>
      </c>
    </row>
    <row r="374" spans="1:119" x14ac:dyDescent="0.2">
      <c r="A374">
        <f>ROW(Source!A577)</f>
        <v>577</v>
      </c>
      <c r="B374">
        <v>451934638</v>
      </c>
      <c r="C374">
        <v>451937108</v>
      </c>
      <c r="D374">
        <v>434716115</v>
      </c>
      <c r="E374">
        <v>118</v>
      </c>
      <c r="F374">
        <v>1</v>
      </c>
      <c r="G374">
        <v>1</v>
      </c>
      <c r="H374">
        <v>3</v>
      </c>
      <c r="I374" t="s">
        <v>866</v>
      </c>
      <c r="J374" t="s">
        <v>0</v>
      </c>
      <c r="K374" t="s">
        <v>867</v>
      </c>
      <c r="L374">
        <v>1346</v>
      </c>
      <c r="N374">
        <v>1009</v>
      </c>
      <c r="O374" t="s">
        <v>73</v>
      </c>
      <c r="P374" t="s">
        <v>73</v>
      </c>
      <c r="Q374">
        <v>1</v>
      </c>
      <c r="W374">
        <v>0</v>
      </c>
      <c r="X374">
        <v>-1111733769</v>
      </c>
      <c r="Y374">
        <f t="shared" si="140"/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1</v>
      </c>
      <c r="AO374">
        <v>0</v>
      </c>
      <c r="AP374">
        <v>1</v>
      </c>
      <c r="AQ374">
        <v>1</v>
      </c>
      <c r="AR374">
        <v>0</v>
      </c>
      <c r="AS374" t="s">
        <v>0</v>
      </c>
      <c r="AT374">
        <v>0</v>
      </c>
      <c r="AU374" t="s">
        <v>0</v>
      </c>
      <c r="AV374">
        <v>0</v>
      </c>
      <c r="AW374">
        <v>2</v>
      </c>
      <c r="AX374">
        <v>451937137</v>
      </c>
      <c r="AY374">
        <v>1</v>
      </c>
      <c r="AZ374">
        <v>0</v>
      </c>
      <c r="BA374">
        <v>373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ROUND(Y374*Source!I577,7)</f>
        <v>0</v>
      </c>
      <c r="CY374">
        <f t="shared" si="146"/>
        <v>0</v>
      </c>
      <c r="CZ374">
        <f t="shared" si="147"/>
        <v>0</v>
      </c>
      <c r="DA374">
        <f t="shared" si="148"/>
        <v>1</v>
      </c>
      <c r="DB374">
        <f t="shared" si="141"/>
        <v>0</v>
      </c>
      <c r="DC374">
        <f t="shared" si="142"/>
        <v>0</v>
      </c>
      <c r="DD374" t="s">
        <v>0</v>
      </c>
      <c r="DE374" t="s">
        <v>0</v>
      </c>
      <c r="DF374">
        <f>ROUND(ROUND(AE374,2)*CX374,2)</f>
        <v>0</v>
      </c>
      <c r="DG374">
        <f t="shared" si="145"/>
        <v>0</v>
      </c>
      <c r="DH374">
        <f t="shared" si="134"/>
        <v>0</v>
      </c>
      <c r="DI374">
        <f t="shared" si="135"/>
        <v>0</v>
      </c>
      <c r="DJ374">
        <f t="shared" si="149"/>
        <v>0</v>
      </c>
      <c r="DK374">
        <v>0</v>
      </c>
      <c r="DL374" t="s">
        <v>0</v>
      </c>
      <c r="DM374">
        <v>0</v>
      </c>
      <c r="DN374" t="s">
        <v>0</v>
      </c>
      <c r="DO374">
        <v>0</v>
      </c>
    </row>
    <row r="375" spans="1:119" x14ac:dyDescent="0.2">
      <c r="A375">
        <f>ROW(Source!A577)</f>
        <v>577</v>
      </c>
      <c r="B375">
        <v>451934638</v>
      </c>
      <c r="C375">
        <v>451937108</v>
      </c>
      <c r="D375">
        <v>434716451</v>
      </c>
      <c r="E375">
        <v>118</v>
      </c>
      <c r="F375">
        <v>1</v>
      </c>
      <c r="G375">
        <v>1</v>
      </c>
      <c r="H375">
        <v>3</v>
      </c>
      <c r="I375" t="s">
        <v>868</v>
      </c>
      <c r="J375" t="s">
        <v>0</v>
      </c>
      <c r="K375" t="s">
        <v>869</v>
      </c>
      <c r="L375">
        <v>1348</v>
      </c>
      <c r="N375">
        <v>1009</v>
      </c>
      <c r="O375" t="s">
        <v>166</v>
      </c>
      <c r="P375" t="s">
        <v>166</v>
      </c>
      <c r="Q375">
        <v>1000</v>
      </c>
      <c r="W375">
        <v>0</v>
      </c>
      <c r="X375">
        <v>1613753229</v>
      </c>
      <c r="Y375">
        <f t="shared" ref="Y375:Y406" si="150">AT375</f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1</v>
      </c>
      <c r="AO375">
        <v>0</v>
      </c>
      <c r="AP375">
        <v>1</v>
      </c>
      <c r="AQ375">
        <v>1</v>
      </c>
      <c r="AR375">
        <v>0</v>
      </c>
      <c r="AS375" t="s">
        <v>0</v>
      </c>
      <c r="AT375">
        <v>0</v>
      </c>
      <c r="AU375" t="s">
        <v>0</v>
      </c>
      <c r="AV375">
        <v>0</v>
      </c>
      <c r="AW375">
        <v>2</v>
      </c>
      <c r="AX375">
        <v>451937138</v>
      </c>
      <c r="AY375">
        <v>1</v>
      </c>
      <c r="AZ375">
        <v>0</v>
      </c>
      <c r="BA375">
        <v>374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ROUND(Y375*Source!I577,7)</f>
        <v>0</v>
      </c>
      <c r="CY375">
        <f t="shared" si="146"/>
        <v>0</v>
      </c>
      <c r="CZ375">
        <f t="shared" si="147"/>
        <v>0</v>
      </c>
      <c r="DA375">
        <f t="shared" si="148"/>
        <v>1</v>
      </c>
      <c r="DB375">
        <f t="shared" ref="DB375:DB406" si="151">ROUND(ROUND(AT375*CZ375,2),6)</f>
        <v>0</v>
      </c>
      <c r="DC375">
        <f t="shared" ref="DC375:DC406" si="152">ROUND(ROUND(AT375*AG375,2),6)</f>
        <v>0</v>
      </c>
      <c r="DD375" t="s">
        <v>0</v>
      </c>
      <c r="DE375" t="s">
        <v>0</v>
      </c>
      <c r="DF375">
        <f>ROUND(ROUND(AE375,2)*CX375,2)</f>
        <v>0</v>
      </c>
      <c r="DG375">
        <f t="shared" si="145"/>
        <v>0</v>
      </c>
      <c r="DH375">
        <f t="shared" si="134"/>
        <v>0</v>
      </c>
      <c r="DI375">
        <f t="shared" si="135"/>
        <v>0</v>
      </c>
      <c r="DJ375">
        <f t="shared" si="149"/>
        <v>0</v>
      </c>
      <c r="DK375">
        <v>0</v>
      </c>
      <c r="DL375" t="s">
        <v>0</v>
      </c>
      <c r="DM375">
        <v>0</v>
      </c>
      <c r="DN375" t="s">
        <v>0</v>
      </c>
      <c r="DO375">
        <v>0</v>
      </c>
    </row>
    <row r="376" spans="1:119" x14ac:dyDescent="0.2">
      <c r="A376">
        <f>ROW(Source!A577)</f>
        <v>577</v>
      </c>
      <c r="B376">
        <v>451934638</v>
      </c>
      <c r="C376">
        <v>451937108</v>
      </c>
      <c r="D376">
        <v>434810997</v>
      </c>
      <c r="E376">
        <v>1</v>
      </c>
      <c r="F376">
        <v>1</v>
      </c>
      <c r="G376">
        <v>1</v>
      </c>
      <c r="H376">
        <v>3</v>
      </c>
      <c r="I376" t="s">
        <v>870</v>
      </c>
      <c r="J376" t="s">
        <v>871</v>
      </c>
      <c r="K376" t="s">
        <v>872</v>
      </c>
      <c r="L376">
        <v>1346</v>
      </c>
      <c r="N376">
        <v>1009</v>
      </c>
      <c r="O376" t="s">
        <v>73</v>
      </c>
      <c r="P376" t="s">
        <v>73</v>
      </c>
      <c r="Q376">
        <v>1</v>
      </c>
      <c r="W376">
        <v>0</v>
      </c>
      <c r="X376">
        <v>-2011360083</v>
      </c>
      <c r="Y376">
        <f t="shared" si="150"/>
        <v>0.4</v>
      </c>
      <c r="AA376">
        <v>87.02</v>
      </c>
      <c r="AB376">
        <v>0</v>
      </c>
      <c r="AC376">
        <v>0</v>
      </c>
      <c r="AD376">
        <v>0</v>
      </c>
      <c r="AE376">
        <v>61.28</v>
      </c>
      <c r="AF376">
        <v>0</v>
      </c>
      <c r="AG376">
        <v>0</v>
      </c>
      <c r="AH376">
        <v>0</v>
      </c>
      <c r="AI376">
        <v>1.42</v>
      </c>
      <c r="AJ376">
        <v>1</v>
      </c>
      <c r="AK376">
        <v>1</v>
      </c>
      <c r="AL376">
        <v>1</v>
      </c>
      <c r="AM376">
        <v>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0</v>
      </c>
      <c r="AT376">
        <v>0.4</v>
      </c>
      <c r="AU376" t="s">
        <v>0</v>
      </c>
      <c r="AV376">
        <v>0</v>
      </c>
      <c r="AW376">
        <v>2</v>
      </c>
      <c r="AX376">
        <v>451937139</v>
      </c>
      <c r="AY376">
        <v>1</v>
      </c>
      <c r="AZ376">
        <v>0</v>
      </c>
      <c r="BA376">
        <v>375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24.512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1</v>
      </c>
      <c r="BQ376">
        <v>24.512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1</v>
      </c>
      <c r="CV376">
        <v>0</v>
      </c>
      <c r="CW376">
        <v>0</v>
      </c>
      <c r="CX376">
        <f>ROUND(Y376*Source!I577,7)</f>
        <v>0.4</v>
      </c>
      <c r="CY376">
        <f t="shared" si="146"/>
        <v>87.02</v>
      </c>
      <c r="CZ376">
        <f t="shared" si="147"/>
        <v>61.28</v>
      </c>
      <c r="DA376">
        <f t="shared" si="148"/>
        <v>1.42</v>
      </c>
      <c r="DB376">
        <f t="shared" si="151"/>
        <v>24.51</v>
      </c>
      <c r="DC376">
        <f t="shared" si="152"/>
        <v>0</v>
      </c>
      <c r="DD376" t="s">
        <v>0</v>
      </c>
      <c r="DE376" t="s">
        <v>0</v>
      </c>
      <c r="DF376">
        <f>ROUND(ROUND(AE376*AI376,2)*CX376,2)</f>
        <v>34.81</v>
      </c>
      <c r="DG376">
        <f t="shared" si="145"/>
        <v>0</v>
      </c>
      <c r="DH376">
        <f t="shared" si="134"/>
        <v>0</v>
      </c>
      <c r="DI376">
        <f t="shared" si="135"/>
        <v>0</v>
      </c>
      <c r="DJ376">
        <f t="shared" si="149"/>
        <v>34.81</v>
      </c>
      <c r="DK376">
        <v>0</v>
      </c>
      <c r="DL376" t="s">
        <v>0</v>
      </c>
      <c r="DM376">
        <v>0</v>
      </c>
      <c r="DN376" t="s">
        <v>0</v>
      </c>
      <c r="DO376">
        <v>0</v>
      </c>
    </row>
    <row r="377" spans="1:119" x14ac:dyDescent="0.2">
      <c r="A377">
        <f>ROW(Source!A577)</f>
        <v>577</v>
      </c>
      <c r="B377">
        <v>451934638</v>
      </c>
      <c r="C377">
        <v>451937108</v>
      </c>
      <c r="D377">
        <v>434811023</v>
      </c>
      <c r="E377">
        <v>1</v>
      </c>
      <c r="F377">
        <v>1</v>
      </c>
      <c r="G377">
        <v>1</v>
      </c>
      <c r="H377">
        <v>3</v>
      </c>
      <c r="I377" t="s">
        <v>873</v>
      </c>
      <c r="J377" t="s">
        <v>874</v>
      </c>
      <c r="K377" t="s">
        <v>875</v>
      </c>
      <c r="L377">
        <v>1348</v>
      </c>
      <c r="N377">
        <v>1009</v>
      </c>
      <c r="O377" t="s">
        <v>166</v>
      </c>
      <c r="P377" t="s">
        <v>166</v>
      </c>
      <c r="Q377">
        <v>1000</v>
      </c>
      <c r="W377">
        <v>0</v>
      </c>
      <c r="X377">
        <v>710106227</v>
      </c>
      <c r="Y377">
        <f t="shared" si="150"/>
        <v>1E-4</v>
      </c>
      <c r="AA377">
        <v>101626.64</v>
      </c>
      <c r="AB377">
        <v>0</v>
      </c>
      <c r="AC377">
        <v>0</v>
      </c>
      <c r="AD377">
        <v>0</v>
      </c>
      <c r="AE377">
        <v>80020.98</v>
      </c>
      <c r="AF377">
        <v>0</v>
      </c>
      <c r="AG377">
        <v>0</v>
      </c>
      <c r="AH377">
        <v>0</v>
      </c>
      <c r="AI377">
        <v>1.27</v>
      </c>
      <c r="AJ377">
        <v>1</v>
      </c>
      <c r="AK377">
        <v>1</v>
      </c>
      <c r="AL377">
        <v>1</v>
      </c>
      <c r="AM377">
        <v>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0</v>
      </c>
      <c r="AT377">
        <v>1E-4</v>
      </c>
      <c r="AU377" t="s">
        <v>0</v>
      </c>
      <c r="AV377">
        <v>0</v>
      </c>
      <c r="AW377">
        <v>2</v>
      </c>
      <c r="AX377">
        <v>451937140</v>
      </c>
      <c r="AY377">
        <v>1</v>
      </c>
      <c r="AZ377">
        <v>0</v>
      </c>
      <c r="BA377">
        <v>376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8.0020980000000002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1</v>
      </c>
      <c r="BQ377">
        <v>8.0020980000000002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1</v>
      </c>
      <c r="CV377">
        <v>0</v>
      </c>
      <c r="CW377">
        <v>0</v>
      </c>
      <c r="CX377">
        <f>ROUND(Y377*Source!I577,7)</f>
        <v>1E-4</v>
      </c>
      <c r="CY377">
        <f t="shared" si="146"/>
        <v>101626.64</v>
      </c>
      <c r="CZ377">
        <f t="shared" si="147"/>
        <v>80020.98</v>
      </c>
      <c r="DA377">
        <f t="shared" si="148"/>
        <v>1.27</v>
      </c>
      <c r="DB377">
        <f t="shared" si="151"/>
        <v>8</v>
      </c>
      <c r="DC377">
        <f t="shared" si="152"/>
        <v>0</v>
      </c>
      <c r="DD377" t="s">
        <v>0</v>
      </c>
      <c r="DE377" t="s">
        <v>0</v>
      </c>
      <c r="DF377">
        <f>ROUND(ROUND(AE377*AI377,2)*CX377,2)</f>
        <v>10.16</v>
      </c>
      <c r="DG377">
        <f t="shared" si="145"/>
        <v>0</v>
      </c>
      <c r="DH377">
        <f t="shared" si="134"/>
        <v>0</v>
      </c>
      <c r="DI377">
        <f t="shared" si="135"/>
        <v>0</v>
      </c>
      <c r="DJ377">
        <f t="shared" si="149"/>
        <v>10.16</v>
      </c>
      <c r="DK377">
        <v>0</v>
      </c>
      <c r="DL377" t="s">
        <v>0</v>
      </c>
      <c r="DM377">
        <v>0</v>
      </c>
      <c r="DN377" t="s">
        <v>0</v>
      </c>
      <c r="DO377">
        <v>0</v>
      </c>
    </row>
    <row r="378" spans="1:119" x14ac:dyDescent="0.2">
      <c r="A378">
        <f>ROW(Source!A577)</f>
        <v>577</v>
      </c>
      <c r="B378">
        <v>451934638</v>
      </c>
      <c r="C378">
        <v>451937108</v>
      </c>
      <c r="D378">
        <v>434820485</v>
      </c>
      <c r="E378">
        <v>1</v>
      </c>
      <c r="F378">
        <v>1</v>
      </c>
      <c r="G378">
        <v>1</v>
      </c>
      <c r="H378">
        <v>3</v>
      </c>
      <c r="I378" t="s">
        <v>156</v>
      </c>
      <c r="J378" t="s">
        <v>159</v>
      </c>
      <c r="K378" t="s">
        <v>157</v>
      </c>
      <c r="L378">
        <v>1425</v>
      </c>
      <c r="N378">
        <v>1013</v>
      </c>
      <c r="O378" t="s">
        <v>158</v>
      </c>
      <c r="P378" t="s">
        <v>158</v>
      </c>
      <c r="Q378">
        <v>1</v>
      </c>
      <c r="W378">
        <v>0</v>
      </c>
      <c r="X378">
        <v>-360843292</v>
      </c>
      <c r="Y378">
        <f t="shared" si="150"/>
        <v>0.06</v>
      </c>
      <c r="AA378">
        <v>1413.47</v>
      </c>
      <c r="AB378">
        <v>0</v>
      </c>
      <c r="AC378">
        <v>0</v>
      </c>
      <c r="AD378">
        <v>0</v>
      </c>
      <c r="AE378">
        <v>1031.73</v>
      </c>
      <c r="AF378">
        <v>0</v>
      </c>
      <c r="AG378">
        <v>0</v>
      </c>
      <c r="AH378">
        <v>0</v>
      </c>
      <c r="AI378">
        <v>1.37</v>
      </c>
      <c r="AJ378">
        <v>1</v>
      </c>
      <c r="AK378">
        <v>1</v>
      </c>
      <c r="AL378">
        <v>1</v>
      </c>
      <c r="AM378">
        <v>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0</v>
      </c>
      <c r="AT378">
        <v>0.06</v>
      </c>
      <c r="AU378" t="s">
        <v>0</v>
      </c>
      <c r="AV378">
        <v>0</v>
      </c>
      <c r="AW378">
        <v>2</v>
      </c>
      <c r="AX378">
        <v>451937141</v>
      </c>
      <c r="AY378">
        <v>1</v>
      </c>
      <c r="AZ378">
        <v>0</v>
      </c>
      <c r="BA378">
        <v>377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61.903799999999997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1</v>
      </c>
      <c r="BQ378">
        <v>61.903799999999997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1</v>
      </c>
      <c r="CV378">
        <v>0</v>
      </c>
      <c r="CW378">
        <v>0</v>
      </c>
      <c r="CX378">
        <f>ROUND(Y378*Source!I577,7)</f>
        <v>0.06</v>
      </c>
      <c r="CY378">
        <f t="shared" si="146"/>
        <v>1413.47</v>
      </c>
      <c r="CZ378">
        <f t="shared" si="147"/>
        <v>1031.73</v>
      </c>
      <c r="DA378">
        <f t="shared" si="148"/>
        <v>1.37</v>
      </c>
      <c r="DB378">
        <f t="shared" si="151"/>
        <v>61.9</v>
      </c>
      <c r="DC378">
        <f t="shared" si="152"/>
        <v>0</v>
      </c>
      <c r="DD378" t="s">
        <v>0</v>
      </c>
      <c r="DE378" t="s">
        <v>0</v>
      </c>
      <c r="DF378">
        <f>ROUND(ROUND(AE378*AI378,2)*CX378,2)</f>
        <v>84.81</v>
      </c>
      <c r="DG378">
        <f t="shared" si="145"/>
        <v>0</v>
      </c>
      <c r="DH378">
        <f t="shared" si="134"/>
        <v>0</v>
      </c>
      <c r="DI378">
        <f t="shared" si="135"/>
        <v>0</v>
      </c>
      <c r="DJ378">
        <f t="shared" si="149"/>
        <v>84.81</v>
      </c>
      <c r="DK378">
        <v>0</v>
      </c>
      <c r="DL378" t="s">
        <v>0</v>
      </c>
      <c r="DM378">
        <v>0</v>
      </c>
      <c r="DN378" t="s">
        <v>0</v>
      </c>
      <c r="DO378">
        <v>0</v>
      </c>
    </row>
    <row r="379" spans="1:119" x14ac:dyDescent="0.2">
      <c r="A379">
        <f>ROW(Source!A577)</f>
        <v>577</v>
      </c>
      <c r="B379">
        <v>451934638</v>
      </c>
      <c r="C379">
        <v>451937108</v>
      </c>
      <c r="D379">
        <v>434718891</v>
      </c>
      <c r="E379">
        <v>118</v>
      </c>
      <c r="F379">
        <v>1</v>
      </c>
      <c r="G379">
        <v>1</v>
      </c>
      <c r="H379">
        <v>3</v>
      </c>
      <c r="I379" t="s">
        <v>876</v>
      </c>
      <c r="J379" t="s">
        <v>0</v>
      </c>
      <c r="K379" t="s">
        <v>877</v>
      </c>
      <c r="L379">
        <v>1371</v>
      </c>
      <c r="N379">
        <v>1013</v>
      </c>
      <c r="O379" t="s">
        <v>18</v>
      </c>
      <c r="P379" t="s">
        <v>18</v>
      </c>
      <c r="Q379">
        <v>1</v>
      </c>
      <c r="W379">
        <v>0</v>
      </c>
      <c r="X379">
        <v>-950997571</v>
      </c>
      <c r="Y379">
        <f t="shared" si="150"/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1</v>
      </c>
      <c r="AO379">
        <v>0</v>
      </c>
      <c r="AP379">
        <v>1</v>
      </c>
      <c r="AQ379">
        <v>1</v>
      </c>
      <c r="AR379">
        <v>0</v>
      </c>
      <c r="AS379" t="s">
        <v>0</v>
      </c>
      <c r="AT379">
        <v>0</v>
      </c>
      <c r="AU379" t="s">
        <v>0</v>
      </c>
      <c r="AV379">
        <v>0</v>
      </c>
      <c r="AW379">
        <v>2</v>
      </c>
      <c r="AX379">
        <v>451937142</v>
      </c>
      <c r="AY379">
        <v>1</v>
      </c>
      <c r="AZ379">
        <v>0</v>
      </c>
      <c r="BA379">
        <v>378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v>0</v>
      </c>
      <c r="CX379">
        <f>ROUND(Y379*Source!I577,7)</f>
        <v>0</v>
      </c>
      <c r="CY379">
        <f t="shared" si="146"/>
        <v>0</v>
      </c>
      <c r="CZ379">
        <f t="shared" si="147"/>
        <v>0</v>
      </c>
      <c r="DA379">
        <f t="shared" si="148"/>
        <v>1</v>
      </c>
      <c r="DB379">
        <f t="shared" si="151"/>
        <v>0</v>
      </c>
      <c r="DC379">
        <f t="shared" si="152"/>
        <v>0</v>
      </c>
      <c r="DD379" t="s">
        <v>0</v>
      </c>
      <c r="DE379" t="s">
        <v>0</v>
      </c>
      <c r="DF379">
        <f t="shared" ref="DF379:DF385" si="153">ROUND(ROUND(AE379,2)*CX379,2)</f>
        <v>0</v>
      </c>
      <c r="DG379">
        <f t="shared" si="145"/>
        <v>0</v>
      </c>
      <c r="DH379">
        <f t="shared" si="134"/>
        <v>0</v>
      </c>
      <c r="DI379">
        <f t="shared" si="135"/>
        <v>0</v>
      </c>
      <c r="DJ379">
        <f t="shared" si="149"/>
        <v>0</v>
      </c>
      <c r="DK379">
        <v>0</v>
      </c>
      <c r="DL379" t="s">
        <v>0</v>
      </c>
      <c r="DM379">
        <v>0</v>
      </c>
      <c r="DN379" t="s">
        <v>0</v>
      </c>
      <c r="DO379">
        <v>0</v>
      </c>
    </row>
    <row r="380" spans="1:119" x14ac:dyDescent="0.2">
      <c r="A380">
        <f>ROW(Source!A577)</f>
        <v>577</v>
      </c>
      <c r="B380">
        <v>451934638</v>
      </c>
      <c r="C380">
        <v>451937108</v>
      </c>
      <c r="D380">
        <v>434718937</v>
      </c>
      <c r="E380">
        <v>118</v>
      </c>
      <c r="F380">
        <v>1</v>
      </c>
      <c r="G380">
        <v>1</v>
      </c>
      <c r="H380">
        <v>3</v>
      </c>
      <c r="I380" t="s">
        <v>878</v>
      </c>
      <c r="J380" t="s">
        <v>0</v>
      </c>
      <c r="K380" t="s">
        <v>879</v>
      </c>
      <c r="L380">
        <v>1371</v>
      </c>
      <c r="N380">
        <v>1013</v>
      </c>
      <c r="O380" t="s">
        <v>18</v>
      </c>
      <c r="P380" t="s">
        <v>18</v>
      </c>
      <c r="Q380">
        <v>1</v>
      </c>
      <c r="W380">
        <v>0</v>
      </c>
      <c r="X380">
        <v>-320198552</v>
      </c>
      <c r="Y380">
        <f t="shared" si="150"/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1</v>
      </c>
      <c r="AO380">
        <v>0</v>
      </c>
      <c r="AP380">
        <v>1</v>
      </c>
      <c r="AQ380">
        <v>1</v>
      </c>
      <c r="AR380">
        <v>0</v>
      </c>
      <c r="AS380" t="s">
        <v>0</v>
      </c>
      <c r="AT380">
        <v>0</v>
      </c>
      <c r="AU380" t="s">
        <v>0</v>
      </c>
      <c r="AV380">
        <v>0</v>
      </c>
      <c r="AW380">
        <v>2</v>
      </c>
      <c r="AX380">
        <v>451937143</v>
      </c>
      <c r="AY380">
        <v>1</v>
      </c>
      <c r="AZ380">
        <v>0</v>
      </c>
      <c r="BA380">
        <v>379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ROUND(Y380*Source!I577,7)</f>
        <v>0</v>
      </c>
      <c r="CY380">
        <f t="shared" si="146"/>
        <v>0</v>
      </c>
      <c r="CZ380">
        <f t="shared" si="147"/>
        <v>0</v>
      </c>
      <c r="DA380">
        <f t="shared" si="148"/>
        <v>1</v>
      </c>
      <c r="DB380">
        <f t="shared" si="151"/>
        <v>0</v>
      </c>
      <c r="DC380">
        <f t="shared" si="152"/>
        <v>0</v>
      </c>
      <c r="DD380" t="s">
        <v>0</v>
      </c>
      <c r="DE380" t="s">
        <v>0</v>
      </c>
      <c r="DF380">
        <f t="shared" si="153"/>
        <v>0</v>
      </c>
      <c r="DG380">
        <f t="shared" si="145"/>
        <v>0</v>
      </c>
      <c r="DH380">
        <f t="shared" si="134"/>
        <v>0</v>
      </c>
      <c r="DI380">
        <f t="shared" si="135"/>
        <v>0</v>
      </c>
      <c r="DJ380">
        <f t="shared" si="149"/>
        <v>0</v>
      </c>
      <c r="DK380">
        <v>0</v>
      </c>
      <c r="DL380" t="s">
        <v>0</v>
      </c>
      <c r="DM380">
        <v>0</v>
      </c>
      <c r="DN380" t="s">
        <v>0</v>
      </c>
      <c r="DO380">
        <v>0</v>
      </c>
    </row>
    <row r="381" spans="1:119" x14ac:dyDescent="0.2">
      <c r="A381">
        <f>ROW(Source!A577)</f>
        <v>577</v>
      </c>
      <c r="B381">
        <v>451934638</v>
      </c>
      <c r="C381">
        <v>451937108</v>
      </c>
      <c r="D381">
        <v>434718941</v>
      </c>
      <c r="E381">
        <v>118</v>
      </c>
      <c r="F381">
        <v>1</v>
      </c>
      <c r="G381">
        <v>1</v>
      </c>
      <c r="H381">
        <v>3</v>
      </c>
      <c r="I381" t="s">
        <v>880</v>
      </c>
      <c r="J381" t="s">
        <v>0</v>
      </c>
      <c r="K381" t="s">
        <v>881</v>
      </c>
      <c r="L381">
        <v>1371</v>
      </c>
      <c r="N381">
        <v>1013</v>
      </c>
      <c r="O381" t="s">
        <v>18</v>
      </c>
      <c r="P381" t="s">
        <v>18</v>
      </c>
      <c r="Q381">
        <v>1</v>
      </c>
      <c r="W381">
        <v>0</v>
      </c>
      <c r="X381">
        <v>326010188</v>
      </c>
      <c r="Y381">
        <f t="shared" si="150"/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1</v>
      </c>
      <c r="AO381">
        <v>0</v>
      </c>
      <c r="AP381">
        <v>1</v>
      </c>
      <c r="AQ381">
        <v>1</v>
      </c>
      <c r="AR381">
        <v>0</v>
      </c>
      <c r="AS381" t="s">
        <v>0</v>
      </c>
      <c r="AT381">
        <v>0</v>
      </c>
      <c r="AU381" t="s">
        <v>0</v>
      </c>
      <c r="AV381">
        <v>0</v>
      </c>
      <c r="AW381">
        <v>2</v>
      </c>
      <c r="AX381">
        <v>451937144</v>
      </c>
      <c r="AY381">
        <v>1</v>
      </c>
      <c r="AZ381">
        <v>0</v>
      </c>
      <c r="BA381">
        <v>380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ROUND(Y381*Source!I577,7)</f>
        <v>0</v>
      </c>
      <c r="CY381">
        <f t="shared" si="146"/>
        <v>0</v>
      </c>
      <c r="CZ381">
        <f t="shared" si="147"/>
        <v>0</v>
      </c>
      <c r="DA381">
        <f t="shared" si="148"/>
        <v>1</v>
      </c>
      <c r="DB381">
        <f t="shared" si="151"/>
        <v>0</v>
      </c>
      <c r="DC381">
        <f t="shared" si="152"/>
        <v>0</v>
      </c>
      <c r="DD381" t="s">
        <v>0</v>
      </c>
      <c r="DE381" t="s">
        <v>0</v>
      </c>
      <c r="DF381">
        <f t="shared" si="153"/>
        <v>0</v>
      </c>
      <c r="DG381">
        <f t="shared" si="145"/>
        <v>0</v>
      </c>
      <c r="DH381">
        <f t="shared" si="134"/>
        <v>0</v>
      </c>
      <c r="DI381">
        <f t="shared" si="135"/>
        <v>0</v>
      </c>
      <c r="DJ381">
        <f t="shared" si="149"/>
        <v>0</v>
      </c>
      <c r="DK381">
        <v>0</v>
      </c>
      <c r="DL381" t="s">
        <v>0</v>
      </c>
      <c r="DM381">
        <v>0</v>
      </c>
      <c r="DN381" t="s">
        <v>0</v>
      </c>
      <c r="DO381">
        <v>0</v>
      </c>
    </row>
    <row r="382" spans="1:119" x14ac:dyDescent="0.2">
      <c r="A382">
        <f>ROW(Source!A578)</f>
        <v>578</v>
      </c>
      <c r="B382">
        <v>451934638</v>
      </c>
      <c r="C382">
        <v>451989164</v>
      </c>
      <c r="D382">
        <v>75629709</v>
      </c>
      <c r="E382">
        <v>118</v>
      </c>
      <c r="F382">
        <v>1</v>
      </c>
      <c r="G382">
        <v>1</v>
      </c>
      <c r="H382">
        <v>1</v>
      </c>
      <c r="I382" t="s">
        <v>841</v>
      </c>
      <c r="J382" t="s">
        <v>0</v>
      </c>
      <c r="K382" t="s">
        <v>842</v>
      </c>
      <c r="L382">
        <v>1191</v>
      </c>
      <c r="N382">
        <v>1013</v>
      </c>
      <c r="O382" t="s">
        <v>826</v>
      </c>
      <c r="P382" t="s">
        <v>826</v>
      </c>
      <c r="Q382">
        <v>1</v>
      </c>
      <c r="W382">
        <v>0</v>
      </c>
      <c r="X382">
        <v>32079103</v>
      </c>
      <c r="Y382">
        <f t="shared" si="150"/>
        <v>5.98</v>
      </c>
      <c r="AA382">
        <v>0</v>
      </c>
      <c r="AB382">
        <v>0</v>
      </c>
      <c r="AC382">
        <v>0</v>
      </c>
      <c r="AD382">
        <v>793.97</v>
      </c>
      <c r="AE382">
        <v>0</v>
      </c>
      <c r="AF382">
        <v>0</v>
      </c>
      <c r="AG382">
        <v>0</v>
      </c>
      <c r="AH382">
        <v>793.97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0</v>
      </c>
      <c r="AT382">
        <v>5.98</v>
      </c>
      <c r="AU382" t="s">
        <v>0</v>
      </c>
      <c r="AV382">
        <v>1</v>
      </c>
      <c r="AW382">
        <v>2</v>
      </c>
      <c r="AX382">
        <v>451989184</v>
      </c>
      <c r="AY382">
        <v>1</v>
      </c>
      <c r="AZ382">
        <v>0</v>
      </c>
      <c r="BA382">
        <v>381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4747.9405999999999</v>
      </c>
      <c r="BN382">
        <v>5.98</v>
      </c>
      <c r="BO382">
        <v>0</v>
      </c>
      <c r="BP382">
        <v>1</v>
      </c>
      <c r="BQ382">
        <v>0</v>
      </c>
      <c r="BR382">
        <v>0</v>
      </c>
      <c r="BS382">
        <v>0</v>
      </c>
      <c r="BT382">
        <v>4747.9405999999999</v>
      </c>
      <c r="BU382">
        <v>5.98</v>
      </c>
      <c r="BV382">
        <v>0</v>
      </c>
      <c r="BW382">
        <v>1</v>
      </c>
      <c r="CU382">
        <f>ROUND(AT382*Source!I578*AH382*AL382,2)</f>
        <v>4747.9399999999996</v>
      </c>
      <c r="CV382">
        <f>ROUND(Y382*Source!I578,7)</f>
        <v>5.98</v>
      </c>
      <c r="CW382">
        <v>0</v>
      </c>
      <c r="CX382">
        <f>ROUND(Y382*Source!I578,7)</f>
        <v>5.98</v>
      </c>
      <c r="CY382">
        <f>AD382</f>
        <v>793.97</v>
      </c>
      <c r="CZ382">
        <f>AH382</f>
        <v>793.97</v>
      </c>
      <c r="DA382">
        <f>AL382</f>
        <v>1</v>
      </c>
      <c r="DB382">
        <f t="shared" si="151"/>
        <v>4747.9399999999996</v>
      </c>
      <c r="DC382">
        <f t="shared" si="152"/>
        <v>0</v>
      </c>
      <c r="DD382" t="s">
        <v>0</v>
      </c>
      <c r="DE382" t="s">
        <v>0</v>
      </c>
      <c r="DF382">
        <f t="shared" si="153"/>
        <v>0</v>
      </c>
      <c r="DG382">
        <f t="shared" si="145"/>
        <v>0</v>
      </c>
      <c r="DH382">
        <f t="shared" si="134"/>
        <v>0</v>
      </c>
      <c r="DI382">
        <f t="shared" si="135"/>
        <v>4747.9399999999996</v>
      </c>
      <c r="DJ382">
        <f>DI382</f>
        <v>4747.9399999999996</v>
      </c>
      <c r="DK382">
        <v>1</v>
      </c>
      <c r="DL382" t="s">
        <v>0</v>
      </c>
      <c r="DM382">
        <v>0</v>
      </c>
      <c r="DN382" t="s">
        <v>0</v>
      </c>
      <c r="DO382">
        <v>0</v>
      </c>
    </row>
    <row r="383" spans="1:119" x14ac:dyDescent="0.2">
      <c r="A383">
        <f>ROW(Source!A578)</f>
        <v>578</v>
      </c>
      <c r="B383">
        <v>451934638</v>
      </c>
      <c r="C383">
        <v>451989164</v>
      </c>
      <c r="D383">
        <v>75629607</v>
      </c>
      <c r="E383">
        <v>118</v>
      </c>
      <c r="F383">
        <v>1</v>
      </c>
      <c r="G383">
        <v>1</v>
      </c>
      <c r="H383">
        <v>1</v>
      </c>
      <c r="I383" t="s">
        <v>827</v>
      </c>
      <c r="J383" t="s">
        <v>0</v>
      </c>
      <c r="K383" t="s">
        <v>828</v>
      </c>
      <c r="L383">
        <v>1191</v>
      </c>
      <c r="N383">
        <v>1013</v>
      </c>
      <c r="O383" t="s">
        <v>826</v>
      </c>
      <c r="P383" t="s">
        <v>826</v>
      </c>
      <c r="Q383">
        <v>1</v>
      </c>
      <c r="W383">
        <v>0</v>
      </c>
      <c r="X383">
        <v>-1417349443</v>
      </c>
      <c r="Y383">
        <f t="shared" si="150"/>
        <v>2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0</v>
      </c>
      <c r="AT383">
        <v>2</v>
      </c>
      <c r="AU383" t="s">
        <v>0</v>
      </c>
      <c r="AV383">
        <v>2</v>
      </c>
      <c r="AW383">
        <v>2</v>
      </c>
      <c r="AX383">
        <v>451989185</v>
      </c>
      <c r="AY383">
        <v>1</v>
      </c>
      <c r="AZ383">
        <v>0</v>
      </c>
      <c r="BA383">
        <v>382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ROUND(Y383*Source!I578,7)</f>
        <v>2</v>
      </c>
      <c r="CY383">
        <f>AD383</f>
        <v>0</v>
      </c>
      <c r="CZ383">
        <f>AH383</f>
        <v>0</v>
      </c>
      <c r="DA383">
        <f>AL383</f>
        <v>1</v>
      </c>
      <c r="DB383">
        <f t="shared" si="151"/>
        <v>0</v>
      </c>
      <c r="DC383">
        <f t="shared" si="152"/>
        <v>0</v>
      </c>
      <c r="DD383" t="s">
        <v>0</v>
      </c>
      <c r="DE383" t="s">
        <v>0</v>
      </c>
      <c r="DF383">
        <f t="shared" si="153"/>
        <v>0</v>
      </c>
      <c r="DG383">
        <f t="shared" si="145"/>
        <v>0</v>
      </c>
      <c r="DH383">
        <f t="shared" si="134"/>
        <v>0</v>
      </c>
      <c r="DI383">
        <f t="shared" si="135"/>
        <v>0</v>
      </c>
      <c r="DJ383">
        <f>DI383</f>
        <v>0</v>
      </c>
      <c r="DK383">
        <v>0</v>
      </c>
      <c r="DL383" t="s">
        <v>0</v>
      </c>
      <c r="DM383">
        <v>0</v>
      </c>
      <c r="DN383" t="s">
        <v>0</v>
      </c>
      <c r="DO383">
        <v>0</v>
      </c>
    </row>
    <row r="384" spans="1:119" x14ac:dyDescent="0.2">
      <c r="A384">
        <f>ROW(Source!A578)</f>
        <v>578</v>
      </c>
      <c r="B384">
        <v>451934638</v>
      </c>
      <c r="C384">
        <v>451989164</v>
      </c>
      <c r="D384">
        <v>434843252</v>
      </c>
      <c r="E384">
        <v>1</v>
      </c>
      <c r="F384">
        <v>1</v>
      </c>
      <c r="G384">
        <v>1</v>
      </c>
      <c r="H384">
        <v>2</v>
      </c>
      <c r="I384" t="s">
        <v>843</v>
      </c>
      <c r="J384" t="s">
        <v>844</v>
      </c>
      <c r="K384" t="s">
        <v>845</v>
      </c>
      <c r="L384">
        <v>1368</v>
      </c>
      <c r="N384">
        <v>1011</v>
      </c>
      <c r="O384" t="s">
        <v>832</v>
      </c>
      <c r="P384" t="s">
        <v>832</v>
      </c>
      <c r="Q384">
        <v>1</v>
      </c>
      <c r="W384">
        <v>0</v>
      </c>
      <c r="X384">
        <v>309414549</v>
      </c>
      <c r="Y384">
        <f t="shared" si="150"/>
        <v>1.6</v>
      </c>
      <c r="AA384">
        <v>0</v>
      </c>
      <c r="AB384">
        <v>2652.74</v>
      </c>
      <c r="AC384">
        <v>990.05</v>
      </c>
      <c r="AD384">
        <v>0</v>
      </c>
      <c r="AE384">
        <v>0</v>
      </c>
      <c r="AF384">
        <v>2088.77</v>
      </c>
      <c r="AG384">
        <v>990.05</v>
      </c>
      <c r="AH384">
        <v>0</v>
      </c>
      <c r="AI384">
        <v>1</v>
      </c>
      <c r="AJ384">
        <v>1.27</v>
      </c>
      <c r="AK384">
        <v>1</v>
      </c>
      <c r="AL384">
        <v>1</v>
      </c>
      <c r="AM384">
        <v>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0</v>
      </c>
      <c r="AT384">
        <v>1.6</v>
      </c>
      <c r="AU384" t="s">
        <v>0</v>
      </c>
      <c r="AV384">
        <v>1</v>
      </c>
      <c r="AW384">
        <v>2</v>
      </c>
      <c r="AX384">
        <v>451989186</v>
      </c>
      <c r="AY384">
        <v>1</v>
      </c>
      <c r="AZ384">
        <v>0</v>
      </c>
      <c r="BA384">
        <v>383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3342.0320000000002</v>
      </c>
      <c r="BL384">
        <v>1584.08</v>
      </c>
      <c r="BM384">
        <v>0</v>
      </c>
      <c r="BN384">
        <v>0</v>
      </c>
      <c r="BO384">
        <v>1.6</v>
      </c>
      <c r="BP384">
        <v>1</v>
      </c>
      <c r="BQ384">
        <v>0</v>
      </c>
      <c r="BR384">
        <v>3342.0320000000002</v>
      </c>
      <c r="BS384">
        <v>1584.08</v>
      </c>
      <c r="BT384">
        <v>0</v>
      </c>
      <c r="BU384">
        <v>0</v>
      </c>
      <c r="BV384">
        <v>1.6</v>
      </c>
      <c r="BW384">
        <v>1</v>
      </c>
      <c r="CV384">
        <v>0</v>
      </c>
      <c r="CW384">
        <f>ROUND(Y384*Source!I578*DO384,7)</f>
        <v>1.6</v>
      </c>
      <c r="CX384">
        <f>ROUND(Y384*Source!I578,7)</f>
        <v>1.6</v>
      </c>
      <c r="CY384">
        <f>AB384</f>
        <v>2652.74</v>
      </c>
      <c r="CZ384">
        <f>AF384</f>
        <v>2088.77</v>
      </c>
      <c r="DA384">
        <f>AJ384</f>
        <v>1.27</v>
      </c>
      <c r="DB384">
        <f t="shared" si="151"/>
        <v>3342.03</v>
      </c>
      <c r="DC384">
        <f t="shared" si="152"/>
        <v>1584.08</v>
      </c>
      <c r="DD384" t="s">
        <v>0</v>
      </c>
      <c r="DE384" t="s">
        <v>0</v>
      </c>
      <c r="DF384">
        <f t="shared" si="153"/>
        <v>0</v>
      </c>
      <c r="DG384">
        <f>ROUND(ROUND(AF384*AJ384,2)*CX384,2)</f>
        <v>4244.38</v>
      </c>
      <c r="DH384">
        <f t="shared" si="134"/>
        <v>1584.08</v>
      </c>
      <c r="DI384">
        <f t="shared" si="135"/>
        <v>0</v>
      </c>
      <c r="DJ384">
        <f>DG384+DH384</f>
        <v>5828.46</v>
      </c>
      <c r="DK384">
        <v>0</v>
      </c>
      <c r="DL384" t="s">
        <v>846</v>
      </c>
      <c r="DM384">
        <v>5</v>
      </c>
      <c r="DN384" t="s">
        <v>826</v>
      </c>
      <c r="DO384">
        <v>1</v>
      </c>
    </row>
    <row r="385" spans="1:119" x14ac:dyDescent="0.2">
      <c r="A385">
        <f>ROW(Source!A578)</f>
        <v>578</v>
      </c>
      <c r="B385">
        <v>451934638</v>
      </c>
      <c r="C385">
        <v>451989164</v>
      </c>
      <c r="D385">
        <v>434844271</v>
      </c>
      <c r="E385">
        <v>1</v>
      </c>
      <c r="F385">
        <v>1</v>
      </c>
      <c r="G385">
        <v>1</v>
      </c>
      <c r="H385">
        <v>2</v>
      </c>
      <c r="I385" t="s">
        <v>847</v>
      </c>
      <c r="J385" t="s">
        <v>848</v>
      </c>
      <c r="K385" t="s">
        <v>849</v>
      </c>
      <c r="L385">
        <v>1368</v>
      </c>
      <c r="N385">
        <v>1011</v>
      </c>
      <c r="O385" t="s">
        <v>832</v>
      </c>
      <c r="P385" t="s">
        <v>832</v>
      </c>
      <c r="Q385">
        <v>1</v>
      </c>
      <c r="W385">
        <v>0</v>
      </c>
      <c r="X385">
        <v>-312038840</v>
      </c>
      <c r="Y385">
        <f t="shared" si="150"/>
        <v>0.4</v>
      </c>
      <c r="AA385">
        <v>0</v>
      </c>
      <c r="AB385">
        <v>543.33000000000004</v>
      </c>
      <c r="AC385">
        <v>861.47</v>
      </c>
      <c r="AD385">
        <v>0</v>
      </c>
      <c r="AE385">
        <v>0</v>
      </c>
      <c r="AF385">
        <v>543.33000000000004</v>
      </c>
      <c r="AG385">
        <v>861.47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0</v>
      </c>
      <c r="AT385">
        <v>0.4</v>
      </c>
      <c r="AU385" t="s">
        <v>0</v>
      </c>
      <c r="AV385">
        <v>1</v>
      </c>
      <c r="AW385">
        <v>2</v>
      </c>
      <c r="AX385">
        <v>451989187</v>
      </c>
      <c r="AY385">
        <v>1</v>
      </c>
      <c r="AZ385">
        <v>0</v>
      </c>
      <c r="BA385">
        <v>384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217.33199999999999</v>
      </c>
      <c r="BL385">
        <v>344.58800000000002</v>
      </c>
      <c r="BM385">
        <v>0</v>
      </c>
      <c r="BN385">
        <v>0</v>
      </c>
      <c r="BO385">
        <v>0.4</v>
      </c>
      <c r="BP385">
        <v>1</v>
      </c>
      <c r="BQ385">
        <v>0</v>
      </c>
      <c r="BR385">
        <v>217.33199999999999</v>
      </c>
      <c r="BS385">
        <v>344.58800000000002</v>
      </c>
      <c r="BT385">
        <v>0</v>
      </c>
      <c r="BU385">
        <v>0</v>
      </c>
      <c r="BV385">
        <v>0.4</v>
      </c>
      <c r="BW385">
        <v>1</v>
      </c>
      <c r="CV385">
        <v>0</v>
      </c>
      <c r="CW385">
        <f>ROUND(Y385*Source!I578*DO385,7)</f>
        <v>0.4</v>
      </c>
      <c r="CX385">
        <f>ROUND(Y385*Source!I578,7)</f>
        <v>0.4</v>
      </c>
      <c r="CY385">
        <f>AB385</f>
        <v>543.33000000000004</v>
      </c>
      <c r="CZ385">
        <f>AF385</f>
        <v>543.33000000000004</v>
      </c>
      <c r="DA385">
        <f>AJ385</f>
        <v>1</v>
      </c>
      <c r="DB385">
        <f t="shared" si="151"/>
        <v>217.33</v>
      </c>
      <c r="DC385">
        <f t="shared" si="152"/>
        <v>344.59</v>
      </c>
      <c r="DD385" t="s">
        <v>0</v>
      </c>
      <c r="DE385" t="s">
        <v>0</v>
      </c>
      <c r="DF385">
        <f t="shared" si="153"/>
        <v>0</v>
      </c>
      <c r="DG385">
        <f t="shared" ref="DG385:DG402" si="154">ROUND(ROUND(AF385,2)*CX385,2)</f>
        <v>217.33</v>
      </c>
      <c r="DH385">
        <f t="shared" ref="DH385:DH448" si="155">ROUND(ROUND(AG385,2)*CX385,2)</f>
        <v>344.59</v>
      </c>
      <c r="DI385">
        <f t="shared" ref="DI385:DI448" si="156">ROUND(ROUND(AH385,2)*CX385,2)</f>
        <v>0</v>
      </c>
      <c r="DJ385">
        <f>DG385+DH385</f>
        <v>561.91999999999996</v>
      </c>
      <c r="DK385">
        <v>1</v>
      </c>
      <c r="DL385" t="s">
        <v>840</v>
      </c>
      <c r="DM385">
        <v>4</v>
      </c>
      <c r="DN385" t="s">
        <v>826</v>
      </c>
      <c r="DO385">
        <v>1</v>
      </c>
    </row>
    <row r="386" spans="1:119" x14ac:dyDescent="0.2">
      <c r="A386">
        <f>ROW(Source!A578)</f>
        <v>578</v>
      </c>
      <c r="B386">
        <v>451934638</v>
      </c>
      <c r="C386">
        <v>451989164</v>
      </c>
      <c r="D386">
        <v>434789945</v>
      </c>
      <c r="E386">
        <v>1</v>
      </c>
      <c r="F386">
        <v>1</v>
      </c>
      <c r="G386">
        <v>1</v>
      </c>
      <c r="H386">
        <v>3</v>
      </c>
      <c r="I386" t="s">
        <v>850</v>
      </c>
      <c r="J386" t="s">
        <v>851</v>
      </c>
      <c r="K386" t="s">
        <v>852</v>
      </c>
      <c r="L386">
        <v>1346</v>
      </c>
      <c r="N386">
        <v>1009</v>
      </c>
      <c r="O386" t="s">
        <v>73</v>
      </c>
      <c r="P386" t="s">
        <v>73</v>
      </c>
      <c r="Q386">
        <v>1</v>
      </c>
      <c r="W386">
        <v>0</v>
      </c>
      <c r="X386">
        <v>85871626</v>
      </c>
      <c r="Y386">
        <f t="shared" si="150"/>
        <v>0.1</v>
      </c>
      <c r="AA386">
        <v>294.83</v>
      </c>
      <c r="AB386">
        <v>0</v>
      </c>
      <c r="AC386">
        <v>0</v>
      </c>
      <c r="AD386">
        <v>0</v>
      </c>
      <c r="AE386">
        <v>185.43</v>
      </c>
      <c r="AF386">
        <v>0</v>
      </c>
      <c r="AG386">
        <v>0</v>
      </c>
      <c r="AH386">
        <v>0</v>
      </c>
      <c r="AI386">
        <v>1.59</v>
      </c>
      <c r="AJ386">
        <v>1</v>
      </c>
      <c r="AK386">
        <v>1</v>
      </c>
      <c r="AL386">
        <v>1</v>
      </c>
      <c r="AM386">
        <v>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0</v>
      </c>
      <c r="AT386">
        <v>0.1</v>
      </c>
      <c r="AU386" t="s">
        <v>0</v>
      </c>
      <c r="AV386">
        <v>0</v>
      </c>
      <c r="AW386">
        <v>2</v>
      </c>
      <c r="AX386">
        <v>451989188</v>
      </c>
      <c r="AY386">
        <v>1</v>
      </c>
      <c r="AZ386">
        <v>0</v>
      </c>
      <c r="BA386">
        <v>385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18.542999999999999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1</v>
      </c>
      <c r="BQ386">
        <v>18.542999999999999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1</v>
      </c>
      <c r="CV386">
        <v>0</v>
      </c>
      <c r="CW386">
        <v>0</v>
      </c>
      <c r="CX386">
        <f>ROUND(Y386*Source!I578,7)</f>
        <v>0.1</v>
      </c>
      <c r="CY386">
        <f t="shared" ref="CY386:CY400" si="157">AA386</f>
        <v>294.83</v>
      </c>
      <c r="CZ386">
        <f t="shared" ref="CZ386:CZ400" si="158">AE386</f>
        <v>185.43</v>
      </c>
      <c r="DA386">
        <f t="shared" ref="DA386:DA400" si="159">AI386</f>
        <v>1.59</v>
      </c>
      <c r="DB386">
        <f t="shared" si="151"/>
        <v>18.54</v>
      </c>
      <c r="DC386">
        <f t="shared" si="152"/>
        <v>0</v>
      </c>
      <c r="DD386" t="s">
        <v>0</v>
      </c>
      <c r="DE386" t="s">
        <v>0</v>
      </c>
      <c r="DF386">
        <f>ROUND(ROUND(AE386*AI386,2)*CX386,2)</f>
        <v>29.48</v>
      </c>
      <c r="DG386">
        <f t="shared" si="154"/>
        <v>0</v>
      </c>
      <c r="DH386">
        <f t="shared" si="155"/>
        <v>0</v>
      </c>
      <c r="DI386">
        <f t="shared" si="156"/>
        <v>0</v>
      </c>
      <c r="DJ386">
        <f t="shared" ref="DJ386:DJ400" si="160">DF386</f>
        <v>29.48</v>
      </c>
      <c r="DK386">
        <v>0</v>
      </c>
      <c r="DL386" t="s">
        <v>0</v>
      </c>
      <c r="DM386">
        <v>0</v>
      </c>
      <c r="DN386" t="s">
        <v>0</v>
      </c>
      <c r="DO386">
        <v>0</v>
      </c>
    </row>
    <row r="387" spans="1:119" x14ac:dyDescent="0.2">
      <c r="A387">
        <f>ROW(Source!A578)</f>
        <v>578</v>
      </c>
      <c r="B387">
        <v>451934638</v>
      </c>
      <c r="C387">
        <v>451989164</v>
      </c>
      <c r="D387">
        <v>434789952</v>
      </c>
      <c r="E387">
        <v>1</v>
      </c>
      <c r="F387">
        <v>1</v>
      </c>
      <c r="G387">
        <v>1</v>
      </c>
      <c r="H387">
        <v>3</v>
      </c>
      <c r="I387" t="s">
        <v>853</v>
      </c>
      <c r="J387" t="s">
        <v>854</v>
      </c>
      <c r="K387" t="s">
        <v>855</v>
      </c>
      <c r="L387">
        <v>1346</v>
      </c>
      <c r="N387">
        <v>1009</v>
      </c>
      <c r="O387" t="s">
        <v>73</v>
      </c>
      <c r="P387" t="s">
        <v>73</v>
      </c>
      <c r="Q387">
        <v>1</v>
      </c>
      <c r="W387">
        <v>0</v>
      </c>
      <c r="X387">
        <v>-1881778700</v>
      </c>
      <c r="Y387">
        <f t="shared" si="150"/>
        <v>0.03</v>
      </c>
      <c r="AA387">
        <v>93.06</v>
      </c>
      <c r="AB387">
        <v>0</v>
      </c>
      <c r="AC387">
        <v>0</v>
      </c>
      <c r="AD387">
        <v>0</v>
      </c>
      <c r="AE387">
        <v>58.53</v>
      </c>
      <c r="AF387">
        <v>0</v>
      </c>
      <c r="AG387">
        <v>0</v>
      </c>
      <c r="AH387">
        <v>0</v>
      </c>
      <c r="AI387">
        <v>1.59</v>
      </c>
      <c r="AJ387">
        <v>1</v>
      </c>
      <c r="AK387">
        <v>1</v>
      </c>
      <c r="AL387">
        <v>1</v>
      </c>
      <c r="AM387">
        <v>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0</v>
      </c>
      <c r="AT387">
        <v>0.03</v>
      </c>
      <c r="AU387" t="s">
        <v>0</v>
      </c>
      <c r="AV387">
        <v>0</v>
      </c>
      <c r="AW387">
        <v>2</v>
      </c>
      <c r="AX387">
        <v>451989189</v>
      </c>
      <c r="AY387">
        <v>1</v>
      </c>
      <c r="AZ387">
        <v>0</v>
      </c>
      <c r="BA387">
        <v>386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1.7559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1</v>
      </c>
      <c r="BQ387">
        <v>1.7559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1</v>
      </c>
      <c r="CV387">
        <v>0</v>
      </c>
      <c r="CW387">
        <v>0</v>
      </c>
      <c r="CX387">
        <f>ROUND(Y387*Source!I578,7)</f>
        <v>0.03</v>
      </c>
      <c r="CY387">
        <f t="shared" si="157"/>
        <v>93.06</v>
      </c>
      <c r="CZ387">
        <f t="shared" si="158"/>
        <v>58.53</v>
      </c>
      <c r="DA387">
        <f t="shared" si="159"/>
        <v>1.59</v>
      </c>
      <c r="DB387">
        <f t="shared" si="151"/>
        <v>1.76</v>
      </c>
      <c r="DC387">
        <f t="shared" si="152"/>
        <v>0</v>
      </c>
      <c r="DD387" t="s">
        <v>0</v>
      </c>
      <c r="DE387" t="s">
        <v>0</v>
      </c>
      <c r="DF387">
        <f>ROUND(ROUND(AE387*AI387,2)*CX387,2)</f>
        <v>2.79</v>
      </c>
      <c r="DG387">
        <f t="shared" si="154"/>
        <v>0</v>
      </c>
      <c r="DH387">
        <f t="shared" si="155"/>
        <v>0</v>
      </c>
      <c r="DI387">
        <f t="shared" si="156"/>
        <v>0</v>
      </c>
      <c r="DJ387">
        <f t="shared" si="160"/>
        <v>2.79</v>
      </c>
      <c r="DK387">
        <v>0</v>
      </c>
      <c r="DL387" t="s">
        <v>0</v>
      </c>
      <c r="DM387">
        <v>0</v>
      </c>
      <c r="DN387" t="s">
        <v>0</v>
      </c>
      <c r="DO387">
        <v>0</v>
      </c>
    </row>
    <row r="388" spans="1:119" x14ac:dyDescent="0.2">
      <c r="A388">
        <f>ROW(Source!A578)</f>
        <v>578</v>
      </c>
      <c r="B388">
        <v>451934638</v>
      </c>
      <c r="C388">
        <v>451989164</v>
      </c>
      <c r="D388">
        <v>434793476</v>
      </c>
      <c r="E388">
        <v>1</v>
      </c>
      <c r="F388">
        <v>1</v>
      </c>
      <c r="G388">
        <v>1</v>
      </c>
      <c r="H388">
        <v>3</v>
      </c>
      <c r="I388" t="s">
        <v>856</v>
      </c>
      <c r="J388" t="s">
        <v>857</v>
      </c>
      <c r="K388" t="s">
        <v>858</v>
      </c>
      <c r="L388">
        <v>1346</v>
      </c>
      <c r="N388">
        <v>1009</v>
      </c>
      <c r="O388" t="s">
        <v>73</v>
      </c>
      <c r="P388" t="s">
        <v>73</v>
      </c>
      <c r="Q388">
        <v>1</v>
      </c>
      <c r="W388">
        <v>0</v>
      </c>
      <c r="X388">
        <v>-489290570</v>
      </c>
      <c r="Y388">
        <f t="shared" si="150"/>
        <v>0</v>
      </c>
      <c r="AA388">
        <v>187.18</v>
      </c>
      <c r="AB388">
        <v>0</v>
      </c>
      <c r="AC388">
        <v>0</v>
      </c>
      <c r="AD388">
        <v>0</v>
      </c>
      <c r="AE388">
        <v>174.93</v>
      </c>
      <c r="AF388">
        <v>0</v>
      </c>
      <c r="AG388">
        <v>0</v>
      </c>
      <c r="AH388">
        <v>0</v>
      </c>
      <c r="AI388">
        <v>1.07</v>
      </c>
      <c r="AJ388">
        <v>1</v>
      </c>
      <c r="AK388">
        <v>1</v>
      </c>
      <c r="AL388">
        <v>1</v>
      </c>
      <c r="AM388">
        <v>2</v>
      </c>
      <c r="AN388">
        <v>1</v>
      </c>
      <c r="AO388">
        <v>0</v>
      </c>
      <c r="AP388">
        <v>1</v>
      </c>
      <c r="AQ388">
        <v>1</v>
      </c>
      <c r="AR388">
        <v>0</v>
      </c>
      <c r="AS388" t="s">
        <v>0</v>
      </c>
      <c r="AT388">
        <v>0</v>
      </c>
      <c r="AU388" t="s">
        <v>0</v>
      </c>
      <c r="AV388">
        <v>0</v>
      </c>
      <c r="AW388">
        <v>2</v>
      </c>
      <c r="AX388">
        <v>451989190</v>
      </c>
      <c r="AY388">
        <v>1</v>
      </c>
      <c r="AZ388">
        <v>0</v>
      </c>
      <c r="BA388">
        <v>387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ROUND(Y388*Source!I578,7)</f>
        <v>0</v>
      </c>
      <c r="CY388">
        <f t="shared" si="157"/>
        <v>187.18</v>
      </c>
      <c r="CZ388">
        <f t="shared" si="158"/>
        <v>174.93</v>
      </c>
      <c r="DA388">
        <f t="shared" si="159"/>
        <v>1.07</v>
      </c>
      <c r="DB388">
        <f t="shared" si="151"/>
        <v>0</v>
      </c>
      <c r="DC388">
        <f t="shared" si="152"/>
        <v>0</v>
      </c>
      <c r="DD388" t="s">
        <v>0</v>
      </c>
      <c r="DE388" t="s">
        <v>0</v>
      </c>
      <c r="DF388">
        <f>ROUND(ROUND(AE388*AI388,2)*CX388,2)</f>
        <v>0</v>
      </c>
      <c r="DG388">
        <f t="shared" si="154"/>
        <v>0</v>
      </c>
      <c r="DH388">
        <f t="shared" si="155"/>
        <v>0</v>
      </c>
      <c r="DI388">
        <f t="shared" si="156"/>
        <v>0</v>
      </c>
      <c r="DJ388">
        <f t="shared" si="160"/>
        <v>0</v>
      </c>
      <c r="DK388">
        <v>0</v>
      </c>
      <c r="DL388" t="s">
        <v>0</v>
      </c>
      <c r="DM388">
        <v>0</v>
      </c>
      <c r="DN388" t="s">
        <v>0</v>
      </c>
      <c r="DO388">
        <v>0</v>
      </c>
    </row>
    <row r="389" spans="1:119" x14ac:dyDescent="0.2">
      <c r="A389">
        <f>ROW(Source!A578)</f>
        <v>578</v>
      </c>
      <c r="B389">
        <v>451934638</v>
      </c>
      <c r="C389">
        <v>451989164</v>
      </c>
      <c r="D389">
        <v>434794617</v>
      </c>
      <c r="E389">
        <v>1</v>
      </c>
      <c r="F389">
        <v>1</v>
      </c>
      <c r="G389">
        <v>1</v>
      </c>
      <c r="H389">
        <v>3</v>
      </c>
      <c r="I389" t="s">
        <v>859</v>
      </c>
      <c r="J389" t="s">
        <v>860</v>
      </c>
      <c r="K389" t="s">
        <v>861</v>
      </c>
      <c r="L389">
        <v>1346</v>
      </c>
      <c r="N389">
        <v>1009</v>
      </c>
      <c r="O389" t="s">
        <v>73</v>
      </c>
      <c r="P389" t="s">
        <v>73</v>
      </c>
      <c r="Q389">
        <v>1</v>
      </c>
      <c r="W389">
        <v>0</v>
      </c>
      <c r="X389">
        <v>651944166</v>
      </c>
      <c r="Y389">
        <f t="shared" si="150"/>
        <v>0.02</v>
      </c>
      <c r="AA389">
        <v>89.78</v>
      </c>
      <c r="AB389">
        <v>0</v>
      </c>
      <c r="AC389">
        <v>0</v>
      </c>
      <c r="AD389">
        <v>0</v>
      </c>
      <c r="AE389">
        <v>56.11</v>
      </c>
      <c r="AF389">
        <v>0</v>
      </c>
      <c r="AG389">
        <v>0</v>
      </c>
      <c r="AH389">
        <v>0</v>
      </c>
      <c r="AI389">
        <v>1.6</v>
      </c>
      <c r="AJ389">
        <v>1</v>
      </c>
      <c r="AK389">
        <v>1</v>
      </c>
      <c r="AL389">
        <v>1</v>
      </c>
      <c r="AM389">
        <v>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0</v>
      </c>
      <c r="AT389">
        <v>0.02</v>
      </c>
      <c r="AU389" t="s">
        <v>0</v>
      </c>
      <c r="AV389">
        <v>0</v>
      </c>
      <c r="AW389">
        <v>2</v>
      </c>
      <c r="AX389">
        <v>451989191</v>
      </c>
      <c r="AY389">
        <v>1</v>
      </c>
      <c r="AZ389">
        <v>0</v>
      </c>
      <c r="BA389">
        <v>388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1.1222000000000001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1</v>
      </c>
      <c r="BQ389">
        <v>1.1222000000000001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1</v>
      </c>
      <c r="CV389">
        <v>0</v>
      </c>
      <c r="CW389">
        <v>0</v>
      </c>
      <c r="CX389">
        <f>ROUND(Y389*Source!I578,7)</f>
        <v>0.02</v>
      </c>
      <c r="CY389">
        <f t="shared" si="157"/>
        <v>89.78</v>
      </c>
      <c r="CZ389">
        <f t="shared" si="158"/>
        <v>56.11</v>
      </c>
      <c r="DA389">
        <f t="shared" si="159"/>
        <v>1.6</v>
      </c>
      <c r="DB389">
        <f t="shared" si="151"/>
        <v>1.1200000000000001</v>
      </c>
      <c r="DC389">
        <f t="shared" si="152"/>
        <v>0</v>
      </c>
      <c r="DD389" t="s">
        <v>0</v>
      </c>
      <c r="DE389" t="s">
        <v>0</v>
      </c>
      <c r="DF389">
        <f>ROUND(ROUND(AE389*AI389,2)*CX389,2)</f>
        <v>1.8</v>
      </c>
      <c r="DG389">
        <f t="shared" si="154"/>
        <v>0</v>
      </c>
      <c r="DH389">
        <f t="shared" si="155"/>
        <v>0</v>
      </c>
      <c r="DI389">
        <f t="shared" si="156"/>
        <v>0</v>
      </c>
      <c r="DJ389">
        <f t="shared" si="160"/>
        <v>1.8</v>
      </c>
      <c r="DK389">
        <v>0</v>
      </c>
      <c r="DL389" t="s">
        <v>0</v>
      </c>
      <c r="DM389">
        <v>0</v>
      </c>
      <c r="DN389" t="s">
        <v>0</v>
      </c>
      <c r="DO389">
        <v>0</v>
      </c>
    </row>
    <row r="390" spans="1:119" x14ac:dyDescent="0.2">
      <c r="A390">
        <f>ROW(Source!A578)</f>
        <v>578</v>
      </c>
      <c r="B390">
        <v>451934638</v>
      </c>
      <c r="C390">
        <v>451989164</v>
      </c>
      <c r="D390">
        <v>434715298</v>
      </c>
      <c r="E390">
        <v>118</v>
      </c>
      <c r="F390">
        <v>1</v>
      </c>
      <c r="G390">
        <v>1</v>
      </c>
      <c r="H390">
        <v>3</v>
      </c>
      <c r="I390" t="s">
        <v>862</v>
      </c>
      <c r="J390" t="s">
        <v>0</v>
      </c>
      <c r="K390" t="s">
        <v>863</v>
      </c>
      <c r="L390">
        <v>1371</v>
      </c>
      <c r="N390">
        <v>1013</v>
      </c>
      <c r="O390" t="s">
        <v>18</v>
      </c>
      <c r="P390" t="s">
        <v>18</v>
      </c>
      <c r="Q390">
        <v>1</v>
      </c>
      <c r="W390">
        <v>0</v>
      </c>
      <c r="X390">
        <v>457934895</v>
      </c>
      <c r="Y390">
        <f t="shared" si="150"/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1</v>
      </c>
      <c r="AO390">
        <v>0</v>
      </c>
      <c r="AP390">
        <v>1</v>
      </c>
      <c r="AQ390">
        <v>1</v>
      </c>
      <c r="AR390">
        <v>0</v>
      </c>
      <c r="AS390" t="s">
        <v>0</v>
      </c>
      <c r="AT390">
        <v>0</v>
      </c>
      <c r="AU390" t="s">
        <v>0</v>
      </c>
      <c r="AV390">
        <v>0</v>
      </c>
      <c r="AW390">
        <v>2</v>
      </c>
      <c r="AX390">
        <v>451989192</v>
      </c>
      <c r="AY390">
        <v>1</v>
      </c>
      <c r="AZ390">
        <v>0</v>
      </c>
      <c r="BA390">
        <v>389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ROUND(Y390*Source!I578,7)</f>
        <v>0</v>
      </c>
      <c r="CY390">
        <f t="shared" si="157"/>
        <v>0</v>
      </c>
      <c r="CZ390">
        <f t="shared" si="158"/>
        <v>0</v>
      </c>
      <c r="DA390">
        <f t="shared" si="159"/>
        <v>1</v>
      </c>
      <c r="DB390">
        <f t="shared" si="151"/>
        <v>0</v>
      </c>
      <c r="DC390">
        <f t="shared" si="152"/>
        <v>0</v>
      </c>
      <c r="DD390" t="s">
        <v>0</v>
      </c>
      <c r="DE390" t="s">
        <v>0</v>
      </c>
      <c r="DF390">
        <f>ROUND(ROUND(AE390,2)*CX390,2)</f>
        <v>0</v>
      </c>
      <c r="DG390">
        <f t="shared" si="154"/>
        <v>0</v>
      </c>
      <c r="DH390">
        <f t="shared" si="155"/>
        <v>0</v>
      </c>
      <c r="DI390">
        <f t="shared" si="156"/>
        <v>0</v>
      </c>
      <c r="DJ390">
        <f t="shared" si="160"/>
        <v>0</v>
      </c>
      <c r="DK390">
        <v>0</v>
      </c>
      <c r="DL390" t="s">
        <v>0</v>
      </c>
      <c r="DM390">
        <v>0</v>
      </c>
      <c r="DN390" t="s">
        <v>0</v>
      </c>
      <c r="DO390">
        <v>0</v>
      </c>
    </row>
    <row r="391" spans="1:119" x14ac:dyDescent="0.2">
      <c r="A391">
        <f>ROW(Source!A578)</f>
        <v>578</v>
      </c>
      <c r="B391">
        <v>451934638</v>
      </c>
      <c r="C391">
        <v>451989164</v>
      </c>
      <c r="D391">
        <v>434715969</v>
      </c>
      <c r="E391">
        <v>118</v>
      </c>
      <c r="F391">
        <v>1</v>
      </c>
      <c r="G391">
        <v>1</v>
      </c>
      <c r="H391">
        <v>3</v>
      </c>
      <c r="I391" t="s">
        <v>864</v>
      </c>
      <c r="J391" t="s">
        <v>0</v>
      </c>
      <c r="K391" t="s">
        <v>865</v>
      </c>
      <c r="L391">
        <v>1348</v>
      </c>
      <c r="N391">
        <v>1009</v>
      </c>
      <c r="O391" t="s">
        <v>166</v>
      </c>
      <c r="P391" t="s">
        <v>166</v>
      </c>
      <c r="Q391">
        <v>1000</v>
      </c>
      <c r="W391">
        <v>0</v>
      </c>
      <c r="X391">
        <v>1602794472</v>
      </c>
      <c r="Y391">
        <f t="shared" si="150"/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1</v>
      </c>
      <c r="AO391">
        <v>0</v>
      </c>
      <c r="AP391">
        <v>1</v>
      </c>
      <c r="AQ391">
        <v>1</v>
      </c>
      <c r="AR391">
        <v>0</v>
      </c>
      <c r="AS391" t="s">
        <v>0</v>
      </c>
      <c r="AT391">
        <v>0</v>
      </c>
      <c r="AU391" t="s">
        <v>0</v>
      </c>
      <c r="AV391">
        <v>0</v>
      </c>
      <c r="AW391">
        <v>2</v>
      </c>
      <c r="AX391">
        <v>451989193</v>
      </c>
      <c r="AY391">
        <v>1</v>
      </c>
      <c r="AZ391">
        <v>0</v>
      </c>
      <c r="BA391">
        <v>390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v>0</v>
      </c>
      <c r="CX391">
        <f>ROUND(Y391*Source!I578,7)</f>
        <v>0</v>
      </c>
      <c r="CY391">
        <f t="shared" si="157"/>
        <v>0</v>
      </c>
      <c r="CZ391">
        <f t="shared" si="158"/>
        <v>0</v>
      </c>
      <c r="DA391">
        <f t="shared" si="159"/>
        <v>1</v>
      </c>
      <c r="DB391">
        <f t="shared" si="151"/>
        <v>0</v>
      </c>
      <c r="DC391">
        <f t="shared" si="152"/>
        <v>0</v>
      </c>
      <c r="DD391" t="s">
        <v>0</v>
      </c>
      <c r="DE391" t="s">
        <v>0</v>
      </c>
      <c r="DF391">
        <f>ROUND(ROUND(AE391,2)*CX391,2)</f>
        <v>0</v>
      </c>
      <c r="DG391">
        <f t="shared" si="154"/>
        <v>0</v>
      </c>
      <c r="DH391">
        <f t="shared" si="155"/>
        <v>0</v>
      </c>
      <c r="DI391">
        <f t="shared" si="156"/>
        <v>0</v>
      </c>
      <c r="DJ391">
        <f t="shared" si="160"/>
        <v>0</v>
      </c>
      <c r="DK391">
        <v>0</v>
      </c>
      <c r="DL391" t="s">
        <v>0</v>
      </c>
      <c r="DM391">
        <v>0</v>
      </c>
      <c r="DN391" t="s">
        <v>0</v>
      </c>
      <c r="DO391">
        <v>0</v>
      </c>
    </row>
    <row r="392" spans="1:119" x14ac:dyDescent="0.2">
      <c r="A392">
        <f>ROW(Source!A578)</f>
        <v>578</v>
      </c>
      <c r="B392">
        <v>451934638</v>
      </c>
      <c r="C392">
        <v>451989164</v>
      </c>
      <c r="D392">
        <v>434716133</v>
      </c>
      <c r="E392">
        <v>118</v>
      </c>
      <c r="F392">
        <v>1</v>
      </c>
      <c r="G392">
        <v>1</v>
      </c>
      <c r="H392">
        <v>3</v>
      </c>
      <c r="I392" t="s">
        <v>866</v>
      </c>
      <c r="J392" t="s">
        <v>0</v>
      </c>
      <c r="K392" t="s">
        <v>867</v>
      </c>
      <c r="L392">
        <v>1346</v>
      </c>
      <c r="N392">
        <v>1009</v>
      </c>
      <c r="O392" t="s">
        <v>73</v>
      </c>
      <c r="P392" t="s">
        <v>73</v>
      </c>
      <c r="Q392">
        <v>1</v>
      </c>
      <c r="W392">
        <v>0</v>
      </c>
      <c r="X392">
        <v>-1111733769</v>
      </c>
      <c r="Y392">
        <f t="shared" si="150"/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1</v>
      </c>
      <c r="AO392">
        <v>0</v>
      </c>
      <c r="AP392">
        <v>1</v>
      </c>
      <c r="AQ392">
        <v>1</v>
      </c>
      <c r="AR392">
        <v>0</v>
      </c>
      <c r="AS392" t="s">
        <v>0</v>
      </c>
      <c r="AT392">
        <v>0</v>
      </c>
      <c r="AU392" t="s">
        <v>0</v>
      </c>
      <c r="AV392">
        <v>0</v>
      </c>
      <c r="AW392">
        <v>2</v>
      </c>
      <c r="AX392">
        <v>451989194</v>
      </c>
      <c r="AY392">
        <v>1</v>
      </c>
      <c r="AZ392">
        <v>0</v>
      </c>
      <c r="BA392">
        <v>391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ROUND(Y392*Source!I578,7)</f>
        <v>0</v>
      </c>
      <c r="CY392">
        <f t="shared" si="157"/>
        <v>0</v>
      </c>
      <c r="CZ392">
        <f t="shared" si="158"/>
        <v>0</v>
      </c>
      <c r="DA392">
        <f t="shared" si="159"/>
        <v>1</v>
      </c>
      <c r="DB392">
        <f t="shared" si="151"/>
        <v>0</v>
      </c>
      <c r="DC392">
        <f t="shared" si="152"/>
        <v>0</v>
      </c>
      <c r="DD392" t="s">
        <v>0</v>
      </c>
      <c r="DE392" t="s">
        <v>0</v>
      </c>
      <c r="DF392">
        <f>ROUND(ROUND(AE392,2)*CX392,2)</f>
        <v>0</v>
      </c>
      <c r="DG392">
        <f t="shared" si="154"/>
        <v>0</v>
      </c>
      <c r="DH392">
        <f t="shared" si="155"/>
        <v>0</v>
      </c>
      <c r="DI392">
        <f t="shared" si="156"/>
        <v>0</v>
      </c>
      <c r="DJ392">
        <f t="shared" si="160"/>
        <v>0</v>
      </c>
      <c r="DK392">
        <v>0</v>
      </c>
      <c r="DL392" t="s">
        <v>0</v>
      </c>
      <c r="DM392">
        <v>0</v>
      </c>
      <c r="DN392" t="s">
        <v>0</v>
      </c>
      <c r="DO392">
        <v>0</v>
      </c>
    </row>
    <row r="393" spans="1:119" x14ac:dyDescent="0.2">
      <c r="A393">
        <f>ROW(Source!A578)</f>
        <v>578</v>
      </c>
      <c r="B393">
        <v>451934638</v>
      </c>
      <c r="C393">
        <v>451989164</v>
      </c>
      <c r="D393">
        <v>434716454</v>
      </c>
      <c r="E393">
        <v>118</v>
      </c>
      <c r="F393">
        <v>1</v>
      </c>
      <c r="G393">
        <v>1</v>
      </c>
      <c r="H393">
        <v>3</v>
      </c>
      <c r="I393" t="s">
        <v>868</v>
      </c>
      <c r="J393" t="s">
        <v>0</v>
      </c>
      <c r="K393" t="s">
        <v>869</v>
      </c>
      <c r="L393">
        <v>1348</v>
      </c>
      <c r="N393">
        <v>1009</v>
      </c>
      <c r="O393" t="s">
        <v>166</v>
      </c>
      <c r="P393" t="s">
        <v>166</v>
      </c>
      <c r="Q393">
        <v>1000</v>
      </c>
      <c r="W393">
        <v>0</v>
      </c>
      <c r="X393">
        <v>1613753229</v>
      </c>
      <c r="Y393">
        <f t="shared" si="150"/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1</v>
      </c>
      <c r="AO393">
        <v>0</v>
      </c>
      <c r="AP393">
        <v>1</v>
      </c>
      <c r="AQ393">
        <v>1</v>
      </c>
      <c r="AR393">
        <v>0</v>
      </c>
      <c r="AS393" t="s">
        <v>0</v>
      </c>
      <c r="AT393">
        <v>0</v>
      </c>
      <c r="AU393" t="s">
        <v>0</v>
      </c>
      <c r="AV393">
        <v>0</v>
      </c>
      <c r="AW393">
        <v>2</v>
      </c>
      <c r="AX393">
        <v>451989195</v>
      </c>
      <c r="AY393">
        <v>1</v>
      </c>
      <c r="AZ393">
        <v>0</v>
      </c>
      <c r="BA393">
        <v>392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ROUND(Y393*Source!I578,7)</f>
        <v>0</v>
      </c>
      <c r="CY393">
        <f t="shared" si="157"/>
        <v>0</v>
      </c>
      <c r="CZ393">
        <f t="shared" si="158"/>
        <v>0</v>
      </c>
      <c r="DA393">
        <f t="shared" si="159"/>
        <v>1</v>
      </c>
      <c r="DB393">
        <f t="shared" si="151"/>
        <v>0</v>
      </c>
      <c r="DC393">
        <f t="shared" si="152"/>
        <v>0</v>
      </c>
      <c r="DD393" t="s">
        <v>0</v>
      </c>
      <c r="DE393" t="s">
        <v>0</v>
      </c>
      <c r="DF393">
        <f>ROUND(ROUND(AE393,2)*CX393,2)</f>
        <v>0</v>
      </c>
      <c r="DG393">
        <f t="shared" si="154"/>
        <v>0</v>
      </c>
      <c r="DH393">
        <f t="shared" si="155"/>
        <v>0</v>
      </c>
      <c r="DI393">
        <f t="shared" si="156"/>
        <v>0</v>
      </c>
      <c r="DJ393">
        <f t="shared" si="160"/>
        <v>0</v>
      </c>
      <c r="DK393">
        <v>0</v>
      </c>
      <c r="DL393" t="s">
        <v>0</v>
      </c>
      <c r="DM393">
        <v>0</v>
      </c>
      <c r="DN393" t="s">
        <v>0</v>
      </c>
      <c r="DO393">
        <v>0</v>
      </c>
    </row>
    <row r="394" spans="1:119" x14ac:dyDescent="0.2">
      <c r="A394">
        <f>ROW(Source!A578)</f>
        <v>578</v>
      </c>
      <c r="B394">
        <v>451934638</v>
      </c>
      <c r="C394">
        <v>451989164</v>
      </c>
      <c r="D394">
        <v>434810997</v>
      </c>
      <c r="E394">
        <v>1</v>
      </c>
      <c r="F394">
        <v>1</v>
      </c>
      <c r="G394">
        <v>1</v>
      </c>
      <c r="H394">
        <v>3</v>
      </c>
      <c r="I394" t="s">
        <v>870</v>
      </c>
      <c r="J394" t="s">
        <v>871</v>
      </c>
      <c r="K394" t="s">
        <v>872</v>
      </c>
      <c r="L394">
        <v>1346</v>
      </c>
      <c r="N394">
        <v>1009</v>
      </c>
      <c r="O394" t="s">
        <v>73</v>
      </c>
      <c r="P394" t="s">
        <v>73</v>
      </c>
      <c r="Q394">
        <v>1</v>
      </c>
      <c r="W394">
        <v>0</v>
      </c>
      <c r="X394">
        <v>-2011360083</v>
      </c>
      <c r="Y394">
        <f t="shared" si="150"/>
        <v>0.4</v>
      </c>
      <c r="AA394">
        <v>87.02</v>
      </c>
      <c r="AB394">
        <v>0</v>
      </c>
      <c r="AC394">
        <v>0</v>
      </c>
      <c r="AD394">
        <v>0</v>
      </c>
      <c r="AE394">
        <v>61.28</v>
      </c>
      <c r="AF394">
        <v>0</v>
      </c>
      <c r="AG394">
        <v>0</v>
      </c>
      <c r="AH394">
        <v>0</v>
      </c>
      <c r="AI394">
        <v>1.42</v>
      </c>
      <c r="AJ394">
        <v>1</v>
      </c>
      <c r="AK394">
        <v>1</v>
      </c>
      <c r="AL394">
        <v>1</v>
      </c>
      <c r="AM394">
        <v>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0</v>
      </c>
      <c r="AT394">
        <v>0.4</v>
      </c>
      <c r="AU394" t="s">
        <v>0</v>
      </c>
      <c r="AV394">
        <v>0</v>
      </c>
      <c r="AW394">
        <v>2</v>
      </c>
      <c r="AX394">
        <v>451989196</v>
      </c>
      <c r="AY394">
        <v>1</v>
      </c>
      <c r="AZ394">
        <v>0</v>
      </c>
      <c r="BA394">
        <v>393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24.512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1</v>
      </c>
      <c r="BQ394">
        <v>24.512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1</v>
      </c>
      <c r="CV394">
        <v>0</v>
      </c>
      <c r="CW394">
        <v>0</v>
      </c>
      <c r="CX394">
        <f>ROUND(Y394*Source!I578,7)</f>
        <v>0.4</v>
      </c>
      <c r="CY394">
        <f t="shared" si="157"/>
        <v>87.02</v>
      </c>
      <c r="CZ394">
        <f t="shared" si="158"/>
        <v>61.28</v>
      </c>
      <c r="DA394">
        <f t="shared" si="159"/>
        <v>1.42</v>
      </c>
      <c r="DB394">
        <f t="shared" si="151"/>
        <v>24.51</v>
      </c>
      <c r="DC394">
        <f t="shared" si="152"/>
        <v>0</v>
      </c>
      <c r="DD394" t="s">
        <v>0</v>
      </c>
      <c r="DE394" t="s">
        <v>0</v>
      </c>
      <c r="DF394">
        <f>ROUND(ROUND(AE394*AI394,2)*CX394,2)</f>
        <v>34.81</v>
      </c>
      <c r="DG394">
        <f t="shared" si="154"/>
        <v>0</v>
      </c>
      <c r="DH394">
        <f t="shared" si="155"/>
        <v>0</v>
      </c>
      <c r="DI394">
        <f t="shared" si="156"/>
        <v>0</v>
      </c>
      <c r="DJ394">
        <f t="shared" si="160"/>
        <v>34.81</v>
      </c>
      <c r="DK394">
        <v>0</v>
      </c>
      <c r="DL394" t="s">
        <v>0</v>
      </c>
      <c r="DM394">
        <v>0</v>
      </c>
      <c r="DN394" t="s">
        <v>0</v>
      </c>
      <c r="DO394">
        <v>0</v>
      </c>
    </row>
    <row r="395" spans="1:119" x14ac:dyDescent="0.2">
      <c r="A395">
        <f>ROW(Source!A578)</f>
        <v>578</v>
      </c>
      <c r="B395">
        <v>451934638</v>
      </c>
      <c r="C395">
        <v>451989164</v>
      </c>
      <c r="D395">
        <v>434811023</v>
      </c>
      <c r="E395">
        <v>1</v>
      </c>
      <c r="F395">
        <v>1</v>
      </c>
      <c r="G395">
        <v>1</v>
      </c>
      <c r="H395">
        <v>3</v>
      </c>
      <c r="I395" t="s">
        <v>873</v>
      </c>
      <c r="J395" t="s">
        <v>874</v>
      </c>
      <c r="K395" t="s">
        <v>875</v>
      </c>
      <c r="L395">
        <v>1348</v>
      </c>
      <c r="N395">
        <v>1009</v>
      </c>
      <c r="O395" t="s">
        <v>166</v>
      </c>
      <c r="P395" t="s">
        <v>166</v>
      </c>
      <c r="Q395">
        <v>1000</v>
      </c>
      <c r="W395">
        <v>0</v>
      </c>
      <c r="X395">
        <v>710106227</v>
      </c>
      <c r="Y395">
        <f t="shared" si="150"/>
        <v>1E-4</v>
      </c>
      <c r="AA395">
        <v>101626.64</v>
      </c>
      <c r="AB395">
        <v>0</v>
      </c>
      <c r="AC395">
        <v>0</v>
      </c>
      <c r="AD395">
        <v>0</v>
      </c>
      <c r="AE395">
        <v>80020.98</v>
      </c>
      <c r="AF395">
        <v>0</v>
      </c>
      <c r="AG395">
        <v>0</v>
      </c>
      <c r="AH395">
        <v>0</v>
      </c>
      <c r="AI395">
        <v>1.27</v>
      </c>
      <c r="AJ395">
        <v>1</v>
      </c>
      <c r="AK395">
        <v>1</v>
      </c>
      <c r="AL395">
        <v>1</v>
      </c>
      <c r="AM395">
        <v>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0</v>
      </c>
      <c r="AT395">
        <v>1E-4</v>
      </c>
      <c r="AU395" t="s">
        <v>0</v>
      </c>
      <c r="AV395">
        <v>0</v>
      </c>
      <c r="AW395">
        <v>2</v>
      </c>
      <c r="AX395">
        <v>451989197</v>
      </c>
      <c r="AY395">
        <v>1</v>
      </c>
      <c r="AZ395">
        <v>0</v>
      </c>
      <c r="BA395">
        <v>394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8.0020980000000002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1</v>
      </c>
      <c r="BQ395">
        <v>8.0020980000000002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1</v>
      </c>
      <c r="CV395">
        <v>0</v>
      </c>
      <c r="CW395">
        <v>0</v>
      </c>
      <c r="CX395">
        <f>ROUND(Y395*Source!I578,7)</f>
        <v>1E-4</v>
      </c>
      <c r="CY395">
        <f t="shared" si="157"/>
        <v>101626.64</v>
      </c>
      <c r="CZ395">
        <f t="shared" si="158"/>
        <v>80020.98</v>
      </c>
      <c r="DA395">
        <f t="shared" si="159"/>
        <v>1.27</v>
      </c>
      <c r="DB395">
        <f t="shared" si="151"/>
        <v>8</v>
      </c>
      <c r="DC395">
        <f t="shared" si="152"/>
        <v>0</v>
      </c>
      <c r="DD395" t="s">
        <v>0</v>
      </c>
      <c r="DE395" t="s">
        <v>0</v>
      </c>
      <c r="DF395">
        <f>ROUND(ROUND(AE395*AI395,2)*CX395,2)</f>
        <v>10.16</v>
      </c>
      <c r="DG395">
        <f t="shared" si="154"/>
        <v>0</v>
      </c>
      <c r="DH395">
        <f t="shared" si="155"/>
        <v>0</v>
      </c>
      <c r="DI395">
        <f t="shared" si="156"/>
        <v>0</v>
      </c>
      <c r="DJ395">
        <f t="shared" si="160"/>
        <v>10.16</v>
      </c>
      <c r="DK395">
        <v>0</v>
      </c>
      <c r="DL395" t="s">
        <v>0</v>
      </c>
      <c r="DM395">
        <v>0</v>
      </c>
      <c r="DN395" t="s">
        <v>0</v>
      </c>
      <c r="DO395">
        <v>0</v>
      </c>
    </row>
    <row r="396" spans="1:119" x14ac:dyDescent="0.2">
      <c r="A396">
        <f>ROW(Source!A578)</f>
        <v>578</v>
      </c>
      <c r="B396">
        <v>451934638</v>
      </c>
      <c r="C396">
        <v>451989164</v>
      </c>
      <c r="D396">
        <v>434820485</v>
      </c>
      <c r="E396">
        <v>1</v>
      </c>
      <c r="F396">
        <v>1</v>
      </c>
      <c r="G396">
        <v>1</v>
      </c>
      <c r="H396">
        <v>3</v>
      </c>
      <c r="I396" t="s">
        <v>156</v>
      </c>
      <c r="J396" t="s">
        <v>159</v>
      </c>
      <c r="K396" t="s">
        <v>157</v>
      </c>
      <c r="L396">
        <v>1425</v>
      </c>
      <c r="N396">
        <v>1013</v>
      </c>
      <c r="O396" t="s">
        <v>158</v>
      </c>
      <c r="P396" t="s">
        <v>158</v>
      </c>
      <c r="Q396">
        <v>1</v>
      </c>
      <c r="W396">
        <v>0</v>
      </c>
      <c r="X396">
        <v>-360843292</v>
      </c>
      <c r="Y396">
        <f t="shared" si="150"/>
        <v>0.06</v>
      </c>
      <c r="AA396">
        <v>1413.47</v>
      </c>
      <c r="AB396">
        <v>0</v>
      </c>
      <c r="AC396">
        <v>0</v>
      </c>
      <c r="AD396">
        <v>0</v>
      </c>
      <c r="AE396">
        <v>1031.73</v>
      </c>
      <c r="AF396">
        <v>0</v>
      </c>
      <c r="AG396">
        <v>0</v>
      </c>
      <c r="AH396">
        <v>0</v>
      </c>
      <c r="AI396">
        <v>1.37</v>
      </c>
      <c r="AJ396">
        <v>1</v>
      </c>
      <c r="AK396">
        <v>1</v>
      </c>
      <c r="AL396">
        <v>1</v>
      </c>
      <c r="AM396">
        <v>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0</v>
      </c>
      <c r="AT396">
        <v>0.06</v>
      </c>
      <c r="AU396" t="s">
        <v>0</v>
      </c>
      <c r="AV396">
        <v>0</v>
      </c>
      <c r="AW396">
        <v>2</v>
      </c>
      <c r="AX396">
        <v>451989198</v>
      </c>
      <c r="AY396">
        <v>1</v>
      </c>
      <c r="AZ396">
        <v>0</v>
      </c>
      <c r="BA396">
        <v>395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61.903799999999997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1</v>
      </c>
      <c r="BQ396">
        <v>61.903799999999997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1</v>
      </c>
      <c r="CV396">
        <v>0</v>
      </c>
      <c r="CW396">
        <v>0</v>
      </c>
      <c r="CX396">
        <f>ROUND(Y396*Source!I578,7)</f>
        <v>0.06</v>
      </c>
      <c r="CY396">
        <f t="shared" si="157"/>
        <v>1413.47</v>
      </c>
      <c r="CZ396">
        <f t="shared" si="158"/>
        <v>1031.73</v>
      </c>
      <c r="DA396">
        <f t="shared" si="159"/>
        <v>1.37</v>
      </c>
      <c r="DB396">
        <f t="shared" si="151"/>
        <v>61.9</v>
      </c>
      <c r="DC396">
        <f t="shared" si="152"/>
        <v>0</v>
      </c>
      <c r="DD396" t="s">
        <v>0</v>
      </c>
      <c r="DE396" t="s">
        <v>0</v>
      </c>
      <c r="DF396">
        <f>ROUND(ROUND(AE396*AI396,2)*CX396,2)</f>
        <v>84.81</v>
      </c>
      <c r="DG396">
        <f t="shared" si="154"/>
        <v>0</v>
      </c>
      <c r="DH396">
        <f t="shared" si="155"/>
        <v>0</v>
      </c>
      <c r="DI396">
        <f t="shared" si="156"/>
        <v>0</v>
      </c>
      <c r="DJ396">
        <f t="shared" si="160"/>
        <v>84.81</v>
      </c>
      <c r="DK396">
        <v>0</v>
      </c>
      <c r="DL396" t="s">
        <v>0</v>
      </c>
      <c r="DM396">
        <v>0</v>
      </c>
      <c r="DN396" t="s">
        <v>0</v>
      </c>
      <c r="DO396">
        <v>0</v>
      </c>
    </row>
    <row r="397" spans="1:119" x14ac:dyDescent="0.2">
      <c r="A397">
        <f>ROW(Source!A578)</f>
        <v>578</v>
      </c>
      <c r="B397">
        <v>451934638</v>
      </c>
      <c r="C397">
        <v>451989164</v>
      </c>
      <c r="D397">
        <v>434718892</v>
      </c>
      <c r="E397">
        <v>118</v>
      </c>
      <c r="F397">
        <v>1</v>
      </c>
      <c r="G397">
        <v>1</v>
      </c>
      <c r="H397">
        <v>3</v>
      </c>
      <c r="I397" t="s">
        <v>876</v>
      </c>
      <c r="J397" t="s">
        <v>0</v>
      </c>
      <c r="K397" t="s">
        <v>877</v>
      </c>
      <c r="L397">
        <v>1371</v>
      </c>
      <c r="N397">
        <v>1013</v>
      </c>
      <c r="O397" t="s">
        <v>18</v>
      </c>
      <c r="P397" t="s">
        <v>18</v>
      </c>
      <c r="Q397">
        <v>1</v>
      </c>
      <c r="W397">
        <v>0</v>
      </c>
      <c r="X397">
        <v>-950997571</v>
      </c>
      <c r="Y397">
        <f t="shared" si="150"/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1</v>
      </c>
      <c r="AO397">
        <v>0</v>
      </c>
      <c r="AP397">
        <v>1</v>
      </c>
      <c r="AQ397">
        <v>1</v>
      </c>
      <c r="AR397">
        <v>0</v>
      </c>
      <c r="AS397" t="s">
        <v>0</v>
      </c>
      <c r="AT397">
        <v>0</v>
      </c>
      <c r="AU397" t="s">
        <v>0</v>
      </c>
      <c r="AV397">
        <v>0</v>
      </c>
      <c r="AW397">
        <v>2</v>
      </c>
      <c r="AX397">
        <v>451989199</v>
      </c>
      <c r="AY397">
        <v>1</v>
      </c>
      <c r="AZ397">
        <v>0</v>
      </c>
      <c r="BA397">
        <v>396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ROUND(Y397*Source!I578,7)</f>
        <v>0</v>
      </c>
      <c r="CY397">
        <f t="shared" si="157"/>
        <v>0</v>
      </c>
      <c r="CZ397">
        <f t="shared" si="158"/>
        <v>0</v>
      </c>
      <c r="DA397">
        <f t="shared" si="159"/>
        <v>1</v>
      </c>
      <c r="DB397">
        <f t="shared" si="151"/>
        <v>0</v>
      </c>
      <c r="DC397">
        <f t="shared" si="152"/>
        <v>0</v>
      </c>
      <c r="DD397" t="s">
        <v>0</v>
      </c>
      <c r="DE397" t="s">
        <v>0</v>
      </c>
      <c r="DF397">
        <f t="shared" ref="DF397:DF404" si="161">ROUND(ROUND(AE397,2)*CX397,2)</f>
        <v>0</v>
      </c>
      <c r="DG397">
        <f t="shared" si="154"/>
        <v>0</v>
      </c>
      <c r="DH397">
        <f t="shared" si="155"/>
        <v>0</v>
      </c>
      <c r="DI397">
        <f t="shared" si="156"/>
        <v>0</v>
      </c>
      <c r="DJ397">
        <f t="shared" si="160"/>
        <v>0</v>
      </c>
      <c r="DK397">
        <v>0</v>
      </c>
      <c r="DL397" t="s">
        <v>0</v>
      </c>
      <c r="DM397">
        <v>0</v>
      </c>
      <c r="DN397" t="s">
        <v>0</v>
      </c>
      <c r="DO397">
        <v>0</v>
      </c>
    </row>
    <row r="398" spans="1:119" x14ac:dyDescent="0.2">
      <c r="A398">
        <f>ROW(Source!A578)</f>
        <v>578</v>
      </c>
      <c r="B398">
        <v>451934638</v>
      </c>
      <c r="C398">
        <v>451989164</v>
      </c>
      <c r="D398">
        <v>434718909</v>
      </c>
      <c r="E398">
        <v>118</v>
      </c>
      <c r="F398">
        <v>1</v>
      </c>
      <c r="G398">
        <v>1</v>
      </c>
      <c r="H398">
        <v>3</v>
      </c>
      <c r="I398" t="s">
        <v>882</v>
      </c>
      <c r="J398" t="s">
        <v>0</v>
      </c>
      <c r="K398" t="s">
        <v>883</v>
      </c>
      <c r="L398">
        <v>1346</v>
      </c>
      <c r="N398">
        <v>1009</v>
      </c>
      <c r="O398" t="s">
        <v>73</v>
      </c>
      <c r="P398" t="s">
        <v>73</v>
      </c>
      <c r="Q398">
        <v>1</v>
      </c>
      <c r="W398">
        <v>0</v>
      </c>
      <c r="X398">
        <v>-1204247626</v>
      </c>
      <c r="Y398">
        <f t="shared" si="150"/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1</v>
      </c>
      <c r="AO398">
        <v>0</v>
      </c>
      <c r="AP398">
        <v>1</v>
      </c>
      <c r="AQ398">
        <v>1</v>
      </c>
      <c r="AR398">
        <v>0</v>
      </c>
      <c r="AS398" t="s">
        <v>0</v>
      </c>
      <c r="AT398">
        <v>0</v>
      </c>
      <c r="AU398" t="s">
        <v>0</v>
      </c>
      <c r="AV398">
        <v>0</v>
      </c>
      <c r="AW398">
        <v>2</v>
      </c>
      <c r="AX398">
        <v>451989200</v>
      </c>
      <c r="AY398">
        <v>1</v>
      </c>
      <c r="AZ398">
        <v>0</v>
      </c>
      <c r="BA398">
        <v>397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ROUND(Y398*Source!I578,7)</f>
        <v>0</v>
      </c>
      <c r="CY398">
        <f t="shared" si="157"/>
        <v>0</v>
      </c>
      <c r="CZ398">
        <f t="shared" si="158"/>
        <v>0</v>
      </c>
      <c r="DA398">
        <f t="shared" si="159"/>
        <v>1</v>
      </c>
      <c r="DB398">
        <f t="shared" si="151"/>
        <v>0</v>
      </c>
      <c r="DC398">
        <f t="shared" si="152"/>
        <v>0</v>
      </c>
      <c r="DD398" t="s">
        <v>0</v>
      </c>
      <c r="DE398" t="s">
        <v>0</v>
      </c>
      <c r="DF398">
        <f t="shared" si="161"/>
        <v>0</v>
      </c>
      <c r="DG398">
        <f t="shared" si="154"/>
        <v>0</v>
      </c>
      <c r="DH398">
        <f t="shared" si="155"/>
        <v>0</v>
      </c>
      <c r="DI398">
        <f t="shared" si="156"/>
        <v>0</v>
      </c>
      <c r="DJ398">
        <f t="shared" si="160"/>
        <v>0</v>
      </c>
      <c r="DK398">
        <v>0</v>
      </c>
      <c r="DL398" t="s">
        <v>0</v>
      </c>
      <c r="DM398">
        <v>0</v>
      </c>
      <c r="DN398" t="s">
        <v>0</v>
      </c>
      <c r="DO398">
        <v>0</v>
      </c>
    </row>
    <row r="399" spans="1:119" x14ac:dyDescent="0.2">
      <c r="A399">
        <f>ROW(Source!A578)</f>
        <v>578</v>
      </c>
      <c r="B399">
        <v>451934638</v>
      </c>
      <c r="C399">
        <v>451989164</v>
      </c>
      <c r="D399">
        <v>434718937</v>
      </c>
      <c r="E399">
        <v>118</v>
      </c>
      <c r="F399">
        <v>1</v>
      </c>
      <c r="G399">
        <v>1</v>
      </c>
      <c r="H399">
        <v>3</v>
      </c>
      <c r="I399" t="s">
        <v>878</v>
      </c>
      <c r="J399" t="s">
        <v>0</v>
      </c>
      <c r="K399" t="s">
        <v>879</v>
      </c>
      <c r="L399">
        <v>1371</v>
      </c>
      <c r="N399">
        <v>1013</v>
      </c>
      <c r="O399" t="s">
        <v>18</v>
      </c>
      <c r="P399" t="s">
        <v>18</v>
      </c>
      <c r="Q399">
        <v>1</v>
      </c>
      <c r="W399">
        <v>0</v>
      </c>
      <c r="X399">
        <v>-320198552</v>
      </c>
      <c r="Y399">
        <f t="shared" si="150"/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1</v>
      </c>
      <c r="AO399">
        <v>0</v>
      </c>
      <c r="AP399">
        <v>1</v>
      </c>
      <c r="AQ399">
        <v>1</v>
      </c>
      <c r="AR399">
        <v>0</v>
      </c>
      <c r="AS399" t="s">
        <v>0</v>
      </c>
      <c r="AT399">
        <v>0</v>
      </c>
      <c r="AU399" t="s">
        <v>0</v>
      </c>
      <c r="AV399">
        <v>0</v>
      </c>
      <c r="AW399">
        <v>2</v>
      </c>
      <c r="AX399">
        <v>451989201</v>
      </c>
      <c r="AY399">
        <v>1</v>
      </c>
      <c r="AZ399">
        <v>0</v>
      </c>
      <c r="BA399">
        <v>398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v>0</v>
      </c>
      <c r="CX399">
        <f>ROUND(Y399*Source!I578,7)</f>
        <v>0</v>
      </c>
      <c r="CY399">
        <f t="shared" si="157"/>
        <v>0</v>
      </c>
      <c r="CZ399">
        <f t="shared" si="158"/>
        <v>0</v>
      </c>
      <c r="DA399">
        <f t="shared" si="159"/>
        <v>1</v>
      </c>
      <c r="DB399">
        <f t="shared" si="151"/>
        <v>0</v>
      </c>
      <c r="DC399">
        <f t="shared" si="152"/>
        <v>0</v>
      </c>
      <c r="DD399" t="s">
        <v>0</v>
      </c>
      <c r="DE399" t="s">
        <v>0</v>
      </c>
      <c r="DF399">
        <f t="shared" si="161"/>
        <v>0</v>
      </c>
      <c r="DG399">
        <f t="shared" si="154"/>
        <v>0</v>
      </c>
      <c r="DH399">
        <f t="shared" si="155"/>
        <v>0</v>
      </c>
      <c r="DI399">
        <f t="shared" si="156"/>
        <v>0</v>
      </c>
      <c r="DJ399">
        <f t="shared" si="160"/>
        <v>0</v>
      </c>
      <c r="DK399">
        <v>0</v>
      </c>
      <c r="DL399" t="s">
        <v>0</v>
      </c>
      <c r="DM399">
        <v>0</v>
      </c>
      <c r="DN399" t="s">
        <v>0</v>
      </c>
      <c r="DO399">
        <v>0</v>
      </c>
    </row>
    <row r="400" spans="1:119" x14ac:dyDescent="0.2">
      <c r="A400">
        <f>ROW(Source!A578)</f>
        <v>578</v>
      </c>
      <c r="B400">
        <v>451934638</v>
      </c>
      <c r="C400">
        <v>451989164</v>
      </c>
      <c r="D400">
        <v>434718944</v>
      </c>
      <c r="E400">
        <v>118</v>
      </c>
      <c r="F400">
        <v>1</v>
      </c>
      <c r="G400">
        <v>1</v>
      </c>
      <c r="H400">
        <v>3</v>
      </c>
      <c r="I400" t="s">
        <v>880</v>
      </c>
      <c r="J400" t="s">
        <v>0</v>
      </c>
      <c r="K400" t="s">
        <v>881</v>
      </c>
      <c r="L400">
        <v>1371</v>
      </c>
      <c r="N400">
        <v>1013</v>
      </c>
      <c r="O400" t="s">
        <v>18</v>
      </c>
      <c r="P400" t="s">
        <v>18</v>
      </c>
      <c r="Q400">
        <v>1</v>
      </c>
      <c r="W400">
        <v>0</v>
      </c>
      <c r="X400">
        <v>326010188</v>
      </c>
      <c r="Y400">
        <f t="shared" si="150"/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1</v>
      </c>
      <c r="AO400">
        <v>0</v>
      </c>
      <c r="AP400">
        <v>1</v>
      </c>
      <c r="AQ400">
        <v>1</v>
      </c>
      <c r="AR400">
        <v>0</v>
      </c>
      <c r="AS400" t="s">
        <v>0</v>
      </c>
      <c r="AT400">
        <v>0</v>
      </c>
      <c r="AU400" t="s">
        <v>0</v>
      </c>
      <c r="AV400">
        <v>0</v>
      </c>
      <c r="AW400">
        <v>2</v>
      </c>
      <c r="AX400">
        <v>451989202</v>
      </c>
      <c r="AY400">
        <v>1</v>
      </c>
      <c r="AZ400">
        <v>0</v>
      </c>
      <c r="BA400">
        <v>399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ROUND(Y400*Source!I578,7)</f>
        <v>0</v>
      </c>
      <c r="CY400">
        <f t="shared" si="157"/>
        <v>0</v>
      </c>
      <c r="CZ400">
        <f t="shared" si="158"/>
        <v>0</v>
      </c>
      <c r="DA400">
        <f t="shared" si="159"/>
        <v>1</v>
      </c>
      <c r="DB400">
        <f t="shared" si="151"/>
        <v>0</v>
      </c>
      <c r="DC400">
        <f t="shared" si="152"/>
        <v>0</v>
      </c>
      <c r="DD400" t="s">
        <v>0</v>
      </c>
      <c r="DE400" t="s">
        <v>0</v>
      </c>
      <c r="DF400">
        <f t="shared" si="161"/>
        <v>0</v>
      </c>
      <c r="DG400">
        <f t="shared" si="154"/>
        <v>0</v>
      </c>
      <c r="DH400">
        <f t="shared" si="155"/>
        <v>0</v>
      </c>
      <c r="DI400">
        <f t="shared" si="156"/>
        <v>0</v>
      </c>
      <c r="DJ400">
        <f t="shared" si="160"/>
        <v>0</v>
      </c>
      <c r="DK400">
        <v>0</v>
      </c>
      <c r="DL400" t="s">
        <v>0</v>
      </c>
      <c r="DM400">
        <v>0</v>
      </c>
      <c r="DN400" t="s">
        <v>0</v>
      </c>
      <c r="DO400">
        <v>0</v>
      </c>
    </row>
    <row r="401" spans="1:119" x14ac:dyDescent="0.2">
      <c r="A401">
        <f>ROW(Source!A579)</f>
        <v>579</v>
      </c>
      <c r="B401">
        <v>451934638</v>
      </c>
      <c r="C401">
        <v>451989205</v>
      </c>
      <c r="D401">
        <v>75629709</v>
      </c>
      <c r="E401">
        <v>118</v>
      </c>
      <c r="F401">
        <v>1</v>
      </c>
      <c r="G401">
        <v>1</v>
      </c>
      <c r="H401">
        <v>1</v>
      </c>
      <c r="I401" t="s">
        <v>841</v>
      </c>
      <c r="J401" t="s">
        <v>0</v>
      </c>
      <c r="K401" t="s">
        <v>842</v>
      </c>
      <c r="L401">
        <v>1191</v>
      </c>
      <c r="N401">
        <v>1013</v>
      </c>
      <c r="O401" t="s">
        <v>826</v>
      </c>
      <c r="P401" t="s">
        <v>826</v>
      </c>
      <c r="Q401">
        <v>1</v>
      </c>
      <c r="W401">
        <v>0</v>
      </c>
      <c r="X401">
        <v>32079103</v>
      </c>
      <c r="Y401">
        <f t="shared" si="150"/>
        <v>3.06</v>
      </c>
      <c r="AA401">
        <v>0</v>
      </c>
      <c r="AB401">
        <v>0</v>
      </c>
      <c r="AC401">
        <v>0</v>
      </c>
      <c r="AD401">
        <v>793.97</v>
      </c>
      <c r="AE401">
        <v>0</v>
      </c>
      <c r="AF401">
        <v>0</v>
      </c>
      <c r="AG401">
        <v>0</v>
      </c>
      <c r="AH401">
        <v>793.97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0</v>
      </c>
      <c r="AT401">
        <v>3.06</v>
      </c>
      <c r="AU401" t="s">
        <v>0</v>
      </c>
      <c r="AV401">
        <v>1</v>
      </c>
      <c r="AW401">
        <v>2</v>
      </c>
      <c r="AX401">
        <v>451989224</v>
      </c>
      <c r="AY401">
        <v>2</v>
      </c>
      <c r="AZ401">
        <v>131072</v>
      </c>
      <c r="BA401">
        <v>400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2429.5482000000002</v>
      </c>
      <c r="BN401">
        <v>3.06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2429.5482000000002</v>
      </c>
      <c r="BU401">
        <v>3.06</v>
      </c>
      <c r="BV401">
        <v>0</v>
      </c>
      <c r="BW401">
        <v>1</v>
      </c>
      <c r="CU401">
        <f>ROUND(AT401*Source!I579*AH401*AL401,2)</f>
        <v>-2429.5500000000002</v>
      </c>
      <c r="CV401">
        <f>ROUND(Y401*Source!I579,7)</f>
        <v>-3.06</v>
      </c>
      <c r="CW401">
        <v>0</v>
      </c>
      <c r="CX401">
        <f>ROUND(Y401*Source!I579,7)</f>
        <v>-3.06</v>
      </c>
      <c r="CY401">
        <f>AD401</f>
        <v>793.97</v>
      </c>
      <c r="CZ401">
        <f>AH401</f>
        <v>793.97</v>
      </c>
      <c r="DA401">
        <f>AL401</f>
        <v>1</v>
      </c>
      <c r="DB401">
        <f t="shared" si="151"/>
        <v>2429.5500000000002</v>
      </c>
      <c r="DC401">
        <f t="shared" si="152"/>
        <v>0</v>
      </c>
      <c r="DD401" t="s">
        <v>0</v>
      </c>
      <c r="DE401" t="s">
        <v>0</v>
      </c>
      <c r="DF401">
        <f t="shared" si="161"/>
        <v>0</v>
      </c>
      <c r="DG401">
        <f t="shared" si="154"/>
        <v>0</v>
      </c>
      <c r="DH401">
        <f t="shared" si="155"/>
        <v>0</v>
      </c>
      <c r="DI401">
        <f t="shared" si="156"/>
        <v>-2429.5500000000002</v>
      </c>
      <c r="DJ401">
        <f>DI401</f>
        <v>-2429.5500000000002</v>
      </c>
      <c r="DK401">
        <v>1</v>
      </c>
      <c r="DL401" t="s">
        <v>0</v>
      </c>
      <c r="DM401">
        <v>0</v>
      </c>
      <c r="DN401" t="s">
        <v>0</v>
      </c>
      <c r="DO401">
        <v>0</v>
      </c>
    </row>
    <row r="402" spans="1:119" x14ac:dyDescent="0.2">
      <c r="A402">
        <f>ROW(Source!A579)</f>
        <v>579</v>
      </c>
      <c r="B402">
        <v>451934638</v>
      </c>
      <c r="C402">
        <v>451989205</v>
      </c>
      <c r="D402">
        <v>75629607</v>
      </c>
      <c r="E402">
        <v>118</v>
      </c>
      <c r="F402">
        <v>1</v>
      </c>
      <c r="G402">
        <v>1</v>
      </c>
      <c r="H402">
        <v>1</v>
      </c>
      <c r="I402" t="s">
        <v>827</v>
      </c>
      <c r="J402" t="s">
        <v>0</v>
      </c>
      <c r="K402" t="s">
        <v>828</v>
      </c>
      <c r="L402">
        <v>1191</v>
      </c>
      <c r="N402">
        <v>1013</v>
      </c>
      <c r="O402" t="s">
        <v>826</v>
      </c>
      <c r="P402" t="s">
        <v>826</v>
      </c>
      <c r="Q402">
        <v>1</v>
      </c>
      <c r="W402">
        <v>0</v>
      </c>
      <c r="X402">
        <v>-1417349443</v>
      </c>
      <c r="Y402">
        <f t="shared" si="150"/>
        <v>0.87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0</v>
      </c>
      <c r="AT402">
        <v>0.87</v>
      </c>
      <c r="AU402" t="s">
        <v>0</v>
      </c>
      <c r="AV402">
        <v>2</v>
      </c>
      <c r="AW402">
        <v>2</v>
      </c>
      <c r="AX402">
        <v>451989225</v>
      </c>
      <c r="AY402">
        <v>1</v>
      </c>
      <c r="AZ402">
        <v>0</v>
      </c>
      <c r="BA402">
        <v>401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ROUND(Y402*Source!I579,7)</f>
        <v>-0.87</v>
      </c>
      <c r="CY402">
        <f>AD402</f>
        <v>0</v>
      </c>
      <c r="CZ402">
        <f>AH402</f>
        <v>0</v>
      </c>
      <c r="DA402">
        <f>AL402</f>
        <v>1</v>
      </c>
      <c r="DB402">
        <f t="shared" si="151"/>
        <v>0</v>
      </c>
      <c r="DC402">
        <f t="shared" si="152"/>
        <v>0</v>
      </c>
      <c r="DD402" t="s">
        <v>0</v>
      </c>
      <c r="DE402" t="s">
        <v>0</v>
      </c>
      <c r="DF402">
        <f t="shared" si="161"/>
        <v>0</v>
      </c>
      <c r="DG402">
        <f t="shared" si="154"/>
        <v>0</v>
      </c>
      <c r="DH402">
        <f t="shared" si="155"/>
        <v>0</v>
      </c>
      <c r="DI402">
        <f t="shared" si="156"/>
        <v>0</v>
      </c>
      <c r="DJ402">
        <f>DI402</f>
        <v>0</v>
      </c>
      <c r="DK402">
        <v>0</v>
      </c>
      <c r="DL402" t="s">
        <v>0</v>
      </c>
      <c r="DM402">
        <v>0</v>
      </c>
      <c r="DN402" t="s">
        <v>0</v>
      </c>
      <c r="DO402">
        <v>0</v>
      </c>
    </row>
    <row r="403" spans="1:119" x14ac:dyDescent="0.2">
      <c r="A403">
        <f>ROW(Source!A579)</f>
        <v>579</v>
      </c>
      <c r="B403">
        <v>451934638</v>
      </c>
      <c r="C403">
        <v>451989205</v>
      </c>
      <c r="D403">
        <v>434843252</v>
      </c>
      <c r="E403">
        <v>1</v>
      </c>
      <c r="F403">
        <v>1</v>
      </c>
      <c r="G403">
        <v>1</v>
      </c>
      <c r="H403">
        <v>2</v>
      </c>
      <c r="I403" t="s">
        <v>843</v>
      </c>
      <c r="J403" t="s">
        <v>844</v>
      </c>
      <c r="K403" t="s">
        <v>845</v>
      </c>
      <c r="L403">
        <v>1368</v>
      </c>
      <c r="N403">
        <v>1011</v>
      </c>
      <c r="O403" t="s">
        <v>832</v>
      </c>
      <c r="P403" t="s">
        <v>832</v>
      </c>
      <c r="Q403">
        <v>1</v>
      </c>
      <c r="W403">
        <v>0</v>
      </c>
      <c r="X403">
        <v>309414549</v>
      </c>
      <c r="Y403">
        <f t="shared" si="150"/>
        <v>0.68</v>
      </c>
      <c r="AA403">
        <v>0</v>
      </c>
      <c r="AB403">
        <v>2652.74</v>
      </c>
      <c r="AC403">
        <v>990.05</v>
      </c>
      <c r="AD403">
        <v>0</v>
      </c>
      <c r="AE403">
        <v>0</v>
      </c>
      <c r="AF403">
        <v>2088.77</v>
      </c>
      <c r="AG403">
        <v>990.05</v>
      </c>
      <c r="AH403">
        <v>0</v>
      </c>
      <c r="AI403">
        <v>1</v>
      </c>
      <c r="AJ403">
        <v>1.27</v>
      </c>
      <c r="AK403">
        <v>1</v>
      </c>
      <c r="AL403">
        <v>1</v>
      </c>
      <c r="AM403">
        <v>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0</v>
      </c>
      <c r="AT403">
        <v>0.68</v>
      </c>
      <c r="AU403" t="s">
        <v>0</v>
      </c>
      <c r="AV403">
        <v>1</v>
      </c>
      <c r="AW403">
        <v>2</v>
      </c>
      <c r="AX403">
        <v>451989226</v>
      </c>
      <c r="AY403">
        <v>1</v>
      </c>
      <c r="AZ403">
        <v>0</v>
      </c>
      <c r="BA403">
        <v>402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1420.3635999999999</v>
      </c>
      <c r="BL403">
        <v>673.23400000000004</v>
      </c>
      <c r="BM403">
        <v>0</v>
      </c>
      <c r="BN403">
        <v>0</v>
      </c>
      <c r="BO403">
        <v>0.68</v>
      </c>
      <c r="BP403">
        <v>1</v>
      </c>
      <c r="BQ403">
        <v>0</v>
      </c>
      <c r="BR403">
        <v>1420.3635999999999</v>
      </c>
      <c r="BS403">
        <v>673.23400000000004</v>
      </c>
      <c r="BT403">
        <v>0</v>
      </c>
      <c r="BU403">
        <v>0</v>
      </c>
      <c r="BV403">
        <v>0.68</v>
      </c>
      <c r="BW403">
        <v>1</v>
      </c>
      <c r="CV403">
        <v>0</v>
      </c>
      <c r="CW403">
        <f>ROUND(Y403*Source!I579*DO403,7)</f>
        <v>-0.68</v>
      </c>
      <c r="CX403">
        <f>ROUND(Y403*Source!I579,7)</f>
        <v>-0.68</v>
      </c>
      <c r="CY403">
        <f>AB403</f>
        <v>2652.74</v>
      </c>
      <c r="CZ403">
        <f>AF403</f>
        <v>2088.77</v>
      </c>
      <c r="DA403">
        <f>AJ403</f>
        <v>1.27</v>
      </c>
      <c r="DB403">
        <f t="shared" si="151"/>
        <v>1420.36</v>
      </c>
      <c r="DC403">
        <f t="shared" si="152"/>
        <v>673.23</v>
      </c>
      <c r="DD403" t="s">
        <v>0</v>
      </c>
      <c r="DE403" t="s">
        <v>0</v>
      </c>
      <c r="DF403">
        <f t="shared" si="161"/>
        <v>0</v>
      </c>
      <c r="DG403">
        <f>ROUND(ROUND(AF403*AJ403,2)*CX403,2)</f>
        <v>-1803.86</v>
      </c>
      <c r="DH403">
        <f t="shared" si="155"/>
        <v>-673.23</v>
      </c>
      <c r="DI403">
        <f t="shared" si="156"/>
        <v>0</v>
      </c>
      <c r="DJ403">
        <f>DG403+DH403</f>
        <v>-2477.09</v>
      </c>
      <c r="DK403">
        <v>0</v>
      </c>
      <c r="DL403" t="s">
        <v>846</v>
      </c>
      <c r="DM403">
        <v>5</v>
      </c>
      <c r="DN403" t="s">
        <v>826</v>
      </c>
      <c r="DO403">
        <v>1</v>
      </c>
    </row>
    <row r="404" spans="1:119" x14ac:dyDescent="0.2">
      <c r="A404">
        <f>ROW(Source!A579)</f>
        <v>579</v>
      </c>
      <c r="B404">
        <v>451934638</v>
      </c>
      <c r="C404">
        <v>451989205</v>
      </c>
      <c r="D404">
        <v>434844271</v>
      </c>
      <c r="E404">
        <v>1</v>
      </c>
      <c r="F404">
        <v>1</v>
      </c>
      <c r="G404">
        <v>1</v>
      </c>
      <c r="H404">
        <v>2</v>
      </c>
      <c r="I404" t="s">
        <v>847</v>
      </c>
      <c r="J404" t="s">
        <v>848</v>
      </c>
      <c r="K404" t="s">
        <v>849</v>
      </c>
      <c r="L404">
        <v>1368</v>
      </c>
      <c r="N404">
        <v>1011</v>
      </c>
      <c r="O404" t="s">
        <v>832</v>
      </c>
      <c r="P404" t="s">
        <v>832</v>
      </c>
      <c r="Q404">
        <v>1</v>
      </c>
      <c r="W404">
        <v>0</v>
      </c>
      <c r="X404">
        <v>-312038840</v>
      </c>
      <c r="Y404">
        <f t="shared" si="150"/>
        <v>0.19</v>
      </c>
      <c r="AA404">
        <v>0</v>
      </c>
      <c r="AB404">
        <v>543.33000000000004</v>
      </c>
      <c r="AC404">
        <v>861.47</v>
      </c>
      <c r="AD404">
        <v>0</v>
      </c>
      <c r="AE404">
        <v>0</v>
      </c>
      <c r="AF404">
        <v>543.33000000000004</v>
      </c>
      <c r="AG404">
        <v>861.47</v>
      </c>
      <c r="AH404">
        <v>0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0</v>
      </c>
      <c r="AT404">
        <v>0.19</v>
      </c>
      <c r="AU404" t="s">
        <v>0</v>
      </c>
      <c r="AV404">
        <v>1</v>
      </c>
      <c r="AW404">
        <v>2</v>
      </c>
      <c r="AX404">
        <v>451989227</v>
      </c>
      <c r="AY404">
        <v>1</v>
      </c>
      <c r="AZ404">
        <v>0</v>
      </c>
      <c r="BA404">
        <v>403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103.23269999999999</v>
      </c>
      <c r="BL404">
        <v>163.67930000000001</v>
      </c>
      <c r="BM404">
        <v>0</v>
      </c>
      <c r="BN404">
        <v>0</v>
      </c>
      <c r="BO404">
        <v>0.19</v>
      </c>
      <c r="BP404">
        <v>1</v>
      </c>
      <c r="BQ404">
        <v>0</v>
      </c>
      <c r="BR404">
        <v>103.23269999999999</v>
      </c>
      <c r="BS404">
        <v>163.67930000000001</v>
      </c>
      <c r="BT404">
        <v>0</v>
      </c>
      <c r="BU404">
        <v>0</v>
      </c>
      <c r="BV404">
        <v>0.19</v>
      </c>
      <c r="BW404">
        <v>1</v>
      </c>
      <c r="CV404">
        <v>0</v>
      </c>
      <c r="CW404">
        <f>ROUND(Y404*Source!I579*DO404,7)</f>
        <v>-0.19</v>
      </c>
      <c r="CX404">
        <f>ROUND(Y404*Source!I579,7)</f>
        <v>-0.19</v>
      </c>
      <c r="CY404">
        <f>AB404</f>
        <v>543.33000000000004</v>
      </c>
      <c r="CZ404">
        <f>AF404</f>
        <v>543.33000000000004</v>
      </c>
      <c r="DA404">
        <f>AJ404</f>
        <v>1</v>
      </c>
      <c r="DB404">
        <f t="shared" si="151"/>
        <v>103.23</v>
      </c>
      <c r="DC404">
        <f t="shared" si="152"/>
        <v>163.68</v>
      </c>
      <c r="DD404" t="s">
        <v>0</v>
      </c>
      <c r="DE404" t="s">
        <v>0</v>
      </c>
      <c r="DF404">
        <f t="shared" si="161"/>
        <v>0</v>
      </c>
      <c r="DG404">
        <f t="shared" ref="DG404:DG420" si="162">ROUND(ROUND(AF404,2)*CX404,2)</f>
        <v>-103.23</v>
      </c>
      <c r="DH404">
        <f t="shared" si="155"/>
        <v>-163.68</v>
      </c>
      <c r="DI404">
        <f t="shared" si="156"/>
        <v>0</v>
      </c>
      <c r="DJ404">
        <f>DG404+DH404</f>
        <v>-266.91000000000003</v>
      </c>
      <c r="DK404">
        <v>1</v>
      </c>
      <c r="DL404" t="s">
        <v>840</v>
      </c>
      <c r="DM404">
        <v>4</v>
      </c>
      <c r="DN404" t="s">
        <v>826</v>
      </c>
      <c r="DO404">
        <v>1</v>
      </c>
    </row>
    <row r="405" spans="1:119" x14ac:dyDescent="0.2">
      <c r="A405">
        <f>ROW(Source!A579)</f>
        <v>579</v>
      </c>
      <c r="B405">
        <v>451934638</v>
      </c>
      <c r="C405">
        <v>451989205</v>
      </c>
      <c r="D405">
        <v>434789945</v>
      </c>
      <c r="E405">
        <v>1</v>
      </c>
      <c r="F405">
        <v>1</v>
      </c>
      <c r="G405">
        <v>1</v>
      </c>
      <c r="H405">
        <v>3</v>
      </c>
      <c r="I405" t="s">
        <v>850</v>
      </c>
      <c r="J405" t="s">
        <v>851</v>
      </c>
      <c r="K405" t="s">
        <v>852</v>
      </c>
      <c r="L405">
        <v>1346</v>
      </c>
      <c r="N405">
        <v>1009</v>
      </c>
      <c r="O405" t="s">
        <v>73</v>
      </c>
      <c r="P405" t="s">
        <v>73</v>
      </c>
      <c r="Q405">
        <v>1</v>
      </c>
      <c r="W405">
        <v>0</v>
      </c>
      <c r="X405">
        <v>85871626</v>
      </c>
      <c r="Y405">
        <f t="shared" si="150"/>
        <v>0.1</v>
      </c>
      <c r="AA405">
        <v>294.83</v>
      </c>
      <c r="AB405">
        <v>0</v>
      </c>
      <c r="AC405">
        <v>0</v>
      </c>
      <c r="AD405">
        <v>0</v>
      </c>
      <c r="AE405">
        <v>185.43</v>
      </c>
      <c r="AF405">
        <v>0</v>
      </c>
      <c r="AG405">
        <v>0</v>
      </c>
      <c r="AH405">
        <v>0</v>
      </c>
      <c r="AI405">
        <v>1.59</v>
      </c>
      <c r="AJ405">
        <v>1</v>
      </c>
      <c r="AK405">
        <v>1</v>
      </c>
      <c r="AL405">
        <v>1</v>
      </c>
      <c r="AM405">
        <v>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0</v>
      </c>
      <c r="AT405">
        <v>0.1</v>
      </c>
      <c r="AU405" t="s">
        <v>0</v>
      </c>
      <c r="AV405">
        <v>0</v>
      </c>
      <c r="AW405">
        <v>2</v>
      </c>
      <c r="AX405">
        <v>451989228</v>
      </c>
      <c r="AY405">
        <v>1</v>
      </c>
      <c r="AZ405">
        <v>0</v>
      </c>
      <c r="BA405">
        <v>404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18.542999999999999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1</v>
      </c>
      <c r="BQ405">
        <v>18.542999999999999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1</v>
      </c>
      <c r="CV405">
        <v>0</v>
      </c>
      <c r="CW405">
        <v>0</v>
      </c>
      <c r="CX405">
        <f>ROUND(Y405*Source!I579,7)</f>
        <v>-0.1</v>
      </c>
      <c r="CY405">
        <f t="shared" ref="CY405:CY418" si="163">AA405</f>
        <v>294.83</v>
      </c>
      <c r="CZ405">
        <f t="shared" ref="CZ405:CZ418" si="164">AE405</f>
        <v>185.43</v>
      </c>
      <c r="DA405">
        <f t="shared" ref="DA405:DA418" si="165">AI405</f>
        <v>1.59</v>
      </c>
      <c r="DB405">
        <f t="shared" si="151"/>
        <v>18.54</v>
      </c>
      <c r="DC405">
        <f t="shared" si="152"/>
        <v>0</v>
      </c>
      <c r="DD405" t="s">
        <v>0</v>
      </c>
      <c r="DE405" t="s">
        <v>0</v>
      </c>
      <c r="DF405">
        <f>ROUND(ROUND(AE405*AI405,2)*CX405,2)</f>
        <v>-29.48</v>
      </c>
      <c r="DG405">
        <f t="shared" si="162"/>
        <v>0</v>
      </c>
      <c r="DH405">
        <f t="shared" si="155"/>
        <v>0</v>
      </c>
      <c r="DI405">
        <f t="shared" si="156"/>
        <v>0</v>
      </c>
      <c r="DJ405">
        <f t="shared" ref="DJ405:DJ418" si="166">DF405</f>
        <v>-29.48</v>
      </c>
      <c r="DK405">
        <v>0</v>
      </c>
      <c r="DL405" t="s">
        <v>0</v>
      </c>
      <c r="DM405">
        <v>0</v>
      </c>
      <c r="DN405" t="s">
        <v>0</v>
      </c>
      <c r="DO405">
        <v>0</v>
      </c>
    </row>
    <row r="406" spans="1:119" x14ac:dyDescent="0.2">
      <c r="A406">
        <f>ROW(Source!A579)</f>
        <v>579</v>
      </c>
      <c r="B406">
        <v>451934638</v>
      </c>
      <c r="C406">
        <v>451989205</v>
      </c>
      <c r="D406">
        <v>434789952</v>
      </c>
      <c r="E406">
        <v>1</v>
      </c>
      <c r="F406">
        <v>1</v>
      </c>
      <c r="G406">
        <v>1</v>
      </c>
      <c r="H406">
        <v>3</v>
      </c>
      <c r="I406" t="s">
        <v>853</v>
      </c>
      <c r="J406" t="s">
        <v>854</v>
      </c>
      <c r="K406" t="s">
        <v>855</v>
      </c>
      <c r="L406">
        <v>1346</v>
      </c>
      <c r="N406">
        <v>1009</v>
      </c>
      <c r="O406" t="s">
        <v>73</v>
      </c>
      <c r="P406" t="s">
        <v>73</v>
      </c>
      <c r="Q406">
        <v>1</v>
      </c>
      <c r="W406">
        <v>0</v>
      </c>
      <c r="X406">
        <v>-1881778700</v>
      </c>
      <c r="Y406">
        <f t="shared" si="150"/>
        <v>0.03</v>
      </c>
      <c r="AA406">
        <v>93.06</v>
      </c>
      <c r="AB406">
        <v>0</v>
      </c>
      <c r="AC406">
        <v>0</v>
      </c>
      <c r="AD406">
        <v>0</v>
      </c>
      <c r="AE406">
        <v>58.53</v>
      </c>
      <c r="AF406">
        <v>0</v>
      </c>
      <c r="AG406">
        <v>0</v>
      </c>
      <c r="AH406">
        <v>0</v>
      </c>
      <c r="AI406">
        <v>1.59</v>
      </c>
      <c r="AJ406">
        <v>1</v>
      </c>
      <c r="AK406">
        <v>1</v>
      </c>
      <c r="AL406">
        <v>1</v>
      </c>
      <c r="AM406">
        <v>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0</v>
      </c>
      <c r="AT406">
        <v>0.03</v>
      </c>
      <c r="AU406" t="s">
        <v>0</v>
      </c>
      <c r="AV406">
        <v>0</v>
      </c>
      <c r="AW406">
        <v>2</v>
      </c>
      <c r="AX406">
        <v>451989229</v>
      </c>
      <c r="AY406">
        <v>1</v>
      </c>
      <c r="AZ406">
        <v>0</v>
      </c>
      <c r="BA406">
        <v>405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1.7559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1</v>
      </c>
      <c r="BQ406">
        <v>1.7559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1</v>
      </c>
      <c r="CV406">
        <v>0</v>
      </c>
      <c r="CW406">
        <v>0</v>
      </c>
      <c r="CX406">
        <f>ROUND(Y406*Source!I579,7)</f>
        <v>-0.03</v>
      </c>
      <c r="CY406">
        <f t="shared" si="163"/>
        <v>93.06</v>
      </c>
      <c r="CZ406">
        <f t="shared" si="164"/>
        <v>58.53</v>
      </c>
      <c r="DA406">
        <f t="shared" si="165"/>
        <v>1.59</v>
      </c>
      <c r="DB406">
        <f t="shared" si="151"/>
        <v>1.76</v>
      </c>
      <c r="DC406">
        <f t="shared" si="152"/>
        <v>0</v>
      </c>
      <c r="DD406" t="s">
        <v>0</v>
      </c>
      <c r="DE406" t="s">
        <v>0</v>
      </c>
      <c r="DF406">
        <f>ROUND(ROUND(AE406*AI406,2)*CX406,2)</f>
        <v>-2.79</v>
      </c>
      <c r="DG406">
        <f t="shared" si="162"/>
        <v>0</v>
      </c>
      <c r="DH406">
        <f t="shared" si="155"/>
        <v>0</v>
      </c>
      <c r="DI406">
        <f t="shared" si="156"/>
        <v>0</v>
      </c>
      <c r="DJ406">
        <f t="shared" si="166"/>
        <v>-2.79</v>
      </c>
      <c r="DK406">
        <v>0</v>
      </c>
      <c r="DL406" t="s">
        <v>0</v>
      </c>
      <c r="DM406">
        <v>0</v>
      </c>
      <c r="DN406" t="s">
        <v>0</v>
      </c>
      <c r="DO406">
        <v>0</v>
      </c>
    </row>
    <row r="407" spans="1:119" x14ac:dyDescent="0.2">
      <c r="A407">
        <f>ROW(Source!A579)</f>
        <v>579</v>
      </c>
      <c r="B407">
        <v>451934638</v>
      </c>
      <c r="C407">
        <v>451989205</v>
      </c>
      <c r="D407">
        <v>434793476</v>
      </c>
      <c r="E407">
        <v>1</v>
      </c>
      <c r="F407">
        <v>1</v>
      </c>
      <c r="G407">
        <v>1</v>
      </c>
      <c r="H407">
        <v>3</v>
      </c>
      <c r="I407" t="s">
        <v>856</v>
      </c>
      <c r="J407" t="s">
        <v>857</v>
      </c>
      <c r="K407" t="s">
        <v>858</v>
      </c>
      <c r="L407">
        <v>1346</v>
      </c>
      <c r="N407">
        <v>1009</v>
      </c>
      <c r="O407" t="s">
        <v>73</v>
      </c>
      <c r="P407" t="s">
        <v>73</v>
      </c>
      <c r="Q407">
        <v>1</v>
      </c>
      <c r="W407">
        <v>0</v>
      </c>
      <c r="X407">
        <v>-489290570</v>
      </c>
      <c r="Y407">
        <f t="shared" ref="Y407:Y438" si="167">AT407</f>
        <v>0</v>
      </c>
      <c r="AA407">
        <v>187.18</v>
      </c>
      <c r="AB407">
        <v>0</v>
      </c>
      <c r="AC407">
        <v>0</v>
      </c>
      <c r="AD407">
        <v>0</v>
      </c>
      <c r="AE407">
        <v>174.93</v>
      </c>
      <c r="AF407">
        <v>0</v>
      </c>
      <c r="AG407">
        <v>0</v>
      </c>
      <c r="AH407">
        <v>0</v>
      </c>
      <c r="AI407">
        <v>1.07</v>
      </c>
      <c r="AJ407">
        <v>1</v>
      </c>
      <c r="AK407">
        <v>1</v>
      </c>
      <c r="AL407">
        <v>1</v>
      </c>
      <c r="AM407">
        <v>2</v>
      </c>
      <c r="AN407">
        <v>1</v>
      </c>
      <c r="AO407">
        <v>0</v>
      </c>
      <c r="AP407">
        <v>1</v>
      </c>
      <c r="AQ407">
        <v>1</v>
      </c>
      <c r="AR407">
        <v>0</v>
      </c>
      <c r="AS407" t="s">
        <v>0</v>
      </c>
      <c r="AT407">
        <v>0</v>
      </c>
      <c r="AU407" t="s">
        <v>0</v>
      </c>
      <c r="AV407">
        <v>0</v>
      </c>
      <c r="AW407">
        <v>2</v>
      </c>
      <c r="AX407">
        <v>451989230</v>
      </c>
      <c r="AY407">
        <v>1</v>
      </c>
      <c r="AZ407">
        <v>0</v>
      </c>
      <c r="BA407">
        <v>406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v>0</v>
      </c>
      <c r="CX407">
        <f>ROUND(Y407*Source!I579,7)</f>
        <v>0</v>
      </c>
      <c r="CY407">
        <f t="shared" si="163"/>
        <v>187.18</v>
      </c>
      <c r="CZ407">
        <f t="shared" si="164"/>
        <v>174.93</v>
      </c>
      <c r="DA407">
        <f t="shared" si="165"/>
        <v>1.07</v>
      </c>
      <c r="DB407">
        <f t="shared" ref="DB407:DB438" si="168">ROUND(ROUND(AT407*CZ407,2),6)</f>
        <v>0</v>
      </c>
      <c r="DC407">
        <f t="shared" ref="DC407:DC438" si="169">ROUND(ROUND(AT407*AG407,2),6)</f>
        <v>0</v>
      </c>
      <c r="DD407" t="s">
        <v>0</v>
      </c>
      <c r="DE407" t="s">
        <v>0</v>
      </c>
      <c r="DF407">
        <f>ROUND(ROUND(AE407*AI407,2)*CX407,2)</f>
        <v>0</v>
      </c>
      <c r="DG407">
        <f t="shared" si="162"/>
        <v>0</v>
      </c>
      <c r="DH407">
        <f t="shared" si="155"/>
        <v>0</v>
      </c>
      <c r="DI407">
        <f t="shared" si="156"/>
        <v>0</v>
      </c>
      <c r="DJ407">
        <f t="shared" si="166"/>
        <v>0</v>
      </c>
      <c r="DK407">
        <v>0</v>
      </c>
      <c r="DL407" t="s">
        <v>0</v>
      </c>
      <c r="DM407">
        <v>0</v>
      </c>
      <c r="DN407" t="s">
        <v>0</v>
      </c>
      <c r="DO407">
        <v>0</v>
      </c>
    </row>
    <row r="408" spans="1:119" x14ac:dyDescent="0.2">
      <c r="A408">
        <f>ROW(Source!A579)</f>
        <v>579</v>
      </c>
      <c r="B408">
        <v>451934638</v>
      </c>
      <c r="C408">
        <v>451989205</v>
      </c>
      <c r="D408">
        <v>434794617</v>
      </c>
      <c r="E408">
        <v>1</v>
      </c>
      <c r="F408">
        <v>1</v>
      </c>
      <c r="G408">
        <v>1</v>
      </c>
      <c r="H408">
        <v>3</v>
      </c>
      <c r="I408" t="s">
        <v>859</v>
      </c>
      <c r="J408" t="s">
        <v>860</v>
      </c>
      <c r="K408" t="s">
        <v>861</v>
      </c>
      <c r="L408">
        <v>1346</v>
      </c>
      <c r="N408">
        <v>1009</v>
      </c>
      <c r="O408" t="s">
        <v>73</v>
      </c>
      <c r="P408" t="s">
        <v>73</v>
      </c>
      <c r="Q408">
        <v>1</v>
      </c>
      <c r="W408">
        <v>0</v>
      </c>
      <c r="X408">
        <v>651944166</v>
      </c>
      <c r="Y408">
        <f t="shared" si="167"/>
        <v>0.02</v>
      </c>
      <c r="AA408">
        <v>89.78</v>
      </c>
      <c r="AB408">
        <v>0</v>
      </c>
      <c r="AC408">
        <v>0</v>
      </c>
      <c r="AD408">
        <v>0</v>
      </c>
      <c r="AE408">
        <v>56.11</v>
      </c>
      <c r="AF408">
        <v>0</v>
      </c>
      <c r="AG408">
        <v>0</v>
      </c>
      <c r="AH408">
        <v>0</v>
      </c>
      <c r="AI408">
        <v>1.6</v>
      </c>
      <c r="AJ408">
        <v>1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0</v>
      </c>
      <c r="AT408">
        <v>0.02</v>
      </c>
      <c r="AU408" t="s">
        <v>0</v>
      </c>
      <c r="AV408">
        <v>0</v>
      </c>
      <c r="AW408">
        <v>2</v>
      </c>
      <c r="AX408">
        <v>451989231</v>
      </c>
      <c r="AY408">
        <v>1</v>
      </c>
      <c r="AZ408">
        <v>0</v>
      </c>
      <c r="BA408">
        <v>407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1.1222000000000001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1</v>
      </c>
      <c r="BQ408">
        <v>1.1222000000000001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1</v>
      </c>
      <c r="CV408">
        <v>0</v>
      </c>
      <c r="CW408">
        <v>0</v>
      </c>
      <c r="CX408">
        <f>ROUND(Y408*Source!I579,7)</f>
        <v>-0.02</v>
      </c>
      <c r="CY408">
        <f t="shared" si="163"/>
        <v>89.78</v>
      </c>
      <c r="CZ408">
        <f t="shared" si="164"/>
        <v>56.11</v>
      </c>
      <c r="DA408">
        <f t="shared" si="165"/>
        <v>1.6</v>
      </c>
      <c r="DB408">
        <f t="shared" si="168"/>
        <v>1.1200000000000001</v>
      </c>
      <c r="DC408">
        <f t="shared" si="169"/>
        <v>0</v>
      </c>
      <c r="DD408" t="s">
        <v>0</v>
      </c>
      <c r="DE408" t="s">
        <v>0</v>
      </c>
      <c r="DF408">
        <f>ROUND(ROUND(AE408*AI408,2)*CX408,2)</f>
        <v>-1.8</v>
      </c>
      <c r="DG408">
        <f t="shared" si="162"/>
        <v>0</v>
      </c>
      <c r="DH408">
        <f t="shared" si="155"/>
        <v>0</v>
      </c>
      <c r="DI408">
        <f t="shared" si="156"/>
        <v>0</v>
      </c>
      <c r="DJ408">
        <f t="shared" si="166"/>
        <v>-1.8</v>
      </c>
      <c r="DK408">
        <v>0</v>
      </c>
      <c r="DL408" t="s">
        <v>0</v>
      </c>
      <c r="DM408">
        <v>0</v>
      </c>
      <c r="DN408" t="s">
        <v>0</v>
      </c>
      <c r="DO408">
        <v>0</v>
      </c>
    </row>
    <row r="409" spans="1:119" x14ac:dyDescent="0.2">
      <c r="A409">
        <f>ROW(Source!A579)</f>
        <v>579</v>
      </c>
      <c r="B409">
        <v>451934638</v>
      </c>
      <c r="C409">
        <v>451989205</v>
      </c>
      <c r="D409">
        <v>434715278</v>
      </c>
      <c r="E409">
        <v>118</v>
      </c>
      <c r="F409">
        <v>1</v>
      </c>
      <c r="G409">
        <v>1</v>
      </c>
      <c r="H409">
        <v>3</v>
      </c>
      <c r="I409" t="s">
        <v>862</v>
      </c>
      <c r="J409" t="s">
        <v>0</v>
      </c>
      <c r="K409" t="s">
        <v>863</v>
      </c>
      <c r="L409">
        <v>1371</v>
      </c>
      <c r="N409">
        <v>1013</v>
      </c>
      <c r="O409" t="s">
        <v>18</v>
      </c>
      <c r="P409" t="s">
        <v>18</v>
      </c>
      <c r="Q409">
        <v>1</v>
      </c>
      <c r="W409">
        <v>0</v>
      </c>
      <c r="X409">
        <v>457934895</v>
      </c>
      <c r="Y409">
        <f t="shared" si="167"/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1</v>
      </c>
      <c r="AO409">
        <v>0</v>
      </c>
      <c r="AP409">
        <v>1</v>
      </c>
      <c r="AQ409">
        <v>1</v>
      </c>
      <c r="AR409">
        <v>0</v>
      </c>
      <c r="AS409" t="s">
        <v>0</v>
      </c>
      <c r="AT409">
        <v>0</v>
      </c>
      <c r="AU409" t="s">
        <v>0</v>
      </c>
      <c r="AV409">
        <v>0</v>
      </c>
      <c r="AW409">
        <v>2</v>
      </c>
      <c r="AX409">
        <v>451989232</v>
      </c>
      <c r="AY409">
        <v>1</v>
      </c>
      <c r="AZ409">
        <v>0</v>
      </c>
      <c r="BA409">
        <v>408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ROUND(Y409*Source!I579,7)</f>
        <v>0</v>
      </c>
      <c r="CY409">
        <f t="shared" si="163"/>
        <v>0</v>
      </c>
      <c r="CZ409">
        <f t="shared" si="164"/>
        <v>0</v>
      </c>
      <c r="DA409">
        <f t="shared" si="165"/>
        <v>1</v>
      </c>
      <c r="DB409">
        <f t="shared" si="168"/>
        <v>0</v>
      </c>
      <c r="DC409">
        <f t="shared" si="169"/>
        <v>0</v>
      </c>
      <c r="DD409" t="s">
        <v>0</v>
      </c>
      <c r="DE409" t="s">
        <v>0</v>
      </c>
      <c r="DF409">
        <f>ROUND(ROUND(AE409,2)*CX409,2)</f>
        <v>0</v>
      </c>
      <c r="DG409">
        <f t="shared" si="162"/>
        <v>0</v>
      </c>
      <c r="DH409">
        <f t="shared" si="155"/>
        <v>0</v>
      </c>
      <c r="DI409">
        <f t="shared" si="156"/>
        <v>0</v>
      </c>
      <c r="DJ409">
        <f t="shared" si="166"/>
        <v>0</v>
      </c>
      <c r="DK409">
        <v>0</v>
      </c>
      <c r="DL409" t="s">
        <v>0</v>
      </c>
      <c r="DM409">
        <v>0</v>
      </c>
      <c r="DN409" t="s">
        <v>0</v>
      </c>
      <c r="DO409">
        <v>0</v>
      </c>
    </row>
    <row r="410" spans="1:119" x14ac:dyDescent="0.2">
      <c r="A410">
        <f>ROW(Source!A579)</f>
        <v>579</v>
      </c>
      <c r="B410">
        <v>451934638</v>
      </c>
      <c r="C410">
        <v>451989205</v>
      </c>
      <c r="D410">
        <v>434715968</v>
      </c>
      <c r="E410">
        <v>118</v>
      </c>
      <c r="F410">
        <v>1</v>
      </c>
      <c r="G410">
        <v>1</v>
      </c>
      <c r="H410">
        <v>3</v>
      </c>
      <c r="I410" t="s">
        <v>864</v>
      </c>
      <c r="J410" t="s">
        <v>0</v>
      </c>
      <c r="K410" t="s">
        <v>865</v>
      </c>
      <c r="L410">
        <v>1348</v>
      </c>
      <c r="N410">
        <v>1009</v>
      </c>
      <c r="O410" t="s">
        <v>166</v>
      </c>
      <c r="P410" t="s">
        <v>166</v>
      </c>
      <c r="Q410">
        <v>1000</v>
      </c>
      <c r="W410">
        <v>0</v>
      </c>
      <c r="X410">
        <v>1602794472</v>
      </c>
      <c r="Y410">
        <f t="shared" si="167"/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1</v>
      </c>
      <c r="AO410">
        <v>0</v>
      </c>
      <c r="AP410">
        <v>1</v>
      </c>
      <c r="AQ410">
        <v>1</v>
      </c>
      <c r="AR410">
        <v>0</v>
      </c>
      <c r="AS410" t="s">
        <v>0</v>
      </c>
      <c r="AT410">
        <v>0</v>
      </c>
      <c r="AU410" t="s">
        <v>0</v>
      </c>
      <c r="AV410">
        <v>0</v>
      </c>
      <c r="AW410">
        <v>2</v>
      </c>
      <c r="AX410">
        <v>451989233</v>
      </c>
      <c r="AY410">
        <v>1</v>
      </c>
      <c r="AZ410">
        <v>0</v>
      </c>
      <c r="BA410">
        <v>409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ROUND(Y410*Source!I579,7)</f>
        <v>0</v>
      </c>
      <c r="CY410">
        <f t="shared" si="163"/>
        <v>0</v>
      </c>
      <c r="CZ410">
        <f t="shared" si="164"/>
        <v>0</v>
      </c>
      <c r="DA410">
        <f t="shared" si="165"/>
        <v>1</v>
      </c>
      <c r="DB410">
        <f t="shared" si="168"/>
        <v>0</v>
      </c>
      <c r="DC410">
        <f t="shared" si="169"/>
        <v>0</v>
      </c>
      <c r="DD410" t="s">
        <v>0</v>
      </c>
      <c r="DE410" t="s">
        <v>0</v>
      </c>
      <c r="DF410">
        <f>ROUND(ROUND(AE410,2)*CX410,2)</f>
        <v>0</v>
      </c>
      <c r="DG410">
        <f t="shared" si="162"/>
        <v>0</v>
      </c>
      <c r="DH410">
        <f t="shared" si="155"/>
        <v>0</v>
      </c>
      <c r="DI410">
        <f t="shared" si="156"/>
        <v>0</v>
      </c>
      <c r="DJ410">
        <f t="shared" si="166"/>
        <v>0</v>
      </c>
      <c r="DK410">
        <v>0</v>
      </c>
      <c r="DL410" t="s">
        <v>0</v>
      </c>
      <c r="DM410">
        <v>0</v>
      </c>
      <c r="DN410" t="s">
        <v>0</v>
      </c>
      <c r="DO410">
        <v>0</v>
      </c>
    </row>
    <row r="411" spans="1:119" x14ac:dyDescent="0.2">
      <c r="A411">
        <f>ROW(Source!A579)</f>
        <v>579</v>
      </c>
      <c r="B411">
        <v>451934638</v>
      </c>
      <c r="C411">
        <v>451989205</v>
      </c>
      <c r="D411">
        <v>434716115</v>
      </c>
      <c r="E411">
        <v>118</v>
      </c>
      <c r="F411">
        <v>1</v>
      </c>
      <c r="G411">
        <v>1</v>
      </c>
      <c r="H411">
        <v>3</v>
      </c>
      <c r="I411" t="s">
        <v>866</v>
      </c>
      <c r="J411" t="s">
        <v>0</v>
      </c>
      <c r="K411" t="s">
        <v>867</v>
      </c>
      <c r="L411">
        <v>1346</v>
      </c>
      <c r="N411">
        <v>1009</v>
      </c>
      <c r="O411" t="s">
        <v>73</v>
      </c>
      <c r="P411" t="s">
        <v>73</v>
      </c>
      <c r="Q411">
        <v>1</v>
      </c>
      <c r="W411">
        <v>0</v>
      </c>
      <c r="X411">
        <v>-1111733769</v>
      </c>
      <c r="Y411">
        <f t="shared" si="167"/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1</v>
      </c>
      <c r="AO411">
        <v>0</v>
      </c>
      <c r="AP411">
        <v>1</v>
      </c>
      <c r="AQ411">
        <v>1</v>
      </c>
      <c r="AR411">
        <v>0</v>
      </c>
      <c r="AS411" t="s">
        <v>0</v>
      </c>
      <c r="AT411">
        <v>0</v>
      </c>
      <c r="AU411" t="s">
        <v>0</v>
      </c>
      <c r="AV411">
        <v>0</v>
      </c>
      <c r="AW411">
        <v>2</v>
      </c>
      <c r="AX411">
        <v>451989234</v>
      </c>
      <c r="AY411">
        <v>1</v>
      </c>
      <c r="AZ411">
        <v>0</v>
      </c>
      <c r="BA411">
        <v>410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ROUND(Y411*Source!I579,7)</f>
        <v>0</v>
      </c>
      <c r="CY411">
        <f t="shared" si="163"/>
        <v>0</v>
      </c>
      <c r="CZ411">
        <f t="shared" si="164"/>
        <v>0</v>
      </c>
      <c r="DA411">
        <f t="shared" si="165"/>
        <v>1</v>
      </c>
      <c r="DB411">
        <f t="shared" si="168"/>
        <v>0</v>
      </c>
      <c r="DC411">
        <f t="shared" si="169"/>
        <v>0</v>
      </c>
      <c r="DD411" t="s">
        <v>0</v>
      </c>
      <c r="DE411" t="s">
        <v>0</v>
      </c>
      <c r="DF411">
        <f>ROUND(ROUND(AE411,2)*CX411,2)</f>
        <v>0</v>
      </c>
      <c r="DG411">
        <f t="shared" si="162"/>
        <v>0</v>
      </c>
      <c r="DH411">
        <f t="shared" si="155"/>
        <v>0</v>
      </c>
      <c r="DI411">
        <f t="shared" si="156"/>
        <v>0</v>
      </c>
      <c r="DJ411">
        <f t="shared" si="166"/>
        <v>0</v>
      </c>
      <c r="DK411">
        <v>0</v>
      </c>
      <c r="DL411" t="s">
        <v>0</v>
      </c>
      <c r="DM411">
        <v>0</v>
      </c>
      <c r="DN411" t="s">
        <v>0</v>
      </c>
      <c r="DO411">
        <v>0</v>
      </c>
    </row>
    <row r="412" spans="1:119" x14ac:dyDescent="0.2">
      <c r="A412">
        <f>ROW(Source!A579)</f>
        <v>579</v>
      </c>
      <c r="B412">
        <v>451934638</v>
      </c>
      <c r="C412">
        <v>451989205</v>
      </c>
      <c r="D412">
        <v>434716451</v>
      </c>
      <c r="E412">
        <v>118</v>
      </c>
      <c r="F412">
        <v>1</v>
      </c>
      <c r="G412">
        <v>1</v>
      </c>
      <c r="H412">
        <v>3</v>
      </c>
      <c r="I412" t="s">
        <v>868</v>
      </c>
      <c r="J412" t="s">
        <v>0</v>
      </c>
      <c r="K412" t="s">
        <v>869</v>
      </c>
      <c r="L412">
        <v>1348</v>
      </c>
      <c r="N412">
        <v>1009</v>
      </c>
      <c r="O412" t="s">
        <v>166</v>
      </c>
      <c r="P412" t="s">
        <v>166</v>
      </c>
      <c r="Q412">
        <v>1000</v>
      </c>
      <c r="W412">
        <v>0</v>
      </c>
      <c r="X412">
        <v>1613753229</v>
      </c>
      <c r="Y412">
        <f t="shared" si="167"/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1</v>
      </c>
      <c r="AO412">
        <v>0</v>
      </c>
      <c r="AP412">
        <v>1</v>
      </c>
      <c r="AQ412">
        <v>1</v>
      </c>
      <c r="AR412">
        <v>0</v>
      </c>
      <c r="AS412" t="s">
        <v>0</v>
      </c>
      <c r="AT412">
        <v>0</v>
      </c>
      <c r="AU412" t="s">
        <v>0</v>
      </c>
      <c r="AV412">
        <v>0</v>
      </c>
      <c r="AW412">
        <v>2</v>
      </c>
      <c r="AX412">
        <v>451989235</v>
      </c>
      <c r="AY412">
        <v>1</v>
      </c>
      <c r="AZ412">
        <v>0</v>
      </c>
      <c r="BA412">
        <v>411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ROUND(Y412*Source!I579,7)</f>
        <v>0</v>
      </c>
      <c r="CY412">
        <f t="shared" si="163"/>
        <v>0</v>
      </c>
      <c r="CZ412">
        <f t="shared" si="164"/>
        <v>0</v>
      </c>
      <c r="DA412">
        <f t="shared" si="165"/>
        <v>1</v>
      </c>
      <c r="DB412">
        <f t="shared" si="168"/>
        <v>0</v>
      </c>
      <c r="DC412">
        <f t="shared" si="169"/>
        <v>0</v>
      </c>
      <c r="DD412" t="s">
        <v>0</v>
      </c>
      <c r="DE412" t="s">
        <v>0</v>
      </c>
      <c r="DF412">
        <f>ROUND(ROUND(AE412,2)*CX412,2)</f>
        <v>0</v>
      </c>
      <c r="DG412">
        <f t="shared" si="162"/>
        <v>0</v>
      </c>
      <c r="DH412">
        <f t="shared" si="155"/>
        <v>0</v>
      </c>
      <c r="DI412">
        <f t="shared" si="156"/>
        <v>0</v>
      </c>
      <c r="DJ412">
        <f t="shared" si="166"/>
        <v>0</v>
      </c>
      <c r="DK412">
        <v>0</v>
      </c>
      <c r="DL412" t="s">
        <v>0</v>
      </c>
      <c r="DM412">
        <v>0</v>
      </c>
      <c r="DN412" t="s">
        <v>0</v>
      </c>
      <c r="DO412">
        <v>0</v>
      </c>
    </row>
    <row r="413" spans="1:119" x14ac:dyDescent="0.2">
      <c r="A413">
        <f>ROW(Source!A579)</f>
        <v>579</v>
      </c>
      <c r="B413">
        <v>451934638</v>
      </c>
      <c r="C413">
        <v>451989205</v>
      </c>
      <c r="D413">
        <v>434810997</v>
      </c>
      <c r="E413">
        <v>1</v>
      </c>
      <c r="F413">
        <v>1</v>
      </c>
      <c r="G413">
        <v>1</v>
      </c>
      <c r="H413">
        <v>3</v>
      </c>
      <c r="I413" t="s">
        <v>870</v>
      </c>
      <c r="J413" t="s">
        <v>871</v>
      </c>
      <c r="K413" t="s">
        <v>872</v>
      </c>
      <c r="L413">
        <v>1346</v>
      </c>
      <c r="N413">
        <v>1009</v>
      </c>
      <c r="O413" t="s">
        <v>73</v>
      </c>
      <c r="P413" t="s">
        <v>73</v>
      </c>
      <c r="Q413">
        <v>1</v>
      </c>
      <c r="W413">
        <v>0</v>
      </c>
      <c r="X413">
        <v>-2011360083</v>
      </c>
      <c r="Y413">
        <f t="shared" si="167"/>
        <v>0.4</v>
      </c>
      <c r="AA413">
        <v>87.02</v>
      </c>
      <c r="AB413">
        <v>0</v>
      </c>
      <c r="AC413">
        <v>0</v>
      </c>
      <c r="AD413">
        <v>0</v>
      </c>
      <c r="AE413">
        <v>61.28</v>
      </c>
      <c r="AF413">
        <v>0</v>
      </c>
      <c r="AG413">
        <v>0</v>
      </c>
      <c r="AH413">
        <v>0</v>
      </c>
      <c r="AI413">
        <v>1.42</v>
      </c>
      <c r="AJ413">
        <v>1</v>
      </c>
      <c r="AK413">
        <v>1</v>
      </c>
      <c r="AL413">
        <v>1</v>
      </c>
      <c r="AM413">
        <v>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0</v>
      </c>
      <c r="AT413">
        <v>0.4</v>
      </c>
      <c r="AU413" t="s">
        <v>0</v>
      </c>
      <c r="AV413">
        <v>0</v>
      </c>
      <c r="AW413">
        <v>2</v>
      </c>
      <c r="AX413">
        <v>451989236</v>
      </c>
      <c r="AY413">
        <v>1</v>
      </c>
      <c r="AZ413">
        <v>0</v>
      </c>
      <c r="BA413">
        <v>412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24.512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1</v>
      </c>
      <c r="BQ413">
        <v>24.512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1</v>
      </c>
      <c r="CV413">
        <v>0</v>
      </c>
      <c r="CW413">
        <v>0</v>
      </c>
      <c r="CX413">
        <f>ROUND(Y413*Source!I579,7)</f>
        <v>-0.4</v>
      </c>
      <c r="CY413">
        <f t="shared" si="163"/>
        <v>87.02</v>
      </c>
      <c r="CZ413">
        <f t="shared" si="164"/>
        <v>61.28</v>
      </c>
      <c r="DA413">
        <f t="shared" si="165"/>
        <v>1.42</v>
      </c>
      <c r="DB413">
        <f t="shared" si="168"/>
        <v>24.51</v>
      </c>
      <c r="DC413">
        <f t="shared" si="169"/>
        <v>0</v>
      </c>
      <c r="DD413" t="s">
        <v>0</v>
      </c>
      <c r="DE413" t="s">
        <v>0</v>
      </c>
      <c r="DF413">
        <f>ROUND(ROUND(AE413*AI413,2)*CX413,2)</f>
        <v>-34.81</v>
      </c>
      <c r="DG413">
        <f t="shared" si="162"/>
        <v>0</v>
      </c>
      <c r="DH413">
        <f t="shared" si="155"/>
        <v>0</v>
      </c>
      <c r="DI413">
        <f t="shared" si="156"/>
        <v>0</v>
      </c>
      <c r="DJ413">
        <f t="shared" si="166"/>
        <v>-34.81</v>
      </c>
      <c r="DK413">
        <v>0</v>
      </c>
      <c r="DL413" t="s">
        <v>0</v>
      </c>
      <c r="DM413">
        <v>0</v>
      </c>
      <c r="DN413" t="s">
        <v>0</v>
      </c>
      <c r="DO413">
        <v>0</v>
      </c>
    </row>
    <row r="414" spans="1:119" x14ac:dyDescent="0.2">
      <c r="A414">
        <f>ROW(Source!A579)</f>
        <v>579</v>
      </c>
      <c r="B414">
        <v>451934638</v>
      </c>
      <c r="C414">
        <v>451989205</v>
      </c>
      <c r="D414">
        <v>434811023</v>
      </c>
      <c r="E414">
        <v>1</v>
      </c>
      <c r="F414">
        <v>1</v>
      </c>
      <c r="G414">
        <v>1</v>
      </c>
      <c r="H414">
        <v>3</v>
      </c>
      <c r="I414" t="s">
        <v>873</v>
      </c>
      <c r="J414" t="s">
        <v>874</v>
      </c>
      <c r="K414" t="s">
        <v>875</v>
      </c>
      <c r="L414">
        <v>1348</v>
      </c>
      <c r="N414">
        <v>1009</v>
      </c>
      <c r="O414" t="s">
        <v>166</v>
      </c>
      <c r="P414" t="s">
        <v>166</v>
      </c>
      <c r="Q414">
        <v>1000</v>
      </c>
      <c r="W414">
        <v>0</v>
      </c>
      <c r="X414">
        <v>710106227</v>
      </c>
      <c r="Y414">
        <f t="shared" si="167"/>
        <v>1E-4</v>
      </c>
      <c r="AA414">
        <v>101626.64</v>
      </c>
      <c r="AB414">
        <v>0</v>
      </c>
      <c r="AC414">
        <v>0</v>
      </c>
      <c r="AD414">
        <v>0</v>
      </c>
      <c r="AE414">
        <v>80020.98</v>
      </c>
      <c r="AF414">
        <v>0</v>
      </c>
      <c r="AG414">
        <v>0</v>
      </c>
      <c r="AH414">
        <v>0</v>
      </c>
      <c r="AI414">
        <v>1.27</v>
      </c>
      <c r="AJ414">
        <v>1</v>
      </c>
      <c r="AK414">
        <v>1</v>
      </c>
      <c r="AL414">
        <v>1</v>
      </c>
      <c r="AM414">
        <v>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0</v>
      </c>
      <c r="AT414">
        <v>1E-4</v>
      </c>
      <c r="AU414" t="s">
        <v>0</v>
      </c>
      <c r="AV414">
        <v>0</v>
      </c>
      <c r="AW414">
        <v>2</v>
      </c>
      <c r="AX414">
        <v>451989237</v>
      </c>
      <c r="AY414">
        <v>1</v>
      </c>
      <c r="AZ414">
        <v>0</v>
      </c>
      <c r="BA414">
        <v>413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8.0020980000000002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1</v>
      </c>
      <c r="BQ414">
        <v>8.0020980000000002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1</v>
      </c>
      <c r="CV414">
        <v>0</v>
      </c>
      <c r="CW414">
        <v>0</v>
      </c>
      <c r="CX414">
        <f>ROUND(Y414*Source!I579,7)</f>
        <v>-1E-4</v>
      </c>
      <c r="CY414">
        <f t="shared" si="163"/>
        <v>101626.64</v>
      </c>
      <c r="CZ414">
        <f t="shared" si="164"/>
        <v>80020.98</v>
      </c>
      <c r="DA414">
        <f t="shared" si="165"/>
        <v>1.27</v>
      </c>
      <c r="DB414">
        <f t="shared" si="168"/>
        <v>8</v>
      </c>
      <c r="DC414">
        <f t="shared" si="169"/>
        <v>0</v>
      </c>
      <c r="DD414" t="s">
        <v>0</v>
      </c>
      <c r="DE414" t="s">
        <v>0</v>
      </c>
      <c r="DF414">
        <f>ROUND(ROUND(AE414*AI414,2)*CX414,2)</f>
        <v>-10.16</v>
      </c>
      <c r="DG414">
        <f t="shared" si="162"/>
        <v>0</v>
      </c>
      <c r="DH414">
        <f t="shared" si="155"/>
        <v>0</v>
      </c>
      <c r="DI414">
        <f t="shared" si="156"/>
        <v>0</v>
      </c>
      <c r="DJ414">
        <f t="shared" si="166"/>
        <v>-10.16</v>
      </c>
      <c r="DK414">
        <v>0</v>
      </c>
      <c r="DL414" t="s">
        <v>0</v>
      </c>
      <c r="DM414">
        <v>0</v>
      </c>
      <c r="DN414" t="s">
        <v>0</v>
      </c>
      <c r="DO414">
        <v>0</v>
      </c>
    </row>
    <row r="415" spans="1:119" x14ac:dyDescent="0.2">
      <c r="A415">
        <f>ROW(Source!A579)</f>
        <v>579</v>
      </c>
      <c r="B415">
        <v>451934638</v>
      </c>
      <c r="C415">
        <v>451989205</v>
      </c>
      <c r="D415">
        <v>434820485</v>
      </c>
      <c r="E415">
        <v>1</v>
      </c>
      <c r="F415">
        <v>1</v>
      </c>
      <c r="G415">
        <v>1</v>
      </c>
      <c r="H415">
        <v>3</v>
      </c>
      <c r="I415" t="s">
        <v>156</v>
      </c>
      <c r="J415" t="s">
        <v>159</v>
      </c>
      <c r="K415" t="s">
        <v>157</v>
      </c>
      <c r="L415">
        <v>1425</v>
      </c>
      <c r="N415">
        <v>1013</v>
      </c>
      <c r="O415" t="s">
        <v>158</v>
      </c>
      <c r="P415" t="s">
        <v>158</v>
      </c>
      <c r="Q415">
        <v>1</v>
      </c>
      <c r="W415">
        <v>0</v>
      </c>
      <c r="X415">
        <v>-360843292</v>
      </c>
      <c r="Y415">
        <f t="shared" si="167"/>
        <v>0.06</v>
      </c>
      <c r="AA415">
        <v>1413.47</v>
      </c>
      <c r="AB415">
        <v>0</v>
      </c>
      <c r="AC415">
        <v>0</v>
      </c>
      <c r="AD415">
        <v>0</v>
      </c>
      <c r="AE415">
        <v>1031.73</v>
      </c>
      <c r="AF415">
        <v>0</v>
      </c>
      <c r="AG415">
        <v>0</v>
      </c>
      <c r="AH415">
        <v>0</v>
      </c>
      <c r="AI415">
        <v>1.37</v>
      </c>
      <c r="AJ415">
        <v>1</v>
      </c>
      <c r="AK415">
        <v>1</v>
      </c>
      <c r="AL415">
        <v>1</v>
      </c>
      <c r="AM415">
        <v>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0</v>
      </c>
      <c r="AT415">
        <v>0.06</v>
      </c>
      <c r="AU415" t="s">
        <v>0</v>
      </c>
      <c r="AV415">
        <v>0</v>
      </c>
      <c r="AW415">
        <v>2</v>
      </c>
      <c r="AX415">
        <v>451989238</v>
      </c>
      <c r="AY415">
        <v>1</v>
      </c>
      <c r="AZ415">
        <v>0</v>
      </c>
      <c r="BA415">
        <v>414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61.903799999999997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1</v>
      </c>
      <c r="BQ415">
        <v>61.903799999999997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1</v>
      </c>
      <c r="CV415">
        <v>0</v>
      </c>
      <c r="CW415">
        <v>0</v>
      </c>
      <c r="CX415">
        <f>ROUND(Y415*Source!I579,7)</f>
        <v>-0.06</v>
      </c>
      <c r="CY415">
        <f t="shared" si="163"/>
        <v>1413.47</v>
      </c>
      <c r="CZ415">
        <f t="shared" si="164"/>
        <v>1031.73</v>
      </c>
      <c r="DA415">
        <f t="shared" si="165"/>
        <v>1.37</v>
      </c>
      <c r="DB415">
        <f t="shared" si="168"/>
        <v>61.9</v>
      </c>
      <c r="DC415">
        <f t="shared" si="169"/>
        <v>0</v>
      </c>
      <c r="DD415" t="s">
        <v>0</v>
      </c>
      <c r="DE415" t="s">
        <v>0</v>
      </c>
      <c r="DF415">
        <f>ROUND(ROUND(AE415*AI415,2)*CX415,2)</f>
        <v>-84.81</v>
      </c>
      <c r="DG415">
        <f t="shared" si="162"/>
        <v>0</v>
      </c>
      <c r="DH415">
        <f t="shared" si="155"/>
        <v>0</v>
      </c>
      <c r="DI415">
        <f t="shared" si="156"/>
        <v>0</v>
      </c>
      <c r="DJ415">
        <f t="shared" si="166"/>
        <v>-84.81</v>
      </c>
      <c r="DK415">
        <v>0</v>
      </c>
      <c r="DL415" t="s">
        <v>0</v>
      </c>
      <c r="DM415">
        <v>0</v>
      </c>
      <c r="DN415" t="s">
        <v>0</v>
      </c>
      <c r="DO415">
        <v>0</v>
      </c>
    </row>
    <row r="416" spans="1:119" x14ac:dyDescent="0.2">
      <c r="A416">
        <f>ROW(Source!A579)</f>
        <v>579</v>
      </c>
      <c r="B416">
        <v>451934638</v>
      </c>
      <c r="C416">
        <v>451989205</v>
      </c>
      <c r="D416">
        <v>434718891</v>
      </c>
      <c r="E416">
        <v>118</v>
      </c>
      <c r="F416">
        <v>1</v>
      </c>
      <c r="G416">
        <v>1</v>
      </c>
      <c r="H416">
        <v>3</v>
      </c>
      <c r="I416" t="s">
        <v>876</v>
      </c>
      <c r="J416" t="s">
        <v>0</v>
      </c>
      <c r="K416" t="s">
        <v>877</v>
      </c>
      <c r="L416">
        <v>1371</v>
      </c>
      <c r="N416">
        <v>1013</v>
      </c>
      <c r="O416" t="s">
        <v>18</v>
      </c>
      <c r="P416" t="s">
        <v>18</v>
      </c>
      <c r="Q416">
        <v>1</v>
      </c>
      <c r="W416">
        <v>0</v>
      </c>
      <c r="X416">
        <v>-950997571</v>
      </c>
      <c r="Y416">
        <f t="shared" si="167"/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1</v>
      </c>
      <c r="AO416">
        <v>0</v>
      </c>
      <c r="AP416">
        <v>1</v>
      </c>
      <c r="AQ416">
        <v>1</v>
      </c>
      <c r="AR416">
        <v>0</v>
      </c>
      <c r="AS416" t="s">
        <v>0</v>
      </c>
      <c r="AT416">
        <v>0</v>
      </c>
      <c r="AU416" t="s">
        <v>0</v>
      </c>
      <c r="AV416">
        <v>0</v>
      </c>
      <c r="AW416">
        <v>2</v>
      </c>
      <c r="AX416">
        <v>451989239</v>
      </c>
      <c r="AY416">
        <v>1</v>
      </c>
      <c r="AZ416">
        <v>0</v>
      </c>
      <c r="BA416">
        <v>415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ROUND(Y416*Source!I579,7)</f>
        <v>0</v>
      </c>
      <c r="CY416">
        <f t="shared" si="163"/>
        <v>0</v>
      </c>
      <c r="CZ416">
        <f t="shared" si="164"/>
        <v>0</v>
      </c>
      <c r="DA416">
        <f t="shared" si="165"/>
        <v>1</v>
      </c>
      <c r="DB416">
        <f t="shared" si="168"/>
        <v>0</v>
      </c>
      <c r="DC416">
        <f t="shared" si="169"/>
        <v>0</v>
      </c>
      <c r="DD416" t="s">
        <v>0</v>
      </c>
      <c r="DE416" t="s">
        <v>0</v>
      </c>
      <c r="DF416">
        <f t="shared" ref="DF416:DF422" si="170">ROUND(ROUND(AE416,2)*CX416,2)</f>
        <v>0</v>
      </c>
      <c r="DG416">
        <f t="shared" si="162"/>
        <v>0</v>
      </c>
      <c r="DH416">
        <f t="shared" si="155"/>
        <v>0</v>
      </c>
      <c r="DI416">
        <f t="shared" si="156"/>
        <v>0</v>
      </c>
      <c r="DJ416">
        <f t="shared" si="166"/>
        <v>0</v>
      </c>
      <c r="DK416">
        <v>0</v>
      </c>
      <c r="DL416" t="s">
        <v>0</v>
      </c>
      <c r="DM416">
        <v>0</v>
      </c>
      <c r="DN416" t="s">
        <v>0</v>
      </c>
      <c r="DO416">
        <v>0</v>
      </c>
    </row>
    <row r="417" spans="1:119" x14ac:dyDescent="0.2">
      <c r="A417">
        <f>ROW(Source!A579)</f>
        <v>579</v>
      </c>
      <c r="B417">
        <v>451934638</v>
      </c>
      <c r="C417">
        <v>451989205</v>
      </c>
      <c r="D417">
        <v>434718937</v>
      </c>
      <c r="E417">
        <v>118</v>
      </c>
      <c r="F417">
        <v>1</v>
      </c>
      <c r="G417">
        <v>1</v>
      </c>
      <c r="H417">
        <v>3</v>
      </c>
      <c r="I417" t="s">
        <v>878</v>
      </c>
      <c r="J417" t="s">
        <v>0</v>
      </c>
      <c r="K417" t="s">
        <v>879</v>
      </c>
      <c r="L417">
        <v>1371</v>
      </c>
      <c r="N417">
        <v>1013</v>
      </c>
      <c r="O417" t="s">
        <v>18</v>
      </c>
      <c r="P417" t="s">
        <v>18</v>
      </c>
      <c r="Q417">
        <v>1</v>
      </c>
      <c r="W417">
        <v>0</v>
      </c>
      <c r="X417">
        <v>-320198552</v>
      </c>
      <c r="Y417">
        <f t="shared" si="167"/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1</v>
      </c>
      <c r="AO417">
        <v>0</v>
      </c>
      <c r="AP417">
        <v>1</v>
      </c>
      <c r="AQ417">
        <v>1</v>
      </c>
      <c r="AR417">
        <v>0</v>
      </c>
      <c r="AS417" t="s">
        <v>0</v>
      </c>
      <c r="AT417">
        <v>0</v>
      </c>
      <c r="AU417" t="s">
        <v>0</v>
      </c>
      <c r="AV417">
        <v>0</v>
      </c>
      <c r="AW417">
        <v>2</v>
      </c>
      <c r="AX417">
        <v>451989240</v>
      </c>
      <c r="AY417">
        <v>1</v>
      </c>
      <c r="AZ417">
        <v>0</v>
      </c>
      <c r="BA417">
        <v>416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ROUND(Y417*Source!I579,7)</f>
        <v>0</v>
      </c>
      <c r="CY417">
        <f t="shared" si="163"/>
        <v>0</v>
      </c>
      <c r="CZ417">
        <f t="shared" si="164"/>
        <v>0</v>
      </c>
      <c r="DA417">
        <f t="shared" si="165"/>
        <v>1</v>
      </c>
      <c r="DB417">
        <f t="shared" si="168"/>
        <v>0</v>
      </c>
      <c r="DC417">
        <f t="shared" si="169"/>
        <v>0</v>
      </c>
      <c r="DD417" t="s">
        <v>0</v>
      </c>
      <c r="DE417" t="s">
        <v>0</v>
      </c>
      <c r="DF417">
        <f t="shared" si="170"/>
        <v>0</v>
      </c>
      <c r="DG417">
        <f t="shared" si="162"/>
        <v>0</v>
      </c>
      <c r="DH417">
        <f t="shared" si="155"/>
        <v>0</v>
      </c>
      <c r="DI417">
        <f t="shared" si="156"/>
        <v>0</v>
      </c>
      <c r="DJ417">
        <f t="shared" si="166"/>
        <v>0</v>
      </c>
      <c r="DK417">
        <v>0</v>
      </c>
      <c r="DL417" t="s">
        <v>0</v>
      </c>
      <c r="DM417">
        <v>0</v>
      </c>
      <c r="DN417" t="s">
        <v>0</v>
      </c>
      <c r="DO417">
        <v>0</v>
      </c>
    </row>
    <row r="418" spans="1:119" x14ac:dyDescent="0.2">
      <c r="A418">
        <f>ROW(Source!A579)</f>
        <v>579</v>
      </c>
      <c r="B418">
        <v>451934638</v>
      </c>
      <c r="C418">
        <v>451989205</v>
      </c>
      <c r="D418">
        <v>434718941</v>
      </c>
      <c r="E418">
        <v>118</v>
      </c>
      <c r="F418">
        <v>1</v>
      </c>
      <c r="G418">
        <v>1</v>
      </c>
      <c r="H418">
        <v>3</v>
      </c>
      <c r="I418" t="s">
        <v>880</v>
      </c>
      <c r="J418" t="s">
        <v>0</v>
      </c>
      <c r="K418" t="s">
        <v>881</v>
      </c>
      <c r="L418">
        <v>1371</v>
      </c>
      <c r="N418">
        <v>1013</v>
      </c>
      <c r="O418" t="s">
        <v>18</v>
      </c>
      <c r="P418" t="s">
        <v>18</v>
      </c>
      <c r="Q418">
        <v>1</v>
      </c>
      <c r="W418">
        <v>0</v>
      </c>
      <c r="X418">
        <v>326010188</v>
      </c>
      <c r="Y418">
        <f t="shared" si="167"/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1</v>
      </c>
      <c r="AO418">
        <v>0</v>
      </c>
      <c r="AP418">
        <v>1</v>
      </c>
      <c r="AQ418">
        <v>1</v>
      </c>
      <c r="AR418">
        <v>0</v>
      </c>
      <c r="AS418" t="s">
        <v>0</v>
      </c>
      <c r="AT418">
        <v>0</v>
      </c>
      <c r="AU418" t="s">
        <v>0</v>
      </c>
      <c r="AV418">
        <v>0</v>
      </c>
      <c r="AW418">
        <v>2</v>
      </c>
      <c r="AX418">
        <v>451989241</v>
      </c>
      <c r="AY418">
        <v>1</v>
      </c>
      <c r="AZ418">
        <v>0</v>
      </c>
      <c r="BA418">
        <v>417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ROUND(Y418*Source!I579,7)</f>
        <v>0</v>
      </c>
      <c r="CY418">
        <f t="shared" si="163"/>
        <v>0</v>
      </c>
      <c r="CZ418">
        <f t="shared" si="164"/>
        <v>0</v>
      </c>
      <c r="DA418">
        <f t="shared" si="165"/>
        <v>1</v>
      </c>
      <c r="DB418">
        <f t="shared" si="168"/>
        <v>0</v>
      </c>
      <c r="DC418">
        <f t="shared" si="169"/>
        <v>0</v>
      </c>
      <c r="DD418" t="s">
        <v>0</v>
      </c>
      <c r="DE418" t="s">
        <v>0</v>
      </c>
      <c r="DF418">
        <f t="shared" si="170"/>
        <v>0</v>
      </c>
      <c r="DG418">
        <f t="shared" si="162"/>
        <v>0</v>
      </c>
      <c r="DH418">
        <f t="shared" si="155"/>
        <v>0</v>
      </c>
      <c r="DI418">
        <f t="shared" si="156"/>
        <v>0</v>
      </c>
      <c r="DJ418">
        <f t="shared" si="166"/>
        <v>0</v>
      </c>
      <c r="DK418">
        <v>0</v>
      </c>
      <c r="DL418" t="s">
        <v>0</v>
      </c>
      <c r="DM418">
        <v>0</v>
      </c>
      <c r="DN418" t="s">
        <v>0</v>
      </c>
      <c r="DO418">
        <v>0</v>
      </c>
    </row>
    <row r="419" spans="1:119" x14ac:dyDescent="0.2">
      <c r="A419">
        <f>ROW(Source!A580)</f>
        <v>580</v>
      </c>
      <c r="B419">
        <v>451934638</v>
      </c>
      <c r="C419">
        <v>451937145</v>
      </c>
      <c r="D419">
        <v>434713602</v>
      </c>
      <c r="E419">
        <v>118</v>
      </c>
      <c r="F419">
        <v>1</v>
      </c>
      <c r="G419">
        <v>1</v>
      </c>
      <c r="H419">
        <v>1</v>
      </c>
      <c r="I419" t="s">
        <v>841</v>
      </c>
      <c r="J419" t="s">
        <v>0</v>
      </c>
      <c r="K419" t="s">
        <v>842</v>
      </c>
      <c r="L419">
        <v>1191</v>
      </c>
      <c r="N419">
        <v>1013</v>
      </c>
      <c r="O419" t="s">
        <v>826</v>
      </c>
      <c r="P419" t="s">
        <v>826</v>
      </c>
      <c r="Q419">
        <v>1</v>
      </c>
      <c r="W419">
        <v>0</v>
      </c>
      <c r="X419">
        <v>32079103</v>
      </c>
      <c r="Y419">
        <f t="shared" si="167"/>
        <v>5.98</v>
      </c>
      <c r="AA419">
        <v>0</v>
      </c>
      <c r="AB419">
        <v>0</v>
      </c>
      <c r="AC419">
        <v>0</v>
      </c>
      <c r="AD419">
        <v>793.97</v>
      </c>
      <c r="AE419">
        <v>0</v>
      </c>
      <c r="AF419">
        <v>0</v>
      </c>
      <c r="AG419">
        <v>0</v>
      </c>
      <c r="AH419">
        <v>793.97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0</v>
      </c>
      <c r="AT419">
        <v>5.98</v>
      </c>
      <c r="AU419" t="s">
        <v>0</v>
      </c>
      <c r="AV419">
        <v>1</v>
      </c>
      <c r="AW419">
        <v>2</v>
      </c>
      <c r="AX419">
        <v>451985581</v>
      </c>
      <c r="AY419">
        <v>1</v>
      </c>
      <c r="AZ419">
        <v>0</v>
      </c>
      <c r="BA419">
        <v>418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4747.9405999999999</v>
      </c>
      <c r="BN419">
        <v>5.98</v>
      </c>
      <c r="BO419">
        <v>0</v>
      </c>
      <c r="BP419">
        <v>1</v>
      </c>
      <c r="BQ419">
        <v>0</v>
      </c>
      <c r="BR419">
        <v>0</v>
      </c>
      <c r="BS419">
        <v>0</v>
      </c>
      <c r="BT419">
        <v>4747.9405999999999</v>
      </c>
      <c r="BU419">
        <v>5.98</v>
      </c>
      <c r="BV419">
        <v>0</v>
      </c>
      <c r="BW419">
        <v>1</v>
      </c>
      <c r="CU419">
        <f>ROUND(AT419*Source!I580*AH419*AL419,2)</f>
        <v>4747.9399999999996</v>
      </c>
      <c r="CV419">
        <f>ROUND(Y419*Source!I580,7)</f>
        <v>5.98</v>
      </c>
      <c r="CW419">
        <v>0</v>
      </c>
      <c r="CX419">
        <f>ROUND(Y419*Source!I580,7)</f>
        <v>5.98</v>
      </c>
      <c r="CY419">
        <f>AD419</f>
        <v>793.97</v>
      </c>
      <c r="CZ419">
        <f>AH419</f>
        <v>793.97</v>
      </c>
      <c r="DA419">
        <f>AL419</f>
        <v>1</v>
      </c>
      <c r="DB419">
        <f t="shared" si="168"/>
        <v>4747.9399999999996</v>
      </c>
      <c r="DC419">
        <f t="shared" si="169"/>
        <v>0</v>
      </c>
      <c r="DD419" t="s">
        <v>0</v>
      </c>
      <c r="DE419" t="s">
        <v>0</v>
      </c>
      <c r="DF419">
        <f t="shared" si="170"/>
        <v>0</v>
      </c>
      <c r="DG419">
        <f t="shared" si="162"/>
        <v>0</v>
      </c>
      <c r="DH419">
        <f t="shared" si="155"/>
        <v>0</v>
      </c>
      <c r="DI419">
        <f t="shared" si="156"/>
        <v>4747.9399999999996</v>
      </c>
      <c r="DJ419">
        <f>DI419</f>
        <v>4747.9399999999996</v>
      </c>
      <c r="DK419">
        <v>1</v>
      </c>
      <c r="DL419" t="s">
        <v>0</v>
      </c>
      <c r="DM419">
        <v>0</v>
      </c>
      <c r="DN419" t="s">
        <v>0</v>
      </c>
      <c r="DO419">
        <v>0</v>
      </c>
    </row>
    <row r="420" spans="1:119" x14ac:dyDescent="0.2">
      <c r="A420">
        <f>ROW(Source!A580)</f>
        <v>580</v>
      </c>
      <c r="B420">
        <v>451934638</v>
      </c>
      <c r="C420">
        <v>451937145</v>
      </c>
      <c r="D420">
        <v>434713795</v>
      </c>
      <c r="E420">
        <v>118</v>
      </c>
      <c r="F420">
        <v>1</v>
      </c>
      <c r="G420">
        <v>1</v>
      </c>
      <c r="H420">
        <v>1</v>
      </c>
      <c r="I420" t="s">
        <v>827</v>
      </c>
      <c r="J420" t="s">
        <v>0</v>
      </c>
      <c r="K420" t="s">
        <v>828</v>
      </c>
      <c r="L420">
        <v>1191</v>
      </c>
      <c r="N420">
        <v>1013</v>
      </c>
      <c r="O420" t="s">
        <v>826</v>
      </c>
      <c r="P420" t="s">
        <v>826</v>
      </c>
      <c r="Q420">
        <v>1</v>
      </c>
      <c r="W420">
        <v>0</v>
      </c>
      <c r="X420">
        <v>-1417349443</v>
      </c>
      <c r="Y420">
        <f t="shared" si="167"/>
        <v>2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0</v>
      </c>
      <c r="AT420">
        <v>2</v>
      </c>
      <c r="AU420" t="s">
        <v>0</v>
      </c>
      <c r="AV420">
        <v>2</v>
      </c>
      <c r="AW420">
        <v>2</v>
      </c>
      <c r="AX420">
        <v>451985582</v>
      </c>
      <c r="AY420">
        <v>1</v>
      </c>
      <c r="AZ420">
        <v>0</v>
      </c>
      <c r="BA420">
        <v>419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ROUND(Y420*Source!I580,7)</f>
        <v>2</v>
      </c>
      <c r="CY420">
        <f>AD420</f>
        <v>0</v>
      </c>
      <c r="CZ420">
        <f>AH420</f>
        <v>0</v>
      </c>
      <c r="DA420">
        <f>AL420</f>
        <v>1</v>
      </c>
      <c r="DB420">
        <f t="shared" si="168"/>
        <v>0</v>
      </c>
      <c r="DC420">
        <f t="shared" si="169"/>
        <v>0</v>
      </c>
      <c r="DD420" t="s">
        <v>0</v>
      </c>
      <c r="DE420" t="s">
        <v>0</v>
      </c>
      <c r="DF420">
        <f t="shared" si="170"/>
        <v>0</v>
      </c>
      <c r="DG420">
        <f t="shared" si="162"/>
        <v>0</v>
      </c>
      <c r="DH420">
        <f t="shared" si="155"/>
        <v>0</v>
      </c>
      <c r="DI420">
        <f t="shared" si="156"/>
        <v>0</v>
      </c>
      <c r="DJ420">
        <f>DI420</f>
        <v>0</v>
      </c>
      <c r="DK420">
        <v>0</v>
      </c>
      <c r="DL420" t="s">
        <v>0</v>
      </c>
      <c r="DM420">
        <v>0</v>
      </c>
      <c r="DN420" t="s">
        <v>0</v>
      </c>
      <c r="DO420">
        <v>0</v>
      </c>
    </row>
    <row r="421" spans="1:119" x14ac:dyDescent="0.2">
      <c r="A421">
        <f>ROW(Source!A580)</f>
        <v>580</v>
      </c>
      <c r="B421">
        <v>451934638</v>
      </c>
      <c r="C421">
        <v>451937145</v>
      </c>
      <c r="D421">
        <v>434843252</v>
      </c>
      <c r="E421">
        <v>1</v>
      </c>
      <c r="F421">
        <v>1</v>
      </c>
      <c r="G421">
        <v>1</v>
      </c>
      <c r="H421">
        <v>2</v>
      </c>
      <c r="I421" t="s">
        <v>843</v>
      </c>
      <c r="J421" t="s">
        <v>844</v>
      </c>
      <c r="K421" t="s">
        <v>845</v>
      </c>
      <c r="L421">
        <v>1368</v>
      </c>
      <c r="N421">
        <v>1011</v>
      </c>
      <c r="O421" t="s">
        <v>832</v>
      </c>
      <c r="P421" t="s">
        <v>832</v>
      </c>
      <c r="Q421">
        <v>1</v>
      </c>
      <c r="W421">
        <v>0</v>
      </c>
      <c r="X421">
        <v>309414549</v>
      </c>
      <c r="Y421">
        <f t="shared" si="167"/>
        <v>1.6</v>
      </c>
      <c r="AA421">
        <v>0</v>
      </c>
      <c r="AB421">
        <v>2652.74</v>
      </c>
      <c r="AC421">
        <v>990.05</v>
      </c>
      <c r="AD421">
        <v>0</v>
      </c>
      <c r="AE421">
        <v>0</v>
      </c>
      <c r="AF421">
        <v>2088.77</v>
      </c>
      <c r="AG421">
        <v>990.05</v>
      </c>
      <c r="AH421">
        <v>0</v>
      </c>
      <c r="AI421">
        <v>1</v>
      </c>
      <c r="AJ421">
        <v>1.27</v>
      </c>
      <c r="AK421">
        <v>1</v>
      </c>
      <c r="AL421">
        <v>1</v>
      </c>
      <c r="AM421">
        <v>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0</v>
      </c>
      <c r="AT421">
        <v>1.6</v>
      </c>
      <c r="AU421" t="s">
        <v>0</v>
      </c>
      <c r="AV421">
        <v>1</v>
      </c>
      <c r="AW421">
        <v>2</v>
      </c>
      <c r="AX421">
        <v>451985583</v>
      </c>
      <c r="AY421">
        <v>1</v>
      </c>
      <c r="AZ421">
        <v>0</v>
      </c>
      <c r="BA421">
        <v>420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3342.0320000000002</v>
      </c>
      <c r="BL421">
        <v>1584.08</v>
      </c>
      <c r="BM421">
        <v>0</v>
      </c>
      <c r="BN421">
        <v>0</v>
      </c>
      <c r="BO421">
        <v>1.6</v>
      </c>
      <c r="BP421">
        <v>1</v>
      </c>
      <c r="BQ421">
        <v>0</v>
      </c>
      <c r="BR421">
        <v>3342.0320000000002</v>
      </c>
      <c r="BS421">
        <v>1584.08</v>
      </c>
      <c r="BT421">
        <v>0</v>
      </c>
      <c r="BU421">
        <v>0</v>
      </c>
      <c r="BV421">
        <v>1.6</v>
      </c>
      <c r="BW421">
        <v>1</v>
      </c>
      <c r="CV421">
        <v>0</v>
      </c>
      <c r="CW421">
        <f>ROUND(Y421*Source!I580*DO421,7)</f>
        <v>1.6</v>
      </c>
      <c r="CX421">
        <f>ROUND(Y421*Source!I580,7)</f>
        <v>1.6</v>
      </c>
      <c r="CY421">
        <f>AB421</f>
        <v>2652.74</v>
      </c>
      <c r="CZ421">
        <f>AF421</f>
        <v>2088.77</v>
      </c>
      <c r="DA421">
        <f>AJ421</f>
        <v>1.27</v>
      </c>
      <c r="DB421">
        <f t="shared" si="168"/>
        <v>3342.03</v>
      </c>
      <c r="DC421">
        <f t="shared" si="169"/>
        <v>1584.08</v>
      </c>
      <c r="DD421" t="s">
        <v>0</v>
      </c>
      <c r="DE421" t="s">
        <v>0</v>
      </c>
      <c r="DF421">
        <f t="shared" si="170"/>
        <v>0</v>
      </c>
      <c r="DG421">
        <f>ROUND(ROUND(AF421*AJ421,2)*CX421,2)</f>
        <v>4244.38</v>
      </c>
      <c r="DH421">
        <f t="shared" si="155"/>
        <v>1584.08</v>
      </c>
      <c r="DI421">
        <f t="shared" si="156"/>
        <v>0</v>
      </c>
      <c r="DJ421">
        <f>DG421+DH421</f>
        <v>5828.46</v>
      </c>
      <c r="DK421">
        <v>0</v>
      </c>
      <c r="DL421" t="s">
        <v>846</v>
      </c>
      <c r="DM421">
        <v>5</v>
      </c>
      <c r="DN421" t="s">
        <v>826</v>
      </c>
      <c r="DO421">
        <v>1</v>
      </c>
    </row>
    <row r="422" spans="1:119" x14ac:dyDescent="0.2">
      <c r="A422">
        <f>ROW(Source!A580)</f>
        <v>580</v>
      </c>
      <c r="B422">
        <v>451934638</v>
      </c>
      <c r="C422">
        <v>451937145</v>
      </c>
      <c r="D422">
        <v>434844271</v>
      </c>
      <c r="E422">
        <v>1</v>
      </c>
      <c r="F422">
        <v>1</v>
      </c>
      <c r="G422">
        <v>1</v>
      </c>
      <c r="H422">
        <v>2</v>
      </c>
      <c r="I422" t="s">
        <v>847</v>
      </c>
      <c r="J422" t="s">
        <v>848</v>
      </c>
      <c r="K422" t="s">
        <v>849</v>
      </c>
      <c r="L422">
        <v>1368</v>
      </c>
      <c r="N422">
        <v>1011</v>
      </c>
      <c r="O422" t="s">
        <v>832</v>
      </c>
      <c r="P422" t="s">
        <v>832</v>
      </c>
      <c r="Q422">
        <v>1</v>
      </c>
      <c r="W422">
        <v>0</v>
      </c>
      <c r="X422">
        <v>-312038840</v>
      </c>
      <c r="Y422">
        <f t="shared" si="167"/>
        <v>0.4</v>
      </c>
      <c r="AA422">
        <v>0</v>
      </c>
      <c r="AB422">
        <v>543.33000000000004</v>
      </c>
      <c r="AC422">
        <v>861.47</v>
      </c>
      <c r="AD422">
        <v>0</v>
      </c>
      <c r="AE422">
        <v>0</v>
      </c>
      <c r="AF422">
        <v>543.33000000000004</v>
      </c>
      <c r="AG422">
        <v>861.47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0</v>
      </c>
      <c r="AT422">
        <v>0.4</v>
      </c>
      <c r="AU422" t="s">
        <v>0</v>
      </c>
      <c r="AV422">
        <v>1</v>
      </c>
      <c r="AW422">
        <v>2</v>
      </c>
      <c r="AX422">
        <v>451985584</v>
      </c>
      <c r="AY422">
        <v>1</v>
      </c>
      <c r="AZ422">
        <v>0</v>
      </c>
      <c r="BA422">
        <v>421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217.33199999999999</v>
      </c>
      <c r="BL422">
        <v>344.58800000000002</v>
      </c>
      <c r="BM422">
        <v>0</v>
      </c>
      <c r="BN422">
        <v>0</v>
      </c>
      <c r="BO422">
        <v>0.4</v>
      </c>
      <c r="BP422">
        <v>1</v>
      </c>
      <c r="BQ422">
        <v>0</v>
      </c>
      <c r="BR422">
        <v>217.33199999999999</v>
      </c>
      <c r="BS422">
        <v>344.58800000000002</v>
      </c>
      <c r="BT422">
        <v>0</v>
      </c>
      <c r="BU422">
        <v>0</v>
      </c>
      <c r="BV422">
        <v>0.4</v>
      </c>
      <c r="BW422">
        <v>1</v>
      </c>
      <c r="CV422">
        <v>0</v>
      </c>
      <c r="CW422">
        <f>ROUND(Y422*Source!I580*DO422,7)</f>
        <v>0.4</v>
      </c>
      <c r="CX422">
        <f>ROUND(Y422*Source!I580,7)</f>
        <v>0.4</v>
      </c>
      <c r="CY422">
        <f>AB422</f>
        <v>543.33000000000004</v>
      </c>
      <c r="CZ422">
        <f>AF422</f>
        <v>543.33000000000004</v>
      </c>
      <c r="DA422">
        <f>AJ422</f>
        <v>1</v>
      </c>
      <c r="DB422">
        <f t="shared" si="168"/>
        <v>217.33</v>
      </c>
      <c r="DC422">
        <f t="shared" si="169"/>
        <v>344.59</v>
      </c>
      <c r="DD422" t="s">
        <v>0</v>
      </c>
      <c r="DE422" t="s">
        <v>0</v>
      </c>
      <c r="DF422">
        <f t="shared" si="170"/>
        <v>0</v>
      </c>
      <c r="DG422">
        <f t="shared" ref="DG422:DG443" si="171">ROUND(ROUND(AF422,2)*CX422,2)</f>
        <v>217.33</v>
      </c>
      <c r="DH422">
        <f t="shared" si="155"/>
        <v>344.59</v>
      </c>
      <c r="DI422">
        <f t="shared" si="156"/>
        <v>0</v>
      </c>
      <c r="DJ422">
        <f>DG422+DH422</f>
        <v>561.91999999999996</v>
      </c>
      <c r="DK422">
        <v>1</v>
      </c>
      <c r="DL422" t="s">
        <v>840</v>
      </c>
      <c r="DM422">
        <v>4</v>
      </c>
      <c r="DN422" t="s">
        <v>826</v>
      </c>
      <c r="DO422">
        <v>1</v>
      </c>
    </row>
    <row r="423" spans="1:119" x14ac:dyDescent="0.2">
      <c r="A423">
        <f>ROW(Source!A580)</f>
        <v>580</v>
      </c>
      <c r="B423">
        <v>451934638</v>
      </c>
      <c r="C423">
        <v>451937145</v>
      </c>
      <c r="D423">
        <v>434789945</v>
      </c>
      <c r="E423">
        <v>1</v>
      </c>
      <c r="F423">
        <v>1</v>
      </c>
      <c r="G423">
        <v>1</v>
      </c>
      <c r="H423">
        <v>3</v>
      </c>
      <c r="I423" t="s">
        <v>850</v>
      </c>
      <c r="J423" t="s">
        <v>851</v>
      </c>
      <c r="K423" t="s">
        <v>852</v>
      </c>
      <c r="L423">
        <v>1346</v>
      </c>
      <c r="N423">
        <v>1009</v>
      </c>
      <c r="O423" t="s">
        <v>73</v>
      </c>
      <c r="P423" t="s">
        <v>73</v>
      </c>
      <c r="Q423">
        <v>1</v>
      </c>
      <c r="W423">
        <v>0</v>
      </c>
      <c r="X423">
        <v>85871626</v>
      </c>
      <c r="Y423">
        <f t="shared" si="167"/>
        <v>0.1</v>
      </c>
      <c r="AA423">
        <v>294.83</v>
      </c>
      <c r="AB423">
        <v>0</v>
      </c>
      <c r="AC423">
        <v>0</v>
      </c>
      <c r="AD423">
        <v>0</v>
      </c>
      <c r="AE423">
        <v>185.43</v>
      </c>
      <c r="AF423">
        <v>0</v>
      </c>
      <c r="AG423">
        <v>0</v>
      </c>
      <c r="AH423">
        <v>0</v>
      </c>
      <c r="AI423">
        <v>1.59</v>
      </c>
      <c r="AJ423">
        <v>1</v>
      </c>
      <c r="AK423">
        <v>1</v>
      </c>
      <c r="AL423">
        <v>1</v>
      </c>
      <c r="AM423">
        <v>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0</v>
      </c>
      <c r="AT423">
        <v>0.1</v>
      </c>
      <c r="AU423" t="s">
        <v>0</v>
      </c>
      <c r="AV423">
        <v>0</v>
      </c>
      <c r="AW423">
        <v>2</v>
      </c>
      <c r="AX423">
        <v>451985585</v>
      </c>
      <c r="AY423">
        <v>1</v>
      </c>
      <c r="AZ423">
        <v>0</v>
      </c>
      <c r="BA423">
        <v>422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18.542999999999999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1</v>
      </c>
      <c r="BQ423">
        <v>18.542999999999999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1</v>
      </c>
      <c r="CV423">
        <v>0</v>
      </c>
      <c r="CW423">
        <v>0</v>
      </c>
      <c r="CX423">
        <f>ROUND(Y423*Source!I580,7)</f>
        <v>0.1</v>
      </c>
      <c r="CY423">
        <f t="shared" ref="CY423:CY437" si="172">AA423</f>
        <v>294.83</v>
      </c>
      <c r="CZ423">
        <f t="shared" ref="CZ423:CZ437" si="173">AE423</f>
        <v>185.43</v>
      </c>
      <c r="DA423">
        <f t="shared" ref="DA423:DA437" si="174">AI423</f>
        <v>1.59</v>
      </c>
      <c r="DB423">
        <f t="shared" si="168"/>
        <v>18.54</v>
      </c>
      <c r="DC423">
        <f t="shared" si="169"/>
        <v>0</v>
      </c>
      <c r="DD423" t="s">
        <v>0</v>
      </c>
      <c r="DE423" t="s">
        <v>0</v>
      </c>
      <c r="DF423">
        <f>ROUND(ROUND(AE423*AI423,2)*CX423,2)</f>
        <v>29.48</v>
      </c>
      <c r="DG423">
        <f t="shared" si="171"/>
        <v>0</v>
      </c>
      <c r="DH423">
        <f t="shared" si="155"/>
        <v>0</v>
      </c>
      <c r="DI423">
        <f t="shared" si="156"/>
        <v>0</v>
      </c>
      <c r="DJ423">
        <f t="shared" ref="DJ423:DJ437" si="175">DF423</f>
        <v>29.48</v>
      </c>
      <c r="DK423">
        <v>0</v>
      </c>
      <c r="DL423" t="s">
        <v>0</v>
      </c>
      <c r="DM423">
        <v>0</v>
      </c>
      <c r="DN423" t="s">
        <v>0</v>
      </c>
      <c r="DO423">
        <v>0</v>
      </c>
    </row>
    <row r="424" spans="1:119" x14ac:dyDescent="0.2">
      <c r="A424">
        <f>ROW(Source!A580)</f>
        <v>580</v>
      </c>
      <c r="B424">
        <v>451934638</v>
      </c>
      <c r="C424">
        <v>451937145</v>
      </c>
      <c r="D424">
        <v>434789952</v>
      </c>
      <c r="E424">
        <v>1</v>
      </c>
      <c r="F424">
        <v>1</v>
      </c>
      <c r="G424">
        <v>1</v>
      </c>
      <c r="H424">
        <v>3</v>
      </c>
      <c r="I424" t="s">
        <v>853</v>
      </c>
      <c r="J424" t="s">
        <v>854</v>
      </c>
      <c r="K424" t="s">
        <v>855</v>
      </c>
      <c r="L424">
        <v>1346</v>
      </c>
      <c r="N424">
        <v>1009</v>
      </c>
      <c r="O424" t="s">
        <v>73</v>
      </c>
      <c r="P424" t="s">
        <v>73</v>
      </c>
      <c r="Q424">
        <v>1</v>
      </c>
      <c r="W424">
        <v>0</v>
      </c>
      <c r="X424">
        <v>-1881778700</v>
      </c>
      <c r="Y424">
        <f t="shared" si="167"/>
        <v>0.03</v>
      </c>
      <c r="AA424">
        <v>93.06</v>
      </c>
      <c r="AB424">
        <v>0</v>
      </c>
      <c r="AC424">
        <v>0</v>
      </c>
      <c r="AD424">
        <v>0</v>
      </c>
      <c r="AE424">
        <v>58.53</v>
      </c>
      <c r="AF424">
        <v>0</v>
      </c>
      <c r="AG424">
        <v>0</v>
      </c>
      <c r="AH424">
        <v>0</v>
      </c>
      <c r="AI424">
        <v>1.59</v>
      </c>
      <c r="AJ424">
        <v>1</v>
      </c>
      <c r="AK424">
        <v>1</v>
      </c>
      <c r="AL424">
        <v>1</v>
      </c>
      <c r="AM424">
        <v>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0</v>
      </c>
      <c r="AT424">
        <v>0.03</v>
      </c>
      <c r="AU424" t="s">
        <v>0</v>
      </c>
      <c r="AV424">
        <v>0</v>
      </c>
      <c r="AW424">
        <v>2</v>
      </c>
      <c r="AX424">
        <v>451985586</v>
      </c>
      <c r="AY424">
        <v>1</v>
      </c>
      <c r="AZ424">
        <v>0</v>
      </c>
      <c r="BA424">
        <v>423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1.7559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1</v>
      </c>
      <c r="BQ424">
        <v>1.7559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1</v>
      </c>
      <c r="CV424">
        <v>0</v>
      </c>
      <c r="CW424">
        <v>0</v>
      </c>
      <c r="CX424">
        <f>ROUND(Y424*Source!I580,7)</f>
        <v>0.03</v>
      </c>
      <c r="CY424">
        <f t="shared" si="172"/>
        <v>93.06</v>
      </c>
      <c r="CZ424">
        <f t="shared" si="173"/>
        <v>58.53</v>
      </c>
      <c r="DA424">
        <f t="shared" si="174"/>
        <v>1.59</v>
      </c>
      <c r="DB424">
        <f t="shared" si="168"/>
        <v>1.76</v>
      </c>
      <c r="DC424">
        <f t="shared" si="169"/>
        <v>0</v>
      </c>
      <c r="DD424" t="s">
        <v>0</v>
      </c>
      <c r="DE424" t="s">
        <v>0</v>
      </c>
      <c r="DF424">
        <f>ROUND(ROUND(AE424*AI424,2)*CX424,2)</f>
        <v>2.79</v>
      </c>
      <c r="DG424">
        <f t="shared" si="171"/>
        <v>0</v>
      </c>
      <c r="DH424">
        <f t="shared" si="155"/>
        <v>0</v>
      </c>
      <c r="DI424">
        <f t="shared" si="156"/>
        <v>0</v>
      </c>
      <c r="DJ424">
        <f t="shared" si="175"/>
        <v>2.79</v>
      </c>
      <c r="DK424">
        <v>0</v>
      </c>
      <c r="DL424" t="s">
        <v>0</v>
      </c>
      <c r="DM424">
        <v>0</v>
      </c>
      <c r="DN424" t="s">
        <v>0</v>
      </c>
      <c r="DO424">
        <v>0</v>
      </c>
    </row>
    <row r="425" spans="1:119" x14ac:dyDescent="0.2">
      <c r="A425">
        <f>ROW(Source!A580)</f>
        <v>580</v>
      </c>
      <c r="B425">
        <v>451934638</v>
      </c>
      <c r="C425">
        <v>451937145</v>
      </c>
      <c r="D425">
        <v>434793476</v>
      </c>
      <c r="E425">
        <v>1</v>
      </c>
      <c r="F425">
        <v>1</v>
      </c>
      <c r="G425">
        <v>1</v>
      </c>
      <c r="H425">
        <v>3</v>
      </c>
      <c r="I425" t="s">
        <v>856</v>
      </c>
      <c r="J425" t="s">
        <v>857</v>
      </c>
      <c r="K425" t="s">
        <v>858</v>
      </c>
      <c r="L425">
        <v>1346</v>
      </c>
      <c r="N425">
        <v>1009</v>
      </c>
      <c r="O425" t="s">
        <v>73</v>
      </c>
      <c r="P425" t="s">
        <v>73</v>
      </c>
      <c r="Q425">
        <v>1</v>
      </c>
      <c r="W425">
        <v>0</v>
      </c>
      <c r="X425">
        <v>-489290570</v>
      </c>
      <c r="Y425">
        <f t="shared" si="167"/>
        <v>0</v>
      </c>
      <c r="AA425">
        <v>187.18</v>
      </c>
      <c r="AB425">
        <v>0</v>
      </c>
      <c r="AC425">
        <v>0</v>
      </c>
      <c r="AD425">
        <v>0</v>
      </c>
      <c r="AE425">
        <v>174.93</v>
      </c>
      <c r="AF425">
        <v>0</v>
      </c>
      <c r="AG425">
        <v>0</v>
      </c>
      <c r="AH425">
        <v>0</v>
      </c>
      <c r="AI425">
        <v>1.07</v>
      </c>
      <c r="AJ425">
        <v>1</v>
      </c>
      <c r="AK425">
        <v>1</v>
      </c>
      <c r="AL425">
        <v>1</v>
      </c>
      <c r="AM425">
        <v>2</v>
      </c>
      <c r="AN425">
        <v>1</v>
      </c>
      <c r="AO425">
        <v>0</v>
      </c>
      <c r="AP425">
        <v>1</v>
      </c>
      <c r="AQ425">
        <v>1</v>
      </c>
      <c r="AR425">
        <v>0</v>
      </c>
      <c r="AS425" t="s">
        <v>0</v>
      </c>
      <c r="AT425">
        <v>0</v>
      </c>
      <c r="AU425" t="s">
        <v>0</v>
      </c>
      <c r="AV425">
        <v>0</v>
      </c>
      <c r="AW425">
        <v>2</v>
      </c>
      <c r="AX425">
        <v>451985587</v>
      </c>
      <c r="AY425">
        <v>1</v>
      </c>
      <c r="AZ425">
        <v>0</v>
      </c>
      <c r="BA425">
        <v>424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ROUND(Y425*Source!I580,7)</f>
        <v>0</v>
      </c>
      <c r="CY425">
        <f t="shared" si="172"/>
        <v>187.18</v>
      </c>
      <c r="CZ425">
        <f t="shared" si="173"/>
        <v>174.93</v>
      </c>
      <c r="DA425">
        <f t="shared" si="174"/>
        <v>1.07</v>
      </c>
      <c r="DB425">
        <f t="shared" si="168"/>
        <v>0</v>
      </c>
      <c r="DC425">
        <f t="shared" si="169"/>
        <v>0</v>
      </c>
      <c r="DD425" t="s">
        <v>0</v>
      </c>
      <c r="DE425" t="s">
        <v>0</v>
      </c>
      <c r="DF425">
        <f>ROUND(ROUND(AE425*AI425,2)*CX425,2)</f>
        <v>0</v>
      </c>
      <c r="DG425">
        <f t="shared" si="171"/>
        <v>0</v>
      </c>
      <c r="DH425">
        <f t="shared" si="155"/>
        <v>0</v>
      </c>
      <c r="DI425">
        <f t="shared" si="156"/>
        <v>0</v>
      </c>
      <c r="DJ425">
        <f t="shared" si="175"/>
        <v>0</v>
      </c>
      <c r="DK425">
        <v>0</v>
      </c>
      <c r="DL425" t="s">
        <v>0</v>
      </c>
      <c r="DM425">
        <v>0</v>
      </c>
      <c r="DN425" t="s">
        <v>0</v>
      </c>
      <c r="DO425">
        <v>0</v>
      </c>
    </row>
    <row r="426" spans="1:119" x14ac:dyDescent="0.2">
      <c r="A426">
        <f>ROW(Source!A580)</f>
        <v>580</v>
      </c>
      <c r="B426">
        <v>451934638</v>
      </c>
      <c r="C426">
        <v>451937145</v>
      </c>
      <c r="D426">
        <v>434794617</v>
      </c>
      <c r="E426">
        <v>1</v>
      </c>
      <c r="F426">
        <v>1</v>
      </c>
      <c r="G426">
        <v>1</v>
      </c>
      <c r="H426">
        <v>3</v>
      </c>
      <c r="I426" t="s">
        <v>859</v>
      </c>
      <c r="J426" t="s">
        <v>860</v>
      </c>
      <c r="K426" t="s">
        <v>861</v>
      </c>
      <c r="L426">
        <v>1346</v>
      </c>
      <c r="N426">
        <v>1009</v>
      </c>
      <c r="O426" t="s">
        <v>73</v>
      </c>
      <c r="P426" t="s">
        <v>73</v>
      </c>
      <c r="Q426">
        <v>1</v>
      </c>
      <c r="W426">
        <v>0</v>
      </c>
      <c r="X426">
        <v>651944166</v>
      </c>
      <c r="Y426">
        <f t="shared" si="167"/>
        <v>0.02</v>
      </c>
      <c r="AA426">
        <v>89.78</v>
      </c>
      <c r="AB426">
        <v>0</v>
      </c>
      <c r="AC426">
        <v>0</v>
      </c>
      <c r="AD426">
        <v>0</v>
      </c>
      <c r="AE426">
        <v>56.11</v>
      </c>
      <c r="AF426">
        <v>0</v>
      </c>
      <c r="AG426">
        <v>0</v>
      </c>
      <c r="AH426">
        <v>0</v>
      </c>
      <c r="AI426">
        <v>1.6</v>
      </c>
      <c r="AJ426">
        <v>1</v>
      </c>
      <c r="AK426">
        <v>1</v>
      </c>
      <c r="AL426">
        <v>1</v>
      </c>
      <c r="AM426">
        <v>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0</v>
      </c>
      <c r="AT426">
        <v>0.02</v>
      </c>
      <c r="AU426" t="s">
        <v>0</v>
      </c>
      <c r="AV426">
        <v>0</v>
      </c>
      <c r="AW426">
        <v>2</v>
      </c>
      <c r="AX426">
        <v>451985588</v>
      </c>
      <c r="AY426">
        <v>1</v>
      </c>
      <c r="AZ426">
        <v>0</v>
      </c>
      <c r="BA426">
        <v>425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1.1222000000000001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1</v>
      </c>
      <c r="BQ426">
        <v>1.1222000000000001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1</v>
      </c>
      <c r="CV426">
        <v>0</v>
      </c>
      <c r="CW426">
        <v>0</v>
      </c>
      <c r="CX426">
        <f>ROUND(Y426*Source!I580,7)</f>
        <v>0.02</v>
      </c>
      <c r="CY426">
        <f t="shared" si="172"/>
        <v>89.78</v>
      </c>
      <c r="CZ426">
        <f t="shared" si="173"/>
        <v>56.11</v>
      </c>
      <c r="DA426">
        <f t="shared" si="174"/>
        <v>1.6</v>
      </c>
      <c r="DB426">
        <f t="shared" si="168"/>
        <v>1.1200000000000001</v>
      </c>
      <c r="DC426">
        <f t="shared" si="169"/>
        <v>0</v>
      </c>
      <c r="DD426" t="s">
        <v>0</v>
      </c>
      <c r="DE426" t="s">
        <v>0</v>
      </c>
      <c r="DF426">
        <f>ROUND(ROUND(AE426*AI426,2)*CX426,2)</f>
        <v>1.8</v>
      </c>
      <c r="DG426">
        <f t="shared" si="171"/>
        <v>0</v>
      </c>
      <c r="DH426">
        <f t="shared" si="155"/>
        <v>0</v>
      </c>
      <c r="DI426">
        <f t="shared" si="156"/>
        <v>0</v>
      </c>
      <c r="DJ426">
        <f t="shared" si="175"/>
        <v>1.8</v>
      </c>
      <c r="DK426">
        <v>0</v>
      </c>
      <c r="DL426" t="s">
        <v>0</v>
      </c>
      <c r="DM426">
        <v>0</v>
      </c>
      <c r="DN426" t="s">
        <v>0</v>
      </c>
      <c r="DO426">
        <v>0</v>
      </c>
    </row>
    <row r="427" spans="1:119" x14ac:dyDescent="0.2">
      <c r="A427">
        <f>ROW(Source!A580)</f>
        <v>580</v>
      </c>
      <c r="B427">
        <v>451934638</v>
      </c>
      <c r="C427">
        <v>451937145</v>
      </c>
      <c r="D427">
        <v>434715298</v>
      </c>
      <c r="E427">
        <v>118</v>
      </c>
      <c r="F427">
        <v>1</v>
      </c>
      <c r="G427">
        <v>1</v>
      </c>
      <c r="H427">
        <v>3</v>
      </c>
      <c r="I427" t="s">
        <v>862</v>
      </c>
      <c r="J427" t="s">
        <v>0</v>
      </c>
      <c r="K427" t="s">
        <v>863</v>
      </c>
      <c r="L427">
        <v>1371</v>
      </c>
      <c r="N427">
        <v>1013</v>
      </c>
      <c r="O427" t="s">
        <v>18</v>
      </c>
      <c r="P427" t="s">
        <v>18</v>
      </c>
      <c r="Q427">
        <v>1</v>
      </c>
      <c r="W427">
        <v>0</v>
      </c>
      <c r="X427">
        <v>457934895</v>
      </c>
      <c r="Y427">
        <f t="shared" si="167"/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1</v>
      </c>
      <c r="AO427">
        <v>0</v>
      </c>
      <c r="AP427">
        <v>1</v>
      </c>
      <c r="AQ427">
        <v>1</v>
      </c>
      <c r="AR427">
        <v>0</v>
      </c>
      <c r="AS427" t="s">
        <v>0</v>
      </c>
      <c r="AT427">
        <v>0</v>
      </c>
      <c r="AU427" t="s">
        <v>0</v>
      </c>
      <c r="AV427">
        <v>0</v>
      </c>
      <c r="AW427">
        <v>2</v>
      </c>
      <c r="AX427">
        <v>451985589</v>
      </c>
      <c r="AY427">
        <v>1</v>
      </c>
      <c r="AZ427">
        <v>0</v>
      </c>
      <c r="BA427">
        <v>426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ROUND(Y427*Source!I580,7)</f>
        <v>0</v>
      </c>
      <c r="CY427">
        <f t="shared" si="172"/>
        <v>0</v>
      </c>
      <c r="CZ427">
        <f t="shared" si="173"/>
        <v>0</v>
      </c>
      <c r="DA427">
        <f t="shared" si="174"/>
        <v>1</v>
      </c>
      <c r="DB427">
        <f t="shared" si="168"/>
        <v>0</v>
      </c>
      <c r="DC427">
        <f t="shared" si="169"/>
        <v>0</v>
      </c>
      <c r="DD427" t="s">
        <v>0</v>
      </c>
      <c r="DE427" t="s">
        <v>0</v>
      </c>
      <c r="DF427">
        <f>ROUND(ROUND(AE427,2)*CX427,2)</f>
        <v>0</v>
      </c>
      <c r="DG427">
        <f t="shared" si="171"/>
        <v>0</v>
      </c>
      <c r="DH427">
        <f t="shared" si="155"/>
        <v>0</v>
      </c>
      <c r="DI427">
        <f t="shared" si="156"/>
        <v>0</v>
      </c>
      <c r="DJ427">
        <f t="shared" si="175"/>
        <v>0</v>
      </c>
      <c r="DK427">
        <v>0</v>
      </c>
      <c r="DL427" t="s">
        <v>0</v>
      </c>
      <c r="DM427">
        <v>0</v>
      </c>
      <c r="DN427" t="s">
        <v>0</v>
      </c>
      <c r="DO427">
        <v>0</v>
      </c>
    </row>
    <row r="428" spans="1:119" x14ac:dyDescent="0.2">
      <c r="A428">
        <f>ROW(Source!A580)</f>
        <v>580</v>
      </c>
      <c r="B428">
        <v>451934638</v>
      </c>
      <c r="C428">
        <v>451937145</v>
      </c>
      <c r="D428">
        <v>434715969</v>
      </c>
      <c r="E428">
        <v>118</v>
      </c>
      <c r="F428">
        <v>1</v>
      </c>
      <c r="G428">
        <v>1</v>
      </c>
      <c r="H428">
        <v>3</v>
      </c>
      <c r="I428" t="s">
        <v>864</v>
      </c>
      <c r="J428" t="s">
        <v>0</v>
      </c>
      <c r="K428" t="s">
        <v>865</v>
      </c>
      <c r="L428">
        <v>1348</v>
      </c>
      <c r="N428">
        <v>1009</v>
      </c>
      <c r="O428" t="s">
        <v>166</v>
      </c>
      <c r="P428" t="s">
        <v>166</v>
      </c>
      <c r="Q428">
        <v>1000</v>
      </c>
      <c r="W428">
        <v>0</v>
      </c>
      <c r="X428">
        <v>1602794472</v>
      </c>
      <c r="Y428">
        <f t="shared" si="167"/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1</v>
      </c>
      <c r="AO428">
        <v>0</v>
      </c>
      <c r="AP428">
        <v>1</v>
      </c>
      <c r="AQ428">
        <v>1</v>
      </c>
      <c r="AR428">
        <v>0</v>
      </c>
      <c r="AS428" t="s">
        <v>0</v>
      </c>
      <c r="AT428">
        <v>0</v>
      </c>
      <c r="AU428" t="s">
        <v>0</v>
      </c>
      <c r="AV428">
        <v>0</v>
      </c>
      <c r="AW428">
        <v>2</v>
      </c>
      <c r="AX428">
        <v>451985590</v>
      </c>
      <c r="AY428">
        <v>1</v>
      </c>
      <c r="AZ428">
        <v>0</v>
      </c>
      <c r="BA428">
        <v>427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ROUND(Y428*Source!I580,7)</f>
        <v>0</v>
      </c>
      <c r="CY428">
        <f t="shared" si="172"/>
        <v>0</v>
      </c>
      <c r="CZ428">
        <f t="shared" si="173"/>
        <v>0</v>
      </c>
      <c r="DA428">
        <f t="shared" si="174"/>
        <v>1</v>
      </c>
      <c r="DB428">
        <f t="shared" si="168"/>
        <v>0</v>
      </c>
      <c r="DC428">
        <f t="shared" si="169"/>
        <v>0</v>
      </c>
      <c r="DD428" t="s">
        <v>0</v>
      </c>
      <c r="DE428" t="s">
        <v>0</v>
      </c>
      <c r="DF428">
        <f>ROUND(ROUND(AE428,2)*CX428,2)</f>
        <v>0</v>
      </c>
      <c r="DG428">
        <f t="shared" si="171"/>
        <v>0</v>
      </c>
      <c r="DH428">
        <f t="shared" si="155"/>
        <v>0</v>
      </c>
      <c r="DI428">
        <f t="shared" si="156"/>
        <v>0</v>
      </c>
      <c r="DJ428">
        <f t="shared" si="175"/>
        <v>0</v>
      </c>
      <c r="DK428">
        <v>0</v>
      </c>
      <c r="DL428" t="s">
        <v>0</v>
      </c>
      <c r="DM428">
        <v>0</v>
      </c>
      <c r="DN428" t="s">
        <v>0</v>
      </c>
      <c r="DO428">
        <v>0</v>
      </c>
    </row>
    <row r="429" spans="1:119" x14ac:dyDescent="0.2">
      <c r="A429">
        <f>ROW(Source!A580)</f>
        <v>580</v>
      </c>
      <c r="B429">
        <v>451934638</v>
      </c>
      <c r="C429">
        <v>451937145</v>
      </c>
      <c r="D429">
        <v>434716133</v>
      </c>
      <c r="E429">
        <v>118</v>
      </c>
      <c r="F429">
        <v>1</v>
      </c>
      <c r="G429">
        <v>1</v>
      </c>
      <c r="H429">
        <v>3</v>
      </c>
      <c r="I429" t="s">
        <v>866</v>
      </c>
      <c r="J429" t="s">
        <v>0</v>
      </c>
      <c r="K429" t="s">
        <v>867</v>
      </c>
      <c r="L429">
        <v>1346</v>
      </c>
      <c r="N429">
        <v>1009</v>
      </c>
      <c r="O429" t="s">
        <v>73</v>
      </c>
      <c r="P429" t="s">
        <v>73</v>
      </c>
      <c r="Q429">
        <v>1</v>
      </c>
      <c r="W429">
        <v>0</v>
      </c>
      <c r="X429">
        <v>-1111733769</v>
      </c>
      <c r="Y429">
        <f t="shared" si="167"/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1</v>
      </c>
      <c r="AO429">
        <v>0</v>
      </c>
      <c r="AP429">
        <v>1</v>
      </c>
      <c r="AQ429">
        <v>1</v>
      </c>
      <c r="AR429">
        <v>0</v>
      </c>
      <c r="AS429" t="s">
        <v>0</v>
      </c>
      <c r="AT429">
        <v>0</v>
      </c>
      <c r="AU429" t="s">
        <v>0</v>
      </c>
      <c r="AV429">
        <v>0</v>
      </c>
      <c r="AW429">
        <v>2</v>
      </c>
      <c r="AX429">
        <v>451985591</v>
      </c>
      <c r="AY429">
        <v>1</v>
      </c>
      <c r="AZ429">
        <v>0</v>
      </c>
      <c r="BA429">
        <v>428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ROUND(Y429*Source!I580,7)</f>
        <v>0</v>
      </c>
      <c r="CY429">
        <f t="shared" si="172"/>
        <v>0</v>
      </c>
      <c r="CZ429">
        <f t="shared" si="173"/>
        <v>0</v>
      </c>
      <c r="DA429">
        <f t="shared" si="174"/>
        <v>1</v>
      </c>
      <c r="DB429">
        <f t="shared" si="168"/>
        <v>0</v>
      </c>
      <c r="DC429">
        <f t="shared" si="169"/>
        <v>0</v>
      </c>
      <c r="DD429" t="s">
        <v>0</v>
      </c>
      <c r="DE429" t="s">
        <v>0</v>
      </c>
      <c r="DF429">
        <f>ROUND(ROUND(AE429,2)*CX429,2)</f>
        <v>0</v>
      </c>
      <c r="DG429">
        <f t="shared" si="171"/>
        <v>0</v>
      </c>
      <c r="DH429">
        <f t="shared" si="155"/>
        <v>0</v>
      </c>
      <c r="DI429">
        <f t="shared" si="156"/>
        <v>0</v>
      </c>
      <c r="DJ429">
        <f t="shared" si="175"/>
        <v>0</v>
      </c>
      <c r="DK429">
        <v>0</v>
      </c>
      <c r="DL429" t="s">
        <v>0</v>
      </c>
      <c r="DM429">
        <v>0</v>
      </c>
      <c r="DN429" t="s">
        <v>0</v>
      </c>
      <c r="DO429">
        <v>0</v>
      </c>
    </row>
    <row r="430" spans="1:119" x14ac:dyDescent="0.2">
      <c r="A430">
        <f>ROW(Source!A580)</f>
        <v>580</v>
      </c>
      <c r="B430">
        <v>451934638</v>
      </c>
      <c r="C430">
        <v>451937145</v>
      </c>
      <c r="D430">
        <v>434716454</v>
      </c>
      <c r="E430">
        <v>118</v>
      </c>
      <c r="F430">
        <v>1</v>
      </c>
      <c r="G430">
        <v>1</v>
      </c>
      <c r="H430">
        <v>3</v>
      </c>
      <c r="I430" t="s">
        <v>868</v>
      </c>
      <c r="J430" t="s">
        <v>0</v>
      </c>
      <c r="K430" t="s">
        <v>869</v>
      </c>
      <c r="L430">
        <v>1348</v>
      </c>
      <c r="N430">
        <v>1009</v>
      </c>
      <c r="O430" t="s">
        <v>166</v>
      </c>
      <c r="P430" t="s">
        <v>166</v>
      </c>
      <c r="Q430">
        <v>1000</v>
      </c>
      <c r="W430">
        <v>0</v>
      </c>
      <c r="X430">
        <v>1613753229</v>
      </c>
      <c r="Y430">
        <f t="shared" si="167"/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-2</v>
      </c>
      <c r="AN430">
        <v>1</v>
      </c>
      <c r="AO430">
        <v>0</v>
      </c>
      <c r="AP430">
        <v>1</v>
      </c>
      <c r="AQ430">
        <v>1</v>
      </c>
      <c r="AR430">
        <v>0</v>
      </c>
      <c r="AS430" t="s">
        <v>0</v>
      </c>
      <c r="AT430">
        <v>0</v>
      </c>
      <c r="AU430" t="s">
        <v>0</v>
      </c>
      <c r="AV430">
        <v>0</v>
      </c>
      <c r="AW430">
        <v>2</v>
      </c>
      <c r="AX430">
        <v>451985592</v>
      </c>
      <c r="AY430">
        <v>1</v>
      </c>
      <c r="AZ430">
        <v>0</v>
      </c>
      <c r="BA430">
        <v>429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v>0</v>
      </c>
      <c r="CX430">
        <f>ROUND(Y430*Source!I580,7)</f>
        <v>0</v>
      </c>
      <c r="CY430">
        <f t="shared" si="172"/>
        <v>0</v>
      </c>
      <c r="CZ430">
        <f t="shared" si="173"/>
        <v>0</v>
      </c>
      <c r="DA430">
        <f t="shared" si="174"/>
        <v>1</v>
      </c>
      <c r="DB430">
        <f t="shared" si="168"/>
        <v>0</v>
      </c>
      <c r="DC430">
        <f t="shared" si="169"/>
        <v>0</v>
      </c>
      <c r="DD430" t="s">
        <v>0</v>
      </c>
      <c r="DE430" t="s">
        <v>0</v>
      </c>
      <c r="DF430">
        <f>ROUND(ROUND(AE430,2)*CX430,2)</f>
        <v>0</v>
      </c>
      <c r="DG430">
        <f t="shared" si="171"/>
        <v>0</v>
      </c>
      <c r="DH430">
        <f t="shared" si="155"/>
        <v>0</v>
      </c>
      <c r="DI430">
        <f t="shared" si="156"/>
        <v>0</v>
      </c>
      <c r="DJ430">
        <f t="shared" si="175"/>
        <v>0</v>
      </c>
      <c r="DK430">
        <v>0</v>
      </c>
      <c r="DL430" t="s">
        <v>0</v>
      </c>
      <c r="DM430">
        <v>0</v>
      </c>
      <c r="DN430" t="s">
        <v>0</v>
      </c>
      <c r="DO430">
        <v>0</v>
      </c>
    </row>
    <row r="431" spans="1:119" x14ac:dyDescent="0.2">
      <c r="A431">
        <f>ROW(Source!A580)</f>
        <v>580</v>
      </c>
      <c r="B431">
        <v>451934638</v>
      </c>
      <c r="C431">
        <v>451937145</v>
      </c>
      <c r="D431">
        <v>434810997</v>
      </c>
      <c r="E431">
        <v>1</v>
      </c>
      <c r="F431">
        <v>1</v>
      </c>
      <c r="G431">
        <v>1</v>
      </c>
      <c r="H431">
        <v>3</v>
      </c>
      <c r="I431" t="s">
        <v>870</v>
      </c>
      <c r="J431" t="s">
        <v>871</v>
      </c>
      <c r="K431" t="s">
        <v>872</v>
      </c>
      <c r="L431">
        <v>1346</v>
      </c>
      <c r="N431">
        <v>1009</v>
      </c>
      <c r="O431" t="s">
        <v>73</v>
      </c>
      <c r="P431" t="s">
        <v>73</v>
      </c>
      <c r="Q431">
        <v>1</v>
      </c>
      <c r="W431">
        <v>0</v>
      </c>
      <c r="X431">
        <v>-2011360083</v>
      </c>
      <c r="Y431">
        <f t="shared" si="167"/>
        <v>0.4</v>
      </c>
      <c r="AA431">
        <v>87.02</v>
      </c>
      <c r="AB431">
        <v>0</v>
      </c>
      <c r="AC431">
        <v>0</v>
      </c>
      <c r="AD431">
        <v>0</v>
      </c>
      <c r="AE431">
        <v>61.28</v>
      </c>
      <c r="AF431">
        <v>0</v>
      </c>
      <c r="AG431">
        <v>0</v>
      </c>
      <c r="AH431">
        <v>0</v>
      </c>
      <c r="AI431">
        <v>1.42</v>
      </c>
      <c r="AJ431">
        <v>1</v>
      </c>
      <c r="AK431">
        <v>1</v>
      </c>
      <c r="AL431">
        <v>1</v>
      </c>
      <c r="AM431">
        <v>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0</v>
      </c>
      <c r="AT431">
        <v>0.4</v>
      </c>
      <c r="AU431" t="s">
        <v>0</v>
      </c>
      <c r="AV431">
        <v>0</v>
      </c>
      <c r="AW431">
        <v>2</v>
      </c>
      <c r="AX431">
        <v>451985593</v>
      </c>
      <c r="AY431">
        <v>1</v>
      </c>
      <c r="AZ431">
        <v>0</v>
      </c>
      <c r="BA431">
        <v>430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24.512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1</v>
      </c>
      <c r="BQ431">
        <v>24.512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1</v>
      </c>
      <c r="CV431">
        <v>0</v>
      </c>
      <c r="CW431">
        <v>0</v>
      </c>
      <c r="CX431">
        <f>ROUND(Y431*Source!I580,7)</f>
        <v>0.4</v>
      </c>
      <c r="CY431">
        <f t="shared" si="172"/>
        <v>87.02</v>
      </c>
      <c r="CZ431">
        <f t="shared" si="173"/>
        <v>61.28</v>
      </c>
      <c r="DA431">
        <f t="shared" si="174"/>
        <v>1.42</v>
      </c>
      <c r="DB431">
        <f t="shared" si="168"/>
        <v>24.51</v>
      </c>
      <c r="DC431">
        <f t="shared" si="169"/>
        <v>0</v>
      </c>
      <c r="DD431" t="s">
        <v>0</v>
      </c>
      <c r="DE431" t="s">
        <v>0</v>
      </c>
      <c r="DF431">
        <f>ROUND(ROUND(AE431*AI431,2)*CX431,2)</f>
        <v>34.81</v>
      </c>
      <c r="DG431">
        <f t="shared" si="171"/>
        <v>0</v>
      </c>
      <c r="DH431">
        <f t="shared" si="155"/>
        <v>0</v>
      </c>
      <c r="DI431">
        <f t="shared" si="156"/>
        <v>0</v>
      </c>
      <c r="DJ431">
        <f t="shared" si="175"/>
        <v>34.81</v>
      </c>
      <c r="DK431">
        <v>0</v>
      </c>
      <c r="DL431" t="s">
        <v>0</v>
      </c>
      <c r="DM431">
        <v>0</v>
      </c>
      <c r="DN431" t="s">
        <v>0</v>
      </c>
      <c r="DO431">
        <v>0</v>
      </c>
    </row>
    <row r="432" spans="1:119" x14ac:dyDescent="0.2">
      <c r="A432">
        <f>ROW(Source!A580)</f>
        <v>580</v>
      </c>
      <c r="B432">
        <v>451934638</v>
      </c>
      <c r="C432">
        <v>451937145</v>
      </c>
      <c r="D432">
        <v>434811023</v>
      </c>
      <c r="E432">
        <v>1</v>
      </c>
      <c r="F432">
        <v>1</v>
      </c>
      <c r="G432">
        <v>1</v>
      </c>
      <c r="H432">
        <v>3</v>
      </c>
      <c r="I432" t="s">
        <v>873</v>
      </c>
      <c r="J432" t="s">
        <v>874</v>
      </c>
      <c r="K432" t="s">
        <v>875</v>
      </c>
      <c r="L432">
        <v>1348</v>
      </c>
      <c r="N432">
        <v>1009</v>
      </c>
      <c r="O432" t="s">
        <v>166</v>
      </c>
      <c r="P432" t="s">
        <v>166</v>
      </c>
      <c r="Q432">
        <v>1000</v>
      </c>
      <c r="W432">
        <v>0</v>
      </c>
      <c r="X432">
        <v>710106227</v>
      </c>
      <c r="Y432">
        <f t="shared" si="167"/>
        <v>1E-4</v>
      </c>
      <c r="AA432">
        <v>101626.64</v>
      </c>
      <c r="AB432">
        <v>0</v>
      </c>
      <c r="AC432">
        <v>0</v>
      </c>
      <c r="AD432">
        <v>0</v>
      </c>
      <c r="AE432">
        <v>80020.98</v>
      </c>
      <c r="AF432">
        <v>0</v>
      </c>
      <c r="AG432">
        <v>0</v>
      </c>
      <c r="AH432">
        <v>0</v>
      </c>
      <c r="AI432">
        <v>1.27</v>
      </c>
      <c r="AJ432">
        <v>1</v>
      </c>
      <c r="AK432">
        <v>1</v>
      </c>
      <c r="AL432">
        <v>1</v>
      </c>
      <c r="AM432">
        <v>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0</v>
      </c>
      <c r="AT432">
        <v>1E-4</v>
      </c>
      <c r="AU432" t="s">
        <v>0</v>
      </c>
      <c r="AV432">
        <v>0</v>
      </c>
      <c r="AW432">
        <v>2</v>
      </c>
      <c r="AX432">
        <v>451985594</v>
      </c>
      <c r="AY432">
        <v>1</v>
      </c>
      <c r="AZ432">
        <v>0</v>
      </c>
      <c r="BA432">
        <v>431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8.0020980000000002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1</v>
      </c>
      <c r="BQ432">
        <v>8.0020980000000002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1</v>
      </c>
      <c r="CV432">
        <v>0</v>
      </c>
      <c r="CW432">
        <v>0</v>
      </c>
      <c r="CX432">
        <f>ROUND(Y432*Source!I580,7)</f>
        <v>1E-4</v>
      </c>
      <c r="CY432">
        <f t="shared" si="172"/>
        <v>101626.64</v>
      </c>
      <c r="CZ432">
        <f t="shared" si="173"/>
        <v>80020.98</v>
      </c>
      <c r="DA432">
        <f t="shared" si="174"/>
        <v>1.27</v>
      </c>
      <c r="DB432">
        <f t="shared" si="168"/>
        <v>8</v>
      </c>
      <c r="DC432">
        <f t="shared" si="169"/>
        <v>0</v>
      </c>
      <c r="DD432" t="s">
        <v>0</v>
      </c>
      <c r="DE432" t="s">
        <v>0</v>
      </c>
      <c r="DF432">
        <f>ROUND(ROUND(AE432*AI432,2)*CX432,2)</f>
        <v>10.16</v>
      </c>
      <c r="DG432">
        <f t="shared" si="171"/>
        <v>0</v>
      </c>
      <c r="DH432">
        <f t="shared" si="155"/>
        <v>0</v>
      </c>
      <c r="DI432">
        <f t="shared" si="156"/>
        <v>0</v>
      </c>
      <c r="DJ432">
        <f t="shared" si="175"/>
        <v>10.16</v>
      </c>
      <c r="DK432">
        <v>0</v>
      </c>
      <c r="DL432" t="s">
        <v>0</v>
      </c>
      <c r="DM432">
        <v>0</v>
      </c>
      <c r="DN432" t="s">
        <v>0</v>
      </c>
      <c r="DO432">
        <v>0</v>
      </c>
    </row>
    <row r="433" spans="1:119" x14ac:dyDescent="0.2">
      <c r="A433">
        <f>ROW(Source!A580)</f>
        <v>580</v>
      </c>
      <c r="B433">
        <v>451934638</v>
      </c>
      <c r="C433">
        <v>451937145</v>
      </c>
      <c r="D433">
        <v>434820485</v>
      </c>
      <c r="E433">
        <v>1</v>
      </c>
      <c r="F433">
        <v>1</v>
      </c>
      <c r="G433">
        <v>1</v>
      </c>
      <c r="H433">
        <v>3</v>
      </c>
      <c r="I433" t="s">
        <v>156</v>
      </c>
      <c r="J433" t="s">
        <v>159</v>
      </c>
      <c r="K433" t="s">
        <v>157</v>
      </c>
      <c r="L433">
        <v>1425</v>
      </c>
      <c r="N433">
        <v>1013</v>
      </c>
      <c r="O433" t="s">
        <v>158</v>
      </c>
      <c r="P433" t="s">
        <v>158</v>
      </c>
      <c r="Q433">
        <v>1</v>
      </c>
      <c r="W433">
        <v>0</v>
      </c>
      <c r="X433">
        <v>-360843292</v>
      </c>
      <c r="Y433">
        <f t="shared" si="167"/>
        <v>0.06</v>
      </c>
      <c r="AA433">
        <v>1413.47</v>
      </c>
      <c r="AB433">
        <v>0</v>
      </c>
      <c r="AC433">
        <v>0</v>
      </c>
      <c r="AD433">
        <v>0</v>
      </c>
      <c r="AE433">
        <v>1031.73</v>
      </c>
      <c r="AF433">
        <v>0</v>
      </c>
      <c r="AG433">
        <v>0</v>
      </c>
      <c r="AH433">
        <v>0</v>
      </c>
      <c r="AI433">
        <v>1.37</v>
      </c>
      <c r="AJ433">
        <v>1</v>
      </c>
      <c r="AK433">
        <v>1</v>
      </c>
      <c r="AL433">
        <v>1</v>
      </c>
      <c r="AM433">
        <v>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0</v>
      </c>
      <c r="AT433">
        <v>0.06</v>
      </c>
      <c r="AU433" t="s">
        <v>0</v>
      </c>
      <c r="AV433">
        <v>0</v>
      </c>
      <c r="AW433">
        <v>2</v>
      </c>
      <c r="AX433">
        <v>451985595</v>
      </c>
      <c r="AY433">
        <v>1</v>
      </c>
      <c r="AZ433">
        <v>0</v>
      </c>
      <c r="BA433">
        <v>432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61.903799999999997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1</v>
      </c>
      <c r="BQ433">
        <v>61.903799999999997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1</v>
      </c>
      <c r="CV433">
        <v>0</v>
      </c>
      <c r="CW433">
        <v>0</v>
      </c>
      <c r="CX433">
        <f>ROUND(Y433*Source!I580,7)</f>
        <v>0.06</v>
      </c>
      <c r="CY433">
        <f t="shared" si="172"/>
        <v>1413.47</v>
      </c>
      <c r="CZ433">
        <f t="shared" si="173"/>
        <v>1031.73</v>
      </c>
      <c r="DA433">
        <f t="shared" si="174"/>
        <v>1.37</v>
      </c>
      <c r="DB433">
        <f t="shared" si="168"/>
        <v>61.9</v>
      </c>
      <c r="DC433">
        <f t="shared" si="169"/>
        <v>0</v>
      </c>
      <c r="DD433" t="s">
        <v>0</v>
      </c>
      <c r="DE433" t="s">
        <v>0</v>
      </c>
      <c r="DF433">
        <f>ROUND(ROUND(AE433*AI433,2)*CX433,2)</f>
        <v>84.81</v>
      </c>
      <c r="DG433">
        <f t="shared" si="171"/>
        <v>0</v>
      </c>
      <c r="DH433">
        <f t="shared" si="155"/>
        <v>0</v>
      </c>
      <c r="DI433">
        <f t="shared" si="156"/>
        <v>0</v>
      </c>
      <c r="DJ433">
        <f t="shared" si="175"/>
        <v>84.81</v>
      </c>
      <c r="DK433">
        <v>0</v>
      </c>
      <c r="DL433" t="s">
        <v>0</v>
      </c>
      <c r="DM433">
        <v>0</v>
      </c>
      <c r="DN433" t="s">
        <v>0</v>
      </c>
      <c r="DO433">
        <v>0</v>
      </c>
    </row>
    <row r="434" spans="1:119" x14ac:dyDescent="0.2">
      <c r="A434">
        <f>ROW(Source!A580)</f>
        <v>580</v>
      </c>
      <c r="B434">
        <v>451934638</v>
      </c>
      <c r="C434">
        <v>451937145</v>
      </c>
      <c r="D434">
        <v>434718892</v>
      </c>
      <c r="E434">
        <v>118</v>
      </c>
      <c r="F434">
        <v>1</v>
      </c>
      <c r="G434">
        <v>1</v>
      </c>
      <c r="H434">
        <v>3</v>
      </c>
      <c r="I434" t="s">
        <v>876</v>
      </c>
      <c r="J434" t="s">
        <v>0</v>
      </c>
      <c r="K434" t="s">
        <v>877</v>
      </c>
      <c r="L434">
        <v>1371</v>
      </c>
      <c r="N434">
        <v>1013</v>
      </c>
      <c r="O434" t="s">
        <v>18</v>
      </c>
      <c r="P434" t="s">
        <v>18</v>
      </c>
      <c r="Q434">
        <v>1</v>
      </c>
      <c r="W434">
        <v>0</v>
      </c>
      <c r="X434">
        <v>-950997571</v>
      </c>
      <c r="Y434">
        <f t="shared" si="167"/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1</v>
      </c>
      <c r="AO434">
        <v>0</v>
      </c>
      <c r="AP434">
        <v>1</v>
      </c>
      <c r="AQ434">
        <v>1</v>
      </c>
      <c r="AR434">
        <v>0</v>
      </c>
      <c r="AS434" t="s">
        <v>0</v>
      </c>
      <c r="AT434">
        <v>0</v>
      </c>
      <c r="AU434" t="s">
        <v>0</v>
      </c>
      <c r="AV434">
        <v>0</v>
      </c>
      <c r="AW434">
        <v>2</v>
      </c>
      <c r="AX434">
        <v>451985596</v>
      </c>
      <c r="AY434">
        <v>1</v>
      </c>
      <c r="AZ434">
        <v>0</v>
      </c>
      <c r="BA434">
        <v>433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v>0</v>
      </c>
      <c r="CX434">
        <f>ROUND(Y434*Source!I580,7)</f>
        <v>0</v>
      </c>
      <c r="CY434">
        <f t="shared" si="172"/>
        <v>0</v>
      </c>
      <c r="CZ434">
        <f t="shared" si="173"/>
        <v>0</v>
      </c>
      <c r="DA434">
        <f t="shared" si="174"/>
        <v>1</v>
      </c>
      <c r="DB434">
        <f t="shared" si="168"/>
        <v>0</v>
      </c>
      <c r="DC434">
        <f t="shared" si="169"/>
        <v>0</v>
      </c>
      <c r="DD434" t="s">
        <v>0</v>
      </c>
      <c r="DE434" t="s">
        <v>0</v>
      </c>
      <c r="DF434">
        <f t="shared" ref="DF434:DF464" si="176">ROUND(ROUND(AE434,2)*CX434,2)</f>
        <v>0</v>
      </c>
      <c r="DG434">
        <f t="shared" si="171"/>
        <v>0</v>
      </c>
      <c r="DH434">
        <f t="shared" si="155"/>
        <v>0</v>
      </c>
      <c r="DI434">
        <f t="shared" si="156"/>
        <v>0</v>
      </c>
      <c r="DJ434">
        <f t="shared" si="175"/>
        <v>0</v>
      </c>
      <c r="DK434">
        <v>0</v>
      </c>
      <c r="DL434" t="s">
        <v>0</v>
      </c>
      <c r="DM434">
        <v>0</v>
      </c>
      <c r="DN434" t="s">
        <v>0</v>
      </c>
      <c r="DO434">
        <v>0</v>
      </c>
    </row>
    <row r="435" spans="1:119" x14ac:dyDescent="0.2">
      <c r="A435">
        <f>ROW(Source!A580)</f>
        <v>580</v>
      </c>
      <c r="B435">
        <v>451934638</v>
      </c>
      <c r="C435">
        <v>451937145</v>
      </c>
      <c r="D435">
        <v>434718909</v>
      </c>
      <c r="E435">
        <v>118</v>
      </c>
      <c r="F435">
        <v>1</v>
      </c>
      <c r="G435">
        <v>1</v>
      </c>
      <c r="H435">
        <v>3</v>
      </c>
      <c r="I435" t="s">
        <v>882</v>
      </c>
      <c r="J435" t="s">
        <v>0</v>
      </c>
      <c r="K435" t="s">
        <v>883</v>
      </c>
      <c r="L435">
        <v>1346</v>
      </c>
      <c r="N435">
        <v>1009</v>
      </c>
      <c r="O435" t="s">
        <v>73</v>
      </c>
      <c r="P435" t="s">
        <v>73</v>
      </c>
      <c r="Q435">
        <v>1</v>
      </c>
      <c r="W435">
        <v>0</v>
      </c>
      <c r="X435">
        <v>-1204247626</v>
      </c>
      <c r="Y435">
        <f t="shared" si="167"/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-2</v>
      </c>
      <c r="AN435">
        <v>1</v>
      </c>
      <c r="AO435">
        <v>0</v>
      </c>
      <c r="AP435">
        <v>1</v>
      </c>
      <c r="AQ435">
        <v>1</v>
      </c>
      <c r="AR435">
        <v>0</v>
      </c>
      <c r="AS435" t="s">
        <v>0</v>
      </c>
      <c r="AT435">
        <v>0</v>
      </c>
      <c r="AU435" t="s">
        <v>0</v>
      </c>
      <c r="AV435">
        <v>0</v>
      </c>
      <c r="AW435">
        <v>2</v>
      </c>
      <c r="AX435">
        <v>451985597</v>
      </c>
      <c r="AY435">
        <v>1</v>
      </c>
      <c r="AZ435">
        <v>0</v>
      </c>
      <c r="BA435">
        <v>434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ROUND(Y435*Source!I580,7)</f>
        <v>0</v>
      </c>
      <c r="CY435">
        <f t="shared" si="172"/>
        <v>0</v>
      </c>
      <c r="CZ435">
        <f t="shared" si="173"/>
        <v>0</v>
      </c>
      <c r="DA435">
        <f t="shared" si="174"/>
        <v>1</v>
      </c>
      <c r="DB435">
        <f t="shared" si="168"/>
        <v>0</v>
      </c>
      <c r="DC435">
        <f t="shared" si="169"/>
        <v>0</v>
      </c>
      <c r="DD435" t="s">
        <v>0</v>
      </c>
      <c r="DE435" t="s">
        <v>0</v>
      </c>
      <c r="DF435">
        <f t="shared" si="176"/>
        <v>0</v>
      </c>
      <c r="DG435">
        <f t="shared" si="171"/>
        <v>0</v>
      </c>
      <c r="DH435">
        <f t="shared" si="155"/>
        <v>0</v>
      </c>
      <c r="DI435">
        <f t="shared" si="156"/>
        <v>0</v>
      </c>
      <c r="DJ435">
        <f t="shared" si="175"/>
        <v>0</v>
      </c>
      <c r="DK435">
        <v>0</v>
      </c>
      <c r="DL435" t="s">
        <v>0</v>
      </c>
      <c r="DM435">
        <v>0</v>
      </c>
      <c r="DN435" t="s">
        <v>0</v>
      </c>
      <c r="DO435">
        <v>0</v>
      </c>
    </row>
    <row r="436" spans="1:119" x14ac:dyDescent="0.2">
      <c r="A436">
        <f>ROW(Source!A580)</f>
        <v>580</v>
      </c>
      <c r="B436">
        <v>451934638</v>
      </c>
      <c r="C436">
        <v>451937145</v>
      </c>
      <c r="D436">
        <v>434718937</v>
      </c>
      <c r="E436">
        <v>118</v>
      </c>
      <c r="F436">
        <v>1</v>
      </c>
      <c r="G436">
        <v>1</v>
      </c>
      <c r="H436">
        <v>3</v>
      </c>
      <c r="I436" t="s">
        <v>878</v>
      </c>
      <c r="J436" t="s">
        <v>0</v>
      </c>
      <c r="K436" t="s">
        <v>879</v>
      </c>
      <c r="L436">
        <v>1371</v>
      </c>
      <c r="N436">
        <v>1013</v>
      </c>
      <c r="O436" t="s">
        <v>18</v>
      </c>
      <c r="P436" t="s">
        <v>18</v>
      </c>
      <c r="Q436">
        <v>1</v>
      </c>
      <c r="W436">
        <v>0</v>
      </c>
      <c r="X436">
        <v>-320198552</v>
      </c>
      <c r="Y436">
        <f t="shared" si="167"/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1</v>
      </c>
      <c r="AO436">
        <v>0</v>
      </c>
      <c r="AP436">
        <v>1</v>
      </c>
      <c r="AQ436">
        <v>1</v>
      </c>
      <c r="AR436">
        <v>0</v>
      </c>
      <c r="AS436" t="s">
        <v>0</v>
      </c>
      <c r="AT436">
        <v>0</v>
      </c>
      <c r="AU436" t="s">
        <v>0</v>
      </c>
      <c r="AV436">
        <v>0</v>
      </c>
      <c r="AW436">
        <v>2</v>
      </c>
      <c r="AX436">
        <v>451985598</v>
      </c>
      <c r="AY436">
        <v>1</v>
      </c>
      <c r="AZ436">
        <v>0</v>
      </c>
      <c r="BA436">
        <v>435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v>0</v>
      </c>
      <c r="CX436">
        <f>ROUND(Y436*Source!I580,7)</f>
        <v>0</v>
      </c>
      <c r="CY436">
        <f t="shared" si="172"/>
        <v>0</v>
      </c>
      <c r="CZ436">
        <f t="shared" si="173"/>
        <v>0</v>
      </c>
      <c r="DA436">
        <f t="shared" si="174"/>
        <v>1</v>
      </c>
      <c r="DB436">
        <f t="shared" si="168"/>
        <v>0</v>
      </c>
      <c r="DC436">
        <f t="shared" si="169"/>
        <v>0</v>
      </c>
      <c r="DD436" t="s">
        <v>0</v>
      </c>
      <c r="DE436" t="s">
        <v>0</v>
      </c>
      <c r="DF436">
        <f t="shared" si="176"/>
        <v>0</v>
      </c>
      <c r="DG436">
        <f t="shared" si="171"/>
        <v>0</v>
      </c>
      <c r="DH436">
        <f t="shared" si="155"/>
        <v>0</v>
      </c>
      <c r="DI436">
        <f t="shared" si="156"/>
        <v>0</v>
      </c>
      <c r="DJ436">
        <f t="shared" si="175"/>
        <v>0</v>
      </c>
      <c r="DK436">
        <v>0</v>
      </c>
      <c r="DL436" t="s">
        <v>0</v>
      </c>
      <c r="DM436">
        <v>0</v>
      </c>
      <c r="DN436" t="s">
        <v>0</v>
      </c>
      <c r="DO436">
        <v>0</v>
      </c>
    </row>
    <row r="437" spans="1:119" x14ac:dyDescent="0.2">
      <c r="A437">
        <f>ROW(Source!A580)</f>
        <v>580</v>
      </c>
      <c r="B437">
        <v>451934638</v>
      </c>
      <c r="C437">
        <v>451937145</v>
      </c>
      <c r="D437">
        <v>434718944</v>
      </c>
      <c r="E437">
        <v>118</v>
      </c>
      <c r="F437">
        <v>1</v>
      </c>
      <c r="G437">
        <v>1</v>
      </c>
      <c r="H437">
        <v>3</v>
      </c>
      <c r="I437" t="s">
        <v>880</v>
      </c>
      <c r="J437" t="s">
        <v>0</v>
      </c>
      <c r="K437" t="s">
        <v>881</v>
      </c>
      <c r="L437">
        <v>1371</v>
      </c>
      <c r="N437">
        <v>1013</v>
      </c>
      <c r="O437" t="s">
        <v>18</v>
      </c>
      <c r="P437" t="s">
        <v>18</v>
      </c>
      <c r="Q437">
        <v>1</v>
      </c>
      <c r="W437">
        <v>0</v>
      </c>
      <c r="X437">
        <v>326010188</v>
      </c>
      <c r="Y437">
        <f t="shared" si="167"/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1</v>
      </c>
      <c r="AO437">
        <v>0</v>
      </c>
      <c r="AP437">
        <v>1</v>
      </c>
      <c r="AQ437">
        <v>1</v>
      </c>
      <c r="AR437">
        <v>0</v>
      </c>
      <c r="AS437" t="s">
        <v>0</v>
      </c>
      <c r="AT437">
        <v>0</v>
      </c>
      <c r="AU437" t="s">
        <v>0</v>
      </c>
      <c r="AV437">
        <v>0</v>
      </c>
      <c r="AW437">
        <v>2</v>
      </c>
      <c r="AX437">
        <v>451985599</v>
      </c>
      <c r="AY437">
        <v>1</v>
      </c>
      <c r="AZ437">
        <v>0</v>
      </c>
      <c r="BA437">
        <v>436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ROUND(Y437*Source!I580,7)</f>
        <v>0</v>
      </c>
      <c r="CY437">
        <f t="shared" si="172"/>
        <v>0</v>
      </c>
      <c r="CZ437">
        <f t="shared" si="173"/>
        <v>0</v>
      </c>
      <c r="DA437">
        <f t="shared" si="174"/>
        <v>1</v>
      </c>
      <c r="DB437">
        <f t="shared" si="168"/>
        <v>0</v>
      </c>
      <c r="DC437">
        <f t="shared" si="169"/>
        <v>0</v>
      </c>
      <c r="DD437" t="s">
        <v>0</v>
      </c>
      <c r="DE437" t="s">
        <v>0</v>
      </c>
      <c r="DF437">
        <f t="shared" si="176"/>
        <v>0</v>
      </c>
      <c r="DG437">
        <f t="shared" si="171"/>
        <v>0</v>
      </c>
      <c r="DH437">
        <f t="shared" si="155"/>
        <v>0</v>
      </c>
      <c r="DI437">
        <f t="shared" si="156"/>
        <v>0</v>
      </c>
      <c r="DJ437">
        <f t="shared" si="175"/>
        <v>0</v>
      </c>
      <c r="DK437">
        <v>0</v>
      </c>
      <c r="DL437" t="s">
        <v>0</v>
      </c>
      <c r="DM437">
        <v>0</v>
      </c>
      <c r="DN437" t="s">
        <v>0</v>
      </c>
      <c r="DO437">
        <v>0</v>
      </c>
    </row>
    <row r="438" spans="1:119" x14ac:dyDescent="0.2">
      <c r="A438">
        <f>ROW(Source!A585)</f>
        <v>585</v>
      </c>
      <c r="B438">
        <v>451934638</v>
      </c>
      <c r="C438">
        <v>451937199</v>
      </c>
      <c r="D438">
        <v>434713750</v>
      </c>
      <c r="E438">
        <v>118</v>
      </c>
      <c r="F438">
        <v>1</v>
      </c>
      <c r="G438">
        <v>1</v>
      </c>
      <c r="H438">
        <v>1</v>
      </c>
      <c r="I438" t="s">
        <v>894</v>
      </c>
      <c r="J438" t="s">
        <v>0</v>
      </c>
      <c r="K438" t="s">
        <v>895</v>
      </c>
      <c r="L438">
        <v>1369</v>
      </c>
      <c r="N438">
        <v>1013</v>
      </c>
      <c r="O438" t="s">
        <v>896</v>
      </c>
      <c r="P438" t="s">
        <v>896</v>
      </c>
      <c r="Q438">
        <v>1</v>
      </c>
      <c r="W438">
        <v>0</v>
      </c>
      <c r="X438">
        <v>-236928766</v>
      </c>
      <c r="Y438">
        <f t="shared" si="167"/>
        <v>0.99</v>
      </c>
      <c r="AA438">
        <v>0</v>
      </c>
      <c r="AB438">
        <v>0</v>
      </c>
      <c r="AC438">
        <v>0</v>
      </c>
      <c r="AD438">
        <v>700.75</v>
      </c>
      <c r="AE438">
        <v>0</v>
      </c>
      <c r="AF438">
        <v>0</v>
      </c>
      <c r="AG438">
        <v>0</v>
      </c>
      <c r="AH438">
        <v>700.75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0</v>
      </c>
      <c r="AT438">
        <v>0.99</v>
      </c>
      <c r="AU438" t="s">
        <v>0</v>
      </c>
      <c r="AV438">
        <v>1</v>
      </c>
      <c r="AW438">
        <v>2</v>
      </c>
      <c r="AX438">
        <v>451987211</v>
      </c>
      <c r="AY438">
        <v>1</v>
      </c>
      <c r="AZ438">
        <v>0</v>
      </c>
      <c r="BA438">
        <v>437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693.74249999999995</v>
      </c>
      <c r="BN438">
        <v>0.99</v>
      </c>
      <c r="BO438">
        <v>0</v>
      </c>
      <c r="BP438">
        <v>1</v>
      </c>
      <c r="BQ438">
        <v>0</v>
      </c>
      <c r="BR438">
        <v>0</v>
      </c>
      <c r="BS438">
        <v>0</v>
      </c>
      <c r="BT438">
        <v>693.74249999999995</v>
      </c>
      <c r="BU438">
        <v>0.99</v>
      </c>
      <c r="BV438">
        <v>0</v>
      </c>
      <c r="BW438">
        <v>1</v>
      </c>
      <c r="CU438">
        <f>ROUND(AT438*Source!I585*AH438*AL438,2)</f>
        <v>122.1</v>
      </c>
      <c r="CV438">
        <f>ROUND(Y438*Source!I585,7)</f>
        <v>0.17424000000000001</v>
      </c>
      <c r="CW438">
        <v>0</v>
      </c>
      <c r="CX438">
        <f>ROUND(Y438*Source!I585,7)</f>
        <v>0.17424000000000001</v>
      </c>
      <c r="CY438">
        <f>AD438</f>
        <v>700.75</v>
      </c>
      <c r="CZ438">
        <f>AH438</f>
        <v>700.75</v>
      </c>
      <c r="DA438">
        <f>AL438</f>
        <v>1</v>
      </c>
      <c r="DB438">
        <f t="shared" si="168"/>
        <v>693.74</v>
      </c>
      <c r="DC438">
        <f t="shared" si="169"/>
        <v>0</v>
      </c>
      <c r="DD438" t="s">
        <v>0</v>
      </c>
      <c r="DE438" t="s">
        <v>0</v>
      </c>
      <c r="DF438">
        <f t="shared" si="176"/>
        <v>0</v>
      </c>
      <c r="DG438">
        <f t="shared" si="171"/>
        <v>0</v>
      </c>
      <c r="DH438">
        <f t="shared" si="155"/>
        <v>0</v>
      </c>
      <c r="DI438">
        <f t="shared" si="156"/>
        <v>122.1</v>
      </c>
      <c r="DJ438">
        <f>DI438</f>
        <v>122.1</v>
      </c>
      <c r="DK438">
        <v>1</v>
      </c>
      <c r="DL438" t="s">
        <v>0</v>
      </c>
      <c r="DM438">
        <v>0</v>
      </c>
      <c r="DN438" t="s">
        <v>0</v>
      </c>
      <c r="DO438">
        <v>0</v>
      </c>
    </row>
    <row r="439" spans="1:119" x14ac:dyDescent="0.2">
      <c r="A439">
        <f>ROW(Source!A585)</f>
        <v>585</v>
      </c>
      <c r="B439">
        <v>451934638</v>
      </c>
      <c r="C439">
        <v>451937199</v>
      </c>
      <c r="D439">
        <v>434713752</v>
      </c>
      <c r="E439">
        <v>118</v>
      </c>
      <c r="F439">
        <v>1</v>
      </c>
      <c r="G439">
        <v>1</v>
      </c>
      <c r="H439">
        <v>1</v>
      </c>
      <c r="I439" t="s">
        <v>897</v>
      </c>
      <c r="J439" t="s">
        <v>0</v>
      </c>
      <c r="K439" t="s">
        <v>898</v>
      </c>
      <c r="L439">
        <v>1369</v>
      </c>
      <c r="N439">
        <v>1013</v>
      </c>
      <c r="O439" t="s">
        <v>896</v>
      </c>
      <c r="P439" t="s">
        <v>896</v>
      </c>
      <c r="Q439">
        <v>1</v>
      </c>
      <c r="W439">
        <v>0</v>
      </c>
      <c r="X439">
        <v>-587036825</v>
      </c>
      <c r="Y439">
        <f t="shared" ref="Y439:Y470" si="177">AT439</f>
        <v>47.29</v>
      </c>
      <c r="AA439">
        <v>0</v>
      </c>
      <c r="AB439">
        <v>0</v>
      </c>
      <c r="AC439">
        <v>0</v>
      </c>
      <c r="AD439">
        <v>765.04</v>
      </c>
      <c r="AE439">
        <v>0</v>
      </c>
      <c r="AF439">
        <v>0</v>
      </c>
      <c r="AG439">
        <v>0</v>
      </c>
      <c r="AH439">
        <v>765.04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0</v>
      </c>
      <c r="AT439">
        <v>47.29</v>
      </c>
      <c r="AU439" t="s">
        <v>0</v>
      </c>
      <c r="AV439">
        <v>1</v>
      </c>
      <c r="AW439">
        <v>2</v>
      </c>
      <c r="AX439">
        <v>451987214</v>
      </c>
      <c r="AY439">
        <v>1</v>
      </c>
      <c r="AZ439">
        <v>0</v>
      </c>
      <c r="BA439">
        <v>438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36178.741600000001</v>
      </c>
      <c r="BN439">
        <v>47.29</v>
      </c>
      <c r="BO439">
        <v>0</v>
      </c>
      <c r="BP439">
        <v>1</v>
      </c>
      <c r="BQ439">
        <v>0</v>
      </c>
      <c r="BR439">
        <v>0</v>
      </c>
      <c r="BS439">
        <v>0</v>
      </c>
      <c r="BT439">
        <v>36178.741600000001</v>
      </c>
      <c r="BU439">
        <v>47.29</v>
      </c>
      <c r="BV439">
        <v>0</v>
      </c>
      <c r="BW439">
        <v>1</v>
      </c>
      <c r="CU439">
        <f>ROUND(AT439*Source!I585*AH439*AL439,2)</f>
        <v>6367.46</v>
      </c>
      <c r="CV439">
        <f>ROUND(Y439*Source!I585,7)</f>
        <v>8.3230400000000007</v>
      </c>
      <c r="CW439">
        <v>0</v>
      </c>
      <c r="CX439">
        <f>ROUND(Y439*Source!I585,7)</f>
        <v>8.3230400000000007</v>
      </c>
      <c r="CY439">
        <f>AD439</f>
        <v>765.04</v>
      </c>
      <c r="CZ439">
        <f>AH439</f>
        <v>765.04</v>
      </c>
      <c r="DA439">
        <f>AL439</f>
        <v>1</v>
      </c>
      <c r="DB439">
        <f t="shared" ref="DB439:DB470" si="178">ROUND(ROUND(AT439*CZ439,2),6)</f>
        <v>36178.74</v>
      </c>
      <c r="DC439">
        <f t="shared" ref="DC439:DC470" si="179">ROUND(ROUND(AT439*AG439,2),6)</f>
        <v>0</v>
      </c>
      <c r="DD439" t="s">
        <v>0</v>
      </c>
      <c r="DE439" t="s">
        <v>0</v>
      </c>
      <c r="DF439">
        <f t="shared" si="176"/>
        <v>0</v>
      </c>
      <c r="DG439">
        <f t="shared" si="171"/>
        <v>0</v>
      </c>
      <c r="DH439">
        <f t="shared" si="155"/>
        <v>0</v>
      </c>
      <c r="DI439">
        <f t="shared" si="156"/>
        <v>6367.46</v>
      </c>
      <c r="DJ439">
        <f>DI439</f>
        <v>6367.46</v>
      </c>
      <c r="DK439">
        <v>1</v>
      </c>
      <c r="DL439" t="s">
        <v>0</v>
      </c>
      <c r="DM439">
        <v>0</v>
      </c>
      <c r="DN439" t="s">
        <v>0</v>
      </c>
      <c r="DO439">
        <v>0</v>
      </c>
    </row>
    <row r="440" spans="1:119" x14ac:dyDescent="0.2">
      <c r="A440">
        <f>ROW(Source!A585)</f>
        <v>585</v>
      </c>
      <c r="B440">
        <v>451934638</v>
      </c>
      <c r="C440">
        <v>451937199</v>
      </c>
      <c r="D440">
        <v>434713754</v>
      </c>
      <c r="E440">
        <v>118</v>
      </c>
      <c r="F440">
        <v>1</v>
      </c>
      <c r="G440">
        <v>1</v>
      </c>
      <c r="H440">
        <v>1</v>
      </c>
      <c r="I440" t="s">
        <v>899</v>
      </c>
      <c r="J440" t="s">
        <v>0</v>
      </c>
      <c r="K440" t="s">
        <v>900</v>
      </c>
      <c r="L440">
        <v>1369</v>
      </c>
      <c r="N440">
        <v>1013</v>
      </c>
      <c r="O440" t="s">
        <v>896</v>
      </c>
      <c r="P440" t="s">
        <v>896</v>
      </c>
      <c r="Q440">
        <v>1</v>
      </c>
      <c r="W440">
        <v>0</v>
      </c>
      <c r="X440">
        <v>-512803540</v>
      </c>
      <c r="Y440">
        <f t="shared" si="177"/>
        <v>23.42</v>
      </c>
      <c r="AA440">
        <v>0</v>
      </c>
      <c r="AB440">
        <v>0</v>
      </c>
      <c r="AC440">
        <v>0</v>
      </c>
      <c r="AD440">
        <v>861.47</v>
      </c>
      <c r="AE440">
        <v>0</v>
      </c>
      <c r="AF440">
        <v>0</v>
      </c>
      <c r="AG440">
        <v>0</v>
      </c>
      <c r="AH440">
        <v>861.47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0</v>
      </c>
      <c r="AT440">
        <v>23.42</v>
      </c>
      <c r="AU440" t="s">
        <v>0</v>
      </c>
      <c r="AV440">
        <v>1</v>
      </c>
      <c r="AW440">
        <v>2</v>
      </c>
      <c r="AX440">
        <v>451987216</v>
      </c>
      <c r="AY440">
        <v>1</v>
      </c>
      <c r="AZ440">
        <v>0</v>
      </c>
      <c r="BA440">
        <v>439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20175.627400000001</v>
      </c>
      <c r="BN440">
        <v>23.42</v>
      </c>
      <c r="BO440">
        <v>0</v>
      </c>
      <c r="BP440">
        <v>1</v>
      </c>
      <c r="BQ440">
        <v>0</v>
      </c>
      <c r="BR440">
        <v>0</v>
      </c>
      <c r="BS440">
        <v>0</v>
      </c>
      <c r="BT440">
        <v>20175.627400000001</v>
      </c>
      <c r="BU440">
        <v>23.42</v>
      </c>
      <c r="BV440">
        <v>0</v>
      </c>
      <c r="BW440">
        <v>1</v>
      </c>
      <c r="CU440">
        <f>ROUND(AT440*Source!I585*AH440*AL440,2)</f>
        <v>3550.91</v>
      </c>
      <c r="CV440">
        <f>ROUND(Y440*Source!I585,7)</f>
        <v>4.1219200000000003</v>
      </c>
      <c r="CW440">
        <v>0</v>
      </c>
      <c r="CX440">
        <f>ROUND(Y440*Source!I585,7)</f>
        <v>4.1219200000000003</v>
      </c>
      <c r="CY440">
        <f>AD440</f>
        <v>861.47</v>
      </c>
      <c r="CZ440">
        <f>AH440</f>
        <v>861.47</v>
      </c>
      <c r="DA440">
        <f>AL440</f>
        <v>1</v>
      </c>
      <c r="DB440">
        <f t="shared" si="178"/>
        <v>20175.63</v>
      </c>
      <c r="DC440">
        <f t="shared" si="179"/>
        <v>0</v>
      </c>
      <c r="DD440" t="s">
        <v>0</v>
      </c>
      <c r="DE440" t="s">
        <v>0</v>
      </c>
      <c r="DF440">
        <f t="shared" si="176"/>
        <v>0</v>
      </c>
      <c r="DG440">
        <f t="shared" si="171"/>
        <v>0</v>
      </c>
      <c r="DH440">
        <f t="shared" si="155"/>
        <v>0</v>
      </c>
      <c r="DI440">
        <f t="shared" si="156"/>
        <v>3550.91</v>
      </c>
      <c r="DJ440">
        <f>DI440</f>
        <v>3550.91</v>
      </c>
      <c r="DK440">
        <v>1</v>
      </c>
      <c r="DL440" t="s">
        <v>0</v>
      </c>
      <c r="DM440">
        <v>0</v>
      </c>
      <c r="DN440" t="s">
        <v>0</v>
      </c>
      <c r="DO440">
        <v>0</v>
      </c>
    </row>
    <row r="441" spans="1:119" x14ac:dyDescent="0.2">
      <c r="A441">
        <f>ROW(Source!A585)</f>
        <v>585</v>
      </c>
      <c r="B441">
        <v>451934638</v>
      </c>
      <c r="C441">
        <v>451937199</v>
      </c>
      <c r="D441">
        <v>434713756</v>
      </c>
      <c r="E441">
        <v>118</v>
      </c>
      <c r="F441">
        <v>1</v>
      </c>
      <c r="G441">
        <v>1</v>
      </c>
      <c r="H441">
        <v>1</v>
      </c>
      <c r="I441" t="s">
        <v>901</v>
      </c>
      <c r="J441" t="s">
        <v>0</v>
      </c>
      <c r="K441" t="s">
        <v>902</v>
      </c>
      <c r="L441">
        <v>1369</v>
      </c>
      <c r="N441">
        <v>1013</v>
      </c>
      <c r="O441" t="s">
        <v>896</v>
      </c>
      <c r="P441" t="s">
        <v>896</v>
      </c>
      <c r="Q441">
        <v>1</v>
      </c>
      <c r="W441">
        <v>0</v>
      </c>
      <c r="X441">
        <v>1518711480</v>
      </c>
      <c r="Y441">
        <f t="shared" si="177"/>
        <v>23.42</v>
      </c>
      <c r="AA441">
        <v>0</v>
      </c>
      <c r="AB441">
        <v>0</v>
      </c>
      <c r="AC441">
        <v>0</v>
      </c>
      <c r="AD441">
        <v>990.05</v>
      </c>
      <c r="AE441">
        <v>0</v>
      </c>
      <c r="AF441">
        <v>0</v>
      </c>
      <c r="AG441">
        <v>0</v>
      </c>
      <c r="AH441">
        <v>990.05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0</v>
      </c>
      <c r="AT441">
        <v>23.42</v>
      </c>
      <c r="AU441" t="s">
        <v>0</v>
      </c>
      <c r="AV441">
        <v>1</v>
      </c>
      <c r="AW441">
        <v>2</v>
      </c>
      <c r="AX441">
        <v>451987218</v>
      </c>
      <c r="AY441">
        <v>1</v>
      </c>
      <c r="AZ441">
        <v>0</v>
      </c>
      <c r="BA441">
        <v>440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23186.971000000001</v>
      </c>
      <c r="BN441">
        <v>23.42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23186.971000000001</v>
      </c>
      <c r="BU441">
        <v>23.42</v>
      </c>
      <c r="BV441">
        <v>0</v>
      </c>
      <c r="BW441">
        <v>1</v>
      </c>
      <c r="CU441">
        <f>ROUND(AT441*Source!I585*AH441*AL441,2)</f>
        <v>4080.91</v>
      </c>
      <c r="CV441">
        <f>ROUND(Y441*Source!I585,7)</f>
        <v>4.1219200000000003</v>
      </c>
      <c r="CW441">
        <v>0</v>
      </c>
      <c r="CX441">
        <f>ROUND(Y441*Source!I585,7)</f>
        <v>4.1219200000000003</v>
      </c>
      <c r="CY441">
        <f>AD441</f>
        <v>990.05</v>
      </c>
      <c r="CZ441">
        <f>AH441</f>
        <v>990.05</v>
      </c>
      <c r="DA441">
        <f>AL441</f>
        <v>1</v>
      </c>
      <c r="DB441">
        <f t="shared" si="178"/>
        <v>23186.97</v>
      </c>
      <c r="DC441">
        <f t="shared" si="179"/>
        <v>0</v>
      </c>
      <c r="DD441" t="s">
        <v>0</v>
      </c>
      <c r="DE441" t="s">
        <v>0</v>
      </c>
      <c r="DF441">
        <f t="shared" si="176"/>
        <v>0</v>
      </c>
      <c r="DG441">
        <f t="shared" si="171"/>
        <v>0</v>
      </c>
      <c r="DH441">
        <f t="shared" si="155"/>
        <v>0</v>
      </c>
      <c r="DI441">
        <f t="shared" si="156"/>
        <v>4080.91</v>
      </c>
      <c r="DJ441">
        <f>DI441</f>
        <v>4080.91</v>
      </c>
      <c r="DK441">
        <v>1</v>
      </c>
      <c r="DL441" t="s">
        <v>0</v>
      </c>
      <c r="DM441">
        <v>0</v>
      </c>
      <c r="DN441" t="s">
        <v>0</v>
      </c>
      <c r="DO441">
        <v>0</v>
      </c>
    </row>
    <row r="442" spans="1:119" x14ac:dyDescent="0.2">
      <c r="A442">
        <f>ROW(Source!A585)</f>
        <v>585</v>
      </c>
      <c r="B442">
        <v>451934638</v>
      </c>
      <c r="C442">
        <v>451937199</v>
      </c>
      <c r="D442">
        <v>434713795</v>
      </c>
      <c r="E442">
        <v>118</v>
      </c>
      <c r="F442">
        <v>1</v>
      </c>
      <c r="G442">
        <v>1</v>
      </c>
      <c r="H442">
        <v>1</v>
      </c>
      <c r="I442" t="s">
        <v>827</v>
      </c>
      <c r="J442" t="s">
        <v>0</v>
      </c>
      <c r="K442" t="s">
        <v>828</v>
      </c>
      <c r="L442">
        <v>1191</v>
      </c>
      <c r="N442">
        <v>1013</v>
      </c>
      <c r="O442" t="s">
        <v>826</v>
      </c>
      <c r="P442" t="s">
        <v>826</v>
      </c>
      <c r="Q442">
        <v>1</v>
      </c>
      <c r="W442">
        <v>0</v>
      </c>
      <c r="X442">
        <v>-1417349443</v>
      </c>
      <c r="Y442">
        <f t="shared" si="177"/>
        <v>24.89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0</v>
      </c>
      <c r="AT442">
        <v>24.89</v>
      </c>
      <c r="AU442" t="s">
        <v>0</v>
      </c>
      <c r="AV442">
        <v>2</v>
      </c>
      <c r="AW442">
        <v>2</v>
      </c>
      <c r="AX442">
        <v>451987220</v>
      </c>
      <c r="AY442">
        <v>1</v>
      </c>
      <c r="AZ442">
        <v>0</v>
      </c>
      <c r="BA442">
        <v>441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ROUND(Y442*Source!I585,7)</f>
        <v>4.3806399999999996</v>
      </c>
      <c r="CY442">
        <f>AD442</f>
        <v>0</v>
      </c>
      <c r="CZ442">
        <f>AH442</f>
        <v>0</v>
      </c>
      <c r="DA442">
        <f>AL442</f>
        <v>1</v>
      </c>
      <c r="DB442">
        <f t="shared" si="178"/>
        <v>0</v>
      </c>
      <c r="DC442">
        <f t="shared" si="179"/>
        <v>0</v>
      </c>
      <c r="DD442" t="s">
        <v>0</v>
      </c>
      <c r="DE442" t="s">
        <v>0</v>
      </c>
      <c r="DF442">
        <f t="shared" si="176"/>
        <v>0</v>
      </c>
      <c r="DG442">
        <f t="shared" si="171"/>
        <v>0</v>
      </c>
      <c r="DH442">
        <f t="shared" si="155"/>
        <v>0</v>
      </c>
      <c r="DI442">
        <f t="shared" si="156"/>
        <v>0</v>
      </c>
      <c r="DJ442">
        <f>DI442</f>
        <v>0</v>
      </c>
      <c r="DK442">
        <v>0</v>
      </c>
      <c r="DL442" t="s">
        <v>0</v>
      </c>
      <c r="DM442">
        <v>0</v>
      </c>
      <c r="DN442" t="s">
        <v>0</v>
      </c>
      <c r="DO442">
        <v>0</v>
      </c>
    </row>
    <row r="443" spans="1:119" x14ac:dyDescent="0.2">
      <c r="A443">
        <f>ROW(Source!A585)</f>
        <v>585</v>
      </c>
      <c r="B443">
        <v>451934638</v>
      </c>
      <c r="C443">
        <v>451937199</v>
      </c>
      <c r="D443">
        <v>434843369</v>
      </c>
      <c r="E443">
        <v>1</v>
      </c>
      <c r="F443">
        <v>1</v>
      </c>
      <c r="G443">
        <v>1</v>
      </c>
      <c r="H443">
        <v>2</v>
      </c>
      <c r="I443" t="s">
        <v>829</v>
      </c>
      <c r="J443" t="s">
        <v>830</v>
      </c>
      <c r="K443" t="s">
        <v>831</v>
      </c>
      <c r="L443">
        <v>1368</v>
      </c>
      <c r="N443">
        <v>1011</v>
      </c>
      <c r="O443" t="s">
        <v>832</v>
      </c>
      <c r="P443" t="s">
        <v>832</v>
      </c>
      <c r="Q443">
        <v>1</v>
      </c>
      <c r="W443">
        <v>0</v>
      </c>
      <c r="X443">
        <v>-1068589559</v>
      </c>
      <c r="Y443">
        <f t="shared" si="177"/>
        <v>0.75</v>
      </c>
      <c r="AA443">
        <v>0</v>
      </c>
      <c r="AB443">
        <v>1582.31</v>
      </c>
      <c r="AC443">
        <v>1157.2</v>
      </c>
      <c r="AD443">
        <v>0</v>
      </c>
      <c r="AE443">
        <v>0</v>
      </c>
      <c r="AF443">
        <v>1582.31</v>
      </c>
      <c r="AG443">
        <v>1157.2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0</v>
      </c>
      <c r="AT443">
        <v>0.75</v>
      </c>
      <c r="AU443" t="s">
        <v>0</v>
      </c>
      <c r="AV443">
        <v>1</v>
      </c>
      <c r="AW443">
        <v>2</v>
      </c>
      <c r="AX443">
        <v>451987222</v>
      </c>
      <c r="AY443">
        <v>1</v>
      </c>
      <c r="AZ443">
        <v>0</v>
      </c>
      <c r="BA443">
        <v>442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1186.7325000000001</v>
      </c>
      <c r="BL443">
        <v>867.9</v>
      </c>
      <c r="BM443">
        <v>0</v>
      </c>
      <c r="BN443">
        <v>0</v>
      </c>
      <c r="BO443">
        <v>0.75</v>
      </c>
      <c r="BP443">
        <v>1</v>
      </c>
      <c r="BQ443">
        <v>0</v>
      </c>
      <c r="BR443">
        <v>1186.7325000000001</v>
      </c>
      <c r="BS443">
        <v>867.9</v>
      </c>
      <c r="BT443">
        <v>0</v>
      </c>
      <c r="BU443">
        <v>0</v>
      </c>
      <c r="BV443">
        <v>0.75</v>
      </c>
      <c r="BW443">
        <v>1</v>
      </c>
      <c r="CV443">
        <v>0</v>
      </c>
      <c r="CW443">
        <f>ROUND(Y443*Source!I585*DO443,7)</f>
        <v>0.13200000000000001</v>
      </c>
      <c r="CX443">
        <f>ROUND(Y443*Source!I585,7)</f>
        <v>0.13200000000000001</v>
      </c>
      <c r="CY443">
        <f>AB443</f>
        <v>1582.31</v>
      </c>
      <c r="CZ443">
        <f>AF443</f>
        <v>1582.31</v>
      </c>
      <c r="DA443">
        <f>AJ443</f>
        <v>1</v>
      </c>
      <c r="DB443">
        <f t="shared" si="178"/>
        <v>1186.73</v>
      </c>
      <c r="DC443">
        <f t="shared" si="179"/>
        <v>867.9</v>
      </c>
      <c r="DD443" t="s">
        <v>0</v>
      </c>
      <c r="DE443" t="s">
        <v>0</v>
      </c>
      <c r="DF443">
        <f t="shared" si="176"/>
        <v>0</v>
      </c>
      <c r="DG443">
        <f t="shared" si="171"/>
        <v>208.86</v>
      </c>
      <c r="DH443">
        <f t="shared" si="155"/>
        <v>152.75</v>
      </c>
      <c r="DI443">
        <f t="shared" si="156"/>
        <v>0</v>
      </c>
      <c r="DJ443">
        <f>DG443+DH443</f>
        <v>361.61</v>
      </c>
      <c r="DK443">
        <v>1</v>
      </c>
      <c r="DL443" t="s">
        <v>833</v>
      </c>
      <c r="DM443">
        <v>6</v>
      </c>
      <c r="DN443" t="s">
        <v>826</v>
      </c>
      <c r="DO443">
        <v>1</v>
      </c>
    </row>
    <row r="444" spans="1:119" x14ac:dyDescent="0.2">
      <c r="A444">
        <f>ROW(Source!A585)</f>
        <v>585</v>
      </c>
      <c r="B444">
        <v>451934638</v>
      </c>
      <c r="C444">
        <v>451937199</v>
      </c>
      <c r="D444">
        <v>434843503</v>
      </c>
      <c r="E444">
        <v>1</v>
      </c>
      <c r="F444">
        <v>1</v>
      </c>
      <c r="G444">
        <v>1</v>
      </c>
      <c r="H444">
        <v>2</v>
      </c>
      <c r="I444" t="s">
        <v>903</v>
      </c>
      <c r="J444" t="s">
        <v>904</v>
      </c>
      <c r="K444" t="s">
        <v>905</v>
      </c>
      <c r="L444">
        <v>1368</v>
      </c>
      <c r="N444">
        <v>1011</v>
      </c>
      <c r="O444" t="s">
        <v>832</v>
      </c>
      <c r="P444" t="s">
        <v>832</v>
      </c>
      <c r="Q444">
        <v>1</v>
      </c>
      <c r="W444">
        <v>0</v>
      </c>
      <c r="X444">
        <v>-1150739313</v>
      </c>
      <c r="Y444">
        <f t="shared" si="177"/>
        <v>0.81</v>
      </c>
      <c r="AA444">
        <v>0</v>
      </c>
      <c r="AB444">
        <v>17.29</v>
      </c>
      <c r="AC444">
        <v>0</v>
      </c>
      <c r="AD444">
        <v>0</v>
      </c>
      <c r="AE444">
        <v>0</v>
      </c>
      <c r="AF444">
        <v>11.45</v>
      </c>
      <c r="AG444">
        <v>0</v>
      </c>
      <c r="AH444">
        <v>0</v>
      </c>
      <c r="AI444">
        <v>1</v>
      </c>
      <c r="AJ444">
        <v>1.51</v>
      </c>
      <c r="AK444">
        <v>1</v>
      </c>
      <c r="AL444">
        <v>1</v>
      </c>
      <c r="AM444">
        <v>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0</v>
      </c>
      <c r="AT444">
        <v>0.81</v>
      </c>
      <c r="AU444" t="s">
        <v>0</v>
      </c>
      <c r="AV444">
        <v>1</v>
      </c>
      <c r="AW444">
        <v>2</v>
      </c>
      <c r="AX444">
        <v>451987225</v>
      </c>
      <c r="AY444">
        <v>1</v>
      </c>
      <c r="AZ444">
        <v>0</v>
      </c>
      <c r="BA444">
        <v>443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9.2744999999999997</v>
      </c>
      <c r="BL444">
        <v>0</v>
      </c>
      <c r="BM444">
        <v>0</v>
      </c>
      <c r="BN444">
        <v>0</v>
      </c>
      <c r="BO444">
        <v>0</v>
      </c>
      <c r="BP444">
        <v>1</v>
      </c>
      <c r="BQ444">
        <v>0</v>
      </c>
      <c r="BR444">
        <v>9.2744999999999997</v>
      </c>
      <c r="BS444">
        <v>0</v>
      </c>
      <c r="BT444">
        <v>0</v>
      </c>
      <c r="BU444">
        <v>0</v>
      </c>
      <c r="BV444">
        <v>0</v>
      </c>
      <c r="BW444">
        <v>1</v>
      </c>
      <c r="CV444">
        <v>0</v>
      </c>
      <c r="CW444">
        <f>ROUND(Y444*Source!I585*DO444,7)</f>
        <v>0</v>
      </c>
      <c r="CX444">
        <f>ROUND(Y444*Source!I585,7)</f>
        <v>0.14255999999999999</v>
      </c>
      <c r="CY444">
        <f>AB444</f>
        <v>17.29</v>
      </c>
      <c r="CZ444">
        <f>AF444</f>
        <v>11.45</v>
      </c>
      <c r="DA444">
        <f>AJ444</f>
        <v>1.51</v>
      </c>
      <c r="DB444">
        <f t="shared" si="178"/>
        <v>9.27</v>
      </c>
      <c r="DC444">
        <f t="shared" si="179"/>
        <v>0</v>
      </c>
      <c r="DD444" t="s">
        <v>0</v>
      </c>
      <c r="DE444" t="s">
        <v>0</v>
      </c>
      <c r="DF444">
        <f t="shared" si="176"/>
        <v>0</v>
      </c>
      <c r="DG444">
        <f>ROUND(ROUND(AF444*AJ444,2)*CX444,2)</f>
        <v>2.46</v>
      </c>
      <c r="DH444">
        <f t="shared" si="155"/>
        <v>0</v>
      </c>
      <c r="DI444">
        <f t="shared" si="156"/>
        <v>0</v>
      </c>
      <c r="DJ444">
        <f>DG444+DH444</f>
        <v>2.46</v>
      </c>
      <c r="DK444">
        <v>0</v>
      </c>
      <c r="DL444" t="s">
        <v>0</v>
      </c>
      <c r="DM444">
        <v>0</v>
      </c>
      <c r="DN444" t="s">
        <v>0</v>
      </c>
      <c r="DO444">
        <v>0</v>
      </c>
    </row>
    <row r="445" spans="1:119" x14ac:dyDescent="0.2">
      <c r="A445">
        <f>ROW(Source!A585)</f>
        <v>585</v>
      </c>
      <c r="B445">
        <v>451934638</v>
      </c>
      <c r="C445">
        <v>451937199</v>
      </c>
      <c r="D445">
        <v>434843543</v>
      </c>
      <c r="E445">
        <v>1</v>
      </c>
      <c r="F445">
        <v>1</v>
      </c>
      <c r="G445">
        <v>1</v>
      </c>
      <c r="H445">
        <v>2</v>
      </c>
      <c r="I445" t="s">
        <v>906</v>
      </c>
      <c r="J445" t="s">
        <v>907</v>
      </c>
      <c r="K445" t="s">
        <v>908</v>
      </c>
      <c r="L445">
        <v>1368</v>
      </c>
      <c r="N445">
        <v>1011</v>
      </c>
      <c r="O445" t="s">
        <v>832</v>
      </c>
      <c r="P445" t="s">
        <v>832</v>
      </c>
      <c r="Q445">
        <v>1</v>
      </c>
      <c r="W445">
        <v>0</v>
      </c>
      <c r="X445">
        <v>-327270445</v>
      </c>
      <c r="Y445">
        <f t="shared" si="177"/>
        <v>22.74</v>
      </c>
      <c r="AA445">
        <v>0</v>
      </c>
      <c r="AB445">
        <v>499.29</v>
      </c>
      <c r="AC445">
        <v>861.47</v>
      </c>
      <c r="AD445">
        <v>0</v>
      </c>
      <c r="AE445">
        <v>0</v>
      </c>
      <c r="AF445">
        <v>346.73</v>
      </c>
      <c r="AG445">
        <v>861.47</v>
      </c>
      <c r="AH445">
        <v>0</v>
      </c>
      <c r="AI445">
        <v>1</v>
      </c>
      <c r="AJ445">
        <v>1.44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0</v>
      </c>
      <c r="AT445">
        <v>22.74</v>
      </c>
      <c r="AU445" t="s">
        <v>0</v>
      </c>
      <c r="AV445">
        <v>1</v>
      </c>
      <c r="AW445">
        <v>2</v>
      </c>
      <c r="AX445">
        <v>451987228</v>
      </c>
      <c r="AY445">
        <v>1</v>
      </c>
      <c r="AZ445">
        <v>0</v>
      </c>
      <c r="BA445">
        <v>444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7884.6401999999998</v>
      </c>
      <c r="BL445">
        <v>19589.827799999999</v>
      </c>
      <c r="BM445">
        <v>0</v>
      </c>
      <c r="BN445">
        <v>0</v>
      </c>
      <c r="BO445">
        <v>22.74</v>
      </c>
      <c r="BP445">
        <v>1</v>
      </c>
      <c r="BQ445">
        <v>0</v>
      </c>
      <c r="BR445">
        <v>7884.6401999999998</v>
      </c>
      <c r="BS445">
        <v>19589.827799999999</v>
      </c>
      <c r="BT445">
        <v>0</v>
      </c>
      <c r="BU445">
        <v>0</v>
      </c>
      <c r="BV445">
        <v>22.74</v>
      </c>
      <c r="BW445">
        <v>1</v>
      </c>
      <c r="CV445">
        <v>0</v>
      </c>
      <c r="CW445">
        <f>ROUND(Y445*Source!I585*DO445,7)</f>
        <v>4.0022399999999996</v>
      </c>
      <c r="CX445">
        <f>ROUND(Y445*Source!I585,7)</f>
        <v>4.0022399999999996</v>
      </c>
      <c r="CY445">
        <f>AB445</f>
        <v>499.29</v>
      </c>
      <c r="CZ445">
        <f>AF445</f>
        <v>346.73</v>
      </c>
      <c r="DA445">
        <f>AJ445</f>
        <v>1.44</v>
      </c>
      <c r="DB445">
        <f t="shared" si="178"/>
        <v>7884.64</v>
      </c>
      <c r="DC445">
        <f t="shared" si="179"/>
        <v>19589.830000000002</v>
      </c>
      <c r="DD445" t="s">
        <v>0</v>
      </c>
      <c r="DE445" t="s">
        <v>0</v>
      </c>
      <c r="DF445">
        <f t="shared" si="176"/>
        <v>0</v>
      </c>
      <c r="DG445">
        <f>ROUND(ROUND(AF445*AJ445,2)*CX445,2)</f>
        <v>1998.28</v>
      </c>
      <c r="DH445">
        <f t="shared" si="155"/>
        <v>3447.81</v>
      </c>
      <c r="DI445">
        <f t="shared" si="156"/>
        <v>0</v>
      </c>
      <c r="DJ445">
        <f>DG445+DH445</f>
        <v>5446.09</v>
      </c>
      <c r="DK445">
        <v>0</v>
      </c>
      <c r="DL445" t="s">
        <v>840</v>
      </c>
      <c r="DM445">
        <v>4</v>
      </c>
      <c r="DN445" t="s">
        <v>826</v>
      </c>
      <c r="DO445">
        <v>1</v>
      </c>
    </row>
    <row r="446" spans="1:119" x14ac:dyDescent="0.2">
      <c r="A446">
        <f>ROW(Source!A585)</f>
        <v>585</v>
      </c>
      <c r="B446">
        <v>451934638</v>
      </c>
      <c r="C446">
        <v>451937199</v>
      </c>
      <c r="D446">
        <v>434844271</v>
      </c>
      <c r="E446">
        <v>1</v>
      </c>
      <c r="F446">
        <v>1</v>
      </c>
      <c r="G446">
        <v>1</v>
      </c>
      <c r="H446">
        <v>2</v>
      </c>
      <c r="I446" t="s">
        <v>847</v>
      </c>
      <c r="J446" t="s">
        <v>848</v>
      </c>
      <c r="K446" t="s">
        <v>849</v>
      </c>
      <c r="L446">
        <v>1368</v>
      </c>
      <c r="N446">
        <v>1011</v>
      </c>
      <c r="O446" t="s">
        <v>832</v>
      </c>
      <c r="P446" t="s">
        <v>832</v>
      </c>
      <c r="Q446">
        <v>1</v>
      </c>
      <c r="W446">
        <v>0</v>
      </c>
      <c r="X446">
        <v>-312038840</v>
      </c>
      <c r="Y446">
        <f t="shared" si="177"/>
        <v>0.59</v>
      </c>
      <c r="AA446">
        <v>0</v>
      </c>
      <c r="AB446">
        <v>543.33000000000004</v>
      </c>
      <c r="AC446">
        <v>861.47</v>
      </c>
      <c r="AD446">
        <v>0</v>
      </c>
      <c r="AE446">
        <v>0</v>
      </c>
      <c r="AF446">
        <v>543.33000000000004</v>
      </c>
      <c r="AG446">
        <v>861.47</v>
      </c>
      <c r="AH446">
        <v>0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0</v>
      </c>
      <c r="AT446">
        <v>0.59</v>
      </c>
      <c r="AU446" t="s">
        <v>0</v>
      </c>
      <c r="AV446">
        <v>1</v>
      </c>
      <c r="AW446">
        <v>2</v>
      </c>
      <c r="AX446">
        <v>451987231</v>
      </c>
      <c r="AY446">
        <v>1</v>
      </c>
      <c r="AZ446">
        <v>0</v>
      </c>
      <c r="BA446">
        <v>445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320.56470000000002</v>
      </c>
      <c r="BL446">
        <v>508.26729999999998</v>
      </c>
      <c r="BM446">
        <v>0</v>
      </c>
      <c r="BN446">
        <v>0</v>
      </c>
      <c r="BO446">
        <v>0.59</v>
      </c>
      <c r="BP446">
        <v>1</v>
      </c>
      <c r="BQ446">
        <v>0</v>
      </c>
      <c r="BR446">
        <v>320.56470000000002</v>
      </c>
      <c r="BS446">
        <v>508.26729999999998</v>
      </c>
      <c r="BT446">
        <v>0</v>
      </c>
      <c r="BU446">
        <v>0</v>
      </c>
      <c r="BV446">
        <v>0.59</v>
      </c>
      <c r="BW446">
        <v>1</v>
      </c>
      <c r="CV446">
        <v>0</v>
      </c>
      <c r="CW446">
        <f>ROUND(Y446*Source!I585*DO446,7)</f>
        <v>0.10384</v>
      </c>
      <c r="CX446">
        <f>ROUND(Y446*Source!I585,7)</f>
        <v>0.10384</v>
      </c>
      <c r="CY446">
        <f>AB446</f>
        <v>543.33000000000004</v>
      </c>
      <c r="CZ446">
        <f>AF446</f>
        <v>543.33000000000004</v>
      </c>
      <c r="DA446">
        <f>AJ446</f>
        <v>1</v>
      </c>
      <c r="DB446">
        <f t="shared" si="178"/>
        <v>320.56</v>
      </c>
      <c r="DC446">
        <f t="shared" si="179"/>
        <v>508.27</v>
      </c>
      <c r="DD446" t="s">
        <v>0</v>
      </c>
      <c r="DE446" t="s">
        <v>0</v>
      </c>
      <c r="DF446">
        <f t="shared" si="176"/>
        <v>0</v>
      </c>
      <c r="DG446">
        <f t="shared" ref="DG446:DG454" si="180">ROUND(ROUND(AF446,2)*CX446,2)</f>
        <v>56.42</v>
      </c>
      <c r="DH446">
        <f t="shared" si="155"/>
        <v>89.46</v>
      </c>
      <c r="DI446">
        <f t="shared" si="156"/>
        <v>0</v>
      </c>
      <c r="DJ446">
        <f>DG446+DH446</f>
        <v>145.88</v>
      </c>
      <c r="DK446">
        <v>1</v>
      </c>
      <c r="DL446" t="s">
        <v>840</v>
      </c>
      <c r="DM446">
        <v>4</v>
      </c>
      <c r="DN446" t="s">
        <v>826</v>
      </c>
      <c r="DO446">
        <v>1</v>
      </c>
    </row>
    <row r="447" spans="1:119" x14ac:dyDescent="0.2">
      <c r="A447">
        <f>ROW(Source!A585)</f>
        <v>585</v>
      </c>
      <c r="B447">
        <v>451934638</v>
      </c>
      <c r="C447">
        <v>451937199</v>
      </c>
      <c r="D447">
        <v>434844470</v>
      </c>
      <c r="E447">
        <v>1</v>
      </c>
      <c r="F447">
        <v>1</v>
      </c>
      <c r="G447">
        <v>1</v>
      </c>
      <c r="H447">
        <v>2</v>
      </c>
      <c r="I447" t="s">
        <v>909</v>
      </c>
      <c r="J447" t="s">
        <v>910</v>
      </c>
      <c r="K447" t="s">
        <v>911</v>
      </c>
      <c r="L447">
        <v>1368</v>
      </c>
      <c r="N447">
        <v>1011</v>
      </c>
      <c r="O447" t="s">
        <v>832</v>
      </c>
      <c r="P447" t="s">
        <v>832</v>
      </c>
      <c r="Q447">
        <v>1</v>
      </c>
      <c r="W447">
        <v>0</v>
      </c>
      <c r="X447">
        <v>1390514803</v>
      </c>
      <c r="Y447">
        <f t="shared" si="177"/>
        <v>0.81</v>
      </c>
      <c r="AA447">
        <v>0</v>
      </c>
      <c r="AB447">
        <v>193.28</v>
      </c>
      <c r="AC447">
        <v>861.47</v>
      </c>
      <c r="AD447">
        <v>0</v>
      </c>
      <c r="AE447">
        <v>0</v>
      </c>
      <c r="AF447">
        <v>193.28</v>
      </c>
      <c r="AG447">
        <v>861.47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0</v>
      </c>
      <c r="AT447">
        <v>0.81</v>
      </c>
      <c r="AU447" t="s">
        <v>0</v>
      </c>
      <c r="AV447">
        <v>1</v>
      </c>
      <c r="AW447">
        <v>2</v>
      </c>
      <c r="AX447">
        <v>451987234</v>
      </c>
      <c r="AY447">
        <v>1</v>
      </c>
      <c r="AZ447">
        <v>0</v>
      </c>
      <c r="BA447">
        <v>446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156.55680000000001</v>
      </c>
      <c r="BL447">
        <v>697.79070000000002</v>
      </c>
      <c r="BM447">
        <v>0</v>
      </c>
      <c r="BN447">
        <v>0</v>
      </c>
      <c r="BO447">
        <v>0.81</v>
      </c>
      <c r="BP447">
        <v>1</v>
      </c>
      <c r="BQ447">
        <v>0</v>
      </c>
      <c r="BR447">
        <v>156.55680000000001</v>
      </c>
      <c r="BS447">
        <v>697.79070000000002</v>
      </c>
      <c r="BT447">
        <v>0</v>
      </c>
      <c r="BU447">
        <v>0</v>
      </c>
      <c r="BV447">
        <v>0.81</v>
      </c>
      <c r="BW447">
        <v>1</v>
      </c>
      <c r="CV447">
        <v>0</v>
      </c>
      <c r="CW447">
        <f>ROUND(Y447*Source!I585*DO447,7)</f>
        <v>0.14255999999999999</v>
      </c>
      <c r="CX447">
        <f>ROUND(Y447*Source!I585,7)</f>
        <v>0.14255999999999999</v>
      </c>
      <c r="CY447">
        <f>AB447</f>
        <v>193.28</v>
      </c>
      <c r="CZ447">
        <f>AF447</f>
        <v>193.28</v>
      </c>
      <c r="DA447">
        <f>AJ447</f>
        <v>1</v>
      </c>
      <c r="DB447">
        <f t="shared" si="178"/>
        <v>156.56</v>
      </c>
      <c r="DC447">
        <f t="shared" si="179"/>
        <v>697.79</v>
      </c>
      <c r="DD447" t="s">
        <v>0</v>
      </c>
      <c r="DE447" t="s">
        <v>0</v>
      </c>
      <c r="DF447">
        <f t="shared" si="176"/>
        <v>0</v>
      </c>
      <c r="DG447">
        <f t="shared" si="180"/>
        <v>27.55</v>
      </c>
      <c r="DH447">
        <f t="shared" si="155"/>
        <v>122.81</v>
      </c>
      <c r="DI447">
        <f t="shared" si="156"/>
        <v>0</v>
      </c>
      <c r="DJ447">
        <f>DG447+DH447</f>
        <v>150.36000000000001</v>
      </c>
      <c r="DK447">
        <v>1</v>
      </c>
      <c r="DL447" t="s">
        <v>840</v>
      </c>
      <c r="DM447">
        <v>4</v>
      </c>
      <c r="DN447" t="s">
        <v>826</v>
      </c>
      <c r="DO447">
        <v>1</v>
      </c>
    </row>
    <row r="448" spans="1:119" x14ac:dyDescent="0.2">
      <c r="A448">
        <f>ROW(Source!A585)</f>
        <v>585</v>
      </c>
      <c r="B448">
        <v>451934638</v>
      </c>
      <c r="C448">
        <v>451937199</v>
      </c>
      <c r="D448">
        <v>434718683</v>
      </c>
      <c r="E448">
        <v>118</v>
      </c>
      <c r="F448">
        <v>1</v>
      </c>
      <c r="G448">
        <v>1</v>
      </c>
      <c r="H448">
        <v>3</v>
      </c>
      <c r="I448" t="s">
        <v>912</v>
      </c>
      <c r="J448" t="s">
        <v>0</v>
      </c>
      <c r="K448" t="s">
        <v>1107</v>
      </c>
      <c r="L448">
        <v>1371</v>
      </c>
      <c r="N448">
        <v>1013</v>
      </c>
      <c r="O448" t="s">
        <v>18</v>
      </c>
      <c r="P448" t="s">
        <v>18</v>
      </c>
      <c r="Q448">
        <v>1</v>
      </c>
      <c r="W448">
        <v>0</v>
      </c>
      <c r="X448">
        <v>864875641</v>
      </c>
      <c r="Y448">
        <f t="shared" si="177"/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1</v>
      </c>
      <c r="AJ448">
        <v>1</v>
      </c>
      <c r="AK448">
        <v>1</v>
      </c>
      <c r="AL448">
        <v>1</v>
      </c>
      <c r="AM448">
        <v>-2</v>
      </c>
      <c r="AN448">
        <v>1</v>
      </c>
      <c r="AO448">
        <v>0</v>
      </c>
      <c r="AP448">
        <v>1</v>
      </c>
      <c r="AQ448">
        <v>1</v>
      </c>
      <c r="AR448">
        <v>0</v>
      </c>
      <c r="AS448" t="s">
        <v>0</v>
      </c>
      <c r="AT448">
        <v>0</v>
      </c>
      <c r="AU448" t="s">
        <v>0</v>
      </c>
      <c r="AV448">
        <v>0</v>
      </c>
      <c r="AW448">
        <v>2</v>
      </c>
      <c r="AX448">
        <v>451987237</v>
      </c>
      <c r="AY448">
        <v>1</v>
      </c>
      <c r="AZ448">
        <v>0</v>
      </c>
      <c r="BA448">
        <v>447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v>0</v>
      </c>
      <c r="CX448">
        <f>ROUND(Y448*Source!I585,7)</f>
        <v>0</v>
      </c>
      <c r="CY448">
        <f>AA448</f>
        <v>0</v>
      </c>
      <c r="CZ448">
        <f>AE448</f>
        <v>0</v>
      </c>
      <c r="DA448">
        <f>AI448</f>
        <v>1</v>
      </c>
      <c r="DB448">
        <f t="shared" si="178"/>
        <v>0</v>
      </c>
      <c r="DC448">
        <f t="shared" si="179"/>
        <v>0</v>
      </c>
      <c r="DD448" t="s">
        <v>0</v>
      </c>
      <c r="DE448" t="s">
        <v>0</v>
      </c>
      <c r="DF448">
        <f t="shared" si="176"/>
        <v>0</v>
      </c>
      <c r="DG448">
        <f t="shared" si="180"/>
        <v>0</v>
      </c>
      <c r="DH448">
        <f t="shared" si="155"/>
        <v>0</v>
      </c>
      <c r="DI448">
        <f t="shared" si="156"/>
        <v>0</v>
      </c>
      <c r="DJ448">
        <f>DF448</f>
        <v>0</v>
      </c>
      <c r="DK448">
        <v>0</v>
      </c>
      <c r="DL448" t="s">
        <v>0</v>
      </c>
      <c r="DM448">
        <v>0</v>
      </c>
      <c r="DN448" t="s">
        <v>0</v>
      </c>
      <c r="DO448">
        <v>0</v>
      </c>
    </row>
    <row r="449" spans="1:119" x14ac:dyDescent="0.2">
      <c r="A449">
        <f>ROW(Source!A585)</f>
        <v>585</v>
      </c>
      <c r="B449">
        <v>451934638</v>
      </c>
      <c r="C449">
        <v>451937199</v>
      </c>
      <c r="D449">
        <v>434718689</v>
      </c>
      <c r="E449">
        <v>118</v>
      </c>
      <c r="F449">
        <v>1</v>
      </c>
      <c r="G449">
        <v>1</v>
      </c>
      <c r="H449">
        <v>3</v>
      </c>
      <c r="I449" t="s">
        <v>1108</v>
      </c>
      <c r="J449" t="s">
        <v>0</v>
      </c>
      <c r="K449" t="s">
        <v>1109</v>
      </c>
      <c r="L449">
        <v>1371</v>
      </c>
      <c r="N449">
        <v>1013</v>
      </c>
      <c r="O449" t="s">
        <v>18</v>
      </c>
      <c r="P449" t="s">
        <v>18</v>
      </c>
      <c r="Q449">
        <v>1</v>
      </c>
      <c r="W449">
        <v>0</v>
      </c>
      <c r="X449">
        <v>-1890832814</v>
      </c>
      <c r="Y449">
        <f t="shared" si="177"/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1</v>
      </c>
      <c r="AO449">
        <v>0</v>
      </c>
      <c r="AP449">
        <v>1</v>
      </c>
      <c r="AQ449">
        <v>1</v>
      </c>
      <c r="AR449">
        <v>0</v>
      </c>
      <c r="AS449" t="s">
        <v>0</v>
      </c>
      <c r="AT449">
        <v>0</v>
      </c>
      <c r="AU449" t="s">
        <v>0</v>
      </c>
      <c r="AV449">
        <v>0</v>
      </c>
      <c r="AW449">
        <v>2</v>
      </c>
      <c r="AX449">
        <v>451987240</v>
      </c>
      <c r="AY449">
        <v>1</v>
      </c>
      <c r="AZ449">
        <v>0</v>
      </c>
      <c r="BA449">
        <v>448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v>0</v>
      </c>
      <c r="CX449">
        <f>ROUND(Y449*Source!I585,7)</f>
        <v>0</v>
      </c>
      <c r="CY449">
        <f>AA449</f>
        <v>0</v>
      </c>
      <c r="CZ449">
        <f>AE449</f>
        <v>0</v>
      </c>
      <c r="DA449">
        <f>AI449</f>
        <v>1</v>
      </c>
      <c r="DB449">
        <f t="shared" si="178"/>
        <v>0</v>
      </c>
      <c r="DC449">
        <f t="shared" si="179"/>
        <v>0</v>
      </c>
      <c r="DD449" t="s">
        <v>0</v>
      </c>
      <c r="DE449" t="s">
        <v>0</v>
      </c>
      <c r="DF449">
        <f t="shared" si="176"/>
        <v>0</v>
      </c>
      <c r="DG449">
        <f t="shared" si="180"/>
        <v>0</v>
      </c>
      <c r="DH449">
        <f t="shared" ref="DH449:DH512" si="181">ROUND(ROUND(AG449,2)*CX449,2)</f>
        <v>0</v>
      </c>
      <c r="DI449">
        <f t="shared" ref="DI449:DI512" si="182">ROUND(ROUND(AH449,2)*CX449,2)</f>
        <v>0</v>
      </c>
      <c r="DJ449">
        <f>DF449</f>
        <v>0</v>
      </c>
      <c r="DK449">
        <v>0</v>
      </c>
      <c r="DL449" t="s">
        <v>0</v>
      </c>
      <c r="DM449">
        <v>0</v>
      </c>
      <c r="DN449" t="s">
        <v>0</v>
      </c>
      <c r="DO449">
        <v>0</v>
      </c>
    </row>
    <row r="450" spans="1:119" x14ac:dyDescent="0.2">
      <c r="A450">
        <f>ROW(Source!A585)</f>
        <v>585</v>
      </c>
      <c r="B450">
        <v>451934638</v>
      </c>
      <c r="C450">
        <v>451937199</v>
      </c>
      <c r="D450">
        <v>434718856</v>
      </c>
      <c r="E450">
        <v>118</v>
      </c>
      <c r="F450">
        <v>1</v>
      </c>
      <c r="G450">
        <v>1</v>
      </c>
      <c r="H450">
        <v>3</v>
      </c>
      <c r="I450" t="s">
        <v>916</v>
      </c>
      <c r="J450" t="s">
        <v>0</v>
      </c>
      <c r="K450" t="s">
        <v>1110</v>
      </c>
      <c r="L450">
        <v>1477</v>
      </c>
      <c r="N450">
        <v>1013</v>
      </c>
      <c r="O450" t="s">
        <v>488</v>
      </c>
      <c r="P450" t="s">
        <v>490</v>
      </c>
      <c r="Q450">
        <v>1</v>
      </c>
      <c r="W450">
        <v>0</v>
      </c>
      <c r="X450">
        <v>164804165</v>
      </c>
      <c r="Y450">
        <f t="shared" si="177"/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1</v>
      </c>
      <c r="AO450">
        <v>0</v>
      </c>
      <c r="AP450">
        <v>1</v>
      </c>
      <c r="AQ450">
        <v>1</v>
      </c>
      <c r="AR450">
        <v>0</v>
      </c>
      <c r="AS450" t="s">
        <v>0</v>
      </c>
      <c r="AT450">
        <v>0</v>
      </c>
      <c r="AU450" t="s">
        <v>0</v>
      </c>
      <c r="AV450">
        <v>0</v>
      </c>
      <c r="AW450">
        <v>2</v>
      </c>
      <c r="AX450">
        <v>451987243</v>
      </c>
      <c r="AY450">
        <v>1</v>
      </c>
      <c r="AZ450">
        <v>0</v>
      </c>
      <c r="BA450">
        <v>449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v>0</v>
      </c>
      <c r="CX450">
        <f>ROUND(Y450*Source!I585,7)</f>
        <v>0</v>
      </c>
      <c r="CY450">
        <f>AA450</f>
        <v>0</v>
      </c>
      <c r="CZ450">
        <f>AE450</f>
        <v>0</v>
      </c>
      <c r="DA450">
        <f>AI450</f>
        <v>1</v>
      </c>
      <c r="DB450">
        <f t="shared" si="178"/>
        <v>0</v>
      </c>
      <c r="DC450">
        <f t="shared" si="179"/>
        <v>0</v>
      </c>
      <c r="DD450" t="s">
        <v>0</v>
      </c>
      <c r="DE450" t="s">
        <v>0</v>
      </c>
      <c r="DF450">
        <f t="shared" si="176"/>
        <v>0</v>
      </c>
      <c r="DG450">
        <f t="shared" si="180"/>
        <v>0</v>
      </c>
      <c r="DH450">
        <f t="shared" si="181"/>
        <v>0</v>
      </c>
      <c r="DI450">
        <f t="shared" si="182"/>
        <v>0</v>
      </c>
      <c r="DJ450">
        <f>DF450</f>
        <v>0</v>
      </c>
      <c r="DK450">
        <v>0</v>
      </c>
      <c r="DL450" t="s">
        <v>0</v>
      </c>
      <c r="DM450">
        <v>0</v>
      </c>
      <c r="DN450" t="s">
        <v>0</v>
      </c>
      <c r="DO450">
        <v>0</v>
      </c>
    </row>
    <row r="451" spans="1:119" x14ac:dyDescent="0.2">
      <c r="A451">
        <f>ROW(Source!A586)</f>
        <v>586</v>
      </c>
      <c r="B451">
        <v>451934638</v>
      </c>
      <c r="C451">
        <v>451937226</v>
      </c>
      <c r="D451">
        <v>434713752</v>
      </c>
      <c r="E451">
        <v>118</v>
      </c>
      <c r="F451">
        <v>1</v>
      </c>
      <c r="G451">
        <v>1</v>
      </c>
      <c r="H451">
        <v>1</v>
      </c>
      <c r="I451" t="s">
        <v>897</v>
      </c>
      <c r="J451" t="s">
        <v>0</v>
      </c>
      <c r="K451" t="s">
        <v>898</v>
      </c>
      <c r="L451">
        <v>1369</v>
      </c>
      <c r="N451">
        <v>1013</v>
      </c>
      <c r="O451" t="s">
        <v>896</v>
      </c>
      <c r="P451" t="s">
        <v>896</v>
      </c>
      <c r="Q451">
        <v>1</v>
      </c>
      <c r="W451">
        <v>0</v>
      </c>
      <c r="X451">
        <v>-587036825</v>
      </c>
      <c r="Y451">
        <f t="shared" si="177"/>
        <v>0.91</v>
      </c>
      <c r="AA451">
        <v>0</v>
      </c>
      <c r="AB451">
        <v>0</v>
      </c>
      <c r="AC451">
        <v>0</v>
      </c>
      <c r="AD451">
        <v>765.04</v>
      </c>
      <c r="AE451">
        <v>0</v>
      </c>
      <c r="AF451">
        <v>0</v>
      </c>
      <c r="AG451">
        <v>0</v>
      </c>
      <c r="AH451">
        <v>765.04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0</v>
      </c>
      <c r="AT451">
        <v>0.91</v>
      </c>
      <c r="AU451" t="s">
        <v>0</v>
      </c>
      <c r="AV451">
        <v>1</v>
      </c>
      <c r="AW451">
        <v>2</v>
      </c>
      <c r="AX451">
        <v>451986672</v>
      </c>
      <c r="AY451">
        <v>1</v>
      </c>
      <c r="AZ451">
        <v>0</v>
      </c>
      <c r="BA451">
        <v>450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696.18640000000005</v>
      </c>
      <c r="BN451">
        <v>0.91</v>
      </c>
      <c r="BO451">
        <v>0</v>
      </c>
      <c r="BP451">
        <v>1</v>
      </c>
      <c r="BQ451">
        <v>0</v>
      </c>
      <c r="BR451">
        <v>0</v>
      </c>
      <c r="BS451">
        <v>0</v>
      </c>
      <c r="BT451">
        <v>696.18640000000005</v>
      </c>
      <c r="BU451">
        <v>0.91</v>
      </c>
      <c r="BV451">
        <v>0</v>
      </c>
      <c r="BW451">
        <v>1</v>
      </c>
      <c r="CU451">
        <f>ROUND(AT451*Source!I586*AH451*AL451,2)</f>
        <v>696.19</v>
      </c>
      <c r="CV451">
        <f>ROUND(Y451*Source!I586,7)</f>
        <v>0.91</v>
      </c>
      <c r="CW451">
        <v>0</v>
      </c>
      <c r="CX451">
        <f>ROUND(Y451*Source!I586,7)</f>
        <v>0.91</v>
      </c>
      <c r="CY451">
        <f>AD451</f>
        <v>765.04</v>
      </c>
      <c r="CZ451">
        <f>AH451</f>
        <v>765.04</v>
      </c>
      <c r="DA451">
        <f>AL451</f>
        <v>1</v>
      </c>
      <c r="DB451">
        <f t="shared" si="178"/>
        <v>696.19</v>
      </c>
      <c r="DC451">
        <f t="shared" si="179"/>
        <v>0</v>
      </c>
      <c r="DD451" t="s">
        <v>0</v>
      </c>
      <c r="DE451" t="s">
        <v>0</v>
      </c>
      <c r="DF451">
        <f t="shared" si="176"/>
        <v>0</v>
      </c>
      <c r="DG451">
        <f t="shared" si="180"/>
        <v>0</v>
      </c>
      <c r="DH451">
        <f t="shared" si="181"/>
        <v>0</v>
      </c>
      <c r="DI451">
        <f t="shared" si="182"/>
        <v>696.19</v>
      </c>
      <c r="DJ451">
        <f>DI451</f>
        <v>696.19</v>
      </c>
      <c r="DK451">
        <v>1</v>
      </c>
      <c r="DL451" t="s">
        <v>0</v>
      </c>
      <c r="DM451">
        <v>0</v>
      </c>
      <c r="DN451" t="s">
        <v>0</v>
      </c>
      <c r="DO451">
        <v>0</v>
      </c>
    </row>
    <row r="452" spans="1:119" x14ac:dyDescent="0.2">
      <c r="A452">
        <f>ROW(Source!A586)</f>
        <v>586</v>
      </c>
      <c r="B452">
        <v>451934638</v>
      </c>
      <c r="C452">
        <v>451937226</v>
      </c>
      <c r="D452">
        <v>434713754</v>
      </c>
      <c r="E452">
        <v>118</v>
      </c>
      <c r="F452">
        <v>1</v>
      </c>
      <c r="G452">
        <v>1</v>
      </c>
      <c r="H452">
        <v>1</v>
      </c>
      <c r="I452" t="s">
        <v>899</v>
      </c>
      <c r="J452" t="s">
        <v>0</v>
      </c>
      <c r="K452" t="s">
        <v>900</v>
      </c>
      <c r="L452">
        <v>1369</v>
      </c>
      <c r="N452">
        <v>1013</v>
      </c>
      <c r="O452" t="s">
        <v>896</v>
      </c>
      <c r="P452" t="s">
        <v>896</v>
      </c>
      <c r="Q452">
        <v>1</v>
      </c>
      <c r="W452">
        <v>0</v>
      </c>
      <c r="X452">
        <v>-512803540</v>
      </c>
      <c r="Y452">
        <f t="shared" si="177"/>
        <v>0.45</v>
      </c>
      <c r="AA452">
        <v>0</v>
      </c>
      <c r="AB452">
        <v>0</v>
      </c>
      <c r="AC452">
        <v>0</v>
      </c>
      <c r="AD452">
        <v>861.47</v>
      </c>
      <c r="AE452">
        <v>0</v>
      </c>
      <c r="AF452">
        <v>0</v>
      </c>
      <c r="AG452">
        <v>0</v>
      </c>
      <c r="AH452">
        <v>861.47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0</v>
      </c>
      <c r="AT452">
        <v>0.45</v>
      </c>
      <c r="AU452" t="s">
        <v>0</v>
      </c>
      <c r="AV452">
        <v>1</v>
      </c>
      <c r="AW452">
        <v>2</v>
      </c>
      <c r="AX452">
        <v>451986673</v>
      </c>
      <c r="AY452">
        <v>1</v>
      </c>
      <c r="AZ452">
        <v>0</v>
      </c>
      <c r="BA452">
        <v>451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387.66149999999999</v>
      </c>
      <c r="BN452">
        <v>0.45</v>
      </c>
      <c r="BO452">
        <v>0</v>
      </c>
      <c r="BP452">
        <v>1</v>
      </c>
      <c r="BQ452">
        <v>0</v>
      </c>
      <c r="BR452">
        <v>0</v>
      </c>
      <c r="BS452">
        <v>0</v>
      </c>
      <c r="BT452">
        <v>387.66149999999999</v>
      </c>
      <c r="BU452">
        <v>0.45</v>
      </c>
      <c r="BV452">
        <v>0</v>
      </c>
      <c r="BW452">
        <v>1</v>
      </c>
      <c r="CU452">
        <f>ROUND(AT452*Source!I586*AH452*AL452,2)</f>
        <v>387.66</v>
      </c>
      <c r="CV452">
        <f>ROUND(Y452*Source!I586,7)</f>
        <v>0.45</v>
      </c>
      <c r="CW452">
        <v>0</v>
      </c>
      <c r="CX452">
        <f>ROUND(Y452*Source!I586,7)</f>
        <v>0.45</v>
      </c>
      <c r="CY452">
        <f>AD452</f>
        <v>861.47</v>
      </c>
      <c r="CZ452">
        <f>AH452</f>
        <v>861.47</v>
      </c>
      <c r="DA452">
        <f>AL452</f>
        <v>1</v>
      </c>
      <c r="DB452">
        <f t="shared" si="178"/>
        <v>387.66</v>
      </c>
      <c r="DC452">
        <f t="shared" si="179"/>
        <v>0</v>
      </c>
      <c r="DD452" t="s">
        <v>0</v>
      </c>
      <c r="DE452" t="s">
        <v>0</v>
      </c>
      <c r="DF452">
        <f t="shared" si="176"/>
        <v>0</v>
      </c>
      <c r="DG452">
        <f t="shared" si="180"/>
        <v>0</v>
      </c>
      <c r="DH452">
        <f t="shared" si="181"/>
        <v>0</v>
      </c>
      <c r="DI452">
        <f t="shared" si="182"/>
        <v>387.66</v>
      </c>
      <c r="DJ452">
        <f>DI452</f>
        <v>387.66</v>
      </c>
      <c r="DK452">
        <v>1</v>
      </c>
      <c r="DL452" t="s">
        <v>0</v>
      </c>
      <c r="DM452">
        <v>0</v>
      </c>
      <c r="DN452" t="s">
        <v>0</v>
      </c>
      <c r="DO452">
        <v>0</v>
      </c>
    </row>
    <row r="453" spans="1:119" x14ac:dyDescent="0.2">
      <c r="A453">
        <f>ROW(Source!A586)</f>
        <v>586</v>
      </c>
      <c r="B453">
        <v>451934638</v>
      </c>
      <c r="C453">
        <v>451937226</v>
      </c>
      <c r="D453">
        <v>434713756</v>
      </c>
      <c r="E453">
        <v>118</v>
      </c>
      <c r="F453">
        <v>1</v>
      </c>
      <c r="G453">
        <v>1</v>
      </c>
      <c r="H453">
        <v>1</v>
      </c>
      <c r="I453" t="s">
        <v>901</v>
      </c>
      <c r="J453" t="s">
        <v>0</v>
      </c>
      <c r="K453" t="s">
        <v>902</v>
      </c>
      <c r="L453">
        <v>1369</v>
      </c>
      <c r="N453">
        <v>1013</v>
      </c>
      <c r="O453" t="s">
        <v>896</v>
      </c>
      <c r="P453" t="s">
        <v>896</v>
      </c>
      <c r="Q453">
        <v>1</v>
      </c>
      <c r="W453">
        <v>0</v>
      </c>
      <c r="X453">
        <v>1518711480</v>
      </c>
      <c r="Y453">
        <f t="shared" si="177"/>
        <v>0.45</v>
      </c>
      <c r="AA453">
        <v>0</v>
      </c>
      <c r="AB453">
        <v>0</v>
      </c>
      <c r="AC453">
        <v>0</v>
      </c>
      <c r="AD453">
        <v>990.05</v>
      </c>
      <c r="AE453">
        <v>0</v>
      </c>
      <c r="AF453">
        <v>0</v>
      </c>
      <c r="AG453">
        <v>0</v>
      </c>
      <c r="AH453">
        <v>990.05</v>
      </c>
      <c r="AI453">
        <v>1</v>
      </c>
      <c r="AJ453">
        <v>1</v>
      </c>
      <c r="AK453">
        <v>1</v>
      </c>
      <c r="AL453">
        <v>1</v>
      </c>
      <c r="AM453">
        <v>-2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0</v>
      </c>
      <c r="AT453">
        <v>0.45</v>
      </c>
      <c r="AU453" t="s">
        <v>0</v>
      </c>
      <c r="AV453">
        <v>1</v>
      </c>
      <c r="AW453">
        <v>2</v>
      </c>
      <c r="AX453">
        <v>451986674</v>
      </c>
      <c r="AY453">
        <v>1</v>
      </c>
      <c r="AZ453">
        <v>0</v>
      </c>
      <c r="BA453">
        <v>452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445.52249999999998</v>
      </c>
      <c r="BN453">
        <v>0.45</v>
      </c>
      <c r="BO453">
        <v>0</v>
      </c>
      <c r="BP453">
        <v>1</v>
      </c>
      <c r="BQ453">
        <v>0</v>
      </c>
      <c r="BR453">
        <v>0</v>
      </c>
      <c r="BS453">
        <v>0</v>
      </c>
      <c r="BT453">
        <v>445.52249999999998</v>
      </c>
      <c r="BU453">
        <v>0.45</v>
      </c>
      <c r="BV453">
        <v>0</v>
      </c>
      <c r="BW453">
        <v>1</v>
      </c>
      <c r="CU453">
        <f>ROUND(AT453*Source!I586*AH453*AL453,2)</f>
        <v>445.52</v>
      </c>
      <c r="CV453">
        <f>ROUND(Y453*Source!I586,7)</f>
        <v>0.45</v>
      </c>
      <c r="CW453">
        <v>0</v>
      </c>
      <c r="CX453">
        <f>ROUND(Y453*Source!I586,7)</f>
        <v>0.45</v>
      </c>
      <c r="CY453">
        <f>AD453</f>
        <v>990.05</v>
      </c>
      <c r="CZ453">
        <f>AH453</f>
        <v>990.05</v>
      </c>
      <c r="DA453">
        <f>AL453</f>
        <v>1</v>
      </c>
      <c r="DB453">
        <f t="shared" si="178"/>
        <v>445.52</v>
      </c>
      <c r="DC453">
        <f t="shared" si="179"/>
        <v>0</v>
      </c>
      <c r="DD453" t="s">
        <v>0</v>
      </c>
      <c r="DE453" t="s">
        <v>0</v>
      </c>
      <c r="DF453">
        <f t="shared" si="176"/>
        <v>0</v>
      </c>
      <c r="DG453">
        <f t="shared" si="180"/>
        <v>0</v>
      </c>
      <c r="DH453">
        <f t="shared" si="181"/>
        <v>0</v>
      </c>
      <c r="DI453">
        <f t="shared" si="182"/>
        <v>445.52</v>
      </c>
      <c r="DJ453">
        <f>DI453</f>
        <v>445.52</v>
      </c>
      <c r="DK453">
        <v>1</v>
      </c>
      <c r="DL453" t="s">
        <v>0</v>
      </c>
      <c r="DM453">
        <v>0</v>
      </c>
      <c r="DN453" t="s">
        <v>0</v>
      </c>
      <c r="DO453">
        <v>0</v>
      </c>
    </row>
    <row r="454" spans="1:119" x14ac:dyDescent="0.2">
      <c r="A454">
        <f>ROW(Source!A586)</f>
        <v>586</v>
      </c>
      <c r="B454">
        <v>451934638</v>
      </c>
      <c r="C454">
        <v>451937226</v>
      </c>
      <c r="D454">
        <v>434713795</v>
      </c>
      <c r="E454">
        <v>118</v>
      </c>
      <c r="F454">
        <v>1</v>
      </c>
      <c r="G454">
        <v>1</v>
      </c>
      <c r="H454">
        <v>1</v>
      </c>
      <c r="I454" t="s">
        <v>827</v>
      </c>
      <c r="J454" t="s">
        <v>0</v>
      </c>
      <c r="K454" t="s">
        <v>828</v>
      </c>
      <c r="L454">
        <v>1191</v>
      </c>
      <c r="N454">
        <v>1013</v>
      </c>
      <c r="O454" t="s">
        <v>826</v>
      </c>
      <c r="P454" t="s">
        <v>826</v>
      </c>
      <c r="Q454">
        <v>1</v>
      </c>
      <c r="W454">
        <v>0</v>
      </c>
      <c r="X454">
        <v>-1417349443</v>
      </c>
      <c r="Y454">
        <f t="shared" si="177"/>
        <v>0.44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0</v>
      </c>
      <c r="AT454">
        <v>0.44</v>
      </c>
      <c r="AU454" t="s">
        <v>0</v>
      </c>
      <c r="AV454">
        <v>2</v>
      </c>
      <c r="AW454">
        <v>2</v>
      </c>
      <c r="AX454">
        <v>451986675</v>
      </c>
      <c r="AY454">
        <v>1</v>
      </c>
      <c r="AZ454">
        <v>0</v>
      </c>
      <c r="BA454">
        <v>453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v>0</v>
      </c>
      <c r="CX454">
        <f>ROUND(Y454*Source!I586,7)</f>
        <v>0.44</v>
      </c>
      <c r="CY454">
        <f>AD454</f>
        <v>0</v>
      </c>
      <c r="CZ454">
        <f>AH454</f>
        <v>0</v>
      </c>
      <c r="DA454">
        <f>AL454</f>
        <v>1</v>
      </c>
      <c r="DB454">
        <f t="shared" si="178"/>
        <v>0</v>
      </c>
      <c r="DC454">
        <f t="shared" si="179"/>
        <v>0</v>
      </c>
      <c r="DD454" t="s">
        <v>0</v>
      </c>
      <c r="DE454" t="s">
        <v>0</v>
      </c>
      <c r="DF454">
        <f t="shared" si="176"/>
        <v>0</v>
      </c>
      <c r="DG454">
        <f t="shared" si="180"/>
        <v>0</v>
      </c>
      <c r="DH454">
        <f t="shared" si="181"/>
        <v>0</v>
      </c>
      <c r="DI454">
        <f t="shared" si="182"/>
        <v>0</v>
      </c>
      <c r="DJ454">
        <f>DI454</f>
        <v>0</v>
      </c>
      <c r="DK454">
        <v>0</v>
      </c>
      <c r="DL454" t="s">
        <v>0</v>
      </c>
      <c r="DM454">
        <v>0</v>
      </c>
      <c r="DN454" t="s">
        <v>0</v>
      </c>
      <c r="DO454">
        <v>0</v>
      </c>
    </row>
    <row r="455" spans="1:119" x14ac:dyDescent="0.2">
      <c r="A455">
        <f>ROW(Source!A586)</f>
        <v>586</v>
      </c>
      <c r="B455">
        <v>451934638</v>
      </c>
      <c r="C455">
        <v>451937226</v>
      </c>
      <c r="D455">
        <v>434843543</v>
      </c>
      <c r="E455">
        <v>1</v>
      </c>
      <c r="F455">
        <v>1</v>
      </c>
      <c r="G455">
        <v>1</v>
      </c>
      <c r="H455">
        <v>2</v>
      </c>
      <c r="I455" t="s">
        <v>906</v>
      </c>
      <c r="J455" t="s">
        <v>907</v>
      </c>
      <c r="K455" t="s">
        <v>908</v>
      </c>
      <c r="L455">
        <v>1368</v>
      </c>
      <c r="N455">
        <v>1011</v>
      </c>
      <c r="O455" t="s">
        <v>832</v>
      </c>
      <c r="P455" t="s">
        <v>832</v>
      </c>
      <c r="Q455">
        <v>1</v>
      </c>
      <c r="W455">
        <v>0</v>
      </c>
      <c r="X455">
        <v>-327270445</v>
      </c>
      <c r="Y455">
        <f t="shared" si="177"/>
        <v>0.44</v>
      </c>
      <c r="AA455">
        <v>0</v>
      </c>
      <c r="AB455">
        <v>499.29</v>
      </c>
      <c r="AC455">
        <v>861.47</v>
      </c>
      <c r="AD455">
        <v>0</v>
      </c>
      <c r="AE455">
        <v>0</v>
      </c>
      <c r="AF455">
        <v>346.73</v>
      </c>
      <c r="AG455">
        <v>861.47</v>
      </c>
      <c r="AH455">
        <v>0</v>
      </c>
      <c r="AI455">
        <v>1</v>
      </c>
      <c r="AJ455">
        <v>1.44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0</v>
      </c>
      <c r="AT455">
        <v>0.44</v>
      </c>
      <c r="AU455" t="s">
        <v>0</v>
      </c>
      <c r="AV455">
        <v>1</v>
      </c>
      <c r="AW455">
        <v>2</v>
      </c>
      <c r="AX455">
        <v>451986676</v>
      </c>
      <c r="AY455">
        <v>1</v>
      </c>
      <c r="AZ455">
        <v>0</v>
      </c>
      <c r="BA455">
        <v>454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152.56120000000001</v>
      </c>
      <c r="BL455">
        <v>379.04680000000002</v>
      </c>
      <c r="BM455">
        <v>0</v>
      </c>
      <c r="BN455">
        <v>0</v>
      </c>
      <c r="BO455">
        <v>0.44</v>
      </c>
      <c r="BP455">
        <v>1</v>
      </c>
      <c r="BQ455">
        <v>0</v>
      </c>
      <c r="BR455">
        <v>152.56120000000001</v>
      </c>
      <c r="BS455">
        <v>379.04680000000002</v>
      </c>
      <c r="BT455">
        <v>0</v>
      </c>
      <c r="BU455">
        <v>0</v>
      </c>
      <c r="BV455">
        <v>0.44</v>
      </c>
      <c r="BW455">
        <v>1</v>
      </c>
      <c r="CV455">
        <v>0</v>
      </c>
      <c r="CW455">
        <f>ROUND(Y455*Source!I586*DO455,7)</f>
        <v>0.44</v>
      </c>
      <c r="CX455">
        <f>ROUND(Y455*Source!I586,7)</f>
        <v>0.44</v>
      </c>
      <c r="CY455">
        <f>AB455</f>
        <v>499.29</v>
      </c>
      <c r="CZ455">
        <f>AF455</f>
        <v>346.73</v>
      </c>
      <c r="DA455">
        <f>AJ455</f>
        <v>1.44</v>
      </c>
      <c r="DB455">
        <f t="shared" si="178"/>
        <v>152.56</v>
      </c>
      <c r="DC455">
        <f t="shared" si="179"/>
        <v>379.05</v>
      </c>
      <c r="DD455" t="s">
        <v>0</v>
      </c>
      <c r="DE455" t="s">
        <v>0</v>
      </c>
      <c r="DF455">
        <f t="shared" si="176"/>
        <v>0</v>
      </c>
      <c r="DG455">
        <f>ROUND(ROUND(AF455*AJ455,2)*CX455,2)</f>
        <v>219.69</v>
      </c>
      <c r="DH455">
        <f t="shared" si="181"/>
        <v>379.05</v>
      </c>
      <c r="DI455">
        <f t="shared" si="182"/>
        <v>0</v>
      </c>
      <c r="DJ455">
        <f>DG455+DH455</f>
        <v>598.74</v>
      </c>
      <c r="DK455">
        <v>0</v>
      </c>
      <c r="DL455" t="s">
        <v>840</v>
      </c>
      <c r="DM455">
        <v>4</v>
      </c>
      <c r="DN455" t="s">
        <v>826</v>
      </c>
      <c r="DO455">
        <v>1</v>
      </c>
    </row>
    <row r="456" spans="1:119" x14ac:dyDescent="0.2">
      <c r="A456">
        <f>ROW(Source!A586)</f>
        <v>586</v>
      </c>
      <c r="B456">
        <v>451934638</v>
      </c>
      <c r="C456">
        <v>451937226</v>
      </c>
      <c r="D456">
        <v>434718683</v>
      </c>
      <c r="E456">
        <v>118</v>
      </c>
      <c r="F456">
        <v>1</v>
      </c>
      <c r="G456">
        <v>1</v>
      </c>
      <c r="H456">
        <v>3</v>
      </c>
      <c r="I456" t="s">
        <v>912</v>
      </c>
      <c r="J456" t="s">
        <v>0</v>
      </c>
      <c r="K456" t="s">
        <v>1107</v>
      </c>
      <c r="L456">
        <v>1371</v>
      </c>
      <c r="N456">
        <v>1013</v>
      </c>
      <c r="O456" t="s">
        <v>18</v>
      </c>
      <c r="P456" t="s">
        <v>18</v>
      </c>
      <c r="Q456">
        <v>1</v>
      </c>
      <c r="W456">
        <v>0</v>
      </c>
      <c r="X456">
        <v>864875641</v>
      </c>
      <c r="Y456">
        <f t="shared" si="177"/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1</v>
      </c>
      <c r="AO456">
        <v>0</v>
      </c>
      <c r="AP456">
        <v>1</v>
      </c>
      <c r="AQ456">
        <v>1</v>
      </c>
      <c r="AR456">
        <v>0</v>
      </c>
      <c r="AS456" t="s">
        <v>0</v>
      </c>
      <c r="AT456">
        <v>0</v>
      </c>
      <c r="AU456" t="s">
        <v>0</v>
      </c>
      <c r="AV456">
        <v>0</v>
      </c>
      <c r="AW456">
        <v>2</v>
      </c>
      <c r="AX456">
        <v>451986677</v>
      </c>
      <c r="AY456">
        <v>1</v>
      </c>
      <c r="AZ456">
        <v>0</v>
      </c>
      <c r="BA456">
        <v>455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v>0</v>
      </c>
      <c r="CX456">
        <f>ROUND(Y456*Source!I586,7)</f>
        <v>0</v>
      </c>
      <c r="CY456">
        <f>AA456</f>
        <v>0</v>
      </c>
      <c r="CZ456">
        <f>AE456</f>
        <v>0</v>
      </c>
      <c r="DA456">
        <f>AI456</f>
        <v>1</v>
      </c>
      <c r="DB456">
        <f t="shared" si="178"/>
        <v>0</v>
      </c>
      <c r="DC456">
        <f t="shared" si="179"/>
        <v>0</v>
      </c>
      <c r="DD456" t="s">
        <v>0</v>
      </c>
      <c r="DE456" t="s">
        <v>0</v>
      </c>
      <c r="DF456">
        <f t="shared" si="176"/>
        <v>0</v>
      </c>
      <c r="DG456">
        <f t="shared" ref="DG456:DG487" si="183">ROUND(ROUND(AF456,2)*CX456,2)</f>
        <v>0</v>
      </c>
      <c r="DH456">
        <f t="shared" si="181"/>
        <v>0</v>
      </c>
      <c r="DI456">
        <f t="shared" si="182"/>
        <v>0</v>
      </c>
      <c r="DJ456">
        <f>DF456</f>
        <v>0</v>
      </c>
      <c r="DK456">
        <v>0</v>
      </c>
      <c r="DL456" t="s">
        <v>0</v>
      </c>
      <c r="DM456">
        <v>0</v>
      </c>
      <c r="DN456" t="s">
        <v>0</v>
      </c>
      <c r="DO456">
        <v>0</v>
      </c>
    </row>
    <row r="457" spans="1:119" x14ac:dyDescent="0.2">
      <c r="A457">
        <f>ROW(Source!A586)</f>
        <v>586</v>
      </c>
      <c r="B457">
        <v>451934638</v>
      </c>
      <c r="C457">
        <v>451937226</v>
      </c>
      <c r="D457">
        <v>434718689</v>
      </c>
      <c r="E457">
        <v>118</v>
      </c>
      <c r="F457">
        <v>1</v>
      </c>
      <c r="G457">
        <v>1</v>
      </c>
      <c r="H457">
        <v>3</v>
      </c>
      <c r="I457" t="s">
        <v>1108</v>
      </c>
      <c r="J457" t="s">
        <v>0</v>
      </c>
      <c r="K457" t="s">
        <v>1109</v>
      </c>
      <c r="L457">
        <v>1371</v>
      </c>
      <c r="N457">
        <v>1013</v>
      </c>
      <c r="O457" t="s">
        <v>18</v>
      </c>
      <c r="P457" t="s">
        <v>18</v>
      </c>
      <c r="Q457">
        <v>1</v>
      </c>
      <c r="W457">
        <v>0</v>
      </c>
      <c r="X457">
        <v>-1890832814</v>
      </c>
      <c r="Y457">
        <f t="shared" si="177"/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1</v>
      </c>
      <c r="AO457">
        <v>0</v>
      </c>
      <c r="AP457">
        <v>1</v>
      </c>
      <c r="AQ457">
        <v>1</v>
      </c>
      <c r="AR457">
        <v>0</v>
      </c>
      <c r="AS457" t="s">
        <v>0</v>
      </c>
      <c r="AT457">
        <v>0</v>
      </c>
      <c r="AU457" t="s">
        <v>0</v>
      </c>
      <c r="AV457">
        <v>0</v>
      </c>
      <c r="AW457">
        <v>2</v>
      </c>
      <c r="AX457">
        <v>451986678</v>
      </c>
      <c r="AY457">
        <v>1</v>
      </c>
      <c r="AZ457">
        <v>0</v>
      </c>
      <c r="BA457">
        <v>456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v>0</v>
      </c>
      <c r="CX457">
        <f>ROUND(Y457*Source!I586,7)</f>
        <v>0</v>
      </c>
      <c r="CY457">
        <f>AA457</f>
        <v>0</v>
      </c>
      <c r="CZ457">
        <f>AE457</f>
        <v>0</v>
      </c>
      <c r="DA457">
        <f>AI457</f>
        <v>1</v>
      </c>
      <c r="DB457">
        <f t="shared" si="178"/>
        <v>0</v>
      </c>
      <c r="DC457">
        <f t="shared" si="179"/>
        <v>0</v>
      </c>
      <c r="DD457" t="s">
        <v>0</v>
      </c>
      <c r="DE457" t="s">
        <v>0</v>
      </c>
      <c r="DF457">
        <f t="shared" si="176"/>
        <v>0</v>
      </c>
      <c r="DG457">
        <f t="shared" si="183"/>
        <v>0</v>
      </c>
      <c r="DH457">
        <f t="shared" si="181"/>
        <v>0</v>
      </c>
      <c r="DI457">
        <f t="shared" si="182"/>
        <v>0</v>
      </c>
      <c r="DJ457">
        <f>DF457</f>
        <v>0</v>
      </c>
      <c r="DK457">
        <v>0</v>
      </c>
      <c r="DL457" t="s">
        <v>0</v>
      </c>
      <c r="DM457">
        <v>0</v>
      </c>
      <c r="DN457" t="s">
        <v>0</v>
      </c>
      <c r="DO457">
        <v>0</v>
      </c>
    </row>
    <row r="458" spans="1:119" x14ac:dyDescent="0.2">
      <c r="A458">
        <f>ROW(Source!A609)</f>
        <v>609</v>
      </c>
      <c r="B458">
        <v>451934638</v>
      </c>
      <c r="C458">
        <v>451937306</v>
      </c>
      <c r="D458">
        <v>434713554</v>
      </c>
      <c r="E458">
        <v>118</v>
      </c>
      <c r="F458">
        <v>1</v>
      </c>
      <c r="G458">
        <v>1</v>
      </c>
      <c r="H458">
        <v>1</v>
      </c>
      <c r="I458" t="s">
        <v>945</v>
      </c>
      <c r="J458" t="s">
        <v>0</v>
      </c>
      <c r="K458" t="s">
        <v>946</v>
      </c>
      <c r="L458">
        <v>1191</v>
      </c>
      <c r="N458">
        <v>1013</v>
      </c>
      <c r="O458" t="s">
        <v>826</v>
      </c>
      <c r="P458" t="s">
        <v>826</v>
      </c>
      <c r="Q458">
        <v>1</v>
      </c>
      <c r="W458">
        <v>0</v>
      </c>
      <c r="X458">
        <v>370475345</v>
      </c>
      <c r="Y458">
        <f t="shared" si="177"/>
        <v>154</v>
      </c>
      <c r="AA458">
        <v>0</v>
      </c>
      <c r="AB458">
        <v>0</v>
      </c>
      <c r="AC458">
        <v>0</v>
      </c>
      <c r="AD458">
        <v>700.75</v>
      </c>
      <c r="AE458">
        <v>0</v>
      </c>
      <c r="AF458">
        <v>0</v>
      </c>
      <c r="AG458">
        <v>0</v>
      </c>
      <c r="AH458">
        <v>700.75</v>
      </c>
      <c r="AI458">
        <v>1</v>
      </c>
      <c r="AJ458">
        <v>1</v>
      </c>
      <c r="AK458">
        <v>1</v>
      </c>
      <c r="AL458">
        <v>1</v>
      </c>
      <c r="AM458">
        <v>-2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0</v>
      </c>
      <c r="AT458">
        <v>154</v>
      </c>
      <c r="AU458" t="s">
        <v>0</v>
      </c>
      <c r="AV458">
        <v>1</v>
      </c>
      <c r="AW458">
        <v>2</v>
      </c>
      <c r="AX458">
        <v>451988310</v>
      </c>
      <c r="AY458">
        <v>1</v>
      </c>
      <c r="AZ458">
        <v>0</v>
      </c>
      <c r="BA458">
        <v>457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107915.5</v>
      </c>
      <c r="BN458">
        <v>154</v>
      </c>
      <c r="BO458">
        <v>0</v>
      </c>
      <c r="BP458">
        <v>1</v>
      </c>
      <c r="BQ458">
        <v>0</v>
      </c>
      <c r="BR458">
        <v>0</v>
      </c>
      <c r="BS458">
        <v>0</v>
      </c>
      <c r="BT458">
        <v>107915.5</v>
      </c>
      <c r="BU458">
        <v>154</v>
      </c>
      <c r="BV458">
        <v>0</v>
      </c>
      <c r="BW458">
        <v>1</v>
      </c>
      <c r="CU458">
        <f>ROUND(AT458*Source!I609*AH458*AL458,2)</f>
        <v>161.87</v>
      </c>
      <c r="CV458">
        <f>ROUND(Y458*Source!I609,7)</f>
        <v>0.23100000000000001</v>
      </c>
      <c r="CW458">
        <v>0</v>
      </c>
      <c r="CX458">
        <f>ROUND(Y458*Source!I609,7)</f>
        <v>0.23100000000000001</v>
      </c>
      <c r="CY458">
        <f>AD458</f>
        <v>700.75</v>
      </c>
      <c r="CZ458">
        <f>AH458</f>
        <v>700.75</v>
      </c>
      <c r="DA458">
        <f>AL458</f>
        <v>1</v>
      </c>
      <c r="DB458">
        <f t="shared" si="178"/>
        <v>107915.5</v>
      </c>
      <c r="DC458">
        <f t="shared" si="179"/>
        <v>0</v>
      </c>
      <c r="DD458" t="s">
        <v>0</v>
      </c>
      <c r="DE458" t="s">
        <v>0</v>
      </c>
      <c r="DF458">
        <f t="shared" si="176"/>
        <v>0</v>
      </c>
      <c r="DG458">
        <f t="shared" si="183"/>
        <v>0</v>
      </c>
      <c r="DH458">
        <f t="shared" si="181"/>
        <v>0</v>
      </c>
      <c r="DI458">
        <f t="shared" si="182"/>
        <v>161.87</v>
      </c>
      <c r="DJ458">
        <f>DI458</f>
        <v>161.87</v>
      </c>
      <c r="DK458">
        <v>1</v>
      </c>
      <c r="DL458" t="s">
        <v>0</v>
      </c>
      <c r="DM458">
        <v>0</v>
      </c>
      <c r="DN458" t="s">
        <v>0</v>
      </c>
      <c r="DO458">
        <v>0</v>
      </c>
    </row>
    <row r="459" spans="1:119" x14ac:dyDescent="0.2">
      <c r="A459">
        <f>ROW(Source!A610)</f>
        <v>610</v>
      </c>
      <c r="B459">
        <v>451934638</v>
      </c>
      <c r="C459">
        <v>451937309</v>
      </c>
      <c r="D459">
        <v>434713544</v>
      </c>
      <c r="E459">
        <v>118</v>
      </c>
      <c r="F459">
        <v>1</v>
      </c>
      <c r="G459">
        <v>1</v>
      </c>
      <c r="H459">
        <v>1</v>
      </c>
      <c r="I459" t="s">
        <v>947</v>
      </c>
      <c r="J459" t="s">
        <v>0</v>
      </c>
      <c r="K459" t="s">
        <v>948</v>
      </c>
      <c r="L459">
        <v>1191</v>
      </c>
      <c r="N459">
        <v>1013</v>
      </c>
      <c r="O459" t="s">
        <v>826</v>
      </c>
      <c r="P459" t="s">
        <v>826</v>
      </c>
      <c r="Q459">
        <v>1</v>
      </c>
      <c r="W459">
        <v>0</v>
      </c>
      <c r="X459">
        <v>-267883188</v>
      </c>
      <c r="Y459">
        <f t="shared" si="177"/>
        <v>88.5</v>
      </c>
      <c r="AA459">
        <v>0</v>
      </c>
      <c r="AB459">
        <v>0</v>
      </c>
      <c r="AC459">
        <v>0</v>
      </c>
      <c r="AD459">
        <v>671.82</v>
      </c>
      <c r="AE459">
        <v>0</v>
      </c>
      <c r="AF459">
        <v>0</v>
      </c>
      <c r="AG459">
        <v>0</v>
      </c>
      <c r="AH459">
        <v>671.82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0</v>
      </c>
      <c r="AT459">
        <v>88.5</v>
      </c>
      <c r="AU459" t="s">
        <v>0</v>
      </c>
      <c r="AV459">
        <v>1</v>
      </c>
      <c r="AW459">
        <v>2</v>
      </c>
      <c r="AX459">
        <v>451988311</v>
      </c>
      <c r="AY459">
        <v>1</v>
      </c>
      <c r="AZ459">
        <v>0</v>
      </c>
      <c r="BA459">
        <v>458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59456.07</v>
      </c>
      <c r="BN459">
        <v>88.5</v>
      </c>
      <c r="BO459">
        <v>0</v>
      </c>
      <c r="BP459">
        <v>1</v>
      </c>
      <c r="BQ459">
        <v>0</v>
      </c>
      <c r="BR459">
        <v>0</v>
      </c>
      <c r="BS459">
        <v>0</v>
      </c>
      <c r="BT459">
        <v>59456.07</v>
      </c>
      <c r="BU459">
        <v>88.5</v>
      </c>
      <c r="BV459">
        <v>0</v>
      </c>
      <c r="BW459">
        <v>1</v>
      </c>
      <c r="CU459">
        <f>ROUND(AT459*Source!I610*AH459*AL459,2)</f>
        <v>89.18</v>
      </c>
      <c r="CV459">
        <f>ROUND(Y459*Source!I610,7)</f>
        <v>0.13275000000000001</v>
      </c>
      <c r="CW459">
        <v>0</v>
      </c>
      <c r="CX459">
        <f>ROUND(Y459*Source!I610,7)</f>
        <v>0.13275000000000001</v>
      </c>
      <c r="CY459">
        <f>AD459</f>
        <v>671.82</v>
      </c>
      <c r="CZ459">
        <f>AH459</f>
        <v>671.82</v>
      </c>
      <c r="DA459">
        <f>AL459</f>
        <v>1</v>
      </c>
      <c r="DB459">
        <f t="shared" si="178"/>
        <v>59456.07</v>
      </c>
      <c r="DC459">
        <f t="shared" si="179"/>
        <v>0</v>
      </c>
      <c r="DD459" t="s">
        <v>0</v>
      </c>
      <c r="DE459" t="s">
        <v>0</v>
      </c>
      <c r="DF459">
        <f t="shared" si="176"/>
        <v>0</v>
      </c>
      <c r="DG459">
        <f t="shared" si="183"/>
        <v>0</v>
      </c>
      <c r="DH459">
        <f t="shared" si="181"/>
        <v>0</v>
      </c>
      <c r="DI459">
        <f t="shared" si="182"/>
        <v>89.18</v>
      </c>
      <c r="DJ459">
        <f>DI459</f>
        <v>89.18</v>
      </c>
      <c r="DK459">
        <v>1</v>
      </c>
      <c r="DL459" t="s">
        <v>0</v>
      </c>
      <c r="DM459">
        <v>0</v>
      </c>
      <c r="DN459" t="s">
        <v>0</v>
      </c>
      <c r="DO459">
        <v>0</v>
      </c>
    </row>
    <row r="460" spans="1:119" x14ac:dyDescent="0.2">
      <c r="A460">
        <f>ROW(Source!A611)</f>
        <v>611</v>
      </c>
      <c r="B460">
        <v>451934638</v>
      </c>
      <c r="C460">
        <v>451937312</v>
      </c>
      <c r="D460">
        <v>434713612</v>
      </c>
      <c r="E460">
        <v>118</v>
      </c>
      <c r="F460">
        <v>1</v>
      </c>
      <c r="G460">
        <v>1</v>
      </c>
      <c r="H460">
        <v>1</v>
      </c>
      <c r="I460" t="s">
        <v>949</v>
      </c>
      <c r="J460" t="s">
        <v>0</v>
      </c>
      <c r="K460" t="s">
        <v>950</v>
      </c>
      <c r="L460">
        <v>1191</v>
      </c>
      <c r="N460">
        <v>1013</v>
      </c>
      <c r="O460" t="s">
        <v>826</v>
      </c>
      <c r="P460" t="s">
        <v>826</v>
      </c>
      <c r="Q460">
        <v>1</v>
      </c>
      <c r="W460">
        <v>0</v>
      </c>
      <c r="X460">
        <v>44848675</v>
      </c>
      <c r="Y460">
        <f t="shared" si="177"/>
        <v>9.27</v>
      </c>
      <c r="AA460">
        <v>0</v>
      </c>
      <c r="AB460">
        <v>0</v>
      </c>
      <c r="AC460">
        <v>0</v>
      </c>
      <c r="AD460">
        <v>842.19</v>
      </c>
      <c r="AE460">
        <v>0</v>
      </c>
      <c r="AF460">
        <v>0</v>
      </c>
      <c r="AG460">
        <v>0</v>
      </c>
      <c r="AH460">
        <v>842.19</v>
      </c>
      <c r="AI460">
        <v>1</v>
      </c>
      <c r="AJ460">
        <v>1</v>
      </c>
      <c r="AK460">
        <v>1</v>
      </c>
      <c r="AL460">
        <v>1</v>
      </c>
      <c r="AM460">
        <v>-2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0</v>
      </c>
      <c r="AT460">
        <v>9.27</v>
      </c>
      <c r="AU460" t="s">
        <v>0</v>
      </c>
      <c r="AV460">
        <v>1</v>
      </c>
      <c r="AW460">
        <v>2</v>
      </c>
      <c r="AX460">
        <v>451988312</v>
      </c>
      <c r="AY460">
        <v>1</v>
      </c>
      <c r="AZ460">
        <v>0</v>
      </c>
      <c r="BA460">
        <v>459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7807.1013000000003</v>
      </c>
      <c r="BN460">
        <v>9.27</v>
      </c>
      <c r="BO460">
        <v>0</v>
      </c>
      <c r="BP460">
        <v>1</v>
      </c>
      <c r="BQ460">
        <v>0</v>
      </c>
      <c r="BR460">
        <v>0</v>
      </c>
      <c r="BS460">
        <v>0</v>
      </c>
      <c r="BT460">
        <v>7807.1013000000003</v>
      </c>
      <c r="BU460">
        <v>9.27</v>
      </c>
      <c r="BV460">
        <v>0</v>
      </c>
      <c r="BW460">
        <v>1</v>
      </c>
      <c r="CU460">
        <f>ROUND(AT460*Source!I611*AH460*AL460,2)</f>
        <v>1561.42</v>
      </c>
      <c r="CV460">
        <f>ROUND(Y460*Source!I611,7)</f>
        <v>1.8540000000000001</v>
      </c>
      <c r="CW460">
        <v>0</v>
      </c>
      <c r="CX460">
        <f>ROUND(Y460*Source!I611,7)</f>
        <v>1.8540000000000001</v>
      </c>
      <c r="CY460">
        <f>AD460</f>
        <v>842.19</v>
      </c>
      <c r="CZ460">
        <f>AH460</f>
        <v>842.19</v>
      </c>
      <c r="DA460">
        <f>AL460</f>
        <v>1</v>
      </c>
      <c r="DB460">
        <f t="shared" si="178"/>
        <v>7807.1</v>
      </c>
      <c r="DC460">
        <f t="shared" si="179"/>
        <v>0</v>
      </c>
      <c r="DD460" t="s">
        <v>0</v>
      </c>
      <c r="DE460" t="s">
        <v>0</v>
      </c>
      <c r="DF460">
        <f t="shared" si="176"/>
        <v>0</v>
      </c>
      <c r="DG460">
        <f t="shared" si="183"/>
        <v>0</v>
      </c>
      <c r="DH460">
        <f t="shared" si="181"/>
        <v>0</v>
      </c>
      <c r="DI460">
        <f t="shared" si="182"/>
        <v>1561.42</v>
      </c>
      <c r="DJ460">
        <f>DI460</f>
        <v>1561.42</v>
      </c>
      <c r="DK460">
        <v>1</v>
      </c>
      <c r="DL460" t="s">
        <v>0</v>
      </c>
      <c r="DM460">
        <v>0</v>
      </c>
      <c r="DN460" t="s">
        <v>0</v>
      </c>
      <c r="DO460">
        <v>0</v>
      </c>
    </row>
    <row r="461" spans="1:119" x14ac:dyDescent="0.2">
      <c r="A461">
        <f>ROW(Source!A611)</f>
        <v>611</v>
      </c>
      <c r="B461">
        <v>451934638</v>
      </c>
      <c r="C461">
        <v>451937312</v>
      </c>
      <c r="D461">
        <v>434713795</v>
      </c>
      <c r="E461">
        <v>118</v>
      </c>
      <c r="F461">
        <v>1</v>
      </c>
      <c r="G461">
        <v>1</v>
      </c>
      <c r="H461">
        <v>1</v>
      </c>
      <c r="I461" t="s">
        <v>827</v>
      </c>
      <c r="J461" t="s">
        <v>0</v>
      </c>
      <c r="K461" t="s">
        <v>828</v>
      </c>
      <c r="L461">
        <v>1191</v>
      </c>
      <c r="N461">
        <v>1013</v>
      </c>
      <c r="O461" t="s">
        <v>826</v>
      </c>
      <c r="P461" t="s">
        <v>826</v>
      </c>
      <c r="Q461">
        <v>1</v>
      </c>
      <c r="W461">
        <v>0</v>
      </c>
      <c r="X461">
        <v>-1417349443</v>
      </c>
      <c r="Y461">
        <f t="shared" si="177"/>
        <v>0.34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0</v>
      </c>
      <c r="AT461">
        <v>0.34</v>
      </c>
      <c r="AU461" t="s">
        <v>0</v>
      </c>
      <c r="AV461">
        <v>2</v>
      </c>
      <c r="AW461">
        <v>2</v>
      </c>
      <c r="AX461">
        <v>451988313</v>
      </c>
      <c r="AY461">
        <v>1</v>
      </c>
      <c r="AZ461">
        <v>0</v>
      </c>
      <c r="BA461">
        <v>460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v>0</v>
      </c>
      <c r="CX461">
        <f>ROUND(Y461*Source!I611,7)</f>
        <v>6.8000000000000005E-2</v>
      </c>
      <c r="CY461">
        <f>AD461</f>
        <v>0</v>
      </c>
      <c r="CZ461">
        <f>AH461</f>
        <v>0</v>
      </c>
      <c r="DA461">
        <f>AL461</f>
        <v>1</v>
      </c>
      <c r="DB461">
        <f t="shared" si="178"/>
        <v>0</v>
      </c>
      <c r="DC461">
        <f t="shared" si="179"/>
        <v>0</v>
      </c>
      <c r="DD461" t="s">
        <v>0</v>
      </c>
      <c r="DE461" t="s">
        <v>0</v>
      </c>
      <c r="DF461">
        <f t="shared" si="176"/>
        <v>0</v>
      </c>
      <c r="DG461">
        <f t="shared" si="183"/>
        <v>0</v>
      </c>
      <c r="DH461">
        <f t="shared" si="181"/>
        <v>0</v>
      </c>
      <c r="DI461">
        <f t="shared" si="182"/>
        <v>0</v>
      </c>
      <c r="DJ461">
        <f>DI461</f>
        <v>0</v>
      </c>
      <c r="DK461">
        <v>0</v>
      </c>
      <c r="DL461" t="s">
        <v>0</v>
      </c>
      <c r="DM461">
        <v>0</v>
      </c>
      <c r="DN461" t="s">
        <v>0</v>
      </c>
      <c r="DO461">
        <v>0</v>
      </c>
    </row>
    <row r="462" spans="1:119" x14ac:dyDescent="0.2">
      <c r="A462">
        <f>ROW(Source!A611)</f>
        <v>611</v>
      </c>
      <c r="B462">
        <v>451934638</v>
      </c>
      <c r="C462">
        <v>451937312</v>
      </c>
      <c r="D462">
        <v>434843369</v>
      </c>
      <c r="E462">
        <v>1</v>
      </c>
      <c r="F462">
        <v>1</v>
      </c>
      <c r="G462">
        <v>1</v>
      </c>
      <c r="H462">
        <v>2</v>
      </c>
      <c r="I462" t="s">
        <v>829</v>
      </c>
      <c r="J462" t="s">
        <v>830</v>
      </c>
      <c r="K462" t="s">
        <v>831</v>
      </c>
      <c r="L462">
        <v>1368</v>
      </c>
      <c r="N462">
        <v>1011</v>
      </c>
      <c r="O462" t="s">
        <v>832</v>
      </c>
      <c r="P462" t="s">
        <v>832</v>
      </c>
      <c r="Q462">
        <v>1</v>
      </c>
      <c r="W462">
        <v>0</v>
      </c>
      <c r="X462">
        <v>-1068589559</v>
      </c>
      <c r="Y462">
        <f t="shared" si="177"/>
        <v>0.17</v>
      </c>
      <c r="AA462">
        <v>0</v>
      </c>
      <c r="AB462">
        <v>1582.31</v>
      </c>
      <c r="AC462">
        <v>1157.2</v>
      </c>
      <c r="AD462">
        <v>0</v>
      </c>
      <c r="AE462">
        <v>0</v>
      </c>
      <c r="AF462">
        <v>1582.31</v>
      </c>
      <c r="AG462">
        <v>1157.2</v>
      </c>
      <c r="AH462">
        <v>0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0</v>
      </c>
      <c r="AT462">
        <v>0.17</v>
      </c>
      <c r="AU462" t="s">
        <v>0</v>
      </c>
      <c r="AV462">
        <v>1</v>
      </c>
      <c r="AW462">
        <v>2</v>
      </c>
      <c r="AX462">
        <v>451988314</v>
      </c>
      <c r="AY462">
        <v>1</v>
      </c>
      <c r="AZ462">
        <v>0</v>
      </c>
      <c r="BA462">
        <v>461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268.99270000000001</v>
      </c>
      <c r="BL462">
        <v>196.72399999999999</v>
      </c>
      <c r="BM462">
        <v>0</v>
      </c>
      <c r="BN462">
        <v>0</v>
      </c>
      <c r="BO462">
        <v>0.17</v>
      </c>
      <c r="BP462">
        <v>1</v>
      </c>
      <c r="BQ462">
        <v>0</v>
      </c>
      <c r="BR462">
        <v>268.99270000000001</v>
      </c>
      <c r="BS462">
        <v>196.72399999999999</v>
      </c>
      <c r="BT462">
        <v>0</v>
      </c>
      <c r="BU462">
        <v>0</v>
      </c>
      <c r="BV462">
        <v>0.17</v>
      </c>
      <c r="BW462">
        <v>1</v>
      </c>
      <c r="CV462">
        <v>0</v>
      </c>
      <c r="CW462">
        <f>ROUND(Y462*Source!I611*DO462,7)</f>
        <v>3.4000000000000002E-2</v>
      </c>
      <c r="CX462">
        <f>ROUND(Y462*Source!I611,7)</f>
        <v>3.4000000000000002E-2</v>
      </c>
      <c r="CY462">
        <f>AB462</f>
        <v>1582.31</v>
      </c>
      <c r="CZ462">
        <f>AF462</f>
        <v>1582.31</v>
      </c>
      <c r="DA462">
        <f>AJ462</f>
        <v>1</v>
      </c>
      <c r="DB462">
        <f t="shared" si="178"/>
        <v>268.99</v>
      </c>
      <c r="DC462">
        <f t="shared" si="179"/>
        <v>196.72</v>
      </c>
      <c r="DD462" t="s">
        <v>0</v>
      </c>
      <c r="DE462" t="s">
        <v>0</v>
      </c>
      <c r="DF462">
        <f t="shared" si="176"/>
        <v>0</v>
      </c>
      <c r="DG462">
        <f t="shared" si="183"/>
        <v>53.8</v>
      </c>
      <c r="DH462">
        <f t="shared" si="181"/>
        <v>39.340000000000003</v>
      </c>
      <c r="DI462">
        <f t="shared" si="182"/>
        <v>0</v>
      </c>
      <c r="DJ462">
        <f>DG462+DH462</f>
        <v>93.14</v>
      </c>
      <c r="DK462">
        <v>1</v>
      </c>
      <c r="DL462" t="s">
        <v>833</v>
      </c>
      <c r="DM462">
        <v>6</v>
      </c>
      <c r="DN462" t="s">
        <v>826</v>
      </c>
      <c r="DO462">
        <v>1</v>
      </c>
    </row>
    <row r="463" spans="1:119" x14ac:dyDescent="0.2">
      <c r="A463">
        <f>ROW(Source!A611)</f>
        <v>611</v>
      </c>
      <c r="B463">
        <v>451934638</v>
      </c>
      <c r="C463">
        <v>451937312</v>
      </c>
      <c r="D463">
        <v>434844271</v>
      </c>
      <c r="E463">
        <v>1</v>
      </c>
      <c r="F463">
        <v>1</v>
      </c>
      <c r="G463">
        <v>1</v>
      </c>
      <c r="H463">
        <v>2</v>
      </c>
      <c r="I463" t="s">
        <v>847</v>
      </c>
      <c r="J463" t="s">
        <v>848</v>
      </c>
      <c r="K463" t="s">
        <v>849</v>
      </c>
      <c r="L463">
        <v>1368</v>
      </c>
      <c r="N463">
        <v>1011</v>
      </c>
      <c r="O463" t="s">
        <v>832</v>
      </c>
      <c r="P463" t="s">
        <v>832</v>
      </c>
      <c r="Q463">
        <v>1</v>
      </c>
      <c r="W463">
        <v>0</v>
      </c>
      <c r="X463">
        <v>-312038840</v>
      </c>
      <c r="Y463">
        <f t="shared" si="177"/>
        <v>0.17</v>
      </c>
      <c r="AA463">
        <v>0</v>
      </c>
      <c r="AB463">
        <v>543.33000000000004</v>
      </c>
      <c r="AC463">
        <v>861.47</v>
      </c>
      <c r="AD463">
        <v>0</v>
      </c>
      <c r="AE463">
        <v>0</v>
      </c>
      <c r="AF463">
        <v>543.33000000000004</v>
      </c>
      <c r="AG463">
        <v>861.47</v>
      </c>
      <c r="AH463">
        <v>0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0</v>
      </c>
      <c r="AT463">
        <v>0.17</v>
      </c>
      <c r="AU463" t="s">
        <v>0</v>
      </c>
      <c r="AV463">
        <v>1</v>
      </c>
      <c r="AW463">
        <v>2</v>
      </c>
      <c r="AX463">
        <v>451988315</v>
      </c>
      <c r="AY463">
        <v>1</v>
      </c>
      <c r="AZ463">
        <v>0</v>
      </c>
      <c r="BA463">
        <v>462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92.366100000000003</v>
      </c>
      <c r="BL463">
        <v>146.44990000000001</v>
      </c>
      <c r="BM463">
        <v>0</v>
      </c>
      <c r="BN463">
        <v>0</v>
      </c>
      <c r="BO463">
        <v>0.17</v>
      </c>
      <c r="BP463">
        <v>1</v>
      </c>
      <c r="BQ463">
        <v>0</v>
      </c>
      <c r="BR463">
        <v>92.366100000000003</v>
      </c>
      <c r="BS463">
        <v>146.44990000000001</v>
      </c>
      <c r="BT463">
        <v>0</v>
      </c>
      <c r="BU463">
        <v>0</v>
      </c>
      <c r="BV463">
        <v>0.17</v>
      </c>
      <c r="BW463">
        <v>1</v>
      </c>
      <c r="CV463">
        <v>0</v>
      </c>
      <c r="CW463">
        <f>ROUND(Y463*Source!I611*DO463,7)</f>
        <v>3.4000000000000002E-2</v>
      </c>
      <c r="CX463">
        <f>ROUND(Y463*Source!I611,7)</f>
        <v>3.4000000000000002E-2</v>
      </c>
      <c r="CY463">
        <f>AB463</f>
        <v>543.33000000000004</v>
      </c>
      <c r="CZ463">
        <f>AF463</f>
        <v>543.33000000000004</v>
      </c>
      <c r="DA463">
        <f>AJ463</f>
        <v>1</v>
      </c>
      <c r="DB463">
        <f t="shared" si="178"/>
        <v>92.37</v>
      </c>
      <c r="DC463">
        <f t="shared" si="179"/>
        <v>146.44999999999999</v>
      </c>
      <c r="DD463" t="s">
        <v>0</v>
      </c>
      <c r="DE463" t="s">
        <v>0</v>
      </c>
      <c r="DF463">
        <f t="shared" si="176"/>
        <v>0</v>
      </c>
      <c r="DG463">
        <f t="shared" si="183"/>
        <v>18.47</v>
      </c>
      <c r="DH463">
        <f t="shared" si="181"/>
        <v>29.29</v>
      </c>
      <c r="DI463">
        <f t="shared" si="182"/>
        <v>0</v>
      </c>
      <c r="DJ463">
        <f>DG463+DH463</f>
        <v>47.76</v>
      </c>
      <c r="DK463">
        <v>1</v>
      </c>
      <c r="DL463" t="s">
        <v>840</v>
      </c>
      <c r="DM463">
        <v>4</v>
      </c>
      <c r="DN463" t="s">
        <v>826</v>
      </c>
      <c r="DO463">
        <v>1</v>
      </c>
    </row>
    <row r="464" spans="1:119" x14ac:dyDescent="0.2">
      <c r="A464">
        <f>ROW(Source!A611)</f>
        <v>611</v>
      </c>
      <c r="B464">
        <v>451934638</v>
      </c>
      <c r="C464">
        <v>451937312</v>
      </c>
      <c r="D464">
        <v>434844468</v>
      </c>
      <c r="E464">
        <v>1</v>
      </c>
      <c r="F464">
        <v>1</v>
      </c>
      <c r="G464">
        <v>1</v>
      </c>
      <c r="H464">
        <v>2</v>
      </c>
      <c r="I464" t="s">
        <v>920</v>
      </c>
      <c r="J464" t="s">
        <v>921</v>
      </c>
      <c r="K464" t="s">
        <v>922</v>
      </c>
      <c r="L464">
        <v>1368</v>
      </c>
      <c r="N464">
        <v>1011</v>
      </c>
      <c r="O464" t="s">
        <v>832</v>
      </c>
      <c r="P464" t="s">
        <v>832</v>
      </c>
      <c r="Q464">
        <v>1</v>
      </c>
      <c r="W464">
        <v>0</v>
      </c>
      <c r="X464">
        <v>462025989</v>
      </c>
      <c r="Y464">
        <f t="shared" si="177"/>
        <v>1.51</v>
      </c>
      <c r="AA464">
        <v>0</v>
      </c>
      <c r="AB464">
        <v>34.6</v>
      </c>
      <c r="AC464">
        <v>0</v>
      </c>
      <c r="AD464">
        <v>0</v>
      </c>
      <c r="AE464">
        <v>0</v>
      </c>
      <c r="AF464">
        <v>34.6</v>
      </c>
      <c r="AG464">
        <v>0</v>
      </c>
      <c r="AH464">
        <v>0</v>
      </c>
      <c r="AI464">
        <v>1</v>
      </c>
      <c r="AJ464">
        <v>1</v>
      </c>
      <c r="AK464">
        <v>1</v>
      </c>
      <c r="AL464">
        <v>1</v>
      </c>
      <c r="AM464">
        <v>-2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0</v>
      </c>
      <c r="AT464">
        <v>1.51</v>
      </c>
      <c r="AU464" t="s">
        <v>0</v>
      </c>
      <c r="AV464">
        <v>1</v>
      </c>
      <c r="AW464">
        <v>2</v>
      </c>
      <c r="AX464">
        <v>451988316</v>
      </c>
      <c r="AY464">
        <v>1</v>
      </c>
      <c r="AZ464">
        <v>0</v>
      </c>
      <c r="BA464">
        <v>463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52.246000000000002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0</v>
      </c>
      <c r="BR464">
        <v>52.246000000000002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f>ROUND(Y464*Source!I611*DO464,7)</f>
        <v>0</v>
      </c>
      <c r="CX464">
        <f>ROUND(Y464*Source!I611,7)</f>
        <v>0.30199999999999999</v>
      </c>
      <c r="CY464">
        <f>AB464</f>
        <v>34.6</v>
      </c>
      <c r="CZ464">
        <f>AF464</f>
        <v>34.6</v>
      </c>
      <c r="DA464">
        <f>AJ464</f>
        <v>1</v>
      </c>
      <c r="DB464">
        <f t="shared" si="178"/>
        <v>52.25</v>
      </c>
      <c r="DC464">
        <f t="shared" si="179"/>
        <v>0</v>
      </c>
      <c r="DD464" t="s">
        <v>0</v>
      </c>
      <c r="DE464" t="s">
        <v>0</v>
      </c>
      <c r="DF464">
        <f t="shared" si="176"/>
        <v>0</v>
      </c>
      <c r="DG464">
        <f t="shared" si="183"/>
        <v>10.45</v>
      </c>
      <c r="DH464">
        <f t="shared" si="181"/>
        <v>0</v>
      </c>
      <c r="DI464">
        <f t="shared" si="182"/>
        <v>0</v>
      </c>
      <c r="DJ464">
        <f>DG464+DH464</f>
        <v>10.45</v>
      </c>
      <c r="DK464">
        <v>1</v>
      </c>
      <c r="DL464" t="s">
        <v>0</v>
      </c>
      <c r="DM464">
        <v>0</v>
      </c>
      <c r="DN464" t="s">
        <v>0</v>
      </c>
      <c r="DO464">
        <v>0</v>
      </c>
    </row>
    <row r="465" spans="1:119" x14ac:dyDescent="0.2">
      <c r="A465">
        <f>ROW(Source!A611)</f>
        <v>611</v>
      </c>
      <c r="B465">
        <v>451934638</v>
      </c>
      <c r="C465">
        <v>451937312</v>
      </c>
      <c r="D465">
        <v>434792723</v>
      </c>
      <c r="E465">
        <v>1</v>
      </c>
      <c r="F465">
        <v>1</v>
      </c>
      <c r="G465">
        <v>1</v>
      </c>
      <c r="H465">
        <v>3</v>
      </c>
      <c r="I465" t="s">
        <v>951</v>
      </c>
      <c r="J465" t="s">
        <v>952</v>
      </c>
      <c r="K465" t="s">
        <v>953</v>
      </c>
      <c r="L465">
        <v>1346</v>
      </c>
      <c r="N465">
        <v>1009</v>
      </c>
      <c r="O465" t="s">
        <v>73</v>
      </c>
      <c r="P465" t="s">
        <v>73</v>
      </c>
      <c r="Q465">
        <v>1</v>
      </c>
      <c r="W465">
        <v>0</v>
      </c>
      <c r="X465">
        <v>-1476217930</v>
      </c>
      <c r="Y465">
        <f t="shared" si="177"/>
        <v>0.65</v>
      </c>
      <c r="AA465">
        <v>119.84</v>
      </c>
      <c r="AB465">
        <v>0</v>
      </c>
      <c r="AC465">
        <v>0</v>
      </c>
      <c r="AD465">
        <v>0</v>
      </c>
      <c r="AE465">
        <v>155.63</v>
      </c>
      <c r="AF465">
        <v>0</v>
      </c>
      <c r="AG465">
        <v>0</v>
      </c>
      <c r="AH465">
        <v>0</v>
      </c>
      <c r="AI465">
        <v>0.77</v>
      </c>
      <c r="AJ465">
        <v>1</v>
      </c>
      <c r="AK465">
        <v>1</v>
      </c>
      <c r="AL465">
        <v>1</v>
      </c>
      <c r="AM465">
        <v>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0</v>
      </c>
      <c r="AT465">
        <v>0.65</v>
      </c>
      <c r="AU465" t="s">
        <v>0</v>
      </c>
      <c r="AV465">
        <v>0</v>
      </c>
      <c r="AW465">
        <v>2</v>
      </c>
      <c r="AX465">
        <v>451988317</v>
      </c>
      <c r="AY465">
        <v>1</v>
      </c>
      <c r="AZ465">
        <v>0</v>
      </c>
      <c r="BA465">
        <v>464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101.15949999999999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101.15949999999999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1</v>
      </c>
      <c r="CV465">
        <v>0</v>
      </c>
      <c r="CW465">
        <v>0</v>
      </c>
      <c r="CX465">
        <f>ROUND(Y465*Source!I611,7)</f>
        <v>0.13</v>
      </c>
      <c r="CY465">
        <f>AA465</f>
        <v>119.84</v>
      </c>
      <c r="CZ465">
        <f>AE465</f>
        <v>155.63</v>
      </c>
      <c r="DA465">
        <f>AI465</f>
        <v>0.77</v>
      </c>
      <c r="DB465">
        <f t="shared" si="178"/>
        <v>101.16</v>
      </c>
      <c r="DC465">
        <f t="shared" si="179"/>
        <v>0</v>
      </c>
      <c r="DD465" t="s">
        <v>0</v>
      </c>
      <c r="DE465" t="s">
        <v>0</v>
      </c>
      <c r="DF465">
        <f>ROUND(ROUND(AE465*AI465,2)*CX465,2)</f>
        <v>15.58</v>
      </c>
      <c r="DG465">
        <f t="shared" si="183"/>
        <v>0</v>
      </c>
      <c r="DH465">
        <f t="shared" si="181"/>
        <v>0</v>
      </c>
      <c r="DI465">
        <f t="shared" si="182"/>
        <v>0</v>
      </c>
      <c r="DJ465">
        <f>DF465</f>
        <v>15.58</v>
      </c>
      <c r="DK465">
        <v>0</v>
      </c>
      <c r="DL465" t="s">
        <v>0</v>
      </c>
      <c r="DM465">
        <v>0</v>
      </c>
      <c r="DN465" t="s">
        <v>0</v>
      </c>
      <c r="DO465">
        <v>0</v>
      </c>
    </row>
    <row r="466" spans="1:119" x14ac:dyDescent="0.2">
      <c r="A466">
        <f>ROW(Source!A611)</f>
        <v>611</v>
      </c>
      <c r="B466">
        <v>451934638</v>
      </c>
      <c r="C466">
        <v>451937312</v>
      </c>
      <c r="D466">
        <v>434810934</v>
      </c>
      <c r="E466">
        <v>1</v>
      </c>
      <c r="F466">
        <v>1</v>
      </c>
      <c r="G466">
        <v>1</v>
      </c>
      <c r="H466">
        <v>3</v>
      </c>
      <c r="I466" t="s">
        <v>954</v>
      </c>
      <c r="J466" t="s">
        <v>955</v>
      </c>
      <c r="K466" t="s">
        <v>956</v>
      </c>
      <c r="L466">
        <v>1346</v>
      </c>
      <c r="N466">
        <v>1009</v>
      </c>
      <c r="O466" t="s">
        <v>73</v>
      </c>
      <c r="P466" t="s">
        <v>73</v>
      </c>
      <c r="Q466">
        <v>1</v>
      </c>
      <c r="W466">
        <v>0</v>
      </c>
      <c r="X466">
        <v>-179141659</v>
      </c>
      <c r="Y466">
        <f t="shared" si="177"/>
        <v>2</v>
      </c>
      <c r="AA466">
        <v>1234.9000000000001</v>
      </c>
      <c r="AB466">
        <v>0</v>
      </c>
      <c r="AC466">
        <v>0</v>
      </c>
      <c r="AD466">
        <v>0</v>
      </c>
      <c r="AE466">
        <v>1234.9000000000001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0</v>
      </c>
      <c r="AT466">
        <v>2</v>
      </c>
      <c r="AU466" t="s">
        <v>0</v>
      </c>
      <c r="AV466">
        <v>0</v>
      </c>
      <c r="AW466">
        <v>2</v>
      </c>
      <c r="AX466">
        <v>451988318</v>
      </c>
      <c r="AY466">
        <v>1</v>
      </c>
      <c r="AZ466">
        <v>0</v>
      </c>
      <c r="BA466">
        <v>465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2469.8000000000002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1</v>
      </c>
      <c r="BQ466">
        <v>2469.8000000000002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1</v>
      </c>
      <c r="CV466">
        <v>0</v>
      </c>
      <c r="CW466">
        <v>0</v>
      </c>
      <c r="CX466">
        <f>ROUND(Y466*Source!I611,7)</f>
        <v>0.4</v>
      </c>
      <c r="CY466">
        <f>AA466</f>
        <v>1234.9000000000001</v>
      </c>
      <c r="CZ466">
        <f>AE466</f>
        <v>1234.9000000000001</v>
      </c>
      <c r="DA466">
        <f>AI466</f>
        <v>1</v>
      </c>
      <c r="DB466">
        <f t="shared" si="178"/>
        <v>2469.8000000000002</v>
      </c>
      <c r="DC466">
        <f t="shared" si="179"/>
        <v>0</v>
      </c>
      <c r="DD466" t="s">
        <v>0</v>
      </c>
      <c r="DE466" t="s">
        <v>0</v>
      </c>
      <c r="DF466">
        <f t="shared" ref="DF466:DF472" si="184">ROUND(ROUND(AE466,2)*CX466,2)</f>
        <v>493.96</v>
      </c>
      <c r="DG466">
        <f t="shared" si="183"/>
        <v>0</v>
      </c>
      <c r="DH466">
        <f t="shared" si="181"/>
        <v>0</v>
      </c>
      <c r="DI466">
        <f t="shared" si="182"/>
        <v>0</v>
      </c>
      <c r="DJ466">
        <f>DF466</f>
        <v>493.96</v>
      </c>
      <c r="DK466">
        <v>1</v>
      </c>
      <c r="DL466" t="s">
        <v>0</v>
      </c>
      <c r="DM466">
        <v>0</v>
      </c>
      <c r="DN466" t="s">
        <v>0</v>
      </c>
      <c r="DO466">
        <v>0</v>
      </c>
    </row>
    <row r="467" spans="1:119" x14ac:dyDescent="0.2">
      <c r="A467">
        <f>ROW(Source!A611)</f>
        <v>611</v>
      </c>
      <c r="B467">
        <v>451934638</v>
      </c>
      <c r="C467">
        <v>451937312</v>
      </c>
      <c r="D467">
        <v>434719843</v>
      </c>
      <c r="E467">
        <v>118</v>
      </c>
      <c r="F467">
        <v>1</v>
      </c>
      <c r="G467">
        <v>1</v>
      </c>
      <c r="H467">
        <v>3</v>
      </c>
      <c r="I467" t="s">
        <v>58</v>
      </c>
      <c r="J467" t="s">
        <v>0</v>
      </c>
      <c r="K467" t="s">
        <v>59</v>
      </c>
      <c r="L467">
        <v>3277935</v>
      </c>
      <c r="N467">
        <v>1013</v>
      </c>
      <c r="O467" t="s">
        <v>60</v>
      </c>
      <c r="P467" t="s">
        <v>60</v>
      </c>
      <c r="Q467">
        <v>1</v>
      </c>
      <c r="W467">
        <v>0</v>
      </c>
      <c r="X467">
        <v>274903907</v>
      </c>
      <c r="Y467">
        <f t="shared" si="177"/>
        <v>2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0</v>
      </c>
      <c r="AP467">
        <v>0</v>
      </c>
      <c r="AQ467">
        <v>1</v>
      </c>
      <c r="AR467">
        <v>0</v>
      </c>
      <c r="AS467" t="s">
        <v>0</v>
      </c>
      <c r="AT467">
        <v>2</v>
      </c>
      <c r="AU467" t="s">
        <v>0</v>
      </c>
      <c r="AV467">
        <v>0</v>
      </c>
      <c r="AW467">
        <v>2</v>
      </c>
      <c r="AX467">
        <v>451988319</v>
      </c>
      <c r="AY467">
        <v>1</v>
      </c>
      <c r="AZ467">
        <v>0</v>
      </c>
      <c r="BA467">
        <v>466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v>0</v>
      </c>
      <c r="CX467">
        <f>ROUND(Y467*Source!I611,7)</f>
        <v>0.4</v>
      </c>
      <c r="CY467">
        <f>AA467</f>
        <v>0</v>
      </c>
      <c r="CZ467">
        <f>AE467</f>
        <v>0</v>
      </c>
      <c r="DA467">
        <f>AI467</f>
        <v>1</v>
      </c>
      <c r="DB467">
        <f t="shared" si="178"/>
        <v>0</v>
      </c>
      <c r="DC467">
        <f t="shared" si="179"/>
        <v>0</v>
      </c>
      <c r="DD467" t="s">
        <v>0</v>
      </c>
      <c r="DE467" t="s">
        <v>0</v>
      </c>
      <c r="DF467">
        <f t="shared" si="184"/>
        <v>0</v>
      </c>
      <c r="DG467">
        <f t="shared" si="183"/>
        <v>0</v>
      </c>
      <c r="DH467">
        <f t="shared" si="181"/>
        <v>0</v>
      </c>
      <c r="DI467">
        <f t="shared" si="182"/>
        <v>0</v>
      </c>
      <c r="DJ467">
        <f>DF467</f>
        <v>0</v>
      </c>
      <c r="DK467">
        <v>0</v>
      </c>
      <c r="DL467" t="s">
        <v>0</v>
      </c>
      <c r="DM467">
        <v>0</v>
      </c>
      <c r="DN467" t="s">
        <v>0</v>
      </c>
      <c r="DO467">
        <v>0</v>
      </c>
    </row>
    <row r="468" spans="1:119" x14ac:dyDescent="0.2">
      <c r="A468">
        <f>ROW(Source!A613)</f>
        <v>613</v>
      </c>
      <c r="B468">
        <v>451934638</v>
      </c>
      <c r="C468">
        <v>451937330</v>
      </c>
      <c r="D468">
        <v>434713612</v>
      </c>
      <c r="E468">
        <v>118</v>
      </c>
      <c r="F468">
        <v>1</v>
      </c>
      <c r="G468">
        <v>1</v>
      </c>
      <c r="H468">
        <v>1</v>
      </c>
      <c r="I468" t="s">
        <v>949</v>
      </c>
      <c r="J468" t="s">
        <v>0</v>
      </c>
      <c r="K468" t="s">
        <v>950</v>
      </c>
      <c r="L468">
        <v>1191</v>
      </c>
      <c r="N468">
        <v>1013</v>
      </c>
      <c r="O468" t="s">
        <v>826</v>
      </c>
      <c r="P468" t="s">
        <v>826</v>
      </c>
      <c r="Q468">
        <v>1</v>
      </c>
      <c r="W468">
        <v>0</v>
      </c>
      <c r="X468">
        <v>44848675</v>
      </c>
      <c r="Y468">
        <f t="shared" si="177"/>
        <v>18.5</v>
      </c>
      <c r="AA468">
        <v>0</v>
      </c>
      <c r="AB468">
        <v>0</v>
      </c>
      <c r="AC468">
        <v>0</v>
      </c>
      <c r="AD468">
        <v>842.19</v>
      </c>
      <c r="AE468">
        <v>0</v>
      </c>
      <c r="AF468">
        <v>0</v>
      </c>
      <c r="AG468">
        <v>0</v>
      </c>
      <c r="AH468">
        <v>842.19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0</v>
      </c>
      <c r="AT468">
        <v>18.5</v>
      </c>
      <c r="AU468" t="s">
        <v>0</v>
      </c>
      <c r="AV468">
        <v>1</v>
      </c>
      <c r="AW468">
        <v>2</v>
      </c>
      <c r="AX468">
        <v>451988423</v>
      </c>
      <c r="AY468">
        <v>1</v>
      </c>
      <c r="AZ468">
        <v>0</v>
      </c>
      <c r="BA468">
        <v>467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15580.514999999999</v>
      </c>
      <c r="BN468">
        <v>18.5</v>
      </c>
      <c r="BO468">
        <v>0</v>
      </c>
      <c r="BP468">
        <v>1</v>
      </c>
      <c r="BQ468">
        <v>0</v>
      </c>
      <c r="BR468">
        <v>0</v>
      </c>
      <c r="BS468">
        <v>0</v>
      </c>
      <c r="BT468">
        <v>15580.514999999999</v>
      </c>
      <c r="BU468">
        <v>18.5</v>
      </c>
      <c r="BV468">
        <v>0</v>
      </c>
      <c r="BW468">
        <v>1</v>
      </c>
      <c r="CU468">
        <f>ROUND(AT468*Source!I613*AH468*AL468,2)</f>
        <v>2492.88</v>
      </c>
      <c r="CV468">
        <f>ROUND(Y468*Source!I613,7)</f>
        <v>2.96</v>
      </c>
      <c r="CW468">
        <v>0</v>
      </c>
      <c r="CX468">
        <f>ROUND(Y468*Source!I613,7)</f>
        <v>2.96</v>
      </c>
      <c r="CY468">
        <f>AD468</f>
        <v>842.19</v>
      </c>
      <c r="CZ468">
        <f>AH468</f>
        <v>842.19</v>
      </c>
      <c r="DA468">
        <f>AL468</f>
        <v>1</v>
      </c>
      <c r="DB468">
        <f t="shared" si="178"/>
        <v>15580.52</v>
      </c>
      <c r="DC468">
        <f t="shared" si="179"/>
        <v>0</v>
      </c>
      <c r="DD468" t="s">
        <v>0</v>
      </c>
      <c r="DE468" t="s">
        <v>0</v>
      </c>
      <c r="DF468">
        <f t="shared" si="184"/>
        <v>0</v>
      </c>
      <c r="DG468">
        <f t="shared" si="183"/>
        <v>0</v>
      </c>
      <c r="DH468">
        <f t="shared" si="181"/>
        <v>0</v>
      </c>
      <c r="DI468">
        <f t="shared" si="182"/>
        <v>2492.88</v>
      </c>
      <c r="DJ468">
        <f>DI468</f>
        <v>2492.88</v>
      </c>
      <c r="DK468">
        <v>1</v>
      </c>
      <c r="DL468" t="s">
        <v>0</v>
      </c>
      <c r="DM468">
        <v>0</v>
      </c>
      <c r="DN468" t="s">
        <v>0</v>
      </c>
      <c r="DO468">
        <v>0</v>
      </c>
    </row>
    <row r="469" spans="1:119" x14ac:dyDescent="0.2">
      <c r="A469">
        <f>ROW(Source!A613)</f>
        <v>613</v>
      </c>
      <c r="B469">
        <v>451934638</v>
      </c>
      <c r="C469">
        <v>451937330</v>
      </c>
      <c r="D469">
        <v>434713795</v>
      </c>
      <c r="E469">
        <v>118</v>
      </c>
      <c r="F469">
        <v>1</v>
      </c>
      <c r="G469">
        <v>1</v>
      </c>
      <c r="H469">
        <v>1</v>
      </c>
      <c r="I469" t="s">
        <v>827</v>
      </c>
      <c r="J469" t="s">
        <v>0</v>
      </c>
      <c r="K469" t="s">
        <v>828</v>
      </c>
      <c r="L469">
        <v>1191</v>
      </c>
      <c r="N469">
        <v>1013</v>
      </c>
      <c r="O469" t="s">
        <v>826</v>
      </c>
      <c r="P469" t="s">
        <v>826</v>
      </c>
      <c r="Q469">
        <v>1</v>
      </c>
      <c r="W469">
        <v>0</v>
      </c>
      <c r="X469">
        <v>-1417349443</v>
      </c>
      <c r="Y469">
        <f t="shared" si="177"/>
        <v>0.34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0</v>
      </c>
      <c r="AT469">
        <v>0.34</v>
      </c>
      <c r="AU469" t="s">
        <v>0</v>
      </c>
      <c r="AV469">
        <v>2</v>
      </c>
      <c r="AW469">
        <v>2</v>
      </c>
      <c r="AX469">
        <v>451988424</v>
      </c>
      <c r="AY469">
        <v>1</v>
      </c>
      <c r="AZ469">
        <v>0</v>
      </c>
      <c r="BA469">
        <v>468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v>0</v>
      </c>
      <c r="CX469">
        <f>ROUND(Y469*Source!I613,7)</f>
        <v>5.4399999999999997E-2</v>
      </c>
      <c r="CY469">
        <f>AD469</f>
        <v>0</v>
      </c>
      <c r="CZ469">
        <f>AH469</f>
        <v>0</v>
      </c>
      <c r="DA469">
        <f>AL469</f>
        <v>1</v>
      </c>
      <c r="DB469">
        <f t="shared" si="178"/>
        <v>0</v>
      </c>
      <c r="DC469">
        <f t="shared" si="179"/>
        <v>0</v>
      </c>
      <c r="DD469" t="s">
        <v>0</v>
      </c>
      <c r="DE469" t="s">
        <v>0</v>
      </c>
      <c r="DF469">
        <f t="shared" si="184"/>
        <v>0</v>
      </c>
      <c r="DG469">
        <f t="shared" si="183"/>
        <v>0</v>
      </c>
      <c r="DH469">
        <f t="shared" si="181"/>
        <v>0</v>
      </c>
      <c r="DI469">
        <f t="shared" si="182"/>
        <v>0</v>
      </c>
      <c r="DJ469">
        <f>DI469</f>
        <v>0</v>
      </c>
      <c r="DK469">
        <v>0</v>
      </c>
      <c r="DL469" t="s">
        <v>0</v>
      </c>
      <c r="DM469">
        <v>0</v>
      </c>
      <c r="DN469" t="s">
        <v>0</v>
      </c>
      <c r="DO469">
        <v>0</v>
      </c>
    </row>
    <row r="470" spans="1:119" x14ac:dyDescent="0.2">
      <c r="A470">
        <f>ROW(Source!A613)</f>
        <v>613</v>
      </c>
      <c r="B470">
        <v>451934638</v>
      </c>
      <c r="C470">
        <v>451937330</v>
      </c>
      <c r="D470">
        <v>434843369</v>
      </c>
      <c r="E470">
        <v>1</v>
      </c>
      <c r="F470">
        <v>1</v>
      </c>
      <c r="G470">
        <v>1</v>
      </c>
      <c r="H470">
        <v>2</v>
      </c>
      <c r="I470" t="s">
        <v>829</v>
      </c>
      <c r="J470" t="s">
        <v>830</v>
      </c>
      <c r="K470" t="s">
        <v>831</v>
      </c>
      <c r="L470">
        <v>1368</v>
      </c>
      <c r="N470">
        <v>1011</v>
      </c>
      <c r="O470" t="s">
        <v>832</v>
      </c>
      <c r="P470" t="s">
        <v>832</v>
      </c>
      <c r="Q470">
        <v>1</v>
      </c>
      <c r="W470">
        <v>0</v>
      </c>
      <c r="X470">
        <v>-1068589559</v>
      </c>
      <c r="Y470">
        <f t="shared" si="177"/>
        <v>0.17</v>
      </c>
      <c r="AA470">
        <v>0</v>
      </c>
      <c r="AB470">
        <v>1582.31</v>
      </c>
      <c r="AC470">
        <v>1157.2</v>
      </c>
      <c r="AD470">
        <v>0</v>
      </c>
      <c r="AE470">
        <v>0</v>
      </c>
      <c r="AF470">
        <v>1582.31</v>
      </c>
      <c r="AG470">
        <v>1157.2</v>
      </c>
      <c r="AH470">
        <v>0</v>
      </c>
      <c r="AI470">
        <v>1</v>
      </c>
      <c r="AJ470">
        <v>1</v>
      </c>
      <c r="AK470">
        <v>1</v>
      </c>
      <c r="AL470">
        <v>1</v>
      </c>
      <c r="AM470">
        <v>-2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0</v>
      </c>
      <c r="AT470">
        <v>0.17</v>
      </c>
      <c r="AU470" t="s">
        <v>0</v>
      </c>
      <c r="AV470">
        <v>1</v>
      </c>
      <c r="AW470">
        <v>2</v>
      </c>
      <c r="AX470">
        <v>451988425</v>
      </c>
      <c r="AY470">
        <v>1</v>
      </c>
      <c r="AZ470">
        <v>0</v>
      </c>
      <c r="BA470">
        <v>469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268.99270000000001</v>
      </c>
      <c r="BL470">
        <v>196.72399999999999</v>
      </c>
      <c r="BM470">
        <v>0</v>
      </c>
      <c r="BN470">
        <v>0</v>
      </c>
      <c r="BO470">
        <v>0.17</v>
      </c>
      <c r="BP470">
        <v>1</v>
      </c>
      <c r="BQ470">
        <v>0</v>
      </c>
      <c r="BR470">
        <v>268.99270000000001</v>
      </c>
      <c r="BS470">
        <v>196.72399999999999</v>
      </c>
      <c r="BT470">
        <v>0</v>
      </c>
      <c r="BU470">
        <v>0</v>
      </c>
      <c r="BV470">
        <v>0.17</v>
      </c>
      <c r="BW470">
        <v>1</v>
      </c>
      <c r="CV470">
        <v>0</v>
      </c>
      <c r="CW470">
        <f>ROUND(Y470*Source!I613*DO470,7)</f>
        <v>2.7199999999999998E-2</v>
      </c>
      <c r="CX470">
        <f>ROUND(Y470*Source!I613,7)</f>
        <v>2.7199999999999998E-2</v>
      </c>
      <c r="CY470">
        <f>AB470</f>
        <v>1582.31</v>
      </c>
      <c r="CZ470">
        <f>AF470</f>
        <v>1582.31</v>
      </c>
      <c r="DA470">
        <f>AJ470</f>
        <v>1</v>
      </c>
      <c r="DB470">
        <f t="shared" si="178"/>
        <v>268.99</v>
      </c>
      <c r="DC470">
        <f t="shared" si="179"/>
        <v>196.72</v>
      </c>
      <c r="DD470" t="s">
        <v>0</v>
      </c>
      <c r="DE470" t="s">
        <v>0</v>
      </c>
      <c r="DF470">
        <f t="shared" si="184"/>
        <v>0</v>
      </c>
      <c r="DG470">
        <f t="shared" si="183"/>
        <v>43.04</v>
      </c>
      <c r="DH470">
        <f t="shared" si="181"/>
        <v>31.48</v>
      </c>
      <c r="DI470">
        <f t="shared" si="182"/>
        <v>0</v>
      </c>
      <c r="DJ470">
        <f>DG470+DH470</f>
        <v>74.52</v>
      </c>
      <c r="DK470">
        <v>1</v>
      </c>
      <c r="DL470" t="s">
        <v>833</v>
      </c>
      <c r="DM470">
        <v>6</v>
      </c>
      <c r="DN470" t="s">
        <v>826</v>
      </c>
      <c r="DO470">
        <v>1</v>
      </c>
    </row>
    <row r="471" spans="1:119" x14ac:dyDescent="0.2">
      <c r="A471">
        <f>ROW(Source!A613)</f>
        <v>613</v>
      </c>
      <c r="B471">
        <v>451934638</v>
      </c>
      <c r="C471">
        <v>451937330</v>
      </c>
      <c r="D471">
        <v>434844271</v>
      </c>
      <c r="E471">
        <v>1</v>
      </c>
      <c r="F471">
        <v>1</v>
      </c>
      <c r="G471">
        <v>1</v>
      </c>
      <c r="H471">
        <v>2</v>
      </c>
      <c r="I471" t="s">
        <v>847</v>
      </c>
      <c r="J471" t="s">
        <v>848</v>
      </c>
      <c r="K471" t="s">
        <v>849</v>
      </c>
      <c r="L471">
        <v>1368</v>
      </c>
      <c r="N471">
        <v>1011</v>
      </c>
      <c r="O471" t="s">
        <v>832</v>
      </c>
      <c r="P471" t="s">
        <v>832</v>
      </c>
      <c r="Q471">
        <v>1</v>
      </c>
      <c r="W471">
        <v>0</v>
      </c>
      <c r="X471">
        <v>-312038840</v>
      </c>
      <c r="Y471">
        <f t="shared" ref="Y471:Y476" si="185">AT471</f>
        <v>0.17</v>
      </c>
      <c r="AA471">
        <v>0</v>
      </c>
      <c r="AB471">
        <v>543.33000000000004</v>
      </c>
      <c r="AC471">
        <v>861.47</v>
      </c>
      <c r="AD471">
        <v>0</v>
      </c>
      <c r="AE471">
        <v>0</v>
      </c>
      <c r="AF471">
        <v>543.33000000000004</v>
      </c>
      <c r="AG471">
        <v>861.47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0</v>
      </c>
      <c r="AT471">
        <v>0.17</v>
      </c>
      <c r="AU471" t="s">
        <v>0</v>
      </c>
      <c r="AV471">
        <v>1</v>
      </c>
      <c r="AW471">
        <v>2</v>
      </c>
      <c r="AX471">
        <v>451988426</v>
      </c>
      <c r="AY471">
        <v>1</v>
      </c>
      <c r="AZ471">
        <v>0</v>
      </c>
      <c r="BA471">
        <v>470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92.366100000000003</v>
      </c>
      <c r="BL471">
        <v>146.44990000000001</v>
      </c>
      <c r="BM471">
        <v>0</v>
      </c>
      <c r="BN471">
        <v>0</v>
      </c>
      <c r="BO471">
        <v>0.17</v>
      </c>
      <c r="BP471">
        <v>1</v>
      </c>
      <c r="BQ471">
        <v>0</v>
      </c>
      <c r="BR471">
        <v>92.366100000000003</v>
      </c>
      <c r="BS471">
        <v>146.44990000000001</v>
      </c>
      <c r="BT471">
        <v>0</v>
      </c>
      <c r="BU471">
        <v>0</v>
      </c>
      <c r="BV471">
        <v>0.17</v>
      </c>
      <c r="BW471">
        <v>1</v>
      </c>
      <c r="CV471">
        <v>0</v>
      </c>
      <c r="CW471">
        <f>ROUND(Y471*Source!I613*DO471,7)</f>
        <v>2.7199999999999998E-2</v>
      </c>
      <c r="CX471">
        <f>ROUND(Y471*Source!I613,7)</f>
        <v>2.7199999999999998E-2</v>
      </c>
      <c r="CY471">
        <f>AB471</f>
        <v>543.33000000000004</v>
      </c>
      <c r="CZ471">
        <f>AF471</f>
        <v>543.33000000000004</v>
      </c>
      <c r="DA471">
        <f>AJ471</f>
        <v>1</v>
      </c>
      <c r="DB471">
        <f t="shared" ref="DB471:DB476" si="186">ROUND(ROUND(AT471*CZ471,2),6)</f>
        <v>92.37</v>
      </c>
      <c r="DC471">
        <f t="shared" ref="DC471:DC476" si="187">ROUND(ROUND(AT471*AG471,2),6)</f>
        <v>146.44999999999999</v>
      </c>
      <c r="DD471" t="s">
        <v>0</v>
      </c>
      <c r="DE471" t="s">
        <v>0</v>
      </c>
      <c r="DF471">
        <f t="shared" si="184"/>
        <v>0</v>
      </c>
      <c r="DG471">
        <f t="shared" si="183"/>
        <v>14.78</v>
      </c>
      <c r="DH471">
        <f t="shared" si="181"/>
        <v>23.43</v>
      </c>
      <c r="DI471">
        <f t="shared" si="182"/>
        <v>0</v>
      </c>
      <c r="DJ471">
        <f>DG471+DH471</f>
        <v>38.21</v>
      </c>
      <c r="DK471">
        <v>1</v>
      </c>
      <c r="DL471" t="s">
        <v>840</v>
      </c>
      <c r="DM471">
        <v>4</v>
      </c>
      <c r="DN471" t="s">
        <v>826</v>
      </c>
      <c r="DO471">
        <v>1</v>
      </c>
    </row>
    <row r="472" spans="1:119" x14ac:dyDescent="0.2">
      <c r="A472">
        <f>ROW(Source!A613)</f>
        <v>613</v>
      </c>
      <c r="B472">
        <v>451934638</v>
      </c>
      <c r="C472">
        <v>451937330</v>
      </c>
      <c r="D472">
        <v>434844468</v>
      </c>
      <c r="E472">
        <v>1</v>
      </c>
      <c r="F472">
        <v>1</v>
      </c>
      <c r="G472">
        <v>1</v>
      </c>
      <c r="H472">
        <v>2</v>
      </c>
      <c r="I472" t="s">
        <v>920</v>
      </c>
      <c r="J472" t="s">
        <v>921</v>
      </c>
      <c r="K472" t="s">
        <v>922</v>
      </c>
      <c r="L472">
        <v>1368</v>
      </c>
      <c r="N472">
        <v>1011</v>
      </c>
      <c r="O472" t="s">
        <v>832</v>
      </c>
      <c r="P472" t="s">
        <v>832</v>
      </c>
      <c r="Q472">
        <v>1</v>
      </c>
      <c r="W472">
        <v>0</v>
      </c>
      <c r="X472">
        <v>462025989</v>
      </c>
      <c r="Y472">
        <f t="shared" si="185"/>
        <v>2.9</v>
      </c>
      <c r="AA472">
        <v>0</v>
      </c>
      <c r="AB472">
        <v>34.6</v>
      </c>
      <c r="AC472">
        <v>0</v>
      </c>
      <c r="AD472">
        <v>0</v>
      </c>
      <c r="AE472">
        <v>0</v>
      </c>
      <c r="AF472">
        <v>34.6</v>
      </c>
      <c r="AG472">
        <v>0</v>
      </c>
      <c r="AH472">
        <v>0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0</v>
      </c>
      <c r="AT472">
        <v>2.9</v>
      </c>
      <c r="AU472" t="s">
        <v>0</v>
      </c>
      <c r="AV472">
        <v>1</v>
      </c>
      <c r="AW472">
        <v>2</v>
      </c>
      <c r="AX472">
        <v>451988427</v>
      </c>
      <c r="AY472">
        <v>1</v>
      </c>
      <c r="AZ472">
        <v>0</v>
      </c>
      <c r="BA472">
        <v>471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100.34</v>
      </c>
      <c r="BL472">
        <v>0</v>
      </c>
      <c r="BM472">
        <v>0</v>
      </c>
      <c r="BN472">
        <v>0</v>
      </c>
      <c r="BO472">
        <v>0</v>
      </c>
      <c r="BP472">
        <v>1</v>
      </c>
      <c r="BQ472">
        <v>0</v>
      </c>
      <c r="BR472">
        <v>100.34</v>
      </c>
      <c r="BS472">
        <v>0</v>
      </c>
      <c r="BT472">
        <v>0</v>
      </c>
      <c r="BU472">
        <v>0</v>
      </c>
      <c r="BV472">
        <v>0</v>
      </c>
      <c r="BW472">
        <v>1</v>
      </c>
      <c r="CV472">
        <v>0</v>
      </c>
      <c r="CW472">
        <f>ROUND(Y472*Source!I613*DO472,7)</f>
        <v>0</v>
      </c>
      <c r="CX472">
        <f>ROUND(Y472*Source!I613,7)</f>
        <v>0.46400000000000002</v>
      </c>
      <c r="CY472">
        <f>AB472</f>
        <v>34.6</v>
      </c>
      <c r="CZ472">
        <f>AF472</f>
        <v>34.6</v>
      </c>
      <c r="DA472">
        <f>AJ472</f>
        <v>1</v>
      </c>
      <c r="DB472">
        <f t="shared" si="186"/>
        <v>100.34</v>
      </c>
      <c r="DC472">
        <f t="shared" si="187"/>
        <v>0</v>
      </c>
      <c r="DD472" t="s">
        <v>0</v>
      </c>
      <c r="DE472" t="s">
        <v>0</v>
      </c>
      <c r="DF472">
        <f t="shared" si="184"/>
        <v>0</v>
      </c>
      <c r="DG472">
        <f t="shared" si="183"/>
        <v>16.05</v>
      </c>
      <c r="DH472">
        <f t="shared" si="181"/>
        <v>0</v>
      </c>
      <c r="DI472">
        <f t="shared" si="182"/>
        <v>0</v>
      </c>
      <c r="DJ472">
        <f>DG472+DH472</f>
        <v>16.05</v>
      </c>
      <c r="DK472">
        <v>1</v>
      </c>
      <c r="DL472" t="s">
        <v>0</v>
      </c>
      <c r="DM472">
        <v>0</v>
      </c>
      <c r="DN472" t="s">
        <v>0</v>
      </c>
      <c r="DO472">
        <v>0</v>
      </c>
    </row>
    <row r="473" spans="1:119" x14ac:dyDescent="0.2">
      <c r="A473">
        <f>ROW(Source!A613)</f>
        <v>613</v>
      </c>
      <c r="B473">
        <v>451934638</v>
      </c>
      <c r="C473">
        <v>451937330</v>
      </c>
      <c r="D473">
        <v>434792723</v>
      </c>
      <c r="E473">
        <v>1</v>
      </c>
      <c r="F473">
        <v>1</v>
      </c>
      <c r="G473">
        <v>1</v>
      </c>
      <c r="H473">
        <v>3</v>
      </c>
      <c r="I473" t="s">
        <v>951</v>
      </c>
      <c r="J473" t="s">
        <v>952</v>
      </c>
      <c r="K473" t="s">
        <v>953</v>
      </c>
      <c r="L473">
        <v>1346</v>
      </c>
      <c r="N473">
        <v>1009</v>
      </c>
      <c r="O473" t="s">
        <v>73</v>
      </c>
      <c r="P473" t="s">
        <v>73</v>
      </c>
      <c r="Q473">
        <v>1</v>
      </c>
      <c r="W473">
        <v>0</v>
      </c>
      <c r="X473">
        <v>-1476217930</v>
      </c>
      <c r="Y473">
        <f t="shared" si="185"/>
        <v>0.9</v>
      </c>
      <c r="AA473">
        <v>119.84</v>
      </c>
      <c r="AB473">
        <v>0</v>
      </c>
      <c r="AC473">
        <v>0</v>
      </c>
      <c r="AD473">
        <v>0</v>
      </c>
      <c r="AE473">
        <v>155.63</v>
      </c>
      <c r="AF473">
        <v>0</v>
      </c>
      <c r="AG473">
        <v>0</v>
      </c>
      <c r="AH473">
        <v>0</v>
      </c>
      <c r="AI473">
        <v>0.77</v>
      </c>
      <c r="AJ473">
        <v>1</v>
      </c>
      <c r="AK473">
        <v>1</v>
      </c>
      <c r="AL473">
        <v>1</v>
      </c>
      <c r="AM473">
        <v>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0</v>
      </c>
      <c r="AT473">
        <v>0.9</v>
      </c>
      <c r="AU473" t="s">
        <v>0</v>
      </c>
      <c r="AV473">
        <v>0</v>
      </c>
      <c r="AW473">
        <v>2</v>
      </c>
      <c r="AX473">
        <v>451988428</v>
      </c>
      <c r="AY473">
        <v>1</v>
      </c>
      <c r="AZ473">
        <v>0</v>
      </c>
      <c r="BA473">
        <v>472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140.06700000000001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140.06700000000001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1</v>
      </c>
      <c r="CV473">
        <v>0</v>
      </c>
      <c r="CW473">
        <v>0</v>
      </c>
      <c r="CX473">
        <f>ROUND(Y473*Source!I613,7)</f>
        <v>0.14399999999999999</v>
      </c>
      <c r="CY473">
        <f>AA473</f>
        <v>119.84</v>
      </c>
      <c r="CZ473">
        <f>AE473</f>
        <v>155.63</v>
      </c>
      <c r="DA473">
        <f>AI473</f>
        <v>0.77</v>
      </c>
      <c r="DB473">
        <f t="shared" si="186"/>
        <v>140.07</v>
      </c>
      <c r="DC473">
        <f t="shared" si="187"/>
        <v>0</v>
      </c>
      <c r="DD473" t="s">
        <v>0</v>
      </c>
      <c r="DE473" t="s">
        <v>0</v>
      </c>
      <c r="DF473">
        <f>ROUND(ROUND(AE473*AI473,2)*CX473,2)</f>
        <v>17.260000000000002</v>
      </c>
      <c r="DG473">
        <f t="shared" si="183"/>
        <v>0</v>
      </c>
      <c r="DH473">
        <f t="shared" si="181"/>
        <v>0</v>
      </c>
      <c r="DI473">
        <f t="shared" si="182"/>
        <v>0</v>
      </c>
      <c r="DJ473">
        <f>DF473</f>
        <v>17.260000000000002</v>
      </c>
      <c r="DK473">
        <v>0</v>
      </c>
      <c r="DL473" t="s">
        <v>0</v>
      </c>
      <c r="DM473">
        <v>0</v>
      </c>
      <c r="DN473" t="s">
        <v>0</v>
      </c>
      <c r="DO473">
        <v>0</v>
      </c>
    </row>
    <row r="474" spans="1:119" x14ac:dyDescent="0.2">
      <c r="A474">
        <f>ROW(Source!A613)</f>
        <v>613</v>
      </c>
      <c r="B474">
        <v>451934638</v>
      </c>
      <c r="C474">
        <v>451937330</v>
      </c>
      <c r="D474">
        <v>434800809</v>
      </c>
      <c r="E474">
        <v>1</v>
      </c>
      <c r="F474">
        <v>1</v>
      </c>
      <c r="G474">
        <v>1</v>
      </c>
      <c r="H474">
        <v>3</v>
      </c>
      <c r="I474" t="s">
        <v>957</v>
      </c>
      <c r="J474" t="s">
        <v>958</v>
      </c>
      <c r="K474" t="s">
        <v>959</v>
      </c>
      <c r="L474">
        <v>1348</v>
      </c>
      <c r="N474">
        <v>1009</v>
      </c>
      <c r="O474" t="s">
        <v>166</v>
      </c>
      <c r="P474" t="s">
        <v>166</v>
      </c>
      <c r="Q474">
        <v>1000</v>
      </c>
      <c r="W474">
        <v>0</v>
      </c>
      <c r="X474">
        <v>-45427185</v>
      </c>
      <c r="Y474">
        <f t="shared" si="185"/>
        <v>4.0000000000000001E-3</v>
      </c>
      <c r="AA474">
        <v>47547.86</v>
      </c>
      <c r="AB474">
        <v>0</v>
      </c>
      <c r="AC474">
        <v>0</v>
      </c>
      <c r="AD474">
        <v>0</v>
      </c>
      <c r="AE474">
        <v>47547.86</v>
      </c>
      <c r="AF474">
        <v>0</v>
      </c>
      <c r="AG474">
        <v>0</v>
      </c>
      <c r="AH474">
        <v>0</v>
      </c>
      <c r="AI474">
        <v>1</v>
      </c>
      <c r="AJ474">
        <v>1</v>
      </c>
      <c r="AK474">
        <v>1</v>
      </c>
      <c r="AL474">
        <v>1</v>
      </c>
      <c r="AM474">
        <v>-2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0</v>
      </c>
      <c r="AT474">
        <v>4.0000000000000001E-3</v>
      </c>
      <c r="AU474" t="s">
        <v>0</v>
      </c>
      <c r="AV474">
        <v>0</v>
      </c>
      <c r="AW474">
        <v>2</v>
      </c>
      <c r="AX474">
        <v>451988429</v>
      </c>
      <c r="AY474">
        <v>1</v>
      </c>
      <c r="AZ474">
        <v>0</v>
      </c>
      <c r="BA474">
        <v>473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190.19144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190.19144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1</v>
      </c>
      <c r="CV474">
        <v>0</v>
      </c>
      <c r="CW474">
        <v>0</v>
      </c>
      <c r="CX474">
        <f>ROUND(Y474*Source!I613,7)</f>
        <v>6.4000000000000005E-4</v>
      </c>
      <c r="CY474">
        <f>AA474</f>
        <v>47547.86</v>
      </c>
      <c r="CZ474">
        <f>AE474</f>
        <v>47547.86</v>
      </c>
      <c r="DA474">
        <f>AI474</f>
        <v>1</v>
      </c>
      <c r="DB474">
        <f t="shared" si="186"/>
        <v>190.19</v>
      </c>
      <c r="DC474">
        <f t="shared" si="187"/>
        <v>0</v>
      </c>
      <c r="DD474" t="s">
        <v>0</v>
      </c>
      <c r="DE474" t="s">
        <v>0</v>
      </c>
      <c r="DF474">
        <f t="shared" ref="DF474:DF484" si="188">ROUND(ROUND(AE474,2)*CX474,2)</f>
        <v>30.43</v>
      </c>
      <c r="DG474">
        <f t="shared" si="183"/>
        <v>0</v>
      </c>
      <c r="DH474">
        <f t="shared" si="181"/>
        <v>0</v>
      </c>
      <c r="DI474">
        <f t="shared" si="182"/>
        <v>0</v>
      </c>
      <c r="DJ474">
        <f>DF474</f>
        <v>30.43</v>
      </c>
      <c r="DK474">
        <v>1</v>
      </c>
      <c r="DL474" t="s">
        <v>0</v>
      </c>
      <c r="DM474">
        <v>0</v>
      </c>
      <c r="DN474" t="s">
        <v>0</v>
      </c>
      <c r="DO474">
        <v>0</v>
      </c>
    </row>
    <row r="475" spans="1:119" x14ac:dyDescent="0.2">
      <c r="A475">
        <f>ROW(Source!A613)</f>
        <v>613</v>
      </c>
      <c r="B475">
        <v>451934638</v>
      </c>
      <c r="C475">
        <v>451937330</v>
      </c>
      <c r="D475">
        <v>434810934</v>
      </c>
      <c r="E475">
        <v>1</v>
      </c>
      <c r="F475">
        <v>1</v>
      </c>
      <c r="G475">
        <v>1</v>
      </c>
      <c r="H475">
        <v>3</v>
      </c>
      <c r="I475" t="s">
        <v>954</v>
      </c>
      <c r="J475" t="s">
        <v>955</v>
      </c>
      <c r="K475" t="s">
        <v>956</v>
      </c>
      <c r="L475">
        <v>1346</v>
      </c>
      <c r="N475">
        <v>1009</v>
      </c>
      <c r="O475" t="s">
        <v>73</v>
      </c>
      <c r="P475" t="s">
        <v>73</v>
      </c>
      <c r="Q475">
        <v>1</v>
      </c>
      <c r="W475">
        <v>0</v>
      </c>
      <c r="X475">
        <v>-179141659</v>
      </c>
      <c r="Y475">
        <f t="shared" si="185"/>
        <v>2.4</v>
      </c>
      <c r="AA475">
        <v>1234.9000000000001</v>
      </c>
      <c r="AB475">
        <v>0</v>
      </c>
      <c r="AC475">
        <v>0</v>
      </c>
      <c r="AD475">
        <v>0</v>
      </c>
      <c r="AE475">
        <v>1234.9000000000001</v>
      </c>
      <c r="AF475">
        <v>0</v>
      </c>
      <c r="AG475">
        <v>0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-2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0</v>
      </c>
      <c r="AT475">
        <v>2.4</v>
      </c>
      <c r="AU475" t="s">
        <v>0</v>
      </c>
      <c r="AV475">
        <v>0</v>
      </c>
      <c r="AW475">
        <v>2</v>
      </c>
      <c r="AX475">
        <v>451988430</v>
      </c>
      <c r="AY475">
        <v>1</v>
      </c>
      <c r="AZ475">
        <v>0</v>
      </c>
      <c r="BA475">
        <v>474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2963.76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1</v>
      </c>
      <c r="BQ475">
        <v>2963.76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1</v>
      </c>
      <c r="CV475">
        <v>0</v>
      </c>
      <c r="CW475">
        <v>0</v>
      </c>
      <c r="CX475">
        <f>ROUND(Y475*Source!I613,7)</f>
        <v>0.38400000000000001</v>
      </c>
      <c r="CY475">
        <f>AA475</f>
        <v>1234.9000000000001</v>
      </c>
      <c r="CZ475">
        <f>AE475</f>
        <v>1234.9000000000001</v>
      </c>
      <c r="DA475">
        <f>AI475</f>
        <v>1</v>
      </c>
      <c r="DB475">
        <f t="shared" si="186"/>
        <v>2963.76</v>
      </c>
      <c r="DC475">
        <f t="shared" si="187"/>
        <v>0</v>
      </c>
      <c r="DD475" t="s">
        <v>0</v>
      </c>
      <c r="DE475" t="s">
        <v>0</v>
      </c>
      <c r="DF475">
        <f t="shared" si="188"/>
        <v>474.2</v>
      </c>
      <c r="DG475">
        <f t="shared" si="183"/>
        <v>0</v>
      </c>
      <c r="DH475">
        <f t="shared" si="181"/>
        <v>0</v>
      </c>
      <c r="DI475">
        <f t="shared" si="182"/>
        <v>0</v>
      </c>
      <c r="DJ475">
        <f>DF475</f>
        <v>474.2</v>
      </c>
      <c r="DK475">
        <v>1</v>
      </c>
      <c r="DL475" t="s">
        <v>0</v>
      </c>
      <c r="DM475">
        <v>0</v>
      </c>
      <c r="DN475" t="s">
        <v>0</v>
      </c>
      <c r="DO475">
        <v>0</v>
      </c>
    </row>
    <row r="476" spans="1:119" x14ac:dyDescent="0.2">
      <c r="A476">
        <f>ROW(Source!A613)</f>
        <v>613</v>
      </c>
      <c r="B476">
        <v>451934638</v>
      </c>
      <c r="C476">
        <v>451937330</v>
      </c>
      <c r="D476">
        <v>434719843</v>
      </c>
      <c r="E476">
        <v>118</v>
      </c>
      <c r="F476">
        <v>1</v>
      </c>
      <c r="G476">
        <v>1</v>
      </c>
      <c r="H476">
        <v>3</v>
      </c>
      <c r="I476" t="s">
        <v>58</v>
      </c>
      <c r="J476" t="s">
        <v>0</v>
      </c>
      <c r="K476" t="s">
        <v>59</v>
      </c>
      <c r="L476">
        <v>3277935</v>
      </c>
      <c r="N476">
        <v>1013</v>
      </c>
      <c r="O476" t="s">
        <v>60</v>
      </c>
      <c r="P476" t="s">
        <v>60</v>
      </c>
      <c r="Q476">
        <v>1</v>
      </c>
      <c r="W476">
        <v>0</v>
      </c>
      <c r="X476">
        <v>274903907</v>
      </c>
      <c r="Y476">
        <f t="shared" si="185"/>
        <v>2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0</v>
      </c>
      <c r="AQ476">
        <v>1</v>
      </c>
      <c r="AR476">
        <v>0</v>
      </c>
      <c r="AS476" t="s">
        <v>0</v>
      </c>
      <c r="AT476">
        <v>2</v>
      </c>
      <c r="AU476" t="s">
        <v>0</v>
      </c>
      <c r="AV476">
        <v>0</v>
      </c>
      <c r="AW476">
        <v>2</v>
      </c>
      <c r="AX476">
        <v>451988431</v>
      </c>
      <c r="AY476">
        <v>1</v>
      </c>
      <c r="AZ476">
        <v>0</v>
      </c>
      <c r="BA476">
        <v>475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v>0</v>
      </c>
      <c r="CX476">
        <f>ROUND(Y476*Source!I613,7)</f>
        <v>0.32</v>
      </c>
      <c r="CY476">
        <f>AA476</f>
        <v>0</v>
      </c>
      <c r="CZ476">
        <f>AE476</f>
        <v>0</v>
      </c>
      <c r="DA476">
        <f>AI476</f>
        <v>1</v>
      </c>
      <c r="DB476">
        <f t="shared" si="186"/>
        <v>0</v>
      </c>
      <c r="DC476">
        <f t="shared" si="187"/>
        <v>0</v>
      </c>
      <c r="DD476" t="s">
        <v>0</v>
      </c>
      <c r="DE476" t="s">
        <v>0</v>
      </c>
      <c r="DF476">
        <f t="shared" si="188"/>
        <v>0</v>
      </c>
      <c r="DG476">
        <f t="shared" si="183"/>
        <v>0</v>
      </c>
      <c r="DH476">
        <f t="shared" si="181"/>
        <v>0</v>
      </c>
      <c r="DI476">
        <f t="shared" si="182"/>
        <v>0</v>
      </c>
      <c r="DJ476">
        <f>DF476</f>
        <v>0</v>
      </c>
      <c r="DK476">
        <v>0</v>
      </c>
      <c r="DL476" t="s">
        <v>0</v>
      </c>
      <c r="DM476">
        <v>0</v>
      </c>
      <c r="DN476" t="s">
        <v>0</v>
      </c>
      <c r="DO476">
        <v>0</v>
      </c>
    </row>
    <row r="477" spans="1:119" x14ac:dyDescent="0.2">
      <c r="A477">
        <f>ROW(Source!A615)</f>
        <v>615</v>
      </c>
      <c r="B477">
        <v>451934638</v>
      </c>
      <c r="C477">
        <v>451937358</v>
      </c>
      <c r="D477">
        <v>434713612</v>
      </c>
      <c r="E477">
        <v>118</v>
      </c>
      <c r="F477">
        <v>1</v>
      </c>
      <c r="G477">
        <v>1</v>
      </c>
      <c r="H477">
        <v>1</v>
      </c>
      <c r="I477" t="s">
        <v>949</v>
      </c>
      <c r="J477" t="s">
        <v>0</v>
      </c>
      <c r="K477" t="s">
        <v>950</v>
      </c>
      <c r="L477">
        <v>1191</v>
      </c>
      <c r="N477">
        <v>1013</v>
      </c>
      <c r="O477" t="s">
        <v>826</v>
      </c>
      <c r="P477" t="s">
        <v>826</v>
      </c>
      <c r="Q477">
        <v>1</v>
      </c>
      <c r="W477">
        <v>0</v>
      </c>
      <c r="X477">
        <v>44848675</v>
      </c>
      <c r="Y477">
        <f>(AT477*ROUND(0.3,7))</f>
        <v>4.5359999999999996</v>
      </c>
      <c r="AA477">
        <v>0</v>
      </c>
      <c r="AB477">
        <v>0</v>
      </c>
      <c r="AC477">
        <v>0</v>
      </c>
      <c r="AD477">
        <v>842.19</v>
      </c>
      <c r="AE477">
        <v>0</v>
      </c>
      <c r="AF477">
        <v>0</v>
      </c>
      <c r="AG477">
        <v>0</v>
      </c>
      <c r="AH477">
        <v>842.19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0</v>
      </c>
      <c r="AT477">
        <v>15.12</v>
      </c>
      <c r="AU477" t="s">
        <v>630</v>
      </c>
      <c r="AV477">
        <v>1</v>
      </c>
      <c r="AW477">
        <v>2</v>
      </c>
      <c r="AX477">
        <v>451937361</v>
      </c>
      <c r="AY477">
        <v>2</v>
      </c>
      <c r="AZ477">
        <v>131072</v>
      </c>
      <c r="BA477">
        <v>476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12733.9128</v>
      </c>
      <c r="BN477">
        <v>15.12</v>
      </c>
      <c r="BO477">
        <v>0</v>
      </c>
      <c r="BP477">
        <v>1</v>
      </c>
      <c r="BQ477">
        <v>0</v>
      </c>
      <c r="BR477">
        <v>0</v>
      </c>
      <c r="BS477">
        <v>0</v>
      </c>
      <c r="BT477">
        <v>3820.1738399999999</v>
      </c>
      <c r="BU477">
        <v>4.5359999999999996</v>
      </c>
      <c r="BV477">
        <v>0</v>
      </c>
      <c r="BW477">
        <v>1</v>
      </c>
      <c r="CU477">
        <f>ROUND(AT477*Source!I615*AH477*AL477,2)</f>
        <v>0</v>
      </c>
      <c r="CV477">
        <f>ROUND(Y477*Source!I615,7)</f>
        <v>0</v>
      </c>
      <c r="CW477">
        <v>0</v>
      </c>
      <c r="CX477">
        <f>ROUND(Y477*Source!I615,7)</f>
        <v>0</v>
      </c>
      <c r="CY477">
        <f>AD477</f>
        <v>842.19</v>
      </c>
      <c r="CZ477">
        <f>AH477</f>
        <v>842.19</v>
      </c>
      <c r="DA477">
        <f>AL477</f>
        <v>1</v>
      </c>
      <c r="DB477">
        <f>ROUND((ROUND(AT477*CZ477,2)*ROUND(0.3,7)),6)</f>
        <v>3820.1729999999998</v>
      </c>
      <c r="DC477">
        <f>ROUND((ROUND(AT477*AG477,2)*ROUND(0.3,7)),6)</f>
        <v>0</v>
      </c>
      <c r="DD477" t="s">
        <v>0</v>
      </c>
      <c r="DE477" t="s">
        <v>0</v>
      </c>
      <c r="DF477">
        <f t="shared" si="188"/>
        <v>0</v>
      </c>
      <c r="DG477">
        <f t="shared" si="183"/>
        <v>0</v>
      </c>
      <c r="DH477">
        <f t="shared" si="181"/>
        <v>0</v>
      </c>
      <c r="DI477">
        <f t="shared" si="182"/>
        <v>0</v>
      </c>
      <c r="DJ477">
        <f>DI477</f>
        <v>0</v>
      </c>
      <c r="DK477">
        <v>1</v>
      </c>
      <c r="DL477" t="s">
        <v>0</v>
      </c>
      <c r="DM477">
        <v>0</v>
      </c>
      <c r="DN477" t="s">
        <v>0</v>
      </c>
      <c r="DO477">
        <v>0</v>
      </c>
    </row>
    <row r="478" spans="1:119" x14ac:dyDescent="0.2">
      <c r="A478">
        <f>ROW(Source!A615)</f>
        <v>615</v>
      </c>
      <c r="B478">
        <v>451934638</v>
      </c>
      <c r="C478">
        <v>451937358</v>
      </c>
      <c r="D478">
        <v>434719843</v>
      </c>
      <c r="E478">
        <v>118</v>
      </c>
      <c r="F478">
        <v>1</v>
      </c>
      <c r="G478">
        <v>1</v>
      </c>
      <c r="H478">
        <v>3</v>
      </c>
      <c r="I478" t="s">
        <v>58</v>
      </c>
      <c r="J478" t="s">
        <v>0</v>
      </c>
      <c r="K478" t="s">
        <v>59</v>
      </c>
      <c r="L478">
        <v>3277935</v>
      </c>
      <c r="N478">
        <v>1013</v>
      </c>
      <c r="O478" t="s">
        <v>60</v>
      </c>
      <c r="P478" t="s">
        <v>60</v>
      </c>
      <c r="Q478">
        <v>1</v>
      </c>
      <c r="W478">
        <v>0</v>
      </c>
      <c r="X478">
        <v>274903907</v>
      </c>
      <c r="Y478">
        <f t="shared" ref="Y478:Y488" si="189">AT478</f>
        <v>2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0</v>
      </c>
      <c r="AQ478">
        <v>1</v>
      </c>
      <c r="AR478">
        <v>0</v>
      </c>
      <c r="AS478" t="s">
        <v>0</v>
      </c>
      <c r="AT478">
        <v>2</v>
      </c>
      <c r="AU478" t="s">
        <v>0</v>
      </c>
      <c r="AV478">
        <v>0</v>
      </c>
      <c r="AW478">
        <v>2</v>
      </c>
      <c r="AX478">
        <v>451937362</v>
      </c>
      <c r="AY478">
        <v>1</v>
      </c>
      <c r="AZ478">
        <v>2048</v>
      </c>
      <c r="BA478">
        <v>477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ROUND(Y478*Source!I615,7)</f>
        <v>0</v>
      </c>
      <c r="CY478">
        <f>AA478</f>
        <v>0</v>
      </c>
      <c r="CZ478">
        <f>AE478</f>
        <v>0</v>
      </c>
      <c r="DA478">
        <f>AI478</f>
        <v>1</v>
      </c>
      <c r="DB478">
        <f t="shared" ref="DB478:DB488" si="190">ROUND(ROUND(AT478*CZ478,2),6)</f>
        <v>0</v>
      </c>
      <c r="DC478">
        <f t="shared" ref="DC478:DC488" si="191">ROUND(ROUND(AT478*AG478,2),6)</f>
        <v>0</v>
      </c>
      <c r="DD478" t="s">
        <v>0</v>
      </c>
      <c r="DE478" t="s">
        <v>0</v>
      </c>
      <c r="DF478">
        <f t="shared" si="188"/>
        <v>0</v>
      </c>
      <c r="DG478">
        <f t="shared" si="183"/>
        <v>0</v>
      </c>
      <c r="DH478">
        <f t="shared" si="181"/>
        <v>0</v>
      </c>
      <c r="DI478">
        <f t="shared" si="182"/>
        <v>0</v>
      </c>
      <c r="DJ478">
        <f>DF478</f>
        <v>0</v>
      </c>
      <c r="DK478">
        <v>0</v>
      </c>
      <c r="DL478" t="s">
        <v>0</v>
      </c>
      <c r="DM478">
        <v>0</v>
      </c>
      <c r="DN478" t="s">
        <v>0</v>
      </c>
      <c r="DO478">
        <v>0</v>
      </c>
    </row>
    <row r="479" spans="1:119" x14ac:dyDescent="0.2">
      <c r="A479">
        <f>ROW(Source!A616)</f>
        <v>616</v>
      </c>
      <c r="B479">
        <v>451934638</v>
      </c>
      <c r="C479">
        <v>451937363</v>
      </c>
      <c r="D479">
        <v>434713618</v>
      </c>
      <c r="E479">
        <v>118</v>
      </c>
      <c r="F479">
        <v>1</v>
      </c>
      <c r="G479">
        <v>1</v>
      </c>
      <c r="H479">
        <v>1</v>
      </c>
      <c r="I479" t="s">
        <v>918</v>
      </c>
      <c r="J479" t="s">
        <v>0</v>
      </c>
      <c r="K479" t="s">
        <v>919</v>
      </c>
      <c r="L479">
        <v>1191</v>
      </c>
      <c r="N479">
        <v>1013</v>
      </c>
      <c r="O479" t="s">
        <v>826</v>
      </c>
      <c r="P479" t="s">
        <v>826</v>
      </c>
      <c r="Q479">
        <v>1</v>
      </c>
      <c r="W479">
        <v>0</v>
      </c>
      <c r="X479">
        <v>888410196</v>
      </c>
      <c r="Y479">
        <f t="shared" si="189"/>
        <v>41.2</v>
      </c>
      <c r="AA479">
        <v>0</v>
      </c>
      <c r="AB479">
        <v>0</v>
      </c>
      <c r="AC479">
        <v>0</v>
      </c>
      <c r="AD479">
        <v>861.47</v>
      </c>
      <c r="AE479">
        <v>0</v>
      </c>
      <c r="AF479">
        <v>0</v>
      </c>
      <c r="AG479">
        <v>0</v>
      </c>
      <c r="AH479">
        <v>861.47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0</v>
      </c>
      <c r="AT479">
        <v>41.2</v>
      </c>
      <c r="AU479" t="s">
        <v>0</v>
      </c>
      <c r="AV479">
        <v>1</v>
      </c>
      <c r="AW479">
        <v>2</v>
      </c>
      <c r="AX479">
        <v>451937373</v>
      </c>
      <c r="AY479">
        <v>2</v>
      </c>
      <c r="AZ479">
        <v>131072</v>
      </c>
      <c r="BA479">
        <v>478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35492.563999999998</v>
      </c>
      <c r="BN479">
        <v>41.2</v>
      </c>
      <c r="BO479">
        <v>0</v>
      </c>
      <c r="BP479">
        <v>1</v>
      </c>
      <c r="BQ479">
        <v>0</v>
      </c>
      <c r="BR479">
        <v>0</v>
      </c>
      <c r="BS479">
        <v>0</v>
      </c>
      <c r="BT479">
        <v>35492.563999999998</v>
      </c>
      <c r="BU479">
        <v>41.2</v>
      </c>
      <c r="BV479">
        <v>0</v>
      </c>
      <c r="BW479">
        <v>1</v>
      </c>
      <c r="CU479">
        <f>ROUND(AT479*Source!I616*AH479*AL479,2)</f>
        <v>0</v>
      </c>
      <c r="CV479">
        <f>ROUND(Y479*Source!I616,7)</f>
        <v>0</v>
      </c>
      <c r="CW479">
        <v>0</v>
      </c>
      <c r="CX479">
        <f>ROUND(Y479*Source!I616,7)</f>
        <v>0</v>
      </c>
      <c r="CY479">
        <f>AD479</f>
        <v>861.47</v>
      </c>
      <c r="CZ479">
        <f>AH479</f>
        <v>861.47</v>
      </c>
      <c r="DA479">
        <f>AL479</f>
        <v>1</v>
      </c>
      <c r="DB479">
        <f t="shared" si="190"/>
        <v>35492.559999999998</v>
      </c>
      <c r="DC479">
        <f t="shared" si="191"/>
        <v>0</v>
      </c>
      <c r="DD479" t="s">
        <v>0</v>
      </c>
      <c r="DE479" t="s">
        <v>0</v>
      </c>
      <c r="DF479">
        <f t="shared" si="188"/>
        <v>0</v>
      </c>
      <c r="DG479">
        <f t="shared" si="183"/>
        <v>0</v>
      </c>
      <c r="DH479">
        <f t="shared" si="181"/>
        <v>0</v>
      </c>
      <c r="DI479">
        <f t="shared" si="182"/>
        <v>0</v>
      </c>
      <c r="DJ479">
        <f>DI479</f>
        <v>0</v>
      </c>
      <c r="DK479">
        <v>1</v>
      </c>
      <c r="DL479" t="s">
        <v>0</v>
      </c>
      <c r="DM479">
        <v>0</v>
      </c>
      <c r="DN479" t="s">
        <v>0</v>
      </c>
      <c r="DO479">
        <v>0</v>
      </c>
    </row>
    <row r="480" spans="1:119" x14ac:dyDescent="0.2">
      <c r="A480">
        <f>ROW(Source!A616)</f>
        <v>616</v>
      </c>
      <c r="B480">
        <v>451934638</v>
      </c>
      <c r="C480">
        <v>451937363</v>
      </c>
      <c r="D480">
        <v>434713795</v>
      </c>
      <c r="E480">
        <v>118</v>
      </c>
      <c r="F480">
        <v>1</v>
      </c>
      <c r="G480">
        <v>1</v>
      </c>
      <c r="H480">
        <v>1</v>
      </c>
      <c r="I480" t="s">
        <v>827</v>
      </c>
      <c r="J480" t="s">
        <v>0</v>
      </c>
      <c r="K480" t="s">
        <v>828</v>
      </c>
      <c r="L480">
        <v>1191</v>
      </c>
      <c r="N480">
        <v>1013</v>
      </c>
      <c r="O480" t="s">
        <v>826</v>
      </c>
      <c r="P480" t="s">
        <v>826</v>
      </c>
      <c r="Q480">
        <v>1</v>
      </c>
      <c r="W480">
        <v>0</v>
      </c>
      <c r="X480">
        <v>-1417349443</v>
      </c>
      <c r="Y480">
        <f t="shared" si="189"/>
        <v>0.2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0</v>
      </c>
      <c r="AT480">
        <v>0.2</v>
      </c>
      <c r="AU480" t="s">
        <v>0</v>
      </c>
      <c r="AV480">
        <v>2</v>
      </c>
      <c r="AW480">
        <v>2</v>
      </c>
      <c r="AX480">
        <v>451937374</v>
      </c>
      <c r="AY480">
        <v>1</v>
      </c>
      <c r="AZ480">
        <v>0</v>
      </c>
      <c r="BA480">
        <v>479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v>0</v>
      </c>
      <c r="CX480">
        <f>ROUND(Y480*Source!I616,7)</f>
        <v>0</v>
      </c>
      <c r="CY480">
        <f>AD480</f>
        <v>0</v>
      </c>
      <c r="CZ480">
        <f>AH480</f>
        <v>0</v>
      </c>
      <c r="DA480">
        <f>AL480</f>
        <v>1</v>
      </c>
      <c r="DB480">
        <f t="shared" si="190"/>
        <v>0</v>
      </c>
      <c r="DC480">
        <f t="shared" si="191"/>
        <v>0</v>
      </c>
      <c r="DD480" t="s">
        <v>0</v>
      </c>
      <c r="DE480" t="s">
        <v>0</v>
      </c>
      <c r="DF480">
        <f t="shared" si="188"/>
        <v>0</v>
      </c>
      <c r="DG480">
        <f t="shared" si="183"/>
        <v>0</v>
      </c>
      <c r="DH480">
        <f t="shared" si="181"/>
        <v>0</v>
      </c>
      <c r="DI480">
        <f t="shared" si="182"/>
        <v>0</v>
      </c>
      <c r="DJ480">
        <f>DI480</f>
        <v>0</v>
      </c>
      <c r="DK480">
        <v>0</v>
      </c>
      <c r="DL480" t="s">
        <v>0</v>
      </c>
      <c r="DM480">
        <v>0</v>
      </c>
      <c r="DN480" t="s">
        <v>0</v>
      </c>
      <c r="DO480">
        <v>0</v>
      </c>
    </row>
    <row r="481" spans="1:119" x14ac:dyDescent="0.2">
      <c r="A481">
        <f>ROW(Source!A616)</f>
        <v>616</v>
      </c>
      <c r="B481">
        <v>451934638</v>
      </c>
      <c r="C481">
        <v>451937363</v>
      </c>
      <c r="D481">
        <v>434843369</v>
      </c>
      <c r="E481">
        <v>1</v>
      </c>
      <c r="F481">
        <v>1</v>
      </c>
      <c r="G481">
        <v>1</v>
      </c>
      <c r="H481">
        <v>2</v>
      </c>
      <c r="I481" t="s">
        <v>829</v>
      </c>
      <c r="J481" t="s">
        <v>830</v>
      </c>
      <c r="K481" t="s">
        <v>831</v>
      </c>
      <c r="L481">
        <v>1368</v>
      </c>
      <c r="N481">
        <v>1011</v>
      </c>
      <c r="O481" t="s">
        <v>832</v>
      </c>
      <c r="P481" t="s">
        <v>832</v>
      </c>
      <c r="Q481">
        <v>1</v>
      </c>
      <c r="W481">
        <v>0</v>
      </c>
      <c r="X481">
        <v>-1068589559</v>
      </c>
      <c r="Y481">
        <f t="shared" si="189"/>
        <v>0.1</v>
      </c>
      <c r="AA481">
        <v>0</v>
      </c>
      <c r="AB481">
        <v>1582.31</v>
      </c>
      <c r="AC481">
        <v>1157.2</v>
      </c>
      <c r="AD481">
        <v>0</v>
      </c>
      <c r="AE481">
        <v>0</v>
      </c>
      <c r="AF481">
        <v>1582.31</v>
      </c>
      <c r="AG481">
        <v>1157.2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0</v>
      </c>
      <c r="AT481">
        <v>0.1</v>
      </c>
      <c r="AU481" t="s">
        <v>0</v>
      </c>
      <c r="AV481">
        <v>1</v>
      </c>
      <c r="AW481">
        <v>2</v>
      </c>
      <c r="AX481">
        <v>451937375</v>
      </c>
      <c r="AY481">
        <v>1</v>
      </c>
      <c r="AZ481">
        <v>0</v>
      </c>
      <c r="BA481">
        <v>480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158.23099999999999</v>
      </c>
      <c r="BL481">
        <v>115.72</v>
      </c>
      <c r="BM481">
        <v>0</v>
      </c>
      <c r="BN481">
        <v>0</v>
      </c>
      <c r="BO481">
        <v>0.1</v>
      </c>
      <c r="BP481">
        <v>1</v>
      </c>
      <c r="BQ481">
        <v>0</v>
      </c>
      <c r="BR481">
        <v>158.23099999999999</v>
      </c>
      <c r="BS481">
        <v>115.72</v>
      </c>
      <c r="BT481">
        <v>0</v>
      </c>
      <c r="BU481">
        <v>0</v>
      </c>
      <c r="BV481">
        <v>0.1</v>
      </c>
      <c r="BW481">
        <v>1</v>
      </c>
      <c r="CV481">
        <v>0</v>
      </c>
      <c r="CW481">
        <f>ROUND(Y481*Source!I616*DO481,7)</f>
        <v>0</v>
      </c>
      <c r="CX481">
        <f>ROUND(Y481*Source!I616,7)</f>
        <v>0</v>
      </c>
      <c r="CY481">
        <f>AB481</f>
        <v>1582.31</v>
      </c>
      <c r="CZ481">
        <f>AF481</f>
        <v>1582.31</v>
      </c>
      <c r="DA481">
        <f>AJ481</f>
        <v>1</v>
      </c>
      <c r="DB481">
        <f t="shared" si="190"/>
        <v>158.22999999999999</v>
      </c>
      <c r="DC481">
        <f t="shared" si="191"/>
        <v>115.72</v>
      </c>
      <c r="DD481" t="s">
        <v>0</v>
      </c>
      <c r="DE481" t="s">
        <v>0</v>
      </c>
      <c r="DF481">
        <f t="shared" si="188"/>
        <v>0</v>
      </c>
      <c r="DG481">
        <f t="shared" si="183"/>
        <v>0</v>
      </c>
      <c r="DH481">
        <f t="shared" si="181"/>
        <v>0</v>
      </c>
      <c r="DI481">
        <f t="shared" si="182"/>
        <v>0</v>
      </c>
      <c r="DJ481">
        <f>DG481+DH481</f>
        <v>0</v>
      </c>
      <c r="DK481">
        <v>1</v>
      </c>
      <c r="DL481" t="s">
        <v>833</v>
      </c>
      <c r="DM481">
        <v>6</v>
      </c>
      <c r="DN481" t="s">
        <v>826</v>
      </c>
      <c r="DO481">
        <v>1</v>
      </c>
    </row>
    <row r="482" spans="1:119" x14ac:dyDescent="0.2">
      <c r="A482">
        <f>ROW(Source!A616)</f>
        <v>616</v>
      </c>
      <c r="B482">
        <v>451934638</v>
      </c>
      <c r="C482">
        <v>451937363</v>
      </c>
      <c r="D482">
        <v>434844271</v>
      </c>
      <c r="E482">
        <v>1</v>
      </c>
      <c r="F482">
        <v>1</v>
      </c>
      <c r="G482">
        <v>1</v>
      </c>
      <c r="H482">
        <v>2</v>
      </c>
      <c r="I482" t="s">
        <v>847</v>
      </c>
      <c r="J482" t="s">
        <v>848</v>
      </c>
      <c r="K482" t="s">
        <v>849</v>
      </c>
      <c r="L482">
        <v>1368</v>
      </c>
      <c r="N482">
        <v>1011</v>
      </c>
      <c r="O482" t="s">
        <v>832</v>
      </c>
      <c r="P482" t="s">
        <v>832</v>
      </c>
      <c r="Q482">
        <v>1</v>
      </c>
      <c r="W482">
        <v>0</v>
      </c>
      <c r="X482">
        <v>-312038840</v>
      </c>
      <c r="Y482">
        <f t="shared" si="189"/>
        <v>0.1</v>
      </c>
      <c r="AA482">
        <v>0</v>
      </c>
      <c r="AB482">
        <v>543.33000000000004</v>
      </c>
      <c r="AC482">
        <v>861.47</v>
      </c>
      <c r="AD482">
        <v>0</v>
      </c>
      <c r="AE482">
        <v>0</v>
      </c>
      <c r="AF482">
        <v>543.33000000000004</v>
      </c>
      <c r="AG482">
        <v>861.47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0</v>
      </c>
      <c r="AT482">
        <v>0.1</v>
      </c>
      <c r="AU482" t="s">
        <v>0</v>
      </c>
      <c r="AV482">
        <v>1</v>
      </c>
      <c r="AW482">
        <v>2</v>
      </c>
      <c r="AX482">
        <v>451937376</v>
      </c>
      <c r="AY482">
        <v>1</v>
      </c>
      <c r="AZ482">
        <v>0</v>
      </c>
      <c r="BA482">
        <v>481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54.332999999999998</v>
      </c>
      <c r="BL482">
        <v>86.147000000000006</v>
      </c>
      <c r="BM482">
        <v>0</v>
      </c>
      <c r="BN482">
        <v>0</v>
      </c>
      <c r="BO482">
        <v>0.1</v>
      </c>
      <c r="BP482">
        <v>1</v>
      </c>
      <c r="BQ482">
        <v>0</v>
      </c>
      <c r="BR482">
        <v>54.332999999999998</v>
      </c>
      <c r="BS482">
        <v>86.147000000000006</v>
      </c>
      <c r="BT482">
        <v>0</v>
      </c>
      <c r="BU482">
        <v>0</v>
      </c>
      <c r="BV482">
        <v>0.1</v>
      </c>
      <c r="BW482">
        <v>1</v>
      </c>
      <c r="CV482">
        <v>0</v>
      </c>
      <c r="CW482">
        <f>ROUND(Y482*Source!I616*DO482,7)</f>
        <v>0</v>
      </c>
      <c r="CX482">
        <f>ROUND(Y482*Source!I616,7)</f>
        <v>0</v>
      </c>
      <c r="CY482">
        <f>AB482</f>
        <v>543.33000000000004</v>
      </c>
      <c r="CZ482">
        <f>AF482</f>
        <v>543.33000000000004</v>
      </c>
      <c r="DA482">
        <f>AJ482</f>
        <v>1</v>
      </c>
      <c r="DB482">
        <f t="shared" si="190"/>
        <v>54.33</v>
      </c>
      <c r="DC482">
        <f t="shared" si="191"/>
        <v>86.15</v>
      </c>
      <c r="DD482" t="s">
        <v>0</v>
      </c>
      <c r="DE482" t="s">
        <v>0</v>
      </c>
      <c r="DF482">
        <f t="shared" si="188"/>
        <v>0</v>
      </c>
      <c r="DG482">
        <f t="shared" si="183"/>
        <v>0</v>
      </c>
      <c r="DH482">
        <f t="shared" si="181"/>
        <v>0</v>
      </c>
      <c r="DI482">
        <f t="shared" si="182"/>
        <v>0</v>
      </c>
      <c r="DJ482">
        <f>DG482+DH482</f>
        <v>0</v>
      </c>
      <c r="DK482">
        <v>1</v>
      </c>
      <c r="DL482" t="s">
        <v>840</v>
      </c>
      <c r="DM482">
        <v>4</v>
      </c>
      <c r="DN482" t="s">
        <v>826</v>
      </c>
      <c r="DO482">
        <v>1</v>
      </c>
    </row>
    <row r="483" spans="1:119" x14ac:dyDescent="0.2">
      <c r="A483">
        <f>ROW(Source!A616)</f>
        <v>616</v>
      </c>
      <c r="B483">
        <v>451934638</v>
      </c>
      <c r="C483">
        <v>451937363</v>
      </c>
      <c r="D483">
        <v>434844468</v>
      </c>
      <c r="E483">
        <v>1</v>
      </c>
      <c r="F483">
        <v>1</v>
      </c>
      <c r="G483">
        <v>1</v>
      </c>
      <c r="H483">
        <v>2</v>
      </c>
      <c r="I483" t="s">
        <v>920</v>
      </c>
      <c r="J483" t="s">
        <v>921</v>
      </c>
      <c r="K483" t="s">
        <v>922</v>
      </c>
      <c r="L483">
        <v>1368</v>
      </c>
      <c r="N483">
        <v>1011</v>
      </c>
      <c r="O483" t="s">
        <v>832</v>
      </c>
      <c r="P483" t="s">
        <v>832</v>
      </c>
      <c r="Q483">
        <v>1</v>
      </c>
      <c r="W483">
        <v>0</v>
      </c>
      <c r="X483">
        <v>462025989</v>
      </c>
      <c r="Y483">
        <f t="shared" si="189"/>
        <v>0.16</v>
      </c>
      <c r="AA483">
        <v>0</v>
      </c>
      <c r="AB483">
        <v>34.6</v>
      </c>
      <c r="AC483">
        <v>0</v>
      </c>
      <c r="AD483">
        <v>0</v>
      </c>
      <c r="AE483">
        <v>0</v>
      </c>
      <c r="AF483">
        <v>34.6</v>
      </c>
      <c r="AG483">
        <v>0</v>
      </c>
      <c r="AH483">
        <v>0</v>
      </c>
      <c r="AI483">
        <v>1</v>
      </c>
      <c r="AJ483">
        <v>1</v>
      </c>
      <c r="AK483">
        <v>1</v>
      </c>
      <c r="AL483">
        <v>1</v>
      </c>
      <c r="AM483">
        <v>-2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0</v>
      </c>
      <c r="AT483">
        <v>0.16</v>
      </c>
      <c r="AU483" t="s">
        <v>0</v>
      </c>
      <c r="AV483">
        <v>1</v>
      </c>
      <c r="AW483">
        <v>2</v>
      </c>
      <c r="AX483">
        <v>451937377</v>
      </c>
      <c r="AY483">
        <v>1</v>
      </c>
      <c r="AZ483">
        <v>0</v>
      </c>
      <c r="BA483">
        <v>482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5.5359999999999996</v>
      </c>
      <c r="BL483">
        <v>0</v>
      </c>
      <c r="BM483">
        <v>0</v>
      </c>
      <c r="BN483">
        <v>0</v>
      </c>
      <c r="BO483">
        <v>0</v>
      </c>
      <c r="BP483">
        <v>1</v>
      </c>
      <c r="BQ483">
        <v>0</v>
      </c>
      <c r="BR483">
        <v>5.5359999999999996</v>
      </c>
      <c r="BS483">
        <v>0</v>
      </c>
      <c r="BT483">
        <v>0</v>
      </c>
      <c r="BU483">
        <v>0</v>
      </c>
      <c r="BV483">
        <v>0</v>
      </c>
      <c r="BW483">
        <v>1</v>
      </c>
      <c r="CV483">
        <v>0</v>
      </c>
      <c r="CW483">
        <f>ROUND(Y483*Source!I616*DO483,7)</f>
        <v>0</v>
      </c>
      <c r="CX483">
        <f>ROUND(Y483*Source!I616,7)</f>
        <v>0</v>
      </c>
      <c r="CY483">
        <f>AB483</f>
        <v>34.6</v>
      </c>
      <c r="CZ483">
        <f>AF483</f>
        <v>34.6</v>
      </c>
      <c r="DA483">
        <f>AJ483</f>
        <v>1</v>
      </c>
      <c r="DB483">
        <f t="shared" si="190"/>
        <v>5.54</v>
      </c>
      <c r="DC483">
        <f t="shared" si="191"/>
        <v>0</v>
      </c>
      <c r="DD483" t="s">
        <v>0</v>
      </c>
      <c r="DE483" t="s">
        <v>0</v>
      </c>
      <c r="DF483">
        <f t="shared" si="188"/>
        <v>0</v>
      </c>
      <c r="DG483">
        <f t="shared" si="183"/>
        <v>0</v>
      </c>
      <c r="DH483">
        <f t="shared" si="181"/>
        <v>0</v>
      </c>
      <c r="DI483">
        <f t="shared" si="182"/>
        <v>0</v>
      </c>
      <c r="DJ483">
        <f>DG483+DH483</f>
        <v>0</v>
      </c>
      <c r="DK483">
        <v>1</v>
      </c>
      <c r="DL483" t="s">
        <v>0</v>
      </c>
      <c r="DM483">
        <v>0</v>
      </c>
      <c r="DN483" t="s">
        <v>0</v>
      </c>
      <c r="DO483">
        <v>0</v>
      </c>
    </row>
    <row r="484" spans="1:119" x14ac:dyDescent="0.2">
      <c r="A484">
        <f>ROW(Source!A616)</f>
        <v>616</v>
      </c>
      <c r="B484">
        <v>451934638</v>
      </c>
      <c r="C484">
        <v>451937363</v>
      </c>
      <c r="D484">
        <v>434800885</v>
      </c>
      <c r="E484">
        <v>1</v>
      </c>
      <c r="F484">
        <v>1</v>
      </c>
      <c r="G484">
        <v>1</v>
      </c>
      <c r="H484">
        <v>3</v>
      </c>
      <c r="I484" t="s">
        <v>256</v>
      </c>
      <c r="J484" t="s">
        <v>258</v>
      </c>
      <c r="K484" t="s">
        <v>257</v>
      </c>
      <c r="L484">
        <v>1348</v>
      </c>
      <c r="N484">
        <v>1009</v>
      </c>
      <c r="O484" t="s">
        <v>166</v>
      </c>
      <c r="P484" t="s">
        <v>166</v>
      </c>
      <c r="Q484">
        <v>1000</v>
      </c>
      <c r="W484">
        <v>0</v>
      </c>
      <c r="X484">
        <v>-1272740970</v>
      </c>
      <c r="Y484">
        <f t="shared" si="189"/>
        <v>3.0000000000000001E-3</v>
      </c>
      <c r="AA484">
        <v>44320.18</v>
      </c>
      <c r="AB484">
        <v>0</v>
      </c>
      <c r="AC484">
        <v>0</v>
      </c>
      <c r="AD484">
        <v>0</v>
      </c>
      <c r="AE484">
        <v>44320.18</v>
      </c>
      <c r="AF484">
        <v>0</v>
      </c>
      <c r="AG484">
        <v>0</v>
      </c>
      <c r="AH484">
        <v>0</v>
      </c>
      <c r="AI484">
        <v>1</v>
      </c>
      <c r="AJ484">
        <v>1</v>
      </c>
      <c r="AK484">
        <v>1</v>
      </c>
      <c r="AL484">
        <v>1</v>
      </c>
      <c r="AM484">
        <v>-2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0</v>
      </c>
      <c r="AT484">
        <v>3.0000000000000001E-3</v>
      </c>
      <c r="AU484" t="s">
        <v>0</v>
      </c>
      <c r="AV484">
        <v>0</v>
      </c>
      <c r="AW484">
        <v>2</v>
      </c>
      <c r="AX484">
        <v>451937378</v>
      </c>
      <c r="AY484">
        <v>1</v>
      </c>
      <c r="AZ484">
        <v>0</v>
      </c>
      <c r="BA484">
        <v>483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132.96054000000001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1</v>
      </c>
      <c r="BQ484">
        <v>132.96054000000001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1</v>
      </c>
      <c r="CV484">
        <v>0</v>
      </c>
      <c r="CW484">
        <v>0</v>
      </c>
      <c r="CX484">
        <f>ROUND(Y484*Source!I616,7)</f>
        <v>0</v>
      </c>
      <c r="CY484">
        <f>AA484</f>
        <v>44320.18</v>
      </c>
      <c r="CZ484">
        <f>AE484</f>
        <v>44320.18</v>
      </c>
      <c r="DA484">
        <f>AI484</f>
        <v>1</v>
      </c>
      <c r="DB484">
        <f t="shared" si="190"/>
        <v>132.96</v>
      </c>
      <c r="DC484">
        <f t="shared" si="191"/>
        <v>0</v>
      </c>
      <c r="DD484" t="s">
        <v>0</v>
      </c>
      <c r="DE484" t="s">
        <v>0</v>
      </c>
      <c r="DF484">
        <f t="shared" si="188"/>
        <v>0</v>
      </c>
      <c r="DG484">
        <f t="shared" si="183"/>
        <v>0</v>
      </c>
      <c r="DH484">
        <f t="shared" si="181"/>
        <v>0</v>
      </c>
      <c r="DI484">
        <f t="shared" si="182"/>
        <v>0</v>
      </c>
      <c r="DJ484">
        <f>DF484</f>
        <v>0</v>
      </c>
      <c r="DK484">
        <v>1</v>
      </c>
      <c r="DL484" t="s">
        <v>0</v>
      </c>
      <c r="DM484">
        <v>0</v>
      </c>
      <c r="DN484" t="s">
        <v>0</v>
      </c>
      <c r="DO484">
        <v>0</v>
      </c>
    </row>
    <row r="485" spans="1:119" x14ac:dyDescent="0.2">
      <c r="A485">
        <f>ROW(Source!A616)</f>
        <v>616</v>
      </c>
      <c r="B485">
        <v>451934638</v>
      </c>
      <c r="C485">
        <v>451937363</v>
      </c>
      <c r="D485">
        <v>434810991</v>
      </c>
      <c r="E485">
        <v>1</v>
      </c>
      <c r="F485">
        <v>1</v>
      </c>
      <c r="G485">
        <v>1</v>
      </c>
      <c r="H485">
        <v>3</v>
      </c>
      <c r="I485" t="s">
        <v>923</v>
      </c>
      <c r="J485" t="s">
        <v>924</v>
      </c>
      <c r="K485" t="s">
        <v>925</v>
      </c>
      <c r="L485">
        <v>1346</v>
      </c>
      <c r="N485">
        <v>1009</v>
      </c>
      <c r="O485" t="s">
        <v>73</v>
      </c>
      <c r="P485" t="s">
        <v>73</v>
      </c>
      <c r="Q485">
        <v>1</v>
      </c>
      <c r="W485">
        <v>0</v>
      </c>
      <c r="X485">
        <v>2025193363</v>
      </c>
      <c r="Y485">
        <f t="shared" si="189"/>
        <v>0.8</v>
      </c>
      <c r="AA485">
        <v>113.43</v>
      </c>
      <c r="AB485">
        <v>0</v>
      </c>
      <c r="AC485">
        <v>0</v>
      </c>
      <c r="AD485">
        <v>0</v>
      </c>
      <c r="AE485">
        <v>79.88</v>
      </c>
      <c r="AF485">
        <v>0</v>
      </c>
      <c r="AG485">
        <v>0</v>
      </c>
      <c r="AH485">
        <v>0</v>
      </c>
      <c r="AI485">
        <v>1.42</v>
      </c>
      <c r="AJ485">
        <v>1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0</v>
      </c>
      <c r="AT485">
        <v>0.8</v>
      </c>
      <c r="AU485" t="s">
        <v>0</v>
      </c>
      <c r="AV485">
        <v>0</v>
      </c>
      <c r="AW485">
        <v>2</v>
      </c>
      <c r="AX485">
        <v>451937379</v>
      </c>
      <c r="AY485">
        <v>1</v>
      </c>
      <c r="AZ485">
        <v>0</v>
      </c>
      <c r="BA485">
        <v>484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63.904000000000003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1</v>
      </c>
      <c r="BQ485">
        <v>63.904000000000003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1</v>
      </c>
      <c r="CV485">
        <v>0</v>
      </c>
      <c r="CW485">
        <v>0</v>
      </c>
      <c r="CX485">
        <f>ROUND(Y485*Source!I616,7)</f>
        <v>0</v>
      </c>
      <c r="CY485">
        <f>AA485</f>
        <v>113.43</v>
      </c>
      <c r="CZ485">
        <f>AE485</f>
        <v>79.88</v>
      </c>
      <c r="DA485">
        <f>AI485</f>
        <v>1.42</v>
      </c>
      <c r="DB485">
        <f t="shared" si="190"/>
        <v>63.9</v>
      </c>
      <c r="DC485">
        <f t="shared" si="191"/>
        <v>0</v>
      </c>
      <c r="DD485" t="s">
        <v>0</v>
      </c>
      <c r="DE485" t="s">
        <v>0</v>
      </c>
      <c r="DF485">
        <f>ROUND(ROUND(AE485*AI485,2)*CX485,2)</f>
        <v>0</v>
      </c>
      <c r="DG485">
        <f t="shared" si="183"/>
        <v>0</v>
      </c>
      <c r="DH485">
        <f t="shared" si="181"/>
        <v>0</v>
      </c>
      <c r="DI485">
        <f t="shared" si="182"/>
        <v>0</v>
      </c>
      <c r="DJ485">
        <f>DF485</f>
        <v>0</v>
      </c>
      <c r="DK485">
        <v>0</v>
      </c>
      <c r="DL485" t="s">
        <v>0</v>
      </c>
      <c r="DM485">
        <v>0</v>
      </c>
      <c r="DN485" t="s">
        <v>0</v>
      </c>
      <c r="DO485">
        <v>0</v>
      </c>
    </row>
    <row r="486" spans="1:119" x14ac:dyDescent="0.2">
      <c r="A486">
        <f>ROW(Source!A616)</f>
        <v>616</v>
      </c>
      <c r="B486">
        <v>451934638</v>
      </c>
      <c r="C486">
        <v>451937363</v>
      </c>
      <c r="D486">
        <v>434823453</v>
      </c>
      <c r="E486">
        <v>1</v>
      </c>
      <c r="F486">
        <v>1</v>
      </c>
      <c r="G486">
        <v>1</v>
      </c>
      <c r="H486">
        <v>3</v>
      </c>
      <c r="I486" t="s">
        <v>926</v>
      </c>
      <c r="J486" t="s">
        <v>927</v>
      </c>
      <c r="K486" t="s">
        <v>928</v>
      </c>
      <c r="L486">
        <v>1425</v>
      </c>
      <c r="N486">
        <v>1013</v>
      </c>
      <c r="O486" t="s">
        <v>158</v>
      </c>
      <c r="P486" t="s">
        <v>158</v>
      </c>
      <c r="Q486">
        <v>1</v>
      </c>
      <c r="W486">
        <v>0</v>
      </c>
      <c r="X486">
        <v>-530830699</v>
      </c>
      <c r="Y486">
        <f t="shared" si="189"/>
        <v>1.02</v>
      </c>
      <c r="AA486">
        <v>1048.92</v>
      </c>
      <c r="AB486">
        <v>0</v>
      </c>
      <c r="AC486">
        <v>0</v>
      </c>
      <c r="AD486">
        <v>0</v>
      </c>
      <c r="AE486">
        <v>896.51</v>
      </c>
      <c r="AF486">
        <v>0</v>
      </c>
      <c r="AG486">
        <v>0</v>
      </c>
      <c r="AH486">
        <v>0</v>
      </c>
      <c r="AI486">
        <v>1.17</v>
      </c>
      <c r="AJ486">
        <v>1</v>
      </c>
      <c r="AK486">
        <v>1</v>
      </c>
      <c r="AL486">
        <v>1</v>
      </c>
      <c r="AM486">
        <v>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0</v>
      </c>
      <c r="AT486">
        <v>1.02</v>
      </c>
      <c r="AU486" t="s">
        <v>0</v>
      </c>
      <c r="AV486">
        <v>0</v>
      </c>
      <c r="AW486">
        <v>2</v>
      </c>
      <c r="AX486">
        <v>451937380</v>
      </c>
      <c r="AY486">
        <v>1</v>
      </c>
      <c r="AZ486">
        <v>0</v>
      </c>
      <c r="BA486">
        <v>485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914.4402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1</v>
      </c>
      <c r="BQ486">
        <v>914.4402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1</v>
      </c>
      <c r="CV486">
        <v>0</v>
      </c>
      <c r="CW486">
        <v>0</v>
      </c>
      <c r="CX486">
        <f>ROUND(Y486*Source!I616,7)</f>
        <v>0</v>
      </c>
      <c r="CY486">
        <f>AA486</f>
        <v>1048.92</v>
      </c>
      <c r="CZ486">
        <f>AE486</f>
        <v>896.51</v>
      </c>
      <c r="DA486">
        <f>AI486</f>
        <v>1.17</v>
      </c>
      <c r="DB486">
        <f t="shared" si="190"/>
        <v>914.44</v>
      </c>
      <c r="DC486">
        <f t="shared" si="191"/>
        <v>0</v>
      </c>
      <c r="DD486" t="s">
        <v>0</v>
      </c>
      <c r="DE486" t="s">
        <v>0</v>
      </c>
      <c r="DF486">
        <f>ROUND(ROUND(AE486*AI486,2)*CX486,2)</f>
        <v>0</v>
      </c>
      <c r="DG486">
        <f t="shared" si="183"/>
        <v>0</v>
      </c>
      <c r="DH486">
        <f t="shared" si="181"/>
        <v>0</v>
      </c>
      <c r="DI486">
        <f t="shared" si="182"/>
        <v>0</v>
      </c>
      <c r="DJ486">
        <f>DF486</f>
        <v>0</v>
      </c>
      <c r="DK486">
        <v>0</v>
      </c>
      <c r="DL486" t="s">
        <v>0</v>
      </c>
      <c r="DM486">
        <v>0</v>
      </c>
      <c r="DN486" t="s">
        <v>0</v>
      </c>
      <c r="DO486">
        <v>0</v>
      </c>
    </row>
    <row r="487" spans="1:119" x14ac:dyDescent="0.2">
      <c r="A487">
        <f>ROW(Source!A616)</f>
        <v>616</v>
      </c>
      <c r="B487">
        <v>451934638</v>
      </c>
      <c r="C487">
        <v>451937363</v>
      </c>
      <c r="D487">
        <v>434719843</v>
      </c>
      <c r="E487">
        <v>118</v>
      </c>
      <c r="F487">
        <v>1</v>
      </c>
      <c r="G487">
        <v>1</v>
      </c>
      <c r="H487">
        <v>3</v>
      </c>
      <c r="I487" t="s">
        <v>58</v>
      </c>
      <c r="J487" t="s">
        <v>0</v>
      </c>
      <c r="K487" t="s">
        <v>59</v>
      </c>
      <c r="L487">
        <v>3277935</v>
      </c>
      <c r="N487">
        <v>1013</v>
      </c>
      <c r="O487" t="s">
        <v>60</v>
      </c>
      <c r="P487" t="s">
        <v>60</v>
      </c>
      <c r="Q487">
        <v>1</v>
      </c>
      <c r="W487">
        <v>0</v>
      </c>
      <c r="X487">
        <v>274903907</v>
      </c>
      <c r="Y487">
        <f t="shared" si="189"/>
        <v>2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0</v>
      </c>
      <c r="AP487">
        <v>0</v>
      </c>
      <c r="AQ487">
        <v>1</v>
      </c>
      <c r="AR487">
        <v>0</v>
      </c>
      <c r="AS487" t="s">
        <v>0</v>
      </c>
      <c r="AT487">
        <v>2</v>
      </c>
      <c r="AU487" t="s">
        <v>0</v>
      </c>
      <c r="AV487">
        <v>0</v>
      </c>
      <c r="AW487">
        <v>2</v>
      </c>
      <c r="AX487">
        <v>451937381</v>
      </c>
      <c r="AY487">
        <v>1</v>
      </c>
      <c r="AZ487">
        <v>0</v>
      </c>
      <c r="BA487">
        <v>486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ROUND(Y487*Source!I616,7)</f>
        <v>0</v>
      </c>
      <c r="CY487">
        <f>AA487</f>
        <v>0</v>
      </c>
      <c r="CZ487">
        <f>AE487</f>
        <v>0</v>
      </c>
      <c r="DA487">
        <f>AI487</f>
        <v>1</v>
      </c>
      <c r="DB487">
        <f t="shared" si="190"/>
        <v>0</v>
      </c>
      <c r="DC487">
        <f t="shared" si="191"/>
        <v>0</v>
      </c>
      <c r="DD487" t="s">
        <v>0</v>
      </c>
      <c r="DE487" t="s">
        <v>0</v>
      </c>
      <c r="DF487">
        <f t="shared" ref="DF487:DF518" si="192">ROUND(ROUND(AE487,2)*CX487,2)</f>
        <v>0</v>
      </c>
      <c r="DG487">
        <f t="shared" si="183"/>
        <v>0</v>
      </c>
      <c r="DH487">
        <f t="shared" si="181"/>
        <v>0</v>
      </c>
      <c r="DI487">
        <f t="shared" si="182"/>
        <v>0</v>
      </c>
      <c r="DJ487">
        <f>DF487</f>
        <v>0</v>
      </c>
      <c r="DK487">
        <v>0</v>
      </c>
      <c r="DL487" t="s">
        <v>0</v>
      </c>
      <c r="DM487">
        <v>0</v>
      </c>
      <c r="DN487" t="s">
        <v>0</v>
      </c>
      <c r="DO487">
        <v>0</v>
      </c>
    </row>
    <row r="488" spans="1:119" x14ac:dyDescent="0.2">
      <c r="A488">
        <f>ROW(Source!A617)</f>
        <v>617</v>
      </c>
      <c r="B488">
        <v>451934638</v>
      </c>
      <c r="C488">
        <v>451937382</v>
      </c>
      <c r="D488">
        <v>434713594</v>
      </c>
      <c r="E488">
        <v>118</v>
      </c>
      <c r="F488">
        <v>1</v>
      </c>
      <c r="G488">
        <v>1</v>
      </c>
      <c r="H488">
        <v>1</v>
      </c>
      <c r="I488" t="s">
        <v>960</v>
      </c>
      <c r="J488" t="s">
        <v>0</v>
      </c>
      <c r="K488" t="s">
        <v>961</v>
      </c>
      <c r="L488">
        <v>1191</v>
      </c>
      <c r="N488">
        <v>1013</v>
      </c>
      <c r="O488" t="s">
        <v>826</v>
      </c>
      <c r="P488" t="s">
        <v>826</v>
      </c>
      <c r="Q488">
        <v>1</v>
      </c>
      <c r="W488">
        <v>0</v>
      </c>
      <c r="X488">
        <v>-1833565283</v>
      </c>
      <c r="Y488">
        <f t="shared" si="189"/>
        <v>4.43</v>
      </c>
      <c r="AA488">
        <v>0</v>
      </c>
      <c r="AB488">
        <v>0</v>
      </c>
      <c r="AC488">
        <v>0</v>
      </c>
      <c r="AD488">
        <v>765.04</v>
      </c>
      <c r="AE488">
        <v>0</v>
      </c>
      <c r="AF488">
        <v>0</v>
      </c>
      <c r="AG488">
        <v>0</v>
      </c>
      <c r="AH488">
        <v>765.04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0</v>
      </c>
      <c r="AT488">
        <v>4.43</v>
      </c>
      <c r="AU488" t="s">
        <v>0</v>
      </c>
      <c r="AV488">
        <v>1</v>
      </c>
      <c r="AW488">
        <v>2</v>
      </c>
      <c r="AX488">
        <v>451937384</v>
      </c>
      <c r="AY488">
        <v>2</v>
      </c>
      <c r="AZ488">
        <v>131072</v>
      </c>
      <c r="BA488">
        <v>487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3389.1271999999999</v>
      </c>
      <c r="BN488">
        <v>4.43</v>
      </c>
      <c r="BO488">
        <v>0</v>
      </c>
      <c r="BP488">
        <v>1</v>
      </c>
      <c r="BQ488">
        <v>0</v>
      </c>
      <c r="BR488">
        <v>0</v>
      </c>
      <c r="BS488">
        <v>0</v>
      </c>
      <c r="BT488">
        <v>3389.1271999999999</v>
      </c>
      <c r="BU488">
        <v>4.43</v>
      </c>
      <c r="BV488">
        <v>0</v>
      </c>
      <c r="BW488">
        <v>1</v>
      </c>
      <c r="CU488">
        <f>ROUND(AT488*Source!I617*AH488*AL488,2)</f>
        <v>1389.54</v>
      </c>
      <c r="CV488">
        <f>ROUND(Y488*Source!I617,7)</f>
        <v>1.8163</v>
      </c>
      <c r="CW488">
        <v>0</v>
      </c>
      <c r="CX488">
        <f>ROUND(Y488*Source!I617,7)</f>
        <v>1.8163</v>
      </c>
      <c r="CY488">
        <f t="shared" ref="CY488:CY519" si="193">AD488</f>
        <v>765.04</v>
      </c>
      <c r="CZ488">
        <f t="shared" ref="CZ488:CZ519" si="194">AH488</f>
        <v>765.04</v>
      </c>
      <c r="DA488">
        <f t="shared" ref="DA488:DA519" si="195">AL488</f>
        <v>1</v>
      </c>
      <c r="DB488">
        <f t="shared" si="190"/>
        <v>3389.13</v>
      </c>
      <c r="DC488">
        <f t="shared" si="191"/>
        <v>0</v>
      </c>
      <c r="DD488" t="s">
        <v>0</v>
      </c>
      <c r="DE488" t="s">
        <v>0</v>
      </c>
      <c r="DF488">
        <f t="shared" si="192"/>
        <v>0</v>
      </c>
      <c r="DG488">
        <f t="shared" ref="DG488:DG519" si="196">ROUND(ROUND(AF488,2)*CX488,2)</f>
        <v>0</v>
      </c>
      <c r="DH488">
        <f t="shared" si="181"/>
        <v>0</v>
      </c>
      <c r="DI488">
        <f t="shared" si="182"/>
        <v>1389.54</v>
      </c>
      <c r="DJ488">
        <f t="shared" ref="DJ488:DJ519" si="197">DI488</f>
        <v>1389.54</v>
      </c>
      <c r="DK488">
        <v>1</v>
      </c>
      <c r="DL488" t="s">
        <v>0</v>
      </c>
      <c r="DM488">
        <v>0</v>
      </c>
      <c r="DN488" t="s">
        <v>0</v>
      </c>
      <c r="DO488">
        <v>0</v>
      </c>
    </row>
    <row r="489" spans="1:119" x14ac:dyDescent="0.2">
      <c r="A489">
        <f>ROW(Source!A687)</f>
        <v>687</v>
      </c>
      <c r="B489">
        <v>451934638</v>
      </c>
      <c r="C489">
        <v>451937385</v>
      </c>
      <c r="D489">
        <v>434713760</v>
      </c>
      <c r="E489">
        <v>118</v>
      </c>
      <c r="F489">
        <v>1</v>
      </c>
      <c r="G489">
        <v>1</v>
      </c>
      <c r="H489">
        <v>1</v>
      </c>
      <c r="I489" t="s">
        <v>1111</v>
      </c>
      <c r="J489" t="s">
        <v>0</v>
      </c>
      <c r="K489" t="s">
        <v>1112</v>
      </c>
      <c r="L489">
        <v>1369</v>
      </c>
      <c r="N489">
        <v>1013</v>
      </c>
      <c r="O489" t="s">
        <v>896</v>
      </c>
      <c r="P489" t="s">
        <v>896</v>
      </c>
      <c r="Q489">
        <v>1</v>
      </c>
      <c r="W489">
        <v>0</v>
      </c>
      <c r="X489">
        <v>286205319</v>
      </c>
      <c r="Y489">
        <f t="shared" ref="Y489:Y536" si="198">(AT489*ROUND(1.17,7))</f>
        <v>7.5815999999999999</v>
      </c>
      <c r="AA489">
        <v>0</v>
      </c>
      <c r="AB489">
        <v>0</v>
      </c>
      <c r="AC489">
        <v>0</v>
      </c>
      <c r="AD489">
        <v>1157.2</v>
      </c>
      <c r="AE489">
        <v>0</v>
      </c>
      <c r="AF489">
        <v>0</v>
      </c>
      <c r="AG489">
        <v>0</v>
      </c>
      <c r="AH489">
        <v>1157.2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0</v>
      </c>
      <c r="AT489">
        <v>6.48</v>
      </c>
      <c r="AU489" t="s">
        <v>639</v>
      </c>
      <c r="AV489">
        <v>1</v>
      </c>
      <c r="AW489">
        <v>2</v>
      </c>
      <c r="AX489">
        <v>451937388</v>
      </c>
      <c r="AY489">
        <v>2</v>
      </c>
      <c r="AZ489">
        <v>131072</v>
      </c>
      <c r="BA489">
        <v>488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7498.6559999999999</v>
      </c>
      <c r="BN489">
        <v>6.48</v>
      </c>
      <c r="BO489">
        <v>0</v>
      </c>
      <c r="BP489">
        <v>1</v>
      </c>
      <c r="BQ489">
        <v>0</v>
      </c>
      <c r="BR489">
        <v>0</v>
      </c>
      <c r="BS489">
        <v>0</v>
      </c>
      <c r="BT489">
        <v>8773.4275199999993</v>
      </c>
      <c r="BU489">
        <v>7.5815999999999999</v>
      </c>
      <c r="BV489">
        <v>0</v>
      </c>
      <c r="BW489">
        <v>1</v>
      </c>
      <c r="CU489">
        <f>ROUND(AT489*Source!I687*AH489*AL489,2)</f>
        <v>149.97</v>
      </c>
      <c r="CV489">
        <f>ROUND(Y489*Source!I687,7)</f>
        <v>0.15163199999999999</v>
      </c>
      <c r="CW489">
        <v>0</v>
      </c>
      <c r="CX489">
        <f>ROUND(Y489*Source!I687,7)</f>
        <v>0.15163199999999999</v>
      </c>
      <c r="CY489">
        <f t="shared" si="193"/>
        <v>1157.2</v>
      </c>
      <c r="CZ489">
        <f t="shared" si="194"/>
        <v>1157.2</v>
      </c>
      <c r="DA489">
        <f t="shared" si="195"/>
        <v>1</v>
      </c>
      <c r="DB489">
        <f t="shared" ref="DB489:DB536" si="199">ROUND((ROUND(AT489*CZ489,2)*ROUND(1.17,7)),6)</f>
        <v>8773.4321999999993</v>
      </c>
      <c r="DC489">
        <f t="shared" ref="DC489:DC536" si="200">ROUND((ROUND(AT489*AG489,2)*ROUND(1.17,7)),6)</f>
        <v>0</v>
      </c>
      <c r="DD489" t="s">
        <v>0</v>
      </c>
      <c r="DE489" t="s">
        <v>0</v>
      </c>
      <c r="DF489">
        <f t="shared" si="192"/>
        <v>0</v>
      </c>
      <c r="DG489">
        <f t="shared" si="196"/>
        <v>0</v>
      </c>
      <c r="DH489">
        <f t="shared" si="181"/>
        <v>0</v>
      </c>
      <c r="DI489">
        <f t="shared" si="182"/>
        <v>175.47</v>
      </c>
      <c r="DJ489">
        <f t="shared" si="197"/>
        <v>175.47</v>
      </c>
      <c r="DK489">
        <v>1</v>
      </c>
      <c r="DL489" t="s">
        <v>0</v>
      </c>
      <c r="DM489">
        <v>0</v>
      </c>
      <c r="DN489" t="s">
        <v>0</v>
      </c>
      <c r="DO489">
        <v>0</v>
      </c>
    </row>
    <row r="490" spans="1:119" x14ac:dyDescent="0.2">
      <c r="A490">
        <f>ROW(Source!A687)</f>
        <v>687</v>
      </c>
      <c r="B490">
        <v>451934638</v>
      </c>
      <c r="C490">
        <v>451937385</v>
      </c>
      <c r="D490">
        <v>434713787</v>
      </c>
      <c r="E490">
        <v>118</v>
      </c>
      <c r="F490">
        <v>1</v>
      </c>
      <c r="G490">
        <v>1</v>
      </c>
      <c r="H490">
        <v>1</v>
      </c>
      <c r="I490" t="s">
        <v>1113</v>
      </c>
      <c r="J490" t="s">
        <v>0</v>
      </c>
      <c r="K490" t="s">
        <v>1114</v>
      </c>
      <c r="L490">
        <v>1369</v>
      </c>
      <c r="N490">
        <v>1013</v>
      </c>
      <c r="O490" t="s">
        <v>896</v>
      </c>
      <c r="P490" t="s">
        <v>896</v>
      </c>
      <c r="Q490">
        <v>1</v>
      </c>
      <c r="W490">
        <v>0</v>
      </c>
      <c r="X490">
        <v>126826561</v>
      </c>
      <c r="Y490">
        <f t="shared" si="198"/>
        <v>7.5815999999999999</v>
      </c>
      <c r="AA490">
        <v>0</v>
      </c>
      <c r="AB490">
        <v>0</v>
      </c>
      <c r="AC490">
        <v>0</v>
      </c>
      <c r="AD490">
        <v>1131.49</v>
      </c>
      <c r="AE490">
        <v>0</v>
      </c>
      <c r="AF490">
        <v>0</v>
      </c>
      <c r="AG490">
        <v>0</v>
      </c>
      <c r="AH490">
        <v>1131.49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0</v>
      </c>
      <c r="AT490">
        <v>6.48</v>
      </c>
      <c r="AU490" t="s">
        <v>639</v>
      </c>
      <c r="AV490">
        <v>1</v>
      </c>
      <c r="AW490">
        <v>2</v>
      </c>
      <c r="AX490">
        <v>451937389</v>
      </c>
      <c r="AY490">
        <v>2</v>
      </c>
      <c r="AZ490">
        <v>131072</v>
      </c>
      <c r="BA490">
        <v>489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7332.0551999999998</v>
      </c>
      <c r="BN490">
        <v>6.48</v>
      </c>
      <c r="BO490">
        <v>0</v>
      </c>
      <c r="BP490">
        <v>1</v>
      </c>
      <c r="BQ490">
        <v>0</v>
      </c>
      <c r="BR490">
        <v>0</v>
      </c>
      <c r="BS490">
        <v>0</v>
      </c>
      <c r="BT490">
        <v>8578.5045840000002</v>
      </c>
      <c r="BU490">
        <v>7.5815999999999999</v>
      </c>
      <c r="BV490">
        <v>0</v>
      </c>
      <c r="BW490">
        <v>1</v>
      </c>
      <c r="CU490">
        <f>ROUND(AT490*Source!I687*AH490*AL490,2)</f>
        <v>146.63999999999999</v>
      </c>
      <c r="CV490">
        <f>ROUND(Y490*Source!I687,7)</f>
        <v>0.15163199999999999</v>
      </c>
      <c r="CW490">
        <v>0</v>
      </c>
      <c r="CX490">
        <f>ROUND(Y490*Source!I687,7)</f>
        <v>0.15163199999999999</v>
      </c>
      <c r="CY490">
        <f t="shared" si="193"/>
        <v>1131.49</v>
      </c>
      <c r="CZ490">
        <f t="shared" si="194"/>
        <v>1131.49</v>
      </c>
      <c r="DA490">
        <f t="shared" si="195"/>
        <v>1</v>
      </c>
      <c r="DB490">
        <f t="shared" si="199"/>
        <v>8578.5102000000006</v>
      </c>
      <c r="DC490">
        <f t="shared" si="200"/>
        <v>0</v>
      </c>
      <c r="DD490" t="s">
        <v>0</v>
      </c>
      <c r="DE490" t="s">
        <v>0</v>
      </c>
      <c r="DF490">
        <f t="shared" si="192"/>
        <v>0</v>
      </c>
      <c r="DG490">
        <f t="shared" si="196"/>
        <v>0</v>
      </c>
      <c r="DH490">
        <f t="shared" si="181"/>
        <v>0</v>
      </c>
      <c r="DI490">
        <f t="shared" si="182"/>
        <v>171.57</v>
      </c>
      <c r="DJ490">
        <f t="shared" si="197"/>
        <v>171.57</v>
      </c>
      <c r="DK490">
        <v>1</v>
      </c>
      <c r="DL490" t="s">
        <v>0</v>
      </c>
      <c r="DM490">
        <v>0</v>
      </c>
      <c r="DN490" t="s">
        <v>0</v>
      </c>
      <c r="DO490">
        <v>0</v>
      </c>
    </row>
    <row r="491" spans="1:119" x14ac:dyDescent="0.2">
      <c r="A491">
        <f>ROW(Source!A688)</f>
        <v>688</v>
      </c>
      <c r="B491">
        <v>451934638</v>
      </c>
      <c r="C491">
        <v>451937390</v>
      </c>
      <c r="D491">
        <v>434713760</v>
      </c>
      <c r="E491">
        <v>118</v>
      </c>
      <c r="F491">
        <v>1</v>
      </c>
      <c r="G491">
        <v>1</v>
      </c>
      <c r="H491">
        <v>1</v>
      </c>
      <c r="I491" t="s">
        <v>1111</v>
      </c>
      <c r="J491" t="s">
        <v>0</v>
      </c>
      <c r="K491" t="s">
        <v>1112</v>
      </c>
      <c r="L491">
        <v>1369</v>
      </c>
      <c r="N491">
        <v>1013</v>
      </c>
      <c r="O491" t="s">
        <v>896</v>
      </c>
      <c r="P491" t="s">
        <v>896</v>
      </c>
      <c r="Q491">
        <v>1</v>
      </c>
      <c r="W491">
        <v>0</v>
      </c>
      <c r="X491">
        <v>286205319</v>
      </c>
      <c r="Y491">
        <f t="shared" si="198"/>
        <v>0.58499999999999996</v>
      </c>
      <c r="AA491">
        <v>0</v>
      </c>
      <c r="AB491">
        <v>0</v>
      </c>
      <c r="AC491">
        <v>0</v>
      </c>
      <c r="AD491">
        <v>1157.2</v>
      </c>
      <c r="AE491">
        <v>0</v>
      </c>
      <c r="AF491">
        <v>0</v>
      </c>
      <c r="AG491">
        <v>0</v>
      </c>
      <c r="AH491">
        <v>1157.2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0</v>
      </c>
      <c r="AT491">
        <v>0.5</v>
      </c>
      <c r="AU491" t="s">
        <v>639</v>
      </c>
      <c r="AV491">
        <v>1</v>
      </c>
      <c r="AW491">
        <v>2</v>
      </c>
      <c r="AX491">
        <v>451937393</v>
      </c>
      <c r="AY491">
        <v>2</v>
      </c>
      <c r="AZ491">
        <v>131072</v>
      </c>
      <c r="BA491">
        <v>490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578.6</v>
      </c>
      <c r="BN491">
        <v>0.5</v>
      </c>
      <c r="BO491">
        <v>0</v>
      </c>
      <c r="BP491">
        <v>1</v>
      </c>
      <c r="BQ491">
        <v>0</v>
      </c>
      <c r="BR491">
        <v>0</v>
      </c>
      <c r="BS491">
        <v>0</v>
      </c>
      <c r="BT491">
        <v>676.96199999999999</v>
      </c>
      <c r="BU491">
        <v>0.58499999999999996</v>
      </c>
      <c r="BV491">
        <v>0</v>
      </c>
      <c r="BW491">
        <v>1</v>
      </c>
      <c r="CU491">
        <f>ROUND(AT491*Source!I688*AH491*AL491,2)</f>
        <v>1157.2</v>
      </c>
      <c r="CV491">
        <f>ROUND(Y491*Source!I688,7)</f>
        <v>1.17</v>
      </c>
      <c r="CW491">
        <v>0</v>
      </c>
      <c r="CX491">
        <f>ROUND(Y491*Source!I688,7)</f>
        <v>1.17</v>
      </c>
      <c r="CY491">
        <f t="shared" si="193"/>
        <v>1157.2</v>
      </c>
      <c r="CZ491">
        <f t="shared" si="194"/>
        <v>1157.2</v>
      </c>
      <c r="DA491">
        <f t="shared" si="195"/>
        <v>1</v>
      </c>
      <c r="DB491">
        <f t="shared" si="199"/>
        <v>676.96199999999999</v>
      </c>
      <c r="DC491">
        <f t="shared" si="200"/>
        <v>0</v>
      </c>
      <c r="DD491" t="s">
        <v>0</v>
      </c>
      <c r="DE491" t="s">
        <v>0</v>
      </c>
      <c r="DF491">
        <f t="shared" si="192"/>
        <v>0</v>
      </c>
      <c r="DG491">
        <f t="shared" si="196"/>
        <v>0</v>
      </c>
      <c r="DH491">
        <f t="shared" si="181"/>
        <v>0</v>
      </c>
      <c r="DI491">
        <f t="shared" si="182"/>
        <v>1353.92</v>
      </c>
      <c r="DJ491">
        <f t="shared" si="197"/>
        <v>1353.92</v>
      </c>
      <c r="DK491">
        <v>1</v>
      </c>
      <c r="DL491" t="s">
        <v>0</v>
      </c>
      <c r="DM491">
        <v>0</v>
      </c>
      <c r="DN491" t="s">
        <v>0</v>
      </c>
      <c r="DO491">
        <v>0</v>
      </c>
    </row>
    <row r="492" spans="1:119" x14ac:dyDescent="0.2">
      <c r="A492">
        <f>ROW(Source!A688)</f>
        <v>688</v>
      </c>
      <c r="B492">
        <v>451934638</v>
      </c>
      <c r="C492">
        <v>451937390</v>
      </c>
      <c r="D492">
        <v>434713787</v>
      </c>
      <c r="E492">
        <v>118</v>
      </c>
      <c r="F492">
        <v>1</v>
      </c>
      <c r="G492">
        <v>1</v>
      </c>
      <c r="H492">
        <v>1</v>
      </c>
      <c r="I492" t="s">
        <v>1113</v>
      </c>
      <c r="J492" t="s">
        <v>0</v>
      </c>
      <c r="K492" t="s">
        <v>1114</v>
      </c>
      <c r="L492">
        <v>1369</v>
      </c>
      <c r="N492">
        <v>1013</v>
      </c>
      <c r="O492" t="s">
        <v>896</v>
      </c>
      <c r="P492" t="s">
        <v>896</v>
      </c>
      <c r="Q492">
        <v>1</v>
      </c>
      <c r="W492">
        <v>0</v>
      </c>
      <c r="X492">
        <v>126826561</v>
      </c>
      <c r="Y492">
        <f t="shared" si="198"/>
        <v>0.58499999999999996</v>
      </c>
      <c r="AA492">
        <v>0</v>
      </c>
      <c r="AB492">
        <v>0</v>
      </c>
      <c r="AC492">
        <v>0</v>
      </c>
      <c r="AD492">
        <v>1131.49</v>
      </c>
      <c r="AE492">
        <v>0</v>
      </c>
      <c r="AF492">
        <v>0</v>
      </c>
      <c r="AG492">
        <v>0</v>
      </c>
      <c r="AH492">
        <v>1131.49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0</v>
      </c>
      <c r="AT492">
        <v>0.5</v>
      </c>
      <c r="AU492" t="s">
        <v>639</v>
      </c>
      <c r="AV492">
        <v>1</v>
      </c>
      <c r="AW492">
        <v>2</v>
      </c>
      <c r="AX492">
        <v>451937394</v>
      </c>
      <c r="AY492">
        <v>2</v>
      </c>
      <c r="AZ492">
        <v>131072</v>
      </c>
      <c r="BA492">
        <v>491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565.745</v>
      </c>
      <c r="BN492">
        <v>0.5</v>
      </c>
      <c r="BO492">
        <v>0</v>
      </c>
      <c r="BP492">
        <v>1</v>
      </c>
      <c r="BQ492">
        <v>0</v>
      </c>
      <c r="BR492">
        <v>0</v>
      </c>
      <c r="BS492">
        <v>0</v>
      </c>
      <c r="BT492">
        <v>661.92165</v>
      </c>
      <c r="BU492">
        <v>0.58499999999999996</v>
      </c>
      <c r="BV492">
        <v>0</v>
      </c>
      <c r="BW492">
        <v>1</v>
      </c>
      <c r="CU492">
        <f>ROUND(AT492*Source!I688*AH492*AL492,2)</f>
        <v>1131.49</v>
      </c>
      <c r="CV492">
        <f>ROUND(Y492*Source!I688,7)</f>
        <v>1.17</v>
      </c>
      <c r="CW492">
        <v>0</v>
      </c>
      <c r="CX492">
        <f>ROUND(Y492*Source!I688,7)</f>
        <v>1.17</v>
      </c>
      <c r="CY492">
        <f t="shared" si="193"/>
        <v>1131.49</v>
      </c>
      <c r="CZ492">
        <f t="shared" si="194"/>
        <v>1131.49</v>
      </c>
      <c r="DA492">
        <f t="shared" si="195"/>
        <v>1</v>
      </c>
      <c r="DB492">
        <f t="shared" si="199"/>
        <v>661.92750000000001</v>
      </c>
      <c r="DC492">
        <f t="shared" si="200"/>
        <v>0</v>
      </c>
      <c r="DD492" t="s">
        <v>0</v>
      </c>
      <c r="DE492" t="s">
        <v>0</v>
      </c>
      <c r="DF492">
        <f t="shared" si="192"/>
        <v>0</v>
      </c>
      <c r="DG492">
        <f t="shared" si="196"/>
        <v>0</v>
      </c>
      <c r="DH492">
        <f t="shared" si="181"/>
        <v>0</v>
      </c>
      <c r="DI492">
        <f t="shared" si="182"/>
        <v>1323.84</v>
      </c>
      <c r="DJ492">
        <f t="shared" si="197"/>
        <v>1323.84</v>
      </c>
      <c r="DK492">
        <v>1</v>
      </c>
      <c r="DL492" t="s">
        <v>0</v>
      </c>
      <c r="DM492">
        <v>0</v>
      </c>
      <c r="DN492" t="s">
        <v>0</v>
      </c>
      <c r="DO492">
        <v>0</v>
      </c>
    </row>
    <row r="493" spans="1:119" x14ac:dyDescent="0.2">
      <c r="A493">
        <f>ROW(Source!A689)</f>
        <v>689</v>
      </c>
      <c r="B493">
        <v>451934638</v>
      </c>
      <c r="C493">
        <v>451937395</v>
      </c>
      <c r="D493">
        <v>434713760</v>
      </c>
      <c r="E493">
        <v>118</v>
      </c>
      <c r="F493">
        <v>1</v>
      </c>
      <c r="G493">
        <v>1</v>
      </c>
      <c r="H493">
        <v>1</v>
      </c>
      <c r="I493" t="s">
        <v>1111</v>
      </c>
      <c r="J493" t="s">
        <v>0</v>
      </c>
      <c r="K493" t="s">
        <v>1112</v>
      </c>
      <c r="L493">
        <v>1369</v>
      </c>
      <c r="N493">
        <v>1013</v>
      </c>
      <c r="O493" t="s">
        <v>896</v>
      </c>
      <c r="P493" t="s">
        <v>896</v>
      </c>
      <c r="Q493">
        <v>1</v>
      </c>
      <c r="W493">
        <v>0</v>
      </c>
      <c r="X493">
        <v>286205319</v>
      </c>
      <c r="Y493">
        <f t="shared" si="198"/>
        <v>0.94769999999999999</v>
      </c>
      <c r="AA493">
        <v>0</v>
      </c>
      <c r="AB493">
        <v>0</v>
      </c>
      <c r="AC493">
        <v>0</v>
      </c>
      <c r="AD493">
        <v>1157.2</v>
      </c>
      <c r="AE493">
        <v>0</v>
      </c>
      <c r="AF493">
        <v>0</v>
      </c>
      <c r="AG493">
        <v>0</v>
      </c>
      <c r="AH493">
        <v>1157.2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0</v>
      </c>
      <c r="AT493">
        <v>0.81</v>
      </c>
      <c r="AU493" t="s">
        <v>639</v>
      </c>
      <c r="AV493">
        <v>1</v>
      </c>
      <c r="AW493">
        <v>2</v>
      </c>
      <c r="AX493">
        <v>451989603</v>
      </c>
      <c r="AY493">
        <v>1</v>
      </c>
      <c r="AZ493">
        <v>0</v>
      </c>
      <c r="BA493">
        <v>492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937.33199999999999</v>
      </c>
      <c r="BN493">
        <v>0.81</v>
      </c>
      <c r="BO493">
        <v>0</v>
      </c>
      <c r="BP493">
        <v>1</v>
      </c>
      <c r="BQ493">
        <v>0</v>
      </c>
      <c r="BR493">
        <v>0</v>
      </c>
      <c r="BS493">
        <v>0</v>
      </c>
      <c r="BT493">
        <v>1096.6784399999999</v>
      </c>
      <c r="BU493">
        <v>0.94769999999999999</v>
      </c>
      <c r="BV493">
        <v>0</v>
      </c>
      <c r="BW493">
        <v>1</v>
      </c>
      <c r="CU493">
        <f>ROUND(AT493*Source!I689*AH493*AL493,2)</f>
        <v>937.33</v>
      </c>
      <c r="CV493">
        <f>ROUND(Y493*Source!I689,7)</f>
        <v>0.94769999999999999</v>
      </c>
      <c r="CW493">
        <v>0</v>
      </c>
      <c r="CX493">
        <f>ROUND(Y493*Source!I689,7)</f>
        <v>0.94769999999999999</v>
      </c>
      <c r="CY493">
        <f t="shared" si="193"/>
        <v>1157.2</v>
      </c>
      <c r="CZ493">
        <f t="shared" si="194"/>
        <v>1157.2</v>
      </c>
      <c r="DA493">
        <f t="shared" si="195"/>
        <v>1</v>
      </c>
      <c r="DB493">
        <f t="shared" si="199"/>
        <v>1096.6760999999999</v>
      </c>
      <c r="DC493">
        <f t="shared" si="200"/>
        <v>0</v>
      </c>
      <c r="DD493" t="s">
        <v>0</v>
      </c>
      <c r="DE493" t="s">
        <v>0</v>
      </c>
      <c r="DF493">
        <f t="shared" si="192"/>
        <v>0</v>
      </c>
      <c r="DG493">
        <f t="shared" si="196"/>
        <v>0</v>
      </c>
      <c r="DH493">
        <f t="shared" si="181"/>
        <v>0</v>
      </c>
      <c r="DI493">
        <f t="shared" si="182"/>
        <v>1096.68</v>
      </c>
      <c r="DJ493">
        <f t="shared" si="197"/>
        <v>1096.68</v>
      </c>
      <c r="DK493">
        <v>1</v>
      </c>
      <c r="DL493" t="s">
        <v>0</v>
      </c>
      <c r="DM493">
        <v>0</v>
      </c>
      <c r="DN493" t="s">
        <v>0</v>
      </c>
      <c r="DO493">
        <v>0</v>
      </c>
    </row>
    <row r="494" spans="1:119" x14ac:dyDescent="0.2">
      <c r="A494">
        <f>ROW(Source!A689)</f>
        <v>689</v>
      </c>
      <c r="B494">
        <v>451934638</v>
      </c>
      <c r="C494">
        <v>451937395</v>
      </c>
      <c r="D494">
        <v>434713787</v>
      </c>
      <c r="E494">
        <v>118</v>
      </c>
      <c r="F494">
        <v>1</v>
      </c>
      <c r="G494">
        <v>1</v>
      </c>
      <c r="H494">
        <v>1</v>
      </c>
      <c r="I494" t="s">
        <v>1113</v>
      </c>
      <c r="J494" t="s">
        <v>0</v>
      </c>
      <c r="K494" t="s">
        <v>1114</v>
      </c>
      <c r="L494">
        <v>1369</v>
      </c>
      <c r="N494">
        <v>1013</v>
      </c>
      <c r="O494" t="s">
        <v>896</v>
      </c>
      <c r="P494" t="s">
        <v>896</v>
      </c>
      <c r="Q494">
        <v>1</v>
      </c>
      <c r="W494">
        <v>0</v>
      </c>
      <c r="X494">
        <v>126826561</v>
      </c>
      <c r="Y494">
        <f t="shared" si="198"/>
        <v>0.94769999999999999</v>
      </c>
      <c r="AA494">
        <v>0</v>
      </c>
      <c r="AB494">
        <v>0</v>
      </c>
      <c r="AC494">
        <v>0</v>
      </c>
      <c r="AD494">
        <v>1131.49</v>
      </c>
      <c r="AE494">
        <v>0</v>
      </c>
      <c r="AF494">
        <v>0</v>
      </c>
      <c r="AG494">
        <v>0</v>
      </c>
      <c r="AH494">
        <v>1131.49</v>
      </c>
      <c r="AI494">
        <v>1</v>
      </c>
      <c r="AJ494">
        <v>1</v>
      </c>
      <c r="AK494">
        <v>1</v>
      </c>
      <c r="AL494">
        <v>1</v>
      </c>
      <c r="AM494">
        <v>-2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0</v>
      </c>
      <c r="AT494">
        <v>0.81</v>
      </c>
      <c r="AU494" t="s">
        <v>639</v>
      </c>
      <c r="AV494">
        <v>1</v>
      </c>
      <c r="AW494">
        <v>2</v>
      </c>
      <c r="AX494">
        <v>451989604</v>
      </c>
      <c r="AY494">
        <v>1</v>
      </c>
      <c r="AZ494">
        <v>0</v>
      </c>
      <c r="BA494">
        <v>493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916.50689999999997</v>
      </c>
      <c r="BN494">
        <v>0.81</v>
      </c>
      <c r="BO494">
        <v>0</v>
      </c>
      <c r="BP494">
        <v>1</v>
      </c>
      <c r="BQ494">
        <v>0</v>
      </c>
      <c r="BR494">
        <v>0</v>
      </c>
      <c r="BS494">
        <v>0</v>
      </c>
      <c r="BT494">
        <v>1072.313073</v>
      </c>
      <c r="BU494">
        <v>0.94769999999999999</v>
      </c>
      <c r="BV494">
        <v>0</v>
      </c>
      <c r="BW494">
        <v>1</v>
      </c>
      <c r="CU494">
        <f>ROUND(AT494*Source!I689*AH494*AL494,2)</f>
        <v>916.51</v>
      </c>
      <c r="CV494">
        <f>ROUND(Y494*Source!I689,7)</f>
        <v>0.94769999999999999</v>
      </c>
      <c r="CW494">
        <v>0</v>
      </c>
      <c r="CX494">
        <f>ROUND(Y494*Source!I689,7)</f>
        <v>0.94769999999999999</v>
      </c>
      <c r="CY494">
        <f t="shared" si="193"/>
        <v>1131.49</v>
      </c>
      <c r="CZ494">
        <f t="shared" si="194"/>
        <v>1131.49</v>
      </c>
      <c r="DA494">
        <f t="shared" si="195"/>
        <v>1</v>
      </c>
      <c r="DB494">
        <f t="shared" si="199"/>
        <v>1072.3167000000001</v>
      </c>
      <c r="DC494">
        <f t="shared" si="200"/>
        <v>0</v>
      </c>
      <c r="DD494" t="s">
        <v>0</v>
      </c>
      <c r="DE494" t="s">
        <v>0</v>
      </c>
      <c r="DF494">
        <f t="shared" si="192"/>
        <v>0</v>
      </c>
      <c r="DG494">
        <f t="shared" si="196"/>
        <v>0</v>
      </c>
      <c r="DH494">
        <f t="shared" si="181"/>
        <v>0</v>
      </c>
      <c r="DI494">
        <f t="shared" si="182"/>
        <v>1072.31</v>
      </c>
      <c r="DJ494">
        <f t="shared" si="197"/>
        <v>1072.31</v>
      </c>
      <c r="DK494">
        <v>1</v>
      </c>
      <c r="DL494" t="s">
        <v>0</v>
      </c>
      <c r="DM494">
        <v>0</v>
      </c>
      <c r="DN494" t="s">
        <v>0</v>
      </c>
      <c r="DO494">
        <v>0</v>
      </c>
    </row>
    <row r="495" spans="1:119" x14ac:dyDescent="0.2">
      <c r="A495">
        <f>ROW(Source!A690)</f>
        <v>690</v>
      </c>
      <c r="B495">
        <v>451934638</v>
      </c>
      <c r="C495">
        <v>451937400</v>
      </c>
      <c r="D495">
        <v>434713754</v>
      </c>
      <c r="E495">
        <v>118</v>
      </c>
      <c r="F495">
        <v>1</v>
      </c>
      <c r="G495">
        <v>1</v>
      </c>
      <c r="H495">
        <v>1</v>
      </c>
      <c r="I495" t="s">
        <v>899</v>
      </c>
      <c r="J495" t="s">
        <v>0</v>
      </c>
      <c r="K495" t="s">
        <v>900</v>
      </c>
      <c r="L495">
        <v>1369</v>
      </c>
      <c r="N495">
        <v>1013</v>
      </c>
      <c r="O495" t="s">
        <v>896</v>
      </c>
      <c r="P495" t="s">
        <v>896</v>
      </c>
      <c r="Q495">
        <v>1</v>
      </c>
      <c r="W495">
        <v>0</v>
      </c>
      <c r="X495">
        <v>-512803540</v>
      </c>
      <c r="Y495">
        <f t="shared" si="198"/>
        <v>1.2636000000000001</v>
      </c>
      <c r="AA495">
        <v>0</v>
      </c>
      <c r="AB495">
        <v>0</v>
      </c>
      <c r="AC495">
        <v>0</v>
      </c>
      <c r="AD495">
        <v>861.47</v>
      </c>
      <c r="AE495">
        <v>0</v>
      </c>
      <c r="AF495">
        <v>0</v>
      </c>
      <c r="AG495">
        <v>0</v>
      </c>
      <c r="AH495">
        <v>861.47</v>
      </c>
      <c r="AI495">
        <v>1</v>
      </c>
      <c r="AJ495">
        <v>1</v>
      </c>
      <c r="AK495">
        <v>1</v>
      </c>
      <c r="AL495">
        <v>1</v>
      </c>
      <c r="AM495">
        <v>-2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0</v>
      </c>
      <c r="AT495">
        <v>1.08</v>
      </c>
      <c r="AU495" t="s">
        <v>639</v>
      </c>
      <c r="AV495">
        <v>1</v>
      </c>
      <c r="AW495">
        <v>2</v>
      </c>
      <c r="AX495">
        <v>451989605</v>
      </c>
      <c r="AY495">
        <v>1</v>
      </c>
      <c r="AZ495">
        <v>0</v>
      </c>
      <c r="BA495">
        <v>494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930.38760000000002</v>
      </c>
      <c r="BN495">
        <v>1.08</v>
      </c>
      <c r="BO495">
        <v>0</v>
      </c>
      <c r="BP495">
        <v>1</v>
      </c>
      <c r="BQ495">
        <v>0</v>
      </c>
      <c r="BR495">
        <v>0</v>
      </c>
      <c r="BS495">
        <v>0</v>
      </c>
      <c r="BT495">
        <v>1088.553492</v>
      </c>
      <c r="BU495">
        <v>1.2636000000000001</v>
      </c>
      <c r="BV495">
        <v>0</v>
      </c>
      <c r="BW495">
        <v>1</v>
      </c>
      <c r="CU495">
        <f>ROUND(AT495*Source!I690*AH495*AL495,2)</f>
        <v>930.39</v>
      </c>
      <c r="CV495">
        <f>ROUND(Y495*Source!I690,7)</f>
        <v>1.2636000000000001</v>
      </c>
      <c r="CW495">
        <v>0</v>
      </c>
      <c r="CX495">
        <f>ROUND(Y495*Source!I690,7)</f>
        <v>1.2636000000000001</v>
      </c>
      <c r="CY495">
        <f t="shared" si="193"/>
        <v>861.47</v>
      </c>
      <c r="CZ495">
        <f t="shared" si="194"/>
        <v>861.47</v>
      </c>
      <c r="DA495">
        <f t="shared" si="195"/>
        <v>1</v>
      </c>
      <c r="DB495">
        <f t="shared" si="199"/>
        <v>1088.5563</v>
      </c>
      <c r="DC495">
        <f t="shared" si="200"/>
        <v>0</v>
      </c>
      <c r="DD495" t="s">
        <v>0</v>
      </c>
      <c r="DE495" t="s">
        <v>0</v>
      </c>
      <c r="DF495">
        <f t="shared" si="192"/>
        <v>0</v>
      </c>
      <c r="DG495">
        <f t="shared" si="196"/>
        <v>0</v>
      </c>
      <c r="DH495">
        <f t="shared" si="181"/>
        <v>0</v>
      </c>
      <c r="DI495">
        <f t="shared" si="182"/>
        <v>1088.55</v>
      </c>
      <c r="DJ495">
        <f t="shared" si="197"/>
        <v>1088.55</v>
      </c>
      <c r="DK495">
        <v>1</v>
      </c>
      <c r="DL495" t="s">
        <v>0</v>
      </c>
      <c r="DM495">
        <v>0</v>
      </c>
      <c r="DN495" t="s">
        <v>0</v>
      </c>
      <c r="DO495">
        <v>0</v>
      </c>
    </row>
    <row r="496" spans="1:119" x14ac:dyDescent="0.2">
      <c r="A496">
        <f>ROW(Source!A690)</f>
        <v>690</v>
      </c>
      <c r="B496">
        <v>451934638</v>
      </c>
      <c r="C496">
        <v>451937400</v>
      </c>
      <c r="D496">
        <v>434713775</v>
      </c>
      <c r="E496">
        <v>118</v>
      </c>
      <c r="F496">
        <v>1</v>
      </c>
      <c r="G496">
        <v>1</v>
      </c>
      <c r="H496">
        <v>1</v>
      </c>
      <c r="I496" t="s">
        <v>1115</v>
      </c>
      <c r="J496" t="s">
        <v>0</v>
      </c>
      <c r="K496" t="s">
        <v>1116</v>
      </c>
      <c r="L496">
        <v>1369</v>
      </c>
      <c r="N496">
        <v>1013</v>
      </c>
      <c r="O496" t="s">
        <v>896</v>
      </c>
      <c r="P496" t="s">
        <v>896</v>
      </c>
      <c r="Q496">
        <v>1</v>
      </c>
      <c r="W496">
        <v>0</v>
      </c>
      <c r="X496">
        <v>-1275334932</v>
      </c>
      <c r="Y496">
        <f t="shared" si="198"/>
        <v>1.2636000000000001</v>
      </c>
      <c r="AA496">
        <v>0</v>
      </c>
      <c r="AB496">
        <v>0</v>
      </c>
      <c r="AC496">
        <v>0</v>
      </c>
      <c r="AD496">
        <v>822.9</v>
      </c>
      <c r="AE496">
        <v>0</v>
      </c>
      <c r="AF496">
        <v>0</v>
      </c>
      <c r="AG496">
        <v>0</v>
      </c>
      <c r="AH496">
        <v>822.9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0</v>
      </c>
      <c r="AT496">
        <v>1.08</v>
      </c>
      <c r="AU496" t="s">
        <v>639</v>
      </c>
      <c r="AV496">
        <v>1</v>
      </c>
      <c r="AW496">
        <v>2</v>
      </c>
      <c r="AX496">
        <v>451989606</v>
      </c>
      <c r="AY496">
        <v>1</v>
      </c>
      <c r="AZ496">
        <v>0</v>
      </c>
      <c r="BA496">
        <v>495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888.73199999999997</v>
      </c>
      <c r="BN496">
        <v>1.08</v>
      </c>
      <c r="BO496">
        <v>0</v>
      </c>
      <c r="BP496">
        <v>1</v>
      </c>
      <c r="BQ496">
        <v>0</v>
      </c>
      <c r="BR496">
        <v>0</v>
      </c>
      <c r="BS496">
        <v>0</v>
      </c>
      <c r="BT496">
        <v>1039.8164400000001</v>
      </c>
      <c r="BU496">
        <v>1.2636000000000001</v>
      </c>
      <c r="BV496">
        <v>0</v>
      </c>
      <c r="BW496">
        <v>1</v>
      </c>
      <c r="CU496">
        <f>ROUND(AT496*Source!I690*AH496*AL496,2)</f>
        <v>888.73</v>
      </c>
      <c r="CV496">
        <f>ROUND(Y496*Source!I690,7)</f>
        <v>1.2636000000000001</v>
      </c>
      <c r="CW496">
        <v>0</v>
      </c>
      <c r="CX496">
        <f>ROUND(Y496*Source!I690,7)</f>
        <v>1.2636000000000001</v>
      </c>
      <c r="CY496">
        <f t="shared" si="193"/>
        <v>822.9</v>
      </c>
      <c r="CZ496">
        <f t="shared" si="194"/>
        <v>822.9</v>
      </c>
      <c r="DA496">
        <f t="shared" si="195"/>
        <v>1</v>
      </c>
      <c r="DB496">
        <f t="shared" si="199"/>
        <v>1039.8141000000001</v>
      </c>
      <c r="DC496">
        <f t="shared" si="200"/>
        <v>0</v>
      </c>
      <c r="DD496" t="s">
        <v>0</v>
      </c>
      <c r="DE496" t="s">
        <v>0</v>
      </c>
      <c r="DF496">
        <f t="shared" si="192"/>
        <v>0</v>
      </c>
      <c r="DG496">
        <f t="shared" si="196"/>
        <v>0</v>
      </c>
      <c r="DH496">
        <f t="shared" si="181"/>
        <v>0</v>
      </c>
      <c r="DI496">
        <f t="shared" si="182"/>
        <v>1039.82</v>
      </c>
      <c r="DJ496">
        <f t="shared" si="197"/>
        <v>1039.82</v>
      </c>
      <c r="DK496">
        <v>1</v>
      </c>
      <c r="DL496" t="s">
        <v>0</v>
      </c>
      <c r="DM496">
        <v>0</v>
      </c>
      <c r="DN496" t="s">
        <v>0</v>
      </c>
      <c r="DO496">
        <v>0</v>
      </c>
    </row>
    <row r="497" spans="1:119" x14ac:dyDescent="0.2">
      <c r="A497">
        <f>ROW(Source!A690)</f>
        <v>690</v>
      </c>
      <c r="B497">
        <v>451934638</v>
      </c>
      <c r="C497">
        <v>451937400</v>
      </c>
      <c r="D497">
        <v>434713781</v>
      </c>
      <c r="E497">
        <v>118</v>
      </c>
      <c r="F497">
        <v>1</v>
      </c>
      <c r="G497">
        <v>1</v>
      </c>
      <c r="H497">
        <v>1</v>
      </c>
      <c r="I497" t="s">
        <v>1117</v>
      </c>
      <c r="J497" t="s">
        <v>0</v>
      </c>
      <c r="K497" t="s">
        <v>1118</v>
      </c>
      <c r="L497">
        <v>1369</v>
      </c>
      <c r="N497">
        <v>1013</v>
      </c>
      <c r="O497" t="s">
        <v>896</v>
      </c>
      <c r="P497" t="s">
        <v>896</v>
      </c>
      <c r="Q497">
        <v>1</v>
      </c>
      <c r="W497">
        <v>0</v>
      </c>
      <c r="X497">
        <v>-2140504649</v>
      </c>
      <c r="Y497">
        <f t="shared" si="198"/>
        <v>3.7907999999999999</v>
      </c>
      <c r="AA497">
        <v>0</v>
      </c>
      <c r="AB497">
        <v>0</v>
      </c>
      <c r="AC497">
        <v>0</v>
      </c>
      <c r="AD497">
        <v>1260.06</v>
      </c>
      <c r="AE497">
        <v>0</v>
      </c>
      <c r="AF497">
        <v>0</v>
      </c>
      <c r="AG497">
        <v>0</v>
      </c>
      <c r="AH497">
        <v>1260.06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0</v>
      </c>
      <c r="AT497">
        <v>3.24</v>
      </c>
      <c r="AU497" t="s">
        <v>639</v>
      </c>
      <c r="AV497">
        <v>1</v>
      </c>
      <c r="AW497">
        <v>2</v>
      </c>
      <c r="AX497">
        <v>451989607</v>
      </c>
      <c r="AY497">
        <v>1</v>
      </c>
      <c r="AZ497">
        <v>0</v>
      </c>
      <c r="BA497">
        <v>496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4082.5944</v>
      </c>
      <c r="BN497">
        <v>3.24</v>
      </c>
      <c r="BO497">
        <v>0</v>
      </c>
      <c r="BP497">
        <v>1</v>
      </c>
      <c r="BQ497">
        <v>0</v>
      </c>
      <c r="BR497">
        <v>0</v>
      </c>
      <c r="BS497">
        <v>0</v>
      </c>
      <c r="BT497">
        <v>4776.635448</v>
      </c>
      <c r="BU497">
        <v>3.7907999999999999</v>
      </c>
      <c r="BV497">
        <v>0</v>
      </c>
      <c r="BW497">
        <v>1</v>
      </c>
      <c r="CU497">
        <f>ROUND(AT497*Source!I690*AH497*AL497,2)</f>
        <v>4082.59</v>
      </c>
      <c r="CV497">
        <f>ROUND(Y497*Source!I690,7)</f>
        <v>3.7907999999999999</v>
      </c>
      <c r="CW497">
        <v>0</v>
      </c>
      <c r="CX497">
        <f>ROUND(Y497*Source!I690,7)</f>
        <v>3.7907999999999999</v>
      </c>
      <c r="CY497">
        <f t="shared" si="193"/>
        <v>1260.06</v>
      </c>
      <c r="CZ497">
        <f t="shared" si="194"/>
        <v>1260.06</v>
      </c>
      <c r="DA497">
        <f t="shared" si="195"/>
        <v>1</v>
      </c>
      <c r="DB497">
        <f t="shared" si="199"/>
        <v>4776.6302999999998</v>
      </c>
      <c r="DC497">
        <f t="shared" si="200"/>
        <v>0</v>
      </c>
      <c r="DD497" t="s">
        <v>0</v>
      </c>
      <c r="DE497" t="s">
        <v>0</v>
      </c>
      <c r="DF497">
        <f t="shared" si="192"/>
        <v>0</v>
      </c>
      <c r="DG497">
        <f t="shared" si="196"/>
        <v>0</v>
      </c>
      <c r="DH497">
        <f t="shared" si="181"/>
        <v>0</v>
      </c>
      <c r="DI497">
        <f t="shared" si="182"/>
        <v>4776.6400000000003</v>
      </c>
      <c r="DJ497">
        <f t="shared" si="197"/>
        <v>4776.6400000000003</v>
      </c>
      <c r="DK497">
        <v>1</v>
      </c>
      <c r="DL497" t="s">
        <v>0</v>
      </c>
      <c r="DM497">
        <v>0</v>
      </c>
      <c r="DN497" t="s">
        <v>0</v>
      </c>
      <c r="DO497">
        <v>0</v>
      </c>
    </row>
    <row r="498" spans="1:119" x14ac:dyDescent="0.2">
      <c r="A498">
        <f>ROW(Source!A760)</f>
        <v>760</v>
      </c>
      <c r="B498">
        <v>451934638</v>
      </c>
      <c r="C498">
        <v>451937407</v>
      </c>
      <c r="D498">
        <v>434713775</v>
      </c>
      <c r="E498">
        <v>118</v>
      </c>
      <c r="F498">
        <v>1</v>
      </c>
      <c r="G498">
        <v>1</v>
      </c>
      <c r="H498">
        <v>1</v>
      </c>
      <c r="I498" t="s">
        <v>1115</v>
      </c>
      <c r="J498" t="s">
        <v>0</v>
      </c>
      <c r="K498" t="s">
        <v>1116</v>
      </c>
      <c r="L498">
        <v>1369</v>
      </c>
      <c r="N498">
        <v>1013</v>
      </c>
      <c r="O498" t="s">
        <v>896</v>
      </c>
      <c r="P498" t="s">
        <v>896</v>
      </c>
      <c r="Q498">
        <v>1</v>
      </c>
      <c r="W498">
        <v>0</v>
      </c>
      <c r="X498">
        <v>-1275334932</v>
      </c>
      <c r="Y498">
        <f t="shared" si="198"/>
        <v>0.60840000000000005</v>
      </c>
      <c r="AA498">
        <v>0</v>
      </c>
      <c r="AB498">
        <v>0</v>
      </c>
      <c r="AC498">
        <v>0</v>
      </c>
      <c r="AD498">
        <v>822.9</v>
      </c>
      <c r="AE498">
        <v>0</v>
      </c>
      <c r="AF498">
        <v>0</v>
      </c>
      <c r="AG498">
        <v>0</v>
      </c>
      <c r="AH498">
        <v>822.9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0</v>
      </c>
      <c r="AT498">
        <v>0.52</v>
      </c>
      <c r="AU498" t="s">
        <v>639</v>
      </c>
      <c r="AV498">
        <v>1</v>
      </c>
      <c r="AW498">
        <v>2</v>
      </c>
      <c r="AX498">
        <v>451989711</v>
      </c>
      <c r="AY498">
        <v>1</v>
      </c>
      <c r="AZ498">
        <v>0</v>
      </c>
      <c r="BA498">
        <v>497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427.90800000000002</v>
      </c>
      <c r="BN498">
        <v>0.52</v>
      </c>
      <c r="BO498">
        <v>0</v>
      </c>
      <c r="BP498">
        <v>1</v>
      </c>
      <c r="BQ498">
        <v>0</v>
      </c>
      <c r="BR498">
        <v>0</v>
      </c>
      <c r="BS498">
        <v>0</v>
      </c>
      <c r="BT498">
        <v>500.65235999999999</v>
      </c>
      <c r="BU498">
        <v>0.60840000000000005</v>
      </c>
      <c r="BV498">
        <v>0</v>
      </c>
      <c r="BW498">
        <v>1</v>
      </c>
      <c r="CU498">
        <f>ROUND(AT498*Source!I760*AH498*AL498,2)</f>
        <v>1283.72</v>
      </c>
      <c r="CV498">
        <f>ROUND(Y498*Source!I760,7)</f>
        <v>1.8251999999999999</v>
      </c>
      <c r="CW498">
        <v>0</v>
      </c>
      <c r="CX498">
        <f>ROUND(Y498*Source!I760,7)</f>
        <v>1.8251999999999999</v>
      </c>
      <c r="CY498">
        <f t="shared" si="193"/>
        <v>822.9</v>
      </c>
      <c r="CZ498">
        <f t="shared" si="194"/>
        <v>822.9</v>
      </c>
      <c r="DA498">
        <f t="shared" si="195"/>
        <v>1</v>
      </c>
      <c r="DB498">
        <f t="shared" si="199"/>
        <v>500.65469999999999</v>
      </c>
      <c r="DC498">
        <f t="shared" si="200"/>
        <v>0</v>
      </c>
      <c r="DD498" t="s">
        <v>0</v>
      </c>
      <c r="DE498" t="s">
        <v>0</v>
      </c>
      <c r="DF498">
        <f t="shared" si="192"/>
        <v>0</v>
      </c>
      <c r="DG498">
        <f t="shared" si="196"/>
        <v>0</v>
      </c>
      <c r="DH498">
        <f t="shared" si="181"/>
        <v>0</v>
      </c>
      <c r="DI498">
        <f t="shared" si="182"/>
        <v>1501.96</v>
      </c>
      <c r="DJ498">
        <f t="shared" si="197"/>
        <v>1501.96</v>
      </c>
      <c r="DK498">
        <v>1</v>
      </c>
      <c r="DL498" t="s">
        <v>0</v>
      </c>
      <c r="DM498">
        <v>0</v>
      </c>
      <c r="DN498" t="s">
        <v>0</v>
      </c>
      <c r="DO498">
        <v>0</v>
      </c>
    </row>
    <row r="499" spans="1:119" x14ac:dyDescent="0.2">
      <c r="A499">
        <f>ROW(Source!A760)</f>
        <v>760</v>
      </c>
      <c r="B499">
        <v>451934638</v>
      </c>
      <c r="C499">
        <v>451937407</v>
      </c>
      <c r="D499">
        <v>434713781</v>
      </c>
      <c r="E499">
        <v>118</v>
      </c>
      <c r="F499">
        <v>1</v>
      </c>
      <c r="G499">
        <v>1</v>
      </c>
      <c r="H499">
        <v>1</v>
      </c>
      <c r="I499" t="s">
        <v>1117</v>
      </c>
      <c r="J499" t="s">
        <v>0</v>
      </c>
      <c r="K499" t="s">
        <v>1118</v>
      </c>
      <c r="L499">
        <v>1369</v>
      </c>
      <c r="N499">
        <v>1013</v>
      </c>
      <c r="O499" t="s">
        <v>896</v>
      </c>
      <c r="P499" t="s">
        <v>896</v>
      </c>
      <c r="Q499">
        <v>1</v>
      </c>
      <c r="W499">
        <v>0</v>
      </c>
      <c r="X499">
        <v>-2140504649</v>
      </c>
      <c r="Y499">
        <f t="shared" si="198"/>
        <v>0.91259999999999997</v>
      </c>
      <c r="AA499">
        <v>0</v>
      </c>
      <c r="AB499">
        <v>0</v>
      </c>
      <c r="AC499">
        <v>0</v>
      </c>
      <c r="AD499">
        <v>1260.06</v>
      </c>
      <c r="AE499">
        <v>0</v>
      </c>
      <c r="AF499">
        <v>0</v>
      </c>
      <c r="AG499">
        <v>0</v>
      </c>
      <c r="AH499">
        <v>1260.06</v>
      </c>
      <c r="AI499">
        <v>1</v>
      </c>
      <c r="AJ499">
        <v>1</v>
      </c>
      <c r="AK499">
        <v>1</v>
      </c>
      <c r="AL499">
        <v>1</v>
      </c>
      <c r="AM499">
        <v>-2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0</v>
      </c>
      <c r="AT499">
        <v>0.78</v>
      </c>
      <c r="AU499" t="s">
        <v>639</v>
      </c>
      <c r="AV499">
        <v>1</v>
      </c>
      <c r="AW499">
        <v>2</v>
      </c>
      <c r="AX499">
        <v>451989712</v>
      </c>
      <c r="AY499">
        <v>1</v>
      </c>
      <c r="AZ499">
        <v>0</v>
      </c>
      <c r="BA499">
        <v>498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982.84680000000003</v>
      </c>
      <c r="BN499">
        <v>0.78</v>
      </c>
      <c r="BO499">
        <v>0</v>
      </c>
      <c r="BP499">
        <v>1</v>
      </c>
      <c r="BQ499">
        <v>0</v>
      </c>
      <c r="BR499">
        <v>0</v>
      </c>
      <c r="BS499">
        <v>0</v>
      </c>
      <c r="BT499">
        <v>1149.930756</v>
      </c>
      <c r="BU499">
        <v>0.91259999999999997</v>
      </c>
      <c r="BV499">
        <v>0</v>
      </c>
      <c r="BW499">
        <v>1</v>
      </c>
      <c r="CU499">
        <f>ROUND(AT499*Source!I760*AH499*AL499,2)</f>
        <v>2948.54</v>
      </c>
      <c r="CV499">
        <f>ROUND(Y499*Source!I760,7)</f>
        <v>2.7378</v>
      </c>
      <c r="CW499">
        <v>0</v>
      </c>
      <c r="CX499">
        <f>ROUND(Y499*Source!I760,7)</f>
        <v>2.7378</v>
      </c>
      <c r="CY499">
        <f t="shared" si="193"/>
        <v>1260.06</v>
      </c>
      <c r="CZ499">
        <f t="shared" si="194"/>
        <v>1260.06</v>
      </c>
      <c r="DA499">
        <f t="shared" si="195"/>
        <v>1</v>
      </c>
      <c r="DB499">
        <f t="shared" si="199"/>
        <v>1149.9345000000001</v>
      </c>
      <c r="DC499">
        <f t="shared" si="200"/>
        <v>0</v>
      </c>
      <c r="DD499" t="s">
        <v>0</v>
      </c>
      <c r="DE499" t="s">
        <v>0</v>
      </c>
      <c r="DF499">
        <f t="shared" si="192"/>
        <v>0</v>
      </c>
      <c r="DG499">
        <f t="shared" si="196"/>
        <v>0</v>
      </c>
      <c r="DH499">
        <f t="shared" si="181"/>
        <v>0</v>
      </c>
      <c r="DI499">
        <f t="shared" si="182"/>
        <v>3449.79</v>
      </c>
      <c r="DJ499">
        <f t="shared" si="197"/>
        <v>3449.79</v>
      </c>
      <c r="DK499">
        <v>1</v>
      </c>
      <c r="DL499" t="s">
        <v>0</v>
      </c>
      <c r="DM499">
        <v>0</v>
      </c>
      <c r="DN499" t="s">
        <v>0</v>
      </c>
      <c r="DO499">
        <v>0</v>
      </c>
    </row>
    <row r="500" spans="1:119" x14ac:dyDescent="0.2">
      <c r="A500">
        <f>ROW(Source!A761)</f>
        <v>761</v>
      </c>
      <c r="B500">
        <v>451934638</v>
      </c>
      <c r="C500">
        <v>451937412</v>
      </c>
      <c r="D500">
        <v>434713756</v>
      </c>
      <c r="E500">
        <v>118</v>
      </c>
      <c r="F500">
        <v>1</v>
      </c>
      <c r="G500">
        <v>1</v>
      </c>
      <c r="H500">
        <v>1</v>
      </c>
      <c r="I500" t="s">
        <v>901</v>
      </c>
      <c r="J500" t="s">
        <v>0</v>
      </c>
      <c r="K500" t="s">
        <v>902</v>
      </c>
      <c r="L500">
        <v>1369</v>
      </c>
      <c r="N500">
        <v>1013</v>
      </c>
      <c r="O500" t="s">
        <v>896</v>
      </c>
      <c r="P500" t="s">
        <v>896</v>
      </c>
      <c r="Q500">
        <v>1</v>
      </c>
      <c r="W500">
        <v>0</v>
      </c>
      <c r="X500">
        <v>1518711480</v>
      </c>
      <c r="Y500">
        <f t="shared" si="198"/>
        <v>0.76049999999999995</v>
      </c>
      <c r="AA500">
        <v>0</v>
      </c>
      <c r="AB500">
        <v>0</v>
      </c>
      <c r="AC500">
        <v>0</v>
      </c>
      <c r="AD500">
        <v>990.05</v>
      </c>
      <c r="AE500">
        <v>0</v>
      </c>
      <c r="AF500">
        <v>0</v>
      </c>
      <c r="AG500">
        <v>0</v>
      </c>
      <c r="AH500">
        <v>990.05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0</v>
      </c>
      <c r="AT500">
        <v>0.65</v>
      </c>
      <c r="AU500" t="s">
        <v>639</v>
      </c>
      <c r="AV500">
        <v>1</v>
      </c>
      <c r="AW500">
        <v>2</v>
      </c>
      <c r="AX500">
        <v>451989713</v>
      </c>
      <c r="AY500">
        <v>1</v>
      </c>
      <c r="AZ500">
        <v>0</v>
      </c>
      <c r="BA500">
        <v>499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643.53250000000003</v>
      </c>
      <c r="BN500">
        <v>0.65</v>
      </c>
      <c r="BO500">
        <v>0</v>
      </c>
      <c r="BP500">
        <v>1</v>
      </c>
      <c r="BQ500">
        <v>0</v>
      </c>
      <c r="BR500">
        <v>0</v>
      </c>
      <c r="BS500">
        <v>0</v>
      </c>
      <c r="BT500">
        <v>752.93302500000004</v>
      </c>
      <c r="BU500">
        <v>0.76049999999999995</v>
      </c>
      <c r="BV500">
        <v>0</v>
      </c>
      <c r="BW500">
        <v>1</v>
      </c>
      <c r="CU500">
        <f>ROUND(AT500*Source!I761*AH500*AL500,2)</f>
        <v>1930.6</v>
      </c>
      <c r="CV500">
        <f>ROUND(Y500*Source!I761,7)</f>
        <v>2.2814999999999999</v>
      </c>
      <c r="CW500">
        <v>0</v>
      </c>
      <c r="CX500">
        <f>ROUND(Y500*Source!I761,7)</f>
        <v>2.2814999999999999</v>
      </c>
      <c r="CY500">
        <f t="shared" si="193"/>
        <v>990.05</v>
      </c>
      <c r="CZ500">
        <f t="shared" si="194"/>
        <v>990.05</v>
      </c>
      <c r="DA500">
        <f t="shared" si="195"/>
        <v>1</v>
      </c>
      <c r="DB500">
        <f t="shared" si="199"/>
        <v>752.93010000000004</v>
      </c>
      <c r="DC500">
        <f t="shared" si="200"/>
        <v>0</v>
      </c>
      <c r="DD500" t="s">
        <v>0</v>
      </c>
      <c r="DE500" t="s">
        <v>0</v>
      </c>
      <c r="DF500">
        <f t="shared" si="192"/>
        <v>0</v>
      </c>
      <c r="DG500">
        <f t="shared" si="196"/>
        <v>0</v>
      </c>
      <c r="DH500">
        <f t="shared" si="181"/>
        <v>0</v>
      </c>
      <c r="DI500">
        <f t="shared" si="182"/>
        <v>2258.8000000000002</v>
      </c>
      <c r="DJ500">
        <f t="shared" si="197"/>
        <v>2258.8000000000002</v>
      </c>
      <c r="DK500">
        <v>1</v>
      </c>
      <c r="DL500" t="s">
        <v>0</v>
      </c>
      <c r="DM500">
        <v>0</v>
      </c>
      <c r="DN500" t="s">
        <v>0</v>
      </c>
      <c r="DO500">
        <v>0</v>
      </c>
    </row>
    <row r="501" spans="1:119" x14ac:dyDescent="0.2">
      <c r="A501">
        <f>ROW(Source!A761)</f>
        <v>761</v>
      </c>
      <c r="B501">
        <v>451934638</v>
      </c>
      <c r="C501">
        <v>451937412</v>
      </c>
      <c r="D501">
        <v>434713781</v>
      </c>
      <c r="E501">
        <v>118</v>
      </c>
      <c r="F501">
        <v>1</v>
      </c>
      <c r="G501">
        <v>1</v>
      </c>
      <c r="H501">
        <v>1</v>
      </c>
      <c r="I501" t="s">
        <v>1117</v>
      </c>
      <c r="J501" t="s">
        <v>0</v>
      </c>
      <c r="K501" t="s">
        <v>1118</v>
      </c>
      <c r="L501">
        <v>1369</v>
      </c>
      <c r="N501">
        <v>1013</v>
      </c>
      <c r="O501" t="s">
        <v>896</v>
      </c>
      <c r="P501" t="s">
        <v>896</v>
      </c>
      <c r="Q501">
        <v>1</v>
      </c>
      <c r="W501">
        <v>0</v>
      </c>
      <c r="X501">
        <v>-2140504649</v>
      </c>
      <c r="Y501">
        <f t="shared" si="198"/>
        <v>1.1349</v>
      </c>
      <c r="AA501">
        <v>0</v>
      </c>
      <c r="AB501">
        <v>0</v>
      </c>
      <c r="AC501">
        <v>0</v>
      </c>
      <c r="AD501">
        <v>1260.06</v>
      </c>
      <c r="AE501">
        <v>0</v>
      </c>
      <c r="AF501">
        <v>0</v>
      </c>
      <c r="AG501">
        <v>0</v>
      </c>
      <c r="AH501">
        <v>1260.06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0</v>
      </c>
      <c r="AT501">
        <v>0.97</v>
      </c>
      <c r="AU501" t="s">
        <v>639</v>
      </c>
      <c r="AV501">
        <v>1</v>
      </c>
      <c r="AW501">
        <v>2</v>
      </c>
      <c r="AX501">
        <v>451989714</v>
      </c>
      <c r="AY501">
        <v>1</v>
      </c>
      <c r="AZ501">
        <v>0</v>
      </c>
      <c r="BA501">
        <v>500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1222.2582</v>
      </c>
      <c r="BN501">
        <v>0.97</v>
      </c>
      <c r="BO501">
        <v>0</v>
      </c>
      <c r="BP501">
        <v>1</v>
      </c>
      <c r="BQ501">
        <v>0</v>
      </c>
      <c r="BR501">
        <v>0</v>
      </c>
      <c r="BS501">
        <v>0</v>
      </c>
      <c r="BT501">
        <v>1430.0420939999999</v>
      </c>
      <c r="BU501">
        <v>1.1349</v>
      </c>
      <c r="BV501">
        <v>0</v>
      </c>
      <c r="BW501">
        <v>1</v>
      </c>
      <c r="CU501">
        <f>ROUND(AT501*Source!I761*AH501*AL501,2)</f>
        <v>3666.77</v>
      </c>
      <c r="CV501">
        <f>ROUND(Y501*Source!I761,7)</f>
        <v>3.4047000000000001</v>
      </c>
      <c r="CW501">
        <v>0</v>
      </c>
      <c r="CX501">
        <f>ROUND(Y501*Source!I761,7)</f>
        <v>3.4047000000000001</v>
      </c>
      <c r="CY501">
        <f t="shared" si="193"/>
        <v>1260.06</v>
      </c>
      <c r="CZ501">
        <f t="shared" si="194"/>
        <v>1260.06</v>
      </c>
      <c r="DA501">
        <f t="shared" si="195"/>
        <v>1</v>
      </c>
      <c r="DB501">
        <f t="shared" si="199"/>
        <v>1430.0442</v>
      </c>
      <c r="DC501">
        <f t="shared" si="200"/>
        <v>0</v>
      </c>
      <c r="DD501" t="s">
        <v>0</v>
      </c>
      <c r="DE501" t="s">
        <v>0</v>
      </c>
      <c r="DF501">
        <f t="shared" si="192"/>
        <v>0</v>
      </c>
      <c r="DG501">
        <f t="shared" si="196"/>
        <v>0</v>
      </c>
      <c r="DH501">
        <f t="shared" si="181"/>
        <v>0</v>
      </c>
      <c r="DI501">
        <f t="shared" si="182"/>
        <v>4290.13</v>
      </c>
      <c r="DJ501">
        <f t="shared" si="197"/>
        <v>4290.13</v>
      </c>
      <c r="DK501">
        <v>1</v>
      </c>
      <c r="DL501" t="s">
        <v>0</v>
      </c>
      <c r="DM501">
        <v>0</v>
      </c>
      <c r="DN501" t="s">
        <v>0</v>
      </c>
      <c r="DO501">
        <v>0</v>
      </c>
    </row>
    <row r="502" spans="1:119" x14ac:dyDescent="0.2">
      <c r="A502">
        <f>ROW(Source!A762)</f>
        <v>762</v>
      </c>
      <c r="B502">
        <v>451934638</v>
      </c>
      <c r="C502">
        <v>451937417</v>
      </c>
      <c r="D502">
        <v>434713754</v>
      </c>
      <c r="E502">
        <v>118</v>
      </c>
      <c r="F502">
        <v>1</v>
      </c>
      <c r="G502">
        <v>1</v>
      </c>
      <c r="H502">
        <v>1</v>
      </c>
      <c r="I502" t="s">
        <v>899</v>
      </c>
      <c r="J502" t="s">
        <v>0</v>
      </c>
      <c r="K502" t="s">
        <v>900</v>
      </c>
      <c r="L502">
        <v>1369</v>
      </c>
      <c r="N502">
        <v>1013</v>
      </c>
      <c r="O502" t="s">
        <v>896</v>
      </c>
      <c r="P502" t="s">
        <v>896</v>
      </c>
      <c r="Q502">
        <v>1</v>
      </c>
      <c r="W502">
        <v>0</v>
      </c>
      <c r="X502">
        <v>-512803540</v>
      </c>
      <c r="Y502">
        <f t="shared" si="198"/>
        <v>1.0529999999999999</v>
      </c>
      <c r="AA502">
        <v>0</v>
      </c>
      <c r="AB502">
        <v>0</v>
      </c>
      <c r="AC502">
        <v>0</v>
      </c>
      <c r="AD502">
        <v>861.47</v>
      </c>
      <c r="AE502">
        <v>0</v>
      </c>
      <c r="AF502">
        <v>0</v>
      </c>
      <c r="AG502">
        <v>0</v>
      </c>
      <c r="AH502">
        <v>861.47</v>
      </c>
      <c r="AI502">
        <v>1</v>
      </c>
      <c r="AJ502">
        <v>1</v>
      </c>
      <c r="AK502">
        <v>1</v>
      </c>
      <c r="AL502">
        <v>1</v>
      </c>
      <c r="AM502">
        <v>-2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0</v>
      </c>
      <c r="AT502">
        <v>0.9</v>
      </c>
      <c r="AU502" t="s">
        <v>639</v>
      </c>
      <c r="AV502">
        <v>1</v>
      </c>
      <c r="AW502">
        <v>2</v>
      </c>
      <c r="AX502">
        <v>451989722</v>
      </c>
      <c r="AY502">
        <v>1</v>
      </c>
      <c r="AZ502">
        <v>0</v>
      </c>
      <c r="BA502">
        <v>501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775.32299999999998</v>
      </c>
      <c r="BN502">
        <v>0.9</v>
      </c>
      <c r="BO502">
        <v>0</v>
      </c>
      <c r="BP502">
        <v>1</v>
      </c>
      <c r="BQ502">
        <v>0</v>
      </c>
      <c r="BR502">
        <v>0</v>
      </c>
      <c r="BS502">
        <v>0</v>
      </c>
      <c r="BT502">
        <v>907.12791000000004</v>
      </c>
      <c r="BU502">
        <v>1.0529999999999999</v>
      </c>
      <c r="BV502">
        <v>0</v>
      </c>
      <c r="BW502">
        <v>1</v>
      </c>
      <c r="CU502">
        <f>ROUND(AT502*Source!I762*AH502*AL502,2)</f>
        <v>0</v>
      </c>
      <c r="CV502">
        <f>ROUND(Y502*Source!I762,7)</f>
        <v>0</v>
      </c>
      <c r="CW502">
        <v>0</v>
      </c>
      <c r="CX502">
        <f>ROUND(Y502*Source!I762,7)</f>
        <v>0</v>
      </c>
      <c r="CY502">
        <f t="shared" si="193"/>
        <v>861.47</v>
      </c>
      <c r="CZ502">
        <f t="shared" si="194"/>
        <v>861.47</v>
      </c>
      <c r="DA502">
        <f t="shared" si="195"/>
        <v>1</v>
      </c>
      <c r="DB502">
        <f t="shared" si="199"/>
        <v>907.12440000000004</v>
      </c>
      <c r="DC502">
        <f t="shared" si="200"/>
        <v>0</v>
      </c>
      <c r="DD502" t="s">
        <v>0</v>
      </c>
      <c r="DE502" t="s">
        <v>0</v>
      </c>
      <c r="DF502">
        <f t="shared" si="192"/>
        <v>0</v>
      </c>
      <c r="DG502">
        <f t="shared" si="196"/>
        <v>0</v>
      </c>
      <c r="DH502">
        <f t="shared" si="181"/>
        <v>0</v>
      </c>
      <c r="DI502">
        <f t="shared" si="182"/>
        <v>0</v>
      </c>
      <c r="DJ502">
        <f t="shared" si="197"/>
        <v>0</v>
      </c>
      <c r="DK502">
        <v>1</v>
      </c>
      <c r="DL502" t="s">
        <v>0</v>
      </c>
      <c r="DM502">
        <v>0</v>
      </c>
      <c r="DN502" t="s">
        <v>0</v>
      </c>
      <c r="DO502">
        <v>0</v>
      </c>
    </row>
    <row r="503" spans="1:119" x14ac:dyDescent="0.2">
      <c r="A503">
        <f>ROW(Source!A762)</f>
        <v>762</v>
      </c>
      <c r="B503">
        <v>451934638</v>
      </c>
      <c r="C503">
        <v>451937417</v>
      </c>
      <c r="D503">
        <v>434713775</v>
      </c>
      <c r="E503">
        <v>118</v>
      </c>
      <c r="F503">
        <v>1</v>
      </c>
      <c r="G503">
        <v>1</v>
      </c>
      <c r="H503">
        <v>1</v>
      </c>
      <c r="I503" t="s">
        <v>1115</v>
      </c>
      <c r="J503" t="s">
        <v>0</v>
      </c>
      <c r="K503" t="s">
        <v>1116</v>
      </c>
      <c r="L503">
        <v>1369</v>
      </c>
      <c r="N503">
        <v>1013</v>
      </c>
      <c r="O503" t="s">
        <v>896</v>
      </c>
      <c r="P503" t="s">
        <v>896</v>
      </c>
      <c r="Q503">
        <v>1</v>
      </c>
      <c r="W503">
        <v>0</v>
      </c>
      <c r="X503">
        <v>-1275334932</v>
      </c>
      <c r="Y503">
        <f t="shared" si="198"/>
        <v>1.0529999999999999</v>
      </c>
      <c r="AA503">
        <v>0</v>
      </c>
      <c r="AB503">
        <v>0</v>
      </c>
      <c r="AC503">
        <v>0</v>
      </c>
      <c r="AD503">
        <v>822.9</v>
      </c>
      <c r="AE503">
        <v>0</v>
      </c>
      <c r="AF503">
        <v>0</v>
      </c>
      <c r="AG503">
        <v>0</v>
      </c>
      <c r="AH503">
        <v>822.9</v>
      </c>
      <c r="AI503">
        <v>1</v>
      </c>
      <c r="AJ503">
        <v>1</v>
      </c>
      <c r="AK503">
        <v>1</v>
      </c>
      <c r="AL503">
        <v>1</v>
      </c>
      <c r="AM503">
        <v>-2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0</v>
      </c>
      <c r="AT503">
        <v>0.9</v>
      </c>
      <c r="AU503" t="s">
        <v>639</v>
      </c>
      <c r="AV503">
        <v>1</v>
      </c>
      <c r="AW503">
        <v>2</v>
      </c>
      <c r="AX503">
        <v>451989723</v>
      </c>
      <c r="AY503">
        <v>1</v>
      </c>
      <c r="AZ503">
        <v>0</v>
      </c>
      <c r="BA503">
        <v>502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740.61</v>
      </c>
      <c r="BN503">
        <v>0.9</v>
      </c>
      <c r="BO503">
        <v>0</v>
      </c>
      <c r="BP503">
        <v>1</v>
      </c>
      <c r="BQ503">
        <v>0</v>
      </c>
      <c r="BR503">
        <v>0</v>
      </c>
      <c r="BS503">
        <v>0</v>
      </c>
      <c r="BT503">
        <v>866.51369999999997</v>
      </c>
      <c r="BU503">
        <v>1.0529999999999999</v>
      </c>
      <c r="BV503">
        <v>0</v>
      </c>
      <c r="BW503">
        <v>1</v>
      </c>
      <c r="CU503">
        <f>ROUND(AT503*Source!I762*AH503*AL503,2)</f>
        <v>0</v>
      </c>
      <c r="CV503">
        <f>ROUND(Y503*Source!I762,7)</f>
        <v>0</v>
      </c>
      <c r="CW503">
        <v>0</v>
      </c>
      <c r="CX503">
        <f>ROUND(Y503*Source!I762,7)</f>
        <v>0</v>
      </c>
      <c r="CY503">
        <f t="shared" si="193"/>
        <v>822.9</v>
      </c>
      <c r="CZ503">
        <f t="shared" si="194"/>
        <v>822.9</v>
      </c>
      <c r="DA503">
        <f t="shared" si="195"/>
        <v>1</v>
      </c>
      <c r="DB503">
        <f t="shared" si="199"/>
        <v>866.51369999999997</v>
      </c>
      <c r="DC503">
        <f t="shared" si="200"/>
        <v>0</v>
      </c>
      <c r="DD503" t="s">
        <v>0</v>
      </c>
      <c r="DE503" t="s">
        <v>0</v>
      </c>
      <c r="DF503">
        <f t="shared" si="192"/>
        <v>0</v>
      </c>
      <c r="DG503">
        <f t="shared" si="196"/>
        <v>0</v>
      </c>
      <c r="DH503">
        <f t="shared" si="181"/>
        <v>0</v>
      </c>
      <c r="DI503">
        <f t="shared" si="182"/>
        <v>0</v>
      </c>
      <c r="DJ503">
        <f t="shared" si="197"/>
        <v>0</v>
      </c>
      <c r="DK503">
        <v>1</v>
      </c>
      <c r="DL503" t="s">
        <v>0</v>
      </c>
      <c r="DM503">
        <v>0</v>
      </c>
      <c r="DN503" t="s">
        <v>0</v>
      </c>
      <c r="DO503">
        <v>0</v>
      </c>
    </row>
    <row r="504" spans="1:119" x14ac:dyDescent="0.2">
      <c r="A504">
        <f>ROW(Source!A763)</f>
        <v>763</v>
      </c>
      <c r="B504">
        <v>451934638</v>
      </c>
      <c r="C504">
        <v>451937422</v>
      </c>
      <c r="D504">
        <v>434713775</v>
      </c>
      <c r="E504">
        <v>118</v>
      </c>
      <c r="F504">
        <v>1</v>
      </c>
      <c r="G504">
        <v>1</v>
      </c>
      <c r="H504">
        <v>1</v>
      </c>
      <c r="I504" t="s">
        <v>1115</v>
      </c>
      <c r="J504" t="s">
        <v>0</v>
      </c>
      <c r="K504" t="s">
        <v>1116</v>
      </c>
      <c r="L504">
        <v>1369</v>
      </c>
      <c r="N504">
        <v>1013</v>
      </c>
      <c r="O504" t="s">
        <v>896</v>
      </c>
      <c r="P504" t="s">
        <v>896</v>
      </c>
      <c r="Q504">
        <v>1</v>
      </c>
      <c r="W504">
        <v>0</v>
      </c>
      <c r="X504">
        <v>-1275334932</v>
      </c>
      <c r="Y504">
        <f t="shared" si="198"/>
        <v>0.76049999999999995</v>
      </c>
      <c r="AA504">
        <v>0</v>
      </c>
      <c r="AB504">
        <v>0</v>
      </c>
      <c r="AC504">
        <v>0</v>
      </c>
      <c r="AD504">
        <v>822.9</v>
      </c>
      <c r="AE504">
        <v>0</v>
      </c>
      <c r="AF504">
        <v>0</v>
      </c>
      <c r="AG504">
        <v>0</v>
      </c>
      <c r="AH504">
        <v>822.9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0</v>
      </c>
      <c r="AT504">
        <v>0.65</v>
      </c>
      <c r="AU504" t="s">
        <v>639</v>
      </c>
      <c r="AV504">
        <v>1</v>
      </c>
      <c r="AW504">
        <v>2</v>
      </c>
      <c r="AX504">
        <v>451989724</v>
      </c>
      <c r="AY504">
        <v>1</v>
      </c>
      <c r="AZ504">
        <v>0</v>
      </c>
      <c r="BA504">
        <v>503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534.88499999999999</v>
      </c>
      <c r="BN504">
        <v>0.65</v>
      </c>
      <c r="BO504">
        <v>0</v>
      </c>
      <c r="BP504">
        <v>1</v>
      </c>
      <c r="BQ504">
        <v>0</v>
      </c>
      <c r="BR504">
        <v>0</v>
      </c>
      <c r="BS504">
        <v>0</v>
      </c>
      <c r="BT504">
        <v>625.81545000000006</v>
      </c>
      <c r="BU504">
        <v>0.76049999999999995</v>
      </c>
      <c r="BV504">
        <v>0</v>
      </c>
      <c r="BW504">
        <v>1</v>
      </c>
      <c r="CU504">
        <f>ROUND(AT504*Source!I763*AH504*AL504,2)</f>
        <v>0</v>
      </c>
      <c r="CV504">
        <f>ROUND(Y504*Source!I763,7)</f>
        <v>0</v>
      </c>
      <c r="CW504">
        <v>0</v>
      </c>
      <c r="CX504">
        <f>ROUND(Y504*Source!I763,7)</f>
        <v>0</v>
      </c>
      <c r="CY504">
        <f t="shared" si="193"/>
        <v>822.9</v>
      </c>
      <c r="CZ504">
        <f t="shared" si="194"/>
        <v>822.9</v>
      </c>
      <c r="DA504">
        <f t="shared" si="195"/>
        <v>1</v>
      </c>
      <c r="DB504">
        <f t="shared" si="199"/>
        <v>625.82129999999995</v>
      </c>
      <c r="DC504">
        <f t="shared" si="200"/>
        <v>0</v>
      </c>
      <c r="DD504" t="s">
        <v>0</v>
      </c>
      <c r="DE504" t="s">
        <v>0</v>
      </c>
      <c r="DF504">
        <f t="shared" si="192"/>
        <v>0</v>
      </c>
      <c r="DG504">
        <f t="shared" si="196"/>
        <v>0</v>
      </c>
      <c r="DH504">
        <f t="shared" si="181"/>
        <v>0</v>
      </c>
      <c r="DI504">
        <f t="shared" si="182"/>
        <v>0</v>
      </c>
      <c r="DJ504">
        <f t="shared" si="197"/>
        <v>0</v>
      </c>
      <c r="DK504">
        <v>1</v>
      </c>
      <c r="DL504" t="s">
        <v>0</v>
      </c>
      <c r="DM504">
        <v>0</v>
      </c>
      <c r="DN504" t="s">
        <v>0</v>
      </c>
      <c r="DO504">
        <v>0</v>
      </c>
    </row>
    <row r="505" spans="1:119" x14ac:dyDescent="0.2">
      <c r="A505">
        <f>ROW(Source!A763)</f>
        <v>763</v>
      </c>
      <c r="B505">
        <v>451934638</v>
      </c>
      <c r="C505">
        <v>451937422</v>
      </c>
      <c r="D505">
        <v>434713781</v>
      </c>
      <c r="E505">
        <v>118</v>
      </c>
      <c r="F505">
        <v>1</v>
      </c>
      <c r="G505">
        <v>1</v>
      </c>
      <c r="H505">
        <v>1</v>
      </c>
      <c r="I505" t="s">
        <v>1117</v>
      </c>
      <c r="J505" t="s">
        <v>0</v>
      </c>
      <c r="K505" t="s">
        <v>1118</v>
      </c>
      <c r="L505">
        <v>1369</v>
      </c>
      <c r="N505">
        <v>1013</v>
      </c>
      <c r="O505" t="s">
        <v>896</v>
      </c>
      <c r="P505" t="s">
        <v>896</v>
      </c>
      <c r="Q505">
        <v>1</v>
      </c>
      <c r="W505">
        <v>0</v>
      </c>
      <c r="X505">
        <v>-2140504649</v>
      </c>
      <c r="Y505">
        <f t="shared" si="198"/>
        <v>1.1349</v>
      </c>
      <c r="AA505">
        <v>0</v>
      </c>
      <c r="AB505">
        <v>0</v>
      </c>
      <c r="AC505">
        <v>0</v>
      </c>
      <c r="AD505">
        <v>1260.06</v>
      </c>
      <c r="AE505">
        <v>0</v>
      </c>
      <c r="AF505">
        <v>0</v>
      </c>
      <c r="AG505">
        <v>0</v>
      </c>
      <c r="AH505">
        <v>1260.06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0</v>
      </c>
      <c r="AT505">
        <v>0.97</v>
      </c>
      <c r="AU505" t="s">
        <v>639</v>
      </c>
      <c r="AV505">
        <v>1</v>
      </c>
      <c r="AW505">
        <v>2</v>
      </c>
      <c r="AX505">
        <v>451989725</v>
      </c>
      <c r="AY505">
        <v>1</v>
      </c>
      <c r="AZ505">
        <v>0</v>
      </c>
      <c r="BA505">
        <v>504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1222.2582</v>
      </c>
      <c r="BN505">
        <v>0.97</v>
      </c>
      <c r="BO505">
        <v>0</v>
      </c>
      <c r="BP505">
        <v>1</v>
      </c>
      <c r="BQ505">
        <v>0</v>
      </c>
      <c r="BR505">
        <v>0</v>
      </c>
      <c r="BS505">
        <v>0</v>
      </c>
      <c r="BT505">
        <v>1430.0420939999999</v>
      </c>
      <c r="BU505">
        <v>1.1349</v>
      </c>
      <c r="BV505">
        <v>0</v>
      </c>
      <c r="BW505">
        <v>1</v>
      </c>
      <c r="CU505">
        <f>ROUND(AT505*Source!I763*AH505*AL505,2)</f>
        <v>0</v>
      </c>
      <c r="CV505">
        <f>ROUND(Y505*Source!I763,7)</f>
        <v>0</v>
      </c>
      <c r="CW505">
        <v>0</v>
      </c>
      <c r="CX505">
        <f>ROUND(Y505*Source!I763,7)</f>
        <v>0</v>
      </c>
      <c r="CY505">
        <f t="shared" si="193"/>
        <v>1260.06</v>
      </c>
      <c r="CZ505">
        <f t="shared" si="194"/>
        <v>1260.06</v>
      </c>
      <c r="DA505">
        <f t="shared" si="195"/>
        <v>1</v>
      </c>
      <c r="DB505">
        <f t="shared" si="199"/>
        <v>1430.0442</v>
      </c>
      <c r="DC505">
        <f t="shared" si="200"/>
        <v>0</v>
      </c>
      <c r="DD505" t="s">
        <v>0</v>
      </c>
      <c r="DE505" t="s">
        <v>0</v>
      </c>
      <c r="DF505">
        <f t="shared" si="192"/>
        <v>0</v>
      </c>
      <c r="DG505">
        <f t="shared" si="196"/>
        <v>0</v>
      </c>
      <c r="DH505">
        <f t="shared" si="181"/>
        <v>0</v>
      </c>
      <c r="DI505">
        <f t="shared" si="182"/>
        <v>0</v>
      </c>
      <c r="DJ505">
        <f t="shared" si="197"/>
        <v>0</v>
      </c>
      <c r="DK505">
        <v>1</v>
      </c>
      <c r="DL505" t="s">
        <v>0</v>
      </c>
      <c r="DM505">
        <v>0</v>
      </c>
      <c r="DN505" t="s">
        <v>0</v>
      </c>
      <c r="DO505">
        <v>0</v>
      </c>
    </row>
    <row r="506" spans="1:119" x14ac:dyDescent="0.2">
      <c r="A506">
        <f>ROW(Source!A764)</f>
        <v>764</v>
      </c>
      <c r="B506">
        <v>451934638</v>
      </c>
      <c r="C506">
        <v>451937427</v>
      </c>
      <c r="D506">
        <v>434713754</v>
      </c>
      <c r="E506">
        <v>118</v>
      </c>
      <c r="F506">
        <v>1</v>
      </c>
      <c r="G506">
        <v>1</v>
      </c>
      <c r="H506">
        <v>1</v>
      </c>
      <c r="I506" t="s">
        <v>899</v>
      </c>
      <c r="J506" t="s">
        <v>0</v>
      </c>
      <c r="K506" t="s">
        <v>900</v>
      </c>
      <c r="L506">
        <v>1369</v>
      </c>
      <c r="N506">
        <v>1013</v>
      </c>
      <c r="O506" t="s">
        <v>896</v>
      </c>
      <c r="P506" t="s">
        <v>896</v>
      </c>
      <c r="Q506">
        <v>1</v>
      </c>
      <c r="W506">
        <v>0</v>
      </c>
      <c r="X506">
        <v>-512803540</v>
      </c>
      <c r="Y506">
        <f t="shared" si="198"/>
        <v>1.5794999999999999</v>
      </c>
      <c r="AA506">
        <v>0</v>
      </c>
      <c r="AB506">
        <v>0</v>
      </c>
      <c r="AC506">
        <v>0</v>
      </c>
      <c r="AD506">
        <v>861.47</v>
      </c>
      <c r="AE506">
        <v>0</v>
      </c>
      <c r="AF506">
        <v>0</v>
      </c>
      <c r="AG506">
        <v>0</v>
      </c>
      <c r="AH506">
        <v>861.47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0</v>
      </c>
      <c r="AT506">
        <v>1.35</v>
      </c>
      <c r="AU506" t="s">
        <v>639</v>
      </c>
      <c r="AV506">
        <v>1</v>
      </c>
      <c r="AW506">
        <v>2</v>
      </c>
      <c r="AX506">
        <v>451989726</v>
      </c>
      <c r="AY506">
        <v>1</v>
      </c>
      <c r="AZ506">
        <v>0</v>
      </c>
      <c r="BA506">
        <v>505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1162.9845</v>
      </c>
      <c r="BN506">
        <v>1.35</v>
      </c>
      <c r="BO506">
        <v>0</v>
      </c>
      <c r="BP506">
        <v>1</v>
      </c>
      <c r="BQ506">
        <v>0</v>
      </c>
      <c r="BR506">
        <v>0</v>
      </c>
      <c r="BS506">
        <v>0</v>
      </c>
      <c r="BT506">
        <v>1360.691865</v>
      </c>
      <c r="BU506">
        <v>1.5794999999999999</v>
      </c>
      <c r="BV506">
        <v>0</v>
      </c>
      <c r="BW506">
        <v>1</v>
      </c>
      <c r="CU506">
        <f>ROUND(AT506*Source!I764*AH506*AL506,2)</f>
        <v>2325.9699999999998</v>
      </c>
      <c r="CV506">
        <f>ROUND(Y506*Source!I764,7)</f>
        <v>3.1589999999999998</v>
      </c>
      <c r="CW506">
        <v>0</v>
      </c>
      <c r="CX506">
        <f>ROUND(Y506*Source!I764,7)</f>
        <v>3.1589999999999998</v>
      </c>
      <c r="CY506">
        <f t="shared" si="193"/>
        <v>861.47</v>
      </c>
      <c r="CZ506">
        <f t="shared" si="194"/>
        <v>861.47</v>
      </c>
      <c r="DA506">
        <f t="shared" si="195"/>
        <v>1</v>
      </c>
      <c r="DB506">
        <f t="shared" si="199"/>
        <v>1360.6866</v>
      </c>
      <c r="DC506">
        <f t="shared" si="200"/>
        <v>0</v>
      </c>
      <c r="DD506" t="s">
        <v>0</v>
      </c>
      <c r="DE506" t="s">
        <v>0</v>
      </c>
      <c r="DF506">
        <f t="shared" si="192"/>
        <v>0</v>
      </c>
      <c r="DG506">
        <f t="shared" si="196"/>
        <v>0</v>
      </c>
      <c r="DH506">
        <f t="shared" si="181"/>
        <v>0</v>
      </c>
      <c r="DI506">
        <f t="shared" si="182"/>
        <v>2721.38</v>
      </c>
      <c r="DJ506">
        <f t="shared" si="197"/>
        <v>2721.38</v>
      </c>
      <c r="DK506">
        <v>1</v>
      </c>
      <c r="DL506" t="s">
        <v>0</v>
      </c>
      <c r="DM506">
        <v>0</v>
      </c>
      <c r="DN506" t="s">
        <v>0</v>
      </c>
      <c r="DO506">
        <v>0</v>
      </c>
    </row>
    <row r="507" spans="1:119" x14ac:dyDescent="0.2">
      <c r="A507">
        <f>ROW(Source!A764)</f>
        <v>764</v>
      </c>
      <c r="B507">
        <v>451934638</v>
      </c>
      <c r="C507">
        <v>451937427</v>
      </c>
      <c r="D507">
        <v>434713775</v>
      </c>
      <c r="E507">
        <v>118</v>
      </c>
      <c r="F507">
        <v>1</v>
      </c>
      <c r="G507">
        <v>1</v>
      </c>
      <c r="H507">
        <v>1</v>
      </c>
      <c r="I507" t="s">
        <v>1115</v>
      </c>
      <c r="J507" t="s">
        <v>0</v>
      </c>
      <c r="K507" t="s">
        <v>1116</v>
      </c>
      <c r="L507">
        <v>1369</v>
      </c>
      <c r="N507">
        <v>1013</v>
      </c>
      <c r="O507" t="s">
        <v>896</v>
      </c>
      <c r="P507" t="s">
        <v>896</v>
      </c>
      <c r="Q507">
        <v>1</v>
      </c>
      <c r="W507">
        <v>0</v>
      </c>
      <c r="X507">
        <v>-1275334932</v>
      </c>
      <c r="Y507">
        <f t="shared" si="198"/>
        <v>1.5794999999999999</v>
      </c>
      <c r="AA507">
        <v>0</v>
      </c>
      <c r="AB507">
        <v>0</v>
      </c>
      <c r="AC507">
        <v>0</v>
      </c>
      <c r="AD507">
        <v>822.9</v>
      </c>
      <c r="AE507">
        <v>0</v>
      </c>
      <c r="AF507">
        <v>0</v>
      </c>
      <c r="AG507">
        <v>0</v>
      </c>
      <c r="AH507">
        <v>822.9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0</v>
      </c>
      <c r="AT507">
        <v>1.35</v>
      </c>
      <c r="AU507" t="s">
        <v>639</v>
      </c>
      <c r="AV507">
        <v>1</v>
      </c>
      <c r="AW507">
        <v>2</v>
      </c>
      <c r="AX507">
        <v>451989727</v>
      </c>
      <c r="AY507">
        <v>1</v>
      </c>
      <c r="AZ507">
        <v>0</v>
      </c>
      <c r="BA507">
        <v>506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1110.915</v>
      </c>
      <c r="BN507">
        <v>1.35</v>
      </c>
      <c r="BO507">
        <v>0</v>
      </c>
      <c r="BP507">
        <v>1</v>
      </c>
      <c r="BQ507">
        <v>0</v>
      </c>
      <c r="BR507">
        <v>0</v>
      </c>
      <c r="BS507">
        <v>0</v>
      </c>
      <c r="BT507">
        <v>1299.77055</v>
      </c>
      <c r="BU507">
        <v>1.5794999999999999</v>
      </c>
      <c r="BV507">
        <v>0</v>
      </c>
      <c r="BW507">
        <v>1</v>
      </c>
      <c r="CU507">
        <f>ROUND(AT507*Source!I764*AH507*AL507,2)</f>
        <v>2221.83</v>
      </c>
      <c r="CV507">
        <f>ROUND(Y507*Source!I764,7)</f>
        <v>3.1589999999999998</v>
      </c>
      <c r="CW507">
        <v>0</v>
      </c>
      <c r="CX507">
        <f>ROUND(Y507*Source!I764,7)</f>
        <v>3.1589999999999998</v>
      </c>
      <c r="CY507">
        <f t="shared" si="193"/>
        <v>822.9</v>
      </c>
      <c r="CZ507">
        <f t="shared" si="194"/>
        <v>822.9</v>
      </c>
      <c r="DA507">
        <f t="shared" si="195"/>
        <v>1</v>
      </c>
      <c r="DB507">
        <f t="shared" si="199"/>
        <v>1299.7764</v>
      </c>
      <c r="DC507">
        <f t="shared" si="200"/>
        <v>0</v>
      </c>
      <c r="DD507" t="s">
        <v>0</v>
      </c>
      <c r="DE507" t="s">
        <v>0</v>
      </c>
      <c r="DF507">
        <f t="shared" si="192"/>
        <v>0</v>
      </c>
      <c r="DG507">
        <f t="shared" si="196"/>
        <v>0</v>
      </c>
      <c r="DH507">
        <f t="shared" si="181"/>
        <v>0</v>
      </c>
      <c r="DI507">
        <f t="shared" si="182"/>
        <v>2599.54</v>
      </c>
      <c r="DJ507">
        <f t="shared" si="197"/>
        <v>2599.54</v>
      </c>
      <c r="DK507">
        <v>1</v>
      </c>
      <c r="DL507" t="s">
        <v>0</v>
      </c>
      <c r="DM507">
        <v>0</v>
      </c>
      <c r="DN507" t="s">
        <v>0</v>
      </c>
      <c r="DO507">
        <v>0</v>
      </c>
    </row>
    <row r="508" spans="1:119" x14ac:dyDescent="0.2">
      <c r="A508">
        <f>ROW(Source!A765)</f>
        <v>765</v>
      </c>
      <c r="B508">
        <v>451934638</v>
      </c>
      <c r="C508">
        <v>451937432</v>
      </c>
      <c r="D508">
        <v>434713754</v>
      </c>
      <c r="E508">
        <v>118</v>
      </c>
      <c r="F508">
        <v>1</v>
      </c>
      <c r="G508">
        <v>1</v>
      </c>
      <c r="H508">
        <v>1</v>
      </c>
      <c r="I508" t="s">
        <v>899</v>
      </c>
      <c r="J508" t="s">
        <v>0</v>
      </c>
      <c r="K508" t="s">
        <v>900</v>
      </c>
      <c r="L508">
        <v>1369</v>
      </c>
      <c r="N508">
        <v>1013</v>
      </c>
      <c r="O508" t="s">
        <v>896</v>
      </c>
      <c r="P508" t="s">
        <v>896</v>
      </c>
      <c r="Q508">
        <v>1</v>
      </c>
      <c r="W508">
        <v>0</v>
      </c>
      <c r="X508">
        <v>-512803540</v>
      </c>
      <c r="Y508">
        <f t="shared" si="198"/>
        <v>2.1059999999999999</v>
      </c>
      <c r="AA508">
        <v>0</v>
      </c>
      <c r="AB508">
        <v>0</v>
      </c>
      <c r="AC508">
        <v>0</v>
      </c>
      <c r="AD508">
        <v>861.47</v>
      </c>
      <c r="AE508">
        <v>0</v>
      </c>
      <c r="AF508">
        <v>0</v>
      </c>
      <c r="AG508">
        <v>0</v>
      </c>
      <c r="AH508">
        <v>861.47</v>
      </c>
      <c r="AI508">
        <v>1</v>
      </c>
      <c r="AJ508">
        <v>1</v>
      </c>
      <c r="AK508">
        <v>1</v>
      </c>
      <c r="AL508">
        <v>1</v>
      </c>
      <c r="AM508">
        <v>-2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0</v>
      </c>
      <c r="AT508">
        <v>1.8</v>
      </c>
      <c r="AU508" t="s">
        <v>639</v>
      </c>
      <c r="AV508">
        <v>1</v>
      </c>
      <c r="AW508">
        <v>2</v>
      </c>
      <c r="AX508">
        <v>451937435</v>
      </c>
      <c r="AY508">
        <v>2</v>
      </c>
      <c r="AZ508">
        <v>131072</v>
      </c>
      <c r="BA508">
        <v>507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1550.646</v>
      </c>
      <c r="BN508">
        <v>1.8</v>
      </c>
      <c r="BO508">
        <v>0</v>
      </c>
      <c r="BP508">
        <v>1</v>
      </c>
      <c r="BQ508">
        <v>0</v>
      </c>
      <c r="BR508">
        <v>0</v>
      </c>
      <c r="BS508">
        <v>0</v>
      </c>
      <c r="BT508">
        <v>1814.2558200000001</v>
      </c>
      <c r="BU508">
        <v>2.1059999999999999</v>
      </c>
      <c r="BV508">
        <v>0</v>
      </c>
      <c r="BW508">
        <v>1</v>
      </c>
      <c r="CU508">
        <f>ROUND(AT508*Source!I765*AH508*AL508,2)</f>
        <v>4651.9399999999996</v>
      </c>
      <c r="CV508">
        <f>ROUND(Y508*Source!I765,7)</f>
        <v>6.3179999999999996</v>
      </c>
      <c r="CW508">
        <v>0</v>
      </c>
      <c r="CX508">
        <f>ROUND(Y508*Source!I765,7)</f>
        <v>6.3179999999999996</v>
      </c>
      <c r="CY508">
        <f t="shared" si="193"/>
        <v>861.47</v>
      </c>
      <c r="CZ508">
        <f t="shared" si="194"/>
        <v>861.47</v>
      </c>
      <c r="DA508">
        <f t="shared" si="195"/>
        <v>1</v>
      </c>
      <c r="DB508">
        <f t="shared" si="199"/>
        <v>1814.2605000000001</v>
      </c>
      <c r="DC508">
        <f t="shared" si="200"/>
        <v>0</v>
      </c>
      <c r="DD508" t="s">
        <v>0</v>
      </c>
      <c r="DE508" t="s">
        <v>0</v>
      </c>
      <c r="DF508">
        <f t="shared" si="192"/>
        <v>0</v>
      </c>
      <c r="DG508">
        <f t="shared" si="196"/>
        <v>0</v>
      </c>
      <c r="DH508">
        <f t="shared" si="181"/>
        <v>0</v>
      </c>
      <c r="DI508">
        <f t="shared" si="182"/>
        <v>5442.77</v>
      </c>
      <c r="DJ508">
        <f t="shared" si="197"/>
        <v>5442.77</v>
      </c>
      <c r="DK508">
        <v>1</v>
      </c>
      <c r="DL508" t="s">
        <v>0</v>
      </c>
      <c r="DM508">
        <v>0</v>
      </c>
      <c r="DN508" t="s">
        <v>0</v>
      </c>
      <c r="DO508">
        <v>0</v>
      </c>
    </row>
    <row r="509" spans="1:119" x14ac:dyDescent="0.2">
      <c r="A509">
        <f>ROW(Source!A765)</f>
        <v>765</v>
      </c>
      <c r="B509">
        <v>451934638</v>
      </c>
      <c r="C509">
        <v>451937432</v>
      </c>
      <c r="D509">
        <v>434713775</v>
      </c>
      <c r="E509">
        <v>118</v>
      </c>
      <c r="F509">
        <v>1</v>
      </c>
      <c r="G509">
        <v>1</v>
      </c>
      <c r="H509">
        <v>1</v>
      </c>
      <c r="I509" t="s">
        <v>1115</v>
      </c>
      <c r="J509" t="s">
        <v>0</v>
      </c>
      <c r="K509" t="s">
        <v>1116</v>
      </c>
      <c r="L509">
        <v>1369</v>
      </c>
      <c r="N509">
        <v>1013</v>
      </c>
      <c r="O509" t="s">
        <v>896</v>
      </c>
      <c r="P509" t="s">
        <v>896</v>
      </c>
      <c r="Q509">
        <v>1</v>
      </c>
      <c r="W509">
        <v>0</v>
      </c>
      <c r="X509">
        <v>-1275334932</v>
      </c>
      <c r="Y509">
        <f t="shared" si="198"/>
        <v>2.1059999999999999</v>
      </c>
      <c r="AA509">
        <v>0</v>
      </c>
      <c r="AB509">
        <v>0</v>
      </c>
      <c r="AC509">
        <v>0</v>
      </c>
      <c r="AD509">
        <v>822.9</v>
      </c>
      <c r="AE509">
        <v>0</v>
      </c>
      <c r="AF509">
        <v>0</v>
      </c>
      <c r="AG509">
        <v>0</v>
      </c>
      <c r="AH509">
        <v>822.9</v>
      </c>
      <c r="AI509">
        <v>1</v>
      </c>
      <c r="AJ509">
        <v>1</v>
      </c>
      <c r="AK509">
        <v>1</v>
      </c>
      <c r="AL509">
        <v>1</v>
      </c>
      <c r="AM509">
        <v>-2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0</v>
      </c>
      <c r="AT509">
        <v>1.8</v>
      </c>
      <c r="AU509" t="s">
        <v>639</v>
      </c>
      <c r="AV509">
        <v>1</v>
      </c>
      <c r="AW509">
        <v>2</v>
      </c>
      <c r="AX509">
        <v>451937436</v>
      </c>
      <c r="AY509">
        <v>2</v>
      </c>
      <c r="AZ509">
        <v>131072</v>
      </c>
      <c r="BA509">
        <v>508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1481.22</v>
      </c>
      <c r="BN509">
        <v>1.8</v>
      </c>
      <c r="BO509">
        <v>0</v>
      </c>
      <c r="BP509">
        <v>1</v>
      </c>
      <c r="BQ509">
        <v>0</v>
      </c>
      <c r="BR509">
        <v>0</v>
      </c>
      <c r="BS509">
        <v>0</v>
      </c>
      <c r="BT509">
        <v>1733.0273999999999</v>
      </c>
      <c r="BU509">
        <v>2.1059999999999999</v>
      </c>
      <c r="BV509">
        <v>0</v>
      </c>
      <c r="BW509">
        <v>1</v>
      </c>
      <c r="CU509">
        <f>ROUND(AT509*Source!I765*AH509*AL509,2)</f>
        <v>4443.66</v>
      </c>
      <c r="CV509">
        <f>ROUND(Y509*Source!I765,7)</f>
        <v>6.3179999999999996</v>
      </c>
      <c r="CW509">
        <v>0</v>
      </c>
      <c r="CX509">
        <f>ROUND(Y509*Source!I765,7)</f>
        <v>6.3179999999999996</v>
      </c>
      <c r="CY509">
        <f t="shared" si="193"/>
        <v>822.9</v>
      </c>
      <c r="CZ509">
        <f t="shared" si="194"/>
        <v>822.9</v>
      </c>
      <c r="DA509">
        <f t="shared" si="195"/>
        <v>1</v>
      </c>
      <c r="DB509">
        <f t="shared" si="199"/>
        <v>1733.0273999999999</v>
      </c>
      <c r="DC509">
        <f t="shared" si="200"/>
        <v>0</v>
      </c>
      <c r="DD509" t="s">
        <v>0</v>
      </c>
      <c r="DE509" t="s">
        <v>0</v>
      </c>
      <c r="DF509">
        <f t="shared" si="192"/>
        <v>0</v>
      </c>
      <c r="DG509">
        <f t="shared" si="196"/>
        <v>0</v>
      </c>
      <c r="DH509">
        <f t="shared" si="181"/>
        <v>0</v>
      </c>
      <c r="DI509">
        <f t="shared" si="182"/>
        <v>5199.08</v>
      </c>
      <c r="DJ509">
        <f t="shared" si="197"/>
        <v>5199.08</v>
      </c>
      <c r="DK509">
        <v>1</v>
      </c>
      <c r="DL509" t="s">
        <v>0</v>
      </c>
      <c r="DM509">
        <v>0</v>
      </c>
      <c r="DN509" t="s">
        <v>0</v>
      </c>
      <c r="DO509">
        <v>0</v>
      </c>
    </row>
    <row r="510" spans="1:119" x14ac:dyDescent="0.2">
      <c r="A510">
        <f>ROW(Source!A766)</f>
        <v>766</v>
      </c>
      <c r="B510">
        <v>451934638</v>
      </c>
      <c r="C510">
        <v>451937437</v>
      </c>
      <c r="D510">
        <v>434713754</v>
      </c>
      <c r="E510">
        <v>118</v>
      </c>
      <c r="F510">
        <v>1</v>
      </c>
      <c r="G510">
        <v>1</v>
      </c>
      <c r="H510">
        <v>1</v>
      </c>
      <c r="I510" t="s">
        <v>899</v>
      </c>
      <c r="J510" t="s">
        <v>0</v>
      </c>
      <c r="K510" t="s">
        <v>900</v>
      </c>
      <c r="L510">
        <v>1369</v>
      </c>
      <c r="N510">
        <v>1013</v>
      </c>
      <c r="O510" t="s">
        <v>896</v>
      </c>
      <c r="P510" t="s">
        <v>896</v>
      </c>
      <c r="Q510">
        <v>1</v>
      </c>
      <c r="W510">
        <v>0</v>
      </c>
      <c r="X510">
        <v>-512803540</v>
      </c>
      <c r="Y510">
        <f t="shared" si="198"/>
        <v>2.6324999999999998</v>
      </c>
      <c r="AA510">
        <v>0</v>
      </c>
      <c r="AB510">
        <v>0</v>
      </c>
      <c r="AC510">
        <v>0</v>
      </c>
      <c r="AD510">
        <v>861.47</v>
      </c>
      <c r="AE510">
        <v>0</v>
      </c>
      <c r="AF510">
        <v>0</v>
      </c>
      <c r="AG510">
        <v>0</v>
      </c>
      <c r="AH510">
        <v>861.47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0</v>
      </c>
      <c r="AT510">
        <v>2.25</v>
      </c>
      <c r="AU510" t="s">
        <v>639</v>
      </c>
      <c r="AV510">
        <v>1</v>
      </c>
      <c r="AW510">
        <v>2</v>
      </c>
      <c r="AX510">
        <v>451937440</v>
      </c>
      <c r="AY510">
        <v>2</v>
      </c>
      <c r="AZ510">
        <v>131072</v>
      </c>
      <c r="BA510">
        <v>509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1938.3074999999999</v>
      </c>
      <c r="BN510">
        <v>2.25</v>
      </c>
      <c r="BO510">
        <v>0</v>
      </c>
      <c r="BP510">
        <v>1</v>
      </c>
      <c r="BQ510">
        <v>0</v>
      </c>
      <c r="BR510">
        <v>0</v>
      </c>
      <c r="BS510">
        <v>0</v>
      </c>
      <c r="BT510">
        <v>2267.8197749999999</v>
      </c>
      <c r="BU510">
        <v>2.6324999999999998</v>
      </c>
      <c r="BV510">
        <v>0</v>
      </c>
      <c r="BW510">
        <v>1</v>
      </c>
      <c r="CU510">
        <f>ROUND(AT510*Source!I766*AH510*AL510,2)</f>
        <v>0</v>
      </c>
      <c r="CV510">
        <f>ROUND(Y510*Source!I766,7)</f>
        <v>0</v>
      </c>
      <c r="CW510">
        <v>0</v>
      </c>
      <c r="CX510">
        <f>ROUND(Y510*Source!I766,7)</f>
        <v>0</v>
      </c>
      <c r="CY510">
        <f t="shared" si="193"/>
        <v>861.47</v>
      </c>
      <c r="CZ510">
        <f t="shared" si="194"/>
        <v>861.47</v>
      </c>
      <c r="DA510">
        <f t="shared" si="195"/>
        <v>1</v>
      </c>
      <c r="DB510">
        <f t="shared" si="199"/>
        <v>2267.8227000000002</v>
      </c>
      <c r="DC510">
        <f t="shared" si="200"/>
        <v>0</v>
      </c>
      <c r="DD510" t="s">
        <v>0</v>
      </c>
      <c r="DE510" t="s">
        <v>0</v>
      </c>
      <c r="DF510">
        <f t="shared" si="192"/>
        <v>0</v>
      </c>
      <c r="DG510">
        <f t="shared" si="196"/>
        <v>0</v>
      </c>
      <c r="DH510">
        <f t="shared" si="181"/>
        <v>0</v>
      </c>
      <c r="DI510">
        <f t="shared" si="182"/>
        <v>0</v>
      </c>
      <c r="DJ510">
        <f t="shared" si="197"/>
        <v>0</v>
      </c>
      <c r="DK510">
        <v>1</v>
      </c>
      <c r="DL510" t="s">
        <v>0</v>
      </c>
      <c r="DM510">
        <v>0</v>
      </c>
      <c r="DN510" t="s">
        <v>0</v>
      </c>
      <c r="DO510">
        <v>0</v>
      </c>
    </row>
    <row r="511" spans="1:119" x14ac:dyDescent="0.2">
      <c r="A511">
        <f>ROW(Source!A766)</f>
        <v>766</v>
      </c>
      <c r="B511">
        <v>451934638</v>
      </c>
      <c r="C511">
        <v>451937437</v>
      </c>
      <c r="D511">
        <v>434713775</v>
      </c>
      <c r="E511">
        <v>118</v>
      </c>
      <c r="F511">
        <v>1</v>
      </c>
      <c r="G511">
        <v>1</v>
      </c>
      <c r="H511">
        <v>1</v>
      </c>
      <c r="I511" t="s">
        <v>1115</v>
      </c>
      <c r="J511" t="s">
        <v>0</v>
      </c>
      <c r="K511" t="s">
        <v>1116</v>
      </c>
      <c r="L511">
        <v>1369</v>
      </c>
      <c r="N511">
        <v>1013</v>
      </c>
      <c r="O511" t="s">
        <v>896</v>
      </c>
      <c r="P511" t="s">
        <v>896</v>
      </c>
      <c r="Q511">
        <v>1</v>
      </c>
      <c r="W511">
        <v>0</v>
      </c>
      <c r="X511">
        <v>-1275334932</v>
      </c>
      <c r="Y511">
        <f t="shared" si="198"/>
        <v>2.6324999999999998</v>
      </c>
      <c r="AA511">
        <v>0</v>
      </c>
      <c r="AB511">
        <v>0</v>
      </c>
      <c r="AC511">
        <v>0</v>
      </c>
      <c r="AD511">
        <v>822.9</v>
      </c>
      <c r="AE511">
        <v>0</v>
      </c>
      <c r="AF511">
        <v>0</v>
      </c>
      <c r="AG511">
        <v>0</v>
      </c>
      <c r="AH511">
        <v>822.9</v>
      </c>
      <c r="AI511">
        <v>1</v>
      </c>
      <c r="AJ511">
        <v>1</v>
      </c>
      <c r="AK511">
        <v>1</v>
      </c>
      <c r="AL511">
        <v>1</v>
      </c>
      <c r="AM511">
        <v>-2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0</v>
      </c>
      <c r="AT511">
        <v>2.25</v>
      </c>
      <c r="AU511" t="s">
        <v>639</v>
      </c>
      <c r="AV511">
        <v>1</v>
      </c>
      <c r="AW511">
        <v>2</v>
      </c>
      <c r="AX511">
        <v>451937441</v>
      </c>
      <c r="AY511">
        <v>2</v>
      </c>
      <c r="AZ511">
        <v>131072</v>
      </c>
      <c r="BA511">
        <v>510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1851.5250000000001</v>
      </c>
      <c r="BN511">
        <v>2.25</v>
      </c>
      <c r="BO511">
        <v>0</v>
      </c>
      <c r="BP511">
        <v>1</v>
      </c>
      <c r="BQ511">
        <v>0</v>
      </c>
      <c r="BR511">
        <v>0</v>
      </c>
      <c r="BS511">
        <v>0</v>
      </c>
      <c r="BT511">
        <v>2166.2842500000002</v>
      </c>
      <c r="BU511">
        <v>2.6324999999999998</v>
      </c>
      <c r="BV511">
        <v>0</v>
      </c>
      <c r="BW511">
        <v>1</v>
      </c>
      <c r="CU511">
        <f>ROUND(AT511*Source!I766*AH511*AL511,2)</f>
        <v>0</v>
      </c>
      <c r="CV511">
        <f>ROUND(Y511*Source!I766,7)</f>
        <v>0</v>
      </c>
      <c r="CW511">
        <v>0</v>
      </c>
      <c r="CX511">
        <f>ROUND(Y511*Source!I766,7)</f>
        <v>0</v>
      </c>
      <c r="CY511">
        <f t="shared" si="193"/>
        <v>822.9</v>
      </c>
      <c r="CZ511">
        <f t="shared" si="194"/>
        <v>822.9</v>
      </c>
      <c r="DA511">
        <f t="shared" si="195"/>
        <v>1</v>
      </c>
      <c r="DB511">
        <f t="shared" si="199"/>
        <v>2166.2901000000002</v>
      </c>
      <c r="DC511">
        <f t="shared" si="200"/>
        <v>0</v>
      </c>
      <c r="DD511" t="s">
        <v>0</v>
      </c>
      <c r="DE511" t="s">
        <v>0</v>
      </c>
      <c r="DF511">
        <f t="shared" si="192"/>
        <v>0</v>
      </c>
      <c r="DG511">
        <f t="shared" si="196"/>
        <v>0</v>
      </c>
      <c r="DH511">
        <f t="shared" si="181"/>
        <v>0</v>
      </c>
      <c r="DI511">
        <f t="shared" si="182"/>
        <v>0</v>
      </c>
      <c r="DJ511">
        <f t="shared" si="197"/>
        <v>0</v>
      </c>
      <c r="DK511">
        <v>1</v>
      </c>
      <c r="DL511" t="s">
        <v>0</v>
      </c>
      <c r="DM511">
        <v>0</v>
      </c>
      <c r="DN511" t="s">
        <v>0</v>
      </c>
      <c r="DO511">
        <v>0</v>
      </c>
    </row>
    <row r="512" spans="1:119" x14ac:dyDescent="0.2">
      <c r="A512">
        <f>ROW(Source!A767)</f>
        <v>767</v>
      </c>
      <c r="B512">
        <v>451934638</v>
      </c>
      <c r="C512">
        <v>451937442</v>
      </c>
      <c r="D512">
        <v>434713760</v>
      </c>
      <c r="E512">
        <v>118</v>
      </c>
      <c r="F512">
        <v>1</v>
      </c>
      <c r="G512">
        <v>1</v>
      </c>
      <c r="H512">
        <v>1</v>
      </c>
      <c r="I512" t="s">
        <v>1111</v>
      </c>
      <c r="J512" t="s">
        <v>0</v>
      </c>
      <c r="K512" t="s">
        <v>1112</v>
      </c>
      <c r="L512">
        <v>1369</v>
      </c>
      <c r="N512">
        <v>1013</v>
      </c>
      <c r="O512" t="s">
        <v>896</v>
      </c>
      <c r="P512" t="s">
        <v>896</v>
      </c>
      <c r="Q512">
        <v>1</v>
      </c>
      <c r="W512">
        <v>0</v>
      </c>
      <c r="X512">
        <v>286205319</v>
      </c>
      <c r="Y512">
        <f t="shared" si="198"/>
        <v>0.58499999999999996</v>
      </c>
      <c r="AA512">
        <v>0</v>
      </c>
      <c r="AB512">
        <v>0</v>
      </c>
      <c r="AC512">
        <v>0</v>
      </c>
      <c r="AD512">
        <v>1157.2</v>
      </c>
      <c r="AE512">
        <v>0</v>
      </c>
      <c r="AF512">
        <v>0</v>
      </c>
      <c r="AG512">
        <v>0</v>
      </c>
      <c r="AH512">
        <v>1157.2</v>
      </c>
      <c r="AI512">
        <v>1</v>
      </c>
      <c r="AJ512">
        <v>1</v>
      </c>
      <c r="AK512">
        <v>1</v>
      </c>
      <c r="AL512">
        <v>1</v>
      </c>
      <c r="AM512">
        <v>-2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0</v>
      </c>
      <c r="AT512">
        <v>0.5</v>
      </c>
      <c r="AU512" t="s">
        <v>639</v>
      </c>
      <c r="AV512">
        <v>1</v>
      </c>
      <c r="AW512">
        <v>2</v>
      </c>
      <c r="AX512">
        <v>451937445</v>
      </c>
      <c r="AY512">
        <v>2</v>
      </c>
      <c r="AZ512">
        <v>131072</v>
      </c>
      <c r="BA512">
        <v>511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578.6</v>
      </c>
      <c r="BN512">
        <v>0.5</v>
      </c>
      <c r="BO512">
        <v>0</v>
      </c>
      <c r="BP512">
        <v>1</v>
      </c>
      <c r="BQ512">
        <v>0</v>
      </c>
      <c r="BR512">
        <v>0</v>
      </c>
      <c r="BS512">
        <v>0</v>
      </c>
      <c r="BT512">
        <v>676.96199999999999</v>
      </c>
      <c r="BU512">
        <v>0.58499999999999996</v>
      </c>
      <c r="BV512">
        <v>0</v>
      </c>
      <c r="BW512">
        <v>1</v>
      </c>
      <c r="CU512">
        <f>ROUND(AT512*Source!I767*AH512*AL512,2)</f>
        <v>2893</v>
      </c>
      <c r="CV512">
        <f>ROUND(Y512*Source!I767,7)</f>
        <v>2.9249999999999998</v>
      </c>
      <c r="CW512">
        <v>0</v>
      </c>
      <c r="CX512">
        <f>ROUND(Y512*Source!I767,7)</f>
        <v>2.9249999999999998</v>
      </c>
      <c r="CY512">
        <f t="shared" si="193"/>
        <v>1157.2</v>
      </c>
      <c r="CZ512">
        <f t="shared" si="194"/>
        <v>1157.2</v>
      </c>
      <c r="DA512">
        <f t="shared" si="195"/>
        <v>1</v>
      </c>
      <c r="DB512">
        <f t="shared" si="199"/>
        <v>676.96199999999999</v>
      </c>
      <c r="DC512">
        <f t="shared" si="200"/>
        <v>0</v>
      </c>
      <c r="DD512" t="s">
        <v>0</v>
      </c>
      <c r="DE512" t="s">
        <v>0</v>
      </c>
      <c r="DF512">
        <f t="shared" si="192"/>
        <v>0</v>
      </c>
      <c r="DG512">
        <f t="shared" si="196"/>
        <v>0</v>
      </c>
      <c r="DH512">
        <f t="shared" si="181"/>
        <v>0</v>
      </c>
      <c r="DI512">
        <f t="shared" si="182"/>
        <v>3384.81</v>
      </c>
      <c r="DJ512">
        <f t="shared" si="197"/>
        <v>3384.81</v>
      </c>
      <c r="DK512">
        <v>1</v>
      </c>
      <c r="DL512" t="s">
        <v>0</v>
      </c>
      <c r="DM512">
        <v>0</v>
      </c>
      <c r="DN512" t="s">
        <v>0</v>
      </c>
      <c r="DO512">
        <v>0</v>
      </c>
    </row>
    <row r="513" spans="1:119" x14ac:dyDescent="0.2">
      <c r="A513">
        <f>ROW(Source!A767)</f>
        <v>767</v>
      </c>
      <c r="B513">
        <v>451934638</v>
      </c>
      <c r="C513">
        <v>451937442</v>
      </c>
      <c r="D513">
        <v>434713787</v>
      </c>
      <c r="E513">
        <v>118</v>
      </c>
      <c r="F513">
        <v>1</v>
      </c>
      <c r="G513">
        <v>1</v>
      </c>
      <c r="H513">
        <v>1</v>
      </c>
      <c r="I513" t="s">
        <v>1113</v>
      </c>
      <c r="J513" t="s">
        <v>0</v>
      </c>
      <c r="K513" t="s">
        <v>1114</v>
      </c>
      <c r="L513">
        <v>1369</v>
      </c>
      <c r="N513">
        <v>1013</v>
      </c>
      <c r="O513" t="s">
        <v>896</v>
      </c>
      <c r="P513" t="s">
        <v>896</v>
      </c>
      <c r="Q513">
        <v>1</v>
      </c>
      <c r="W513">
        <v>0</v>
      </c>
      <c r="X513">
        <v>126826561</v>
      </c>
      <c r="Y513">
        <f t="shared" si="198"/>
        <v>0.58499999999999996</v>
      </c>
      <c r="AA513">
        <v>0</v>
      </c>
      <c r="AB513">
        <v>0</v>
      </c>
      <c r="AC513">
        <v>0</v>
      </c>
      <c r="AD513">
        <v>1131.49</v>
      </c>
      <c r="AE513">
        <v>0</v>
      </c>
      <c r="AF513">
        <v>0</v>
      </c>
      <c r="AG513">
        <v>0</v>
      </c>
      <c r="AH513">
        <v>1131.49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0</v>
      </c>
      <c r="AT513">
        <v>0.5</v>
      </c>
      <c r="AU513" t="s">
        <v>639</v>
      </c>
      <c r="AV513">
        <v>1</v>
      </c>
      <c r="AW513">
        <v>2</v>
      </c>
      <c r="AX513">
        <v>451937446</v>
      </c>
      <c r="AY513">
        <v>2</v>
      </c>
      <c r="AZ513">
        <v>131072</v>
      </c>
      <c r="BA513">
        <v>512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565.745</v>
      </c>
      <c r="BN513">
        <v>0.5</v>
      </c>
      <c r="BO513">
        <v>0</v>
      </c>
      <c r="BP513">
        <v>1</v>
      </c>
      <c r="BQ513">
        <v>0</v>
      </c>
      <c r="BR513">
        <v>0</v>
      </c>
      <c r="BS513">
        <v>0</v>
      </c>
      <c r="BT513">
        <v>661.92165</v>
      </c>
      <c r="BU513">
        <v>0.58499999999999996</v>
      </c>
      <c r="BV513">
        <v>0</v>
      </c>
      <c r="BW513">
        <v>1</v>
      </c>
      <c r="CU513">
        <f>ROUND(AT513*Source!I767*AH513*AL513,2)</f>
        <v>2828.73</v>
      </c>
      <c r="CV513">
        <f>ROUND(Y513*Source!I767,7)</f>
        <v>2.9249999999999998</v>
      </c>
      <c r="CW513">
        <v>0</v>
      </c>
      <c r="CX513">
        <f>ROUND(Y513*Source!I767,7)</f>
        <v>2.9249999999999998</v>
      </c>
      <c r="CY513">
        <f t="shared" si="193"/>
        <v>1131.49</v>
      </c>
      <c r="CZ513">
        <f t="shared" si="194"/>
        <v>1131.49</v>
      </c>
      <c r="DA513">
        <f t="shared" si="195"/>
        <v>1</v>
      </c>
      <c r="DB513">
        <f t="shared" si="199"/>
        <v>661.92750000000001</v>
      </c>
      <c r="DC513">
        <f t="shared" si="200"/>
        <v>0</v>
      </c>
      <c r="DD513" t="s">
        <v>0</v>
      </c>
      <c r="DE513" t="s">
        <v>0</v>
      </c>
      <c r="DF513">
        <f t="shared" si="192"/>
        <v>0</v>
      </c>
      <c r="DG513">
        <f t="shared" si="196"/>
        <v>0</v>
      </c>
      <c r="DH513">
        <f t="shared" ref="DH513:DH554" si="201">ROUND(ROUND(AG513,2)*CX513,2)</f>
        <v>0</v>
      </c>
      <c r="DI513">
        <f t="shared" ref="DI513:DI554" si="202">ROUND(ROUND(AH513,2)*CX513,2)</f>
        <v>3309.61</v>
      </c>
      <c r="DJ513">
        <f t="shared" si="197"/>
        <v>3309.61</v>
      </c>
      <c r="DK513">
        <v>1</v>
      </c>
      <c r="DL513" t="s">
        <v>0</v>
      </c>
      <c r="DM513">
        <v>0</v>
      </c>
      <c r="DN513" t="s">
        <v>0</v>
      </c>
      <c r="DO513">
        <v>0</v>
      </c>
    </row>
    <row r="514" spans="1:119" x14ac:dyDescent="0.2">
      <c r="A514">
        <f>ROW(Source!A768)</f>
        <v>768</v>
      </c>
      <c r="B514">
        <v>451934638</v>
      </c>
      <c r="C514">
        <v>451937447</v>
      </c>
      <c r="D514">
        <v>434713760</v>
      </c>
      <c r="E514">
        <v>118</v>
      </c>
      <c r="F514">
        <v>1</v>
      </c>
      <c r="G514">
        <v>1</v>
      </c>
      <c r="H514">
        <v>1</v>
      </c>
      <c r="I514" t="s">
        <v>1111</v>
      </c>
      <c r="J514" t="s">
        <v>0</v>
      </c>
      <c r="K514" t="s">
        <v>1112</v>
      </c>
      <c r="L514">
        <v>1369</v>
      </c>
      <c r="N514">
        <v>1013</v>
      </c>
      <c r="O514" t="s">
        <v>896</v>
      </c>
      <c r="P514" t="s">
        <v>896</v>
      </c>
      <c r="Q514">
        <v>1</v>
      </c>
      <c r="W514">
        <v>0</v>
      </c>
      <c r="X514">
        <v>286205319</v>
      </c>
      <c r="Y514">
        <f t="shared" si="198"/>
        <v>7.5815999999999999</v>
      </c>
      <c r="AA514">
        <v>0</v>
      </c>
      <c r="AB514">
        <v>0</v>
      </c>
      <c r="AC514">
        <v>0</v>
      </c>
      <c r="AD514">
        <v>1157.2</v>
      </c>
      <c r="AE514">
        <v>0</v>
      </c>
      <c r="AF514">
        <v>0</v>
      </c>
      <c r="AG514">
        <v>0</v>
      </c>
      <c r="AH514">
        <v>1157.2</v>
      </c>
      <c r="AI514">
        <v>1</v>
      </c>
      <c r="AJ514">
        <v>1</v>
      </c>
      <c r="AK514">
        <v>1</v>
      </c>
      <c r="AL514">
        <v>1</v>
      </c>
      <c r="AM514">
        <v>-2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0</v>
      </c>
      <c r="AT514">
        <v>6.48</v>
      </c>
      <c r="AU514" t="s">
        <v>639</v>
      </c>
      <c r="AV514">
        <v>1</v>
      </c>
      <c r="AW514">
        <v>2</v>
      </c>
      <c r="AX514">
        <v>451937450</v>
      </c>
      <c r="AY514">
        <v>2</v>
      </c>
      <c r="AZ514">
        <v>131072</v>
      </c>
      <c r="BA514">
        <v>513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7498.6559999999999</v>
      </c>
      <c r="BN514">
        <v>6.48</v>
      </c>
      <c r="BO514">
        <v>0</v>
      </c>
      <c r="BP514">
        <v>1</v>
      </c>
      <c r="BQ514">
        <v>0</v>
      </c>
      <c r="BR514">
        <v>0</v>
      </c>
      <c r="BS514">
        <v>0</v>
      </c>
      <c r="BT514">
        <v>8773.4275199999993</v>
      </c>
      <c r="BU514">
        <v>7.5815999999999999</v>
      </c>
      <c r="BV514">
        <v>0</v>
      </c>
      <c r="BW514">
        <v>1</v>
      </c>
      <c r="CU514">
        <f>ROUND(AT514*Source!I768*AH514*AL514,2)</f>
        <v>599.89</v>
      </c>
      <c r="CV514">
        <f>ROUND(Y514*Source!I768,7)</f>
        <v>0.60652799999999996</v>
      </c>
      <c r="CW514">
        <v>0</v>
      </c>
      <c r="CX514">
        <f>ROUND(Y514*Source!I768,7)</f>
        <v>0.60652799999999996</v>
      </c>
      <c r="CY514">
        <f t="shared" si="193"/>
        <v>1157.2</v>
      </c>
      <c r="CZ514">
        <f t="shared" si="194"/>
        <v>1157.2</v>
      </c>
      <c r="DA514">
        <f t="shared" si="195"/>
        <v>1</v>
      </c>
      <c r="DB514">
        <f t="shared" si="199"/>
        <v>8773.4321999999993</v>
      </c>
      <c r="DC514">
        <f t="shared" si="200"/>
        <v>0</v>
      </c>
      <c r="DD514" t="s">
        <v>0</v>
      </c>
      <c r="DE514" t="s">
        <v>0</v>
      </c>
      <c r="DF514">
        <f t="shared" si="192"/>
        <v>0</v>
      </c>
      <c r="DG514">
        <f t="shared" si="196"/>
        <v>0</v>
      </c>
      <c r="DH514">
        <f t="shared" si="201"/>
        <v>0</v>
      </c>
      <c r="DI514">
        <f t="shared" si="202"/>
        <v>701.87</v>
      </c>
      <c r="DJ514">
        <f t="shared" si="197"/>
        <v>701.87</v>
      </c>
      <c r="DK514">
        <v>1</v>
      </c>
      <c r="DL514" t="s">
        <v>0</v>
      </c>
      <c r="DM514">
        <v>0</v>
      </c>
      <c r="DN514" t="s">
        <v>0</v>
      </c>
      <c r="DO514">
        <v>0</v>
      </c>
    </row>
    <row r="515" spans="1:119" x14ac:dyDescent="0.2">
      <c r="A515">
        <f>ROW(Source!A768)</f>
        <v>768</v>
      </c>
      <c r="B515">
        <v>451934638</v>
      </c>
      <c r="C515">
        <v>451937447</v>
      </c>
      <c r="D515">
        <v>434713787</v>
      </c>
      <c r="E515">
        <v>118</v>
      </c>
      <c r="F515">
        <v>1</v>
      </c>
      <c r="G515">
        <v>1</v>
      </c>
      <c r="H515">
        <v>1</v>
      </c>
      <c r="I515" t="s">
        <v>1113</v>
      </c>
      <c r="J515" t="s">
        <v>0</v>
      </c>
      <c r="K515" t="s">
        <v>1114</v>
      </c>
      <c r="L515">
        <v>1369</v>
      </c>
      <c r="N515">
        <v>1013</v>
      </c>
      <c r="O515" t="s">
        <v>896</v>
      </c>
      <c r="P515" t="s">
        <v>896</v>
      </c>
      <c r="Q515">
        <v>1</v>
      </c>
      <c r="W515">
        <v>0</v>
      </c>
      <c r="X515">
        <v>126826561</v>
      </c>
      <c r="Y515">
        <f t="shared" si="198"/>
        <v>7.5815999999999999</v>
      </c>
      <c r="AA515">
        <v>0</v>
      </c>
      <c r="AB515">
        <v>0</v>
      </c>
      <c r="AC515">
        <v>0</v>
      </c>
      <c r="AD515">
        <v>1131.49</v>
      </c>
      <c r="AE515">
        <v>0</v>
      </c>
      <c r="AF515">
        <v>0</v>
      </c>
      <c r="AG515">
        <v>0</v>
      </c>
      <c r="AH515">
        <v>1131.49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0</v>
      </c>
      <c r="AT515">
        <v>6.48</v>
      </c>
      <c r="AU515" t="s">
        <v>639</v>
      </c>
      <c r="AV515">
        <v>1</v>
      </c>
      <c r="AW515">
        <v>2</v>
      </c>
      <c r="AX515">
        <v>451937451</v>
      </c>
      <c r="AY515">
        <v>2</v>
      </c>
      <c r="AZ515">
        <v>131072</v>
      </c>
      <c r="BA515">
        <v>514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7332.0551999999998</v>
      </c>
      <c r="BN515">
        <v>6.48</v>
      </c>
      <c r="BO515">
        <v>0</v>
      </c>
      <c r="BP515">
        <v>1</v>
      </c>
      <c r="BQ515">
        <v>0</v>
      </c>
      <c r="BR515">
        <v>0</v>
      </c>
      <c r="BS515">
        <v>0</v>
      </c>
      <c r="BT515">
        <v>8578.5045840000002</v>
      </c>
      <c r="BU515">
        <v>7.5815999999999999</v>
      </c>
      <c r="BV515">
        <v>0</v>
      </c>
      <c r="BW515">
        <v>1</v>
      </c>
      <c r="CU515">
        <f>ROUND(AT515*Source!I768*AH515*AL515,2)</f>
        <v>586.55999999999995</v>
      </c>
      <c r="CV515">
        <f>ROUND(Y515*Source!I768,7)</f>
        <v>0.60652799999999996</v>
      </c>
      <c r="CW515">
        <v>0</v>
      </c>
      <c r="CX515">
        <f>ROUND(Y515*Source!I768,7)</f>
        <v>0.60652799999999996</v>
      </c>
      <c r="CY515">
        <f t="shared" si="193"/>
        <v>1131.49</v>
      </c>
      <c r="CZ515">
        <f t="shared" si="194"/>
        <v>1131.49</v>
      </c>
      <c r="DA515">
        <f t="shared" si="195"/>
        <v>1</v>
      </c>
      <c r="DB515">
        <f t="shared" si="199"/>
        <v>8578.5102000000006</v>
      </c>
      <c r="DC515">
        <f t="shared" si="200"/>
        <v>0</v>
      </c>
      <c r="DD515" t="s">
        <v>0</v>
      </c>
      <c r="DE515" t="s">
        <v>0</v>
      </c>
      <c r="DF515">
        <f t="shared" si="192"/>
        <v>0</v>
      </c>
      <c r="DG515">
        <f t="shared" si="196"/>
        <v>0</v>
      </c>
      <c r="DH515">
        <f t="shared" si="201"/>
        <v>0</v>
      </c>
      <c r="DI515">
        <f t="shared" si="202"/>
        <v>686.28</v>
      </c>
      <c r="DJ515">
        <f t="shared" si="197"/>
        <v>686.28</v>
      </c>
      <c r="DK515">
        <v>1</v>
      </c>
      <c r="DL515" t="s">
        <v>0</v>
      </c>
      <c r="DM515">
        <v>0</v>
      </c>
      <c r="DN515" t="s">
        <v>0</v>
      </c>
      <c r="DO515">
        <v>0</v>
      </c>
    </row>
    <row r="516" spans="1:119" x14ac:dyDescent="0.2">
      <c r="A516">
        <f>ROW(Source!A769)</f>
        <v>769</v>
      </c>
      <c r="B516">
        <v>451934638</v>
      </c>
      <c r="C516">
        <v>451937452</v>
      </c>
      <c r="D516">
        <v>434713760</v>
      </c>
      <c r="E516">
        <v>118</v>
      </c>
      <c r="F516">
        <v>1</v>
      </c>
      <c r="G516">
        <v>1</v>
      </c>
      <c r="H516">
        <v>1</v>
      </c>
      <c r="I516" t="s">
        <v>1111</v>
      </c>
      <c r="J516" t="s">
        <v>0</v>
      </c>
      <c r="K516" t="s">
        <v>1112</v>
      </c>
      <c r="L516">
        <v>1369</v>
      </c>
      <c r="N516">
        <v>1013</v>
      </c>
      <c r="O516" t="s">
        <v>896</v>
      </c>
      <c r="P516" t="s">
        <v>896</v>
      </c>
      <c r="Q516">
        <v>1</v>
      </c>
      <c r="W516">
        <v>0</v>
      </c>
      <c r="X516">
        <v>286205319</v>
      </c>
      <c r="Y516">
        <f t="shared" si="198"/>
        <v>0.94769999999999999</v>
      </c>
      <c r="AA516">
        <v>0</v>
      </c>
      <c r="AB516">
        <v>0</v>
      </c>
      <c r="AC516">
        <v>0</v>
      </c>
      <c r="AD516">
        <v>1157.2</v>
      </c>
      <c r="AE516">
        <v>0</v>
      </c>
      <c r="AF516">
        <v>0</v>
      </c>
      <c r="AG516">
        <v>0</v>
      </c>
      <c r="AH516">
        <v>1157.2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0</v>
      </c>
      <c r="AT516">
        <v>0.81</v>
      </c>
      <c r="AU516" t="s">
        <v>639</v>
      </c>
      <c r="AV516">
        <v>1</v>
      </c>
      <c r="AW516">
        <v>2</v>
      </c>
      <c r="AX516">
        <v>451937455</v>
      </c>
      <c r="AY516">
        <v>2</v>
      </c>
      <c r="AZ516">
        <v>131072</v>
      </c>
      <c r="BA516">
        <v>515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937.33199999999999</v>
      </c>
      <c r="BN516">
        <v>0.81</v>
      </c>
      <c r="BO516">
        <v>0</v>
      </c>
      <c r="BP516">
        <v>1</v>
      </c>
      <c r="BQ516">
        <v>0</v>
      </c>
      <c r="BR516">
        <v>0</v>
      </c>
      <c r="BS516">
        <v>0</v>
      </c>
      <c r="BT516">
        <v>1096.6784399999999</v>
      </c>
      <c r="BU516">
        <v>0.94769999999999999</v>
      </c>
      <c r="BV516">
        <v>0</v>
      </c>
      <c r="BW516">
        <v>1</v>
      </c>
      <c r="CU516">
        <f>ROUND(AT516*Source!I769*AH516*AL516,2)</f>
        <v>937.33</v>
      </c>
      <c r="CV516">
        <f>ROUND(Y516*Source!I769,7)</f>
        <v>0.94769999999999999</v>
      </c>
      <c r="CW516">
        <v>0</v>
      </c>
      <c r="CX516">
        <f>ROUND(Y516*Source!I769,7)</f>
        <v>0.94769999999999999</v>
      </c>
      <c r="CY516">
        <f t="shared" si="193"/>
        <v>1157.2</v>
      </c>
      <c r="CZ516">
        <f t="shared" si="194"/>
        <v>1157.2</v>
      </c>
      <c r="DA516">
        <f t="shared" si="195"/>
        <v>1</v>
      </c>
      <c r="DB516">
        <f t="shared" si="199"/>
        <v>1096.6760999999999</v>
      </c>
      <c r="DC516">
        <f t="shared" si="200"/>
        <v>0</v>
      </c>
      <c r="DD516" t="s">
        <v>0</v>
      </c>
      <c r="DE516" t="s">
        <v>0</v>
      </c>
      <c r="DF516">
        <f t="shared" si="192"/>
        <v>0</v>
      </c>
      <c r="DG516">
        <f t="shared" si="196"/>
        <v>0</v>
      </c>
      <c r="DH516">
        <f t="shared" si="201"/>
        <v>0</v>
      </c>
      <c r="DI516">
        <f t="shared" si="202"/>
        <v>1096.68</v>
      </c>
      <c r="DJ516">
        <f t="shared" si="197"/>
        <v>1096.68</v>
      </c>
      <c r="DK516">
        <v>1</v>
      </c>
      <c r="DL516" t="s">
        <v>0</v>
      </c>
      <c r="DM516">
        <v>0</v>
      </c>
      <c r="DN516" t="s">
        <v>0</v>
      </c>
      <c r="DO516">
        <v>0</v>
      </c>
    </row>
    <row r="517" spans="1:119" x14ac:dyDescent="0.2">
      <c r="A517">
        <f>ROW(Source!A769)</f>
        <v>769</v>
      </c>
      <c r="B517">
        <v>451934638</v>
      </c>
      <c r="C517">
        <v>451937452</v>
      </c>
      <c r="D517">
        <v>434713787</v>
      </c>
      <c r="E517">
        <v>118</v>
      </c>
      <c r="F517">
        <v>1</v>
      </c>
      <c r="G517">
        <v>1</v>
      </c>
      <c r="H517">
        <v>1</v>
      </c>
      <c r="I517" t="s">
        <v>1113</v>
      </c>
      <c r="J517" t="s">
        <v>0</v>
      </c>
      <c r="K517" t="s">
        <v>1114</v>
      </c>
      <c r="L517">
        <v>1369</v>
      </c>
      <c r="N517">
        <v>1013</v>
      </c>
      <c r="O517" t="s">
        <v>896</v>
      </c>
      <c r="P517" t="s">
        <v>896</v>
      </c>
      <c r="Q517">
        <v>1</v>
      </c>
      <c r="W517">
        <v>0</v>
      </c>
      <c r="X517">
        <v>126826561</v>
      </c>
      <c r="Y517">
        <f t="shared" si="198"/>
        <v>0.94769999999999999</v>
      </c>
      <c r="AA517">
        <v>0</v>
      </c>
      <c r="AB517">
        <v>0</v>
      </c>
      <c r="AC517">
        <v>0</v>
      </c>
      <c r="AD517">
        <v>1131.49</v>
      </c>
      <c r="AE517">
        <v>0</v>
      </c>
      <c r="AF517">
        <v>0</v>
      </c>
      <c r="AG517">
        <v>0</v>
      </c>
      <c r="AH517">
        <v>1131.49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0</v>
      </c>
      <c r="AT517">
        <v>0.81</v>
      </c>
      <c r="AU517" t="s">
        <v>639</v>
      </c>
      <c r="AV517">
        <v>1</v>
      </c>
      <c r="AW517">
        <v>2</v>
      </c>
      <c r="AX517">
        <v>451937456</v>
      </c>
      <c r="AY517">
        <v>2</v>
      </c>
      <c r="AZ517">
        <v>131072</v>
      </c>
      <c r="BA517">
        <v>516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916.50689999999997</v>
      </c>
      <c r="BN517">
        <v>0.81</v>
      </c>
      <c r="BO517">
        <v>0</v>
      </c>
      <c r="BP517">
        <v>1</v>
      </c>
      <c r="BQ517">
        <v>0</v>
      </c>
      <c r="BR517">
        <v>0</v>
      </c>
      <c r="BS517">
        <v>0</v>
      </c>
      <c r="BT517">
        <v>1072.313073</v>
      </c>
      <c r="BU517">
        <v>0.94769999999999999</v>
      </c>
      <c r="BV517">
        <v>0</v>
      </c>
      <c r="BW517">
        <v>1</v>
      </c>
      <c r="CU517">
        <f>ROUND(AT517*Source!I769*AH517*AL517,2)</f>
        <v>916.51</v>
      </c>
      <c r="CV517">
        <f>ROUND(Y517*Source!I769,7)</f>
        <v>0.94769999999999999</v>
      </c>
      <c r="CW517">
        <v>0</v>
      </c>
      <c r="CX517">
        <f>ROUND(Y517*Source!I769,7)</f>
        <v>0.94769999999999999</v>
      </c>
      <c r="CY517">
        <f t="shared" si="193"/>
        <v>1131.49</v>
      </c>
      <c r="CZ517">
        <f t="shared" si="194"/>
        <v>1131.49</v>
      </c>
      <c r="DA517">
        <f t="shared" si="195"/>
        <v>1</v>
      </c>
      <c r="DB517">
        <f t="shared" si="199"/>
        <v>1072.3167000000001</v>
      </c>
      <c r="DC517">
        <f t="shared" si="200"/>
        <v>0</v>
      </c>
      <c r="DD517" t="s">
        <v>0</v>
      </c>
      <c r="DE517" t="s">
        <v>0</v>
      </c>
      <c r="DF517">
        <f t="shared" si="192"/>
        <v>0</v>
      </c>
      <c r="DG517">
        <f t="shared" si="196"/>
        <v>0</v>
      </c>
      <c r="DH517">
        <f t="shared" si="201"/>
        <v>0</v>
      </c>
      <c r="DI517">
        <f t="shared" si="202"/>
        <v>1072.31</v>
      </c>
      <c r="DJ517">
        <f t="shared" si="197"/>
        <v>1072.31</v>
      </c>
      <c r="DK517">
        <v>1</v>
      </c>
      <c r="DL517" t="s">
        <v>0</v>
      </c>
      <c r="DM517">
        <v>0</v>
      </c>
      <c r="DN517" t="s">
        <v>0</v>
      </c>
      <c r="DO517">
        <v>0</v>
      </c>
    </row>
    <row r="518" spans="1:119" x14ac:dyDescent="0.2">
      <c r="A518">
        <f>ROW(Source!A770)</f>
        <v>770</v>
      </c>
      <c r="B518">
        <v>451934638</v>
      </c>
      <c r="C518">
        <v>451937457</v>
      </c>
      <c r="D518">
        <v>434713760</v>
      </c>
      <c r="E518">
        <v>118</v>
      </c>
      <c r="F518">
        <v>1</v>
      </c>
      <c r="G518">
        <v>1</v>
      </c>
      <c r="H518">
        <v>1</v>
      </c>
      <c r="I518" t="s">
        <v>1111</v>
      </c>
      <c r="J518" t="s">
        <v>0</v>
      </c>
      <c r="K518" t="s">
        <v>1112</v>
      </c>
      <c r="L518">
        <v>1369</v>
      </c>
      <c r="N518">
        <v>1013</v>
      </c>
      <c r="O518" t="s">
        <v>896</v>
      </c>
      <c r="P518" t="s">
        <v>896</v>
      </c>
      <c r="Q518">
        <v>1</v>
      </c>
      <c r="W518">
        <v>0</v>
      </c>
      <c r="X518">
        <v>286205319</v>
      </c>
      <c r="Y518">
        <f t="shared" si="198"/>
        <v>1.8954</v>
      </c>
      <c r="AA518">
        <v>0</v>
      </c>
      <c r="AB518">
        <v>0</v>
      </c>
      <c r="AC518">
        <v>0</v>
      </c>
      <c r="AD518">
        <v>1157.2</v>
      </c>
      <c r="AE518">
        <v>0</v>
      </c>
      <c r="AF518">
        <v>0</v>
      </c>
      <c r="AG518">
        <v>0</v>
      </c>
      <c r="AH518">
        <v>1157.2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0</v>
      </c>
      <c r="AT518">
        <v>1.62</v>
      </c>
      <c r="AU518" t="s">
        <v>639</v>
      </c>
      <c r="AV518">
        <v>1</v>
      </c>
      <c r="AW518">
        <v>2</v>
      </c>
      <c r="AX518">
        <v>451937460</v>
      </c>
      <c r="AY518">
        <v>2</v>
      </c>
      <c r="AZ518">
        <v>131072</v>
      </c>
      <c r="BA518">
        <v>517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1874.664</v>
      </c>
      <c r="BN518">
        <v>1.62</v>
      </c>
      <c r="BO518">
        <v>0</v>
      </c>
      <c r="BP518">
        <v>1</v>
      </c>
      <c r="BQ518">
        <v>0</v>
      </c>
      <c r="BR518">
        <v>0</v>
      </c>
      <c r="BS518">
        <v>0</v>
      </c>
      <c r="BT518">
        <v>2193.3568799999998</v>
      </c>
      <c r="BU518">
        <v>1.8954</v>
      </c>
      <c r="BV518">
        <v>0</v>
      </c>
      <c r="BW518">
        <v>1</v>
      </c>
      <c r="CU518">
        <f>ROUND(AT518*Source!I770*AH518*AL518,2)</f>
        <v>1874.66</v>
      </c>
      <c r="CV518">
        <f>ROUND(Y518*Source!I770,7)</f>
        <v>1.8954</v>
      </c>
      <c r="CW518">
        <v>0</v>
      </c>
      <c r="CX518">
        <f>ROUND(Y518*Source!I770,7)</f>
        <v>1.8954</v>
      </c>
      <c r="CY518">
        <f t="shared" si="193"/>
        <v>1157.2</v>
      </c>
      <c r="CZ518">
        <f t="shared" si="194"/>
        <v>1157.2</v>
      </c>
      <c r="DA518">
        <f t="shared" si="195"/>
        <v>1</v>
      </c>
      <c r="DB518">
        <f t="shared" si="199"/>
        <v>2193.3521999999998</v>
      </c>
      <c r="DC518">
        <f t="shared" si="200"/>
        <v>0</v>
      </c>
      <c r="DD518" t="s">
        <v>0</v>
      </c>
      <c r="DE518" t="s">
        <v>0</v>
      </c>
      <c r="DF518">
        <f t="shared" si="192"/>
        <v>0</v>
      </c>
      <c r="DG518">
        <f t="shared" si="196"/>
        <v>0</v>
      </c>
      <c r="DH518">
        <f t="shared" si="201"/>
        <v>0</v>
      </c>
      <c r="DI518">
        <f t="shared" si="202"/>
        <v>2193.36</v>
      </c>
      <c r="DJ518">
        <f t="shared" si="197"/>
        <v>2193.36</v>
      </c>
      <c r="DK518">
        <v>1</v>
      </c>
      <c r="DL518" t="s">
        <v>0</v>
      </c>
      <c r="DM518">
        <v>0</v>
      </c>
      <c r="DN518" t="s">
        <v>0</v>
      </c>
      <c r="DO518">
        <v>0</v>
      </c>
    </row>
    <row r="519" spans="1:119" x14ac:dyDescent="0.2">
      <c r="A519">
        <f>ROW(Source!A770)</f>
        <v>770</v>
      </c>
      <c r="B519">
        <v>451934638</v>
      </c>
      <c r="C519">
        <v>451937457</v>
      </c>
      <c r="D519">
        <v>434713787</v>
      </c>
      <c r="E519">
        <v>118</v>
      </c>
      <c r="F519">
        <v>1</v>
      </c>
      <c r="G519">
        <v>1</v>
      </c>
      <c r="H519">
        <v>1</v>
      </c>
      <c r="I519" t="s">
        <v>1113</v>
      </c>
      <c r="J519" t="s">
        <v>0</v>
      </c>
      <c r="K519" t="s">
        <v>1114</v>
      </c>
      <c r="L519">
        <v>1369</v>
      </c>
      <c r="N519">
        <v>1013</v>
      </c>
      <c r="O519" t="s">
        <v>896</v>
      </c>
      <c r="P519" t="s">
        <v>896</v>
      </c>
      <c r="Q519">
        <v>1</v>
      </c>
      <c r="W519">
        <v>0</v>
      </c>
      <c r="X519">
        <v>126826561</v>
      </c>
      <c r="Y519">
        <f t="shared" si="198"/>
        <v>1.8954</v>
      </c>
      <c r="AA519">
        <v>0</v>
      </c>
      <c r="AB519">
        <v>0</v>
      </c>
      <c r="AC519">
        <v>0</v>
      </c>
      <c r="AD519">
        <v>1131.49</v>
      </c>
      <c r="AE519">
        <v>0</v>
      </c>
      <c r="AF519">
        <v>0</v>
      </c>
      <c r="AG519">
        <v>0</v>
      </c>
      <c r="AH519">
        <v>1131.49</v>
      </c>
      <c r="AI519">
        <v>1</v>
      </c>
      <c r="AJ519">
        <v>1</v>
      </c>
      <c r="AK519">
        <v>1</v>
      </c>
      <c r="AL519">
        <v>1</v>
      </c>
      <c r="AM519">
        <v>-2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0</v>
      </c>
      <c r="AT519">
        <v>1.62</v>
      </c>
      <c r="AU519" t="s">
        <v>639</v>
      </c>
      <c r="AV519">
        <v>1</v>
      </c>
      <c r="AW519">
        <v>2</v>
      </c>
      <c r="AX519">
        <v>451937461</v>
      </c>
      <c r="AY519">
        <v>2</v>
      </c>
      <c r="AZ519">
        <v>131072</v>
      </c>
      <c r="BA519">
        <v>518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1833.0137999999999</v>
      </c>
      <c r="BN519">
        <v>1.62</v>
      </c>
      <c r="BO519">
        <v>0</v>
      </c>
      <c r="BP519">
        <v>1</v>
      </c>
      <c r="BQ519">
        <v>0</v>
      </c>
      <c r="BR519">
        <v>0</v>
      </c>
      <c r="BS519">
        <v>0</v>
      </c>
      <c r="BT519">
        <v>2144.6261460000001</v>
      </c>
      <c r="BU519">
        <v>1.8954</v>
      </c>
      <c r="BV519">
        <v>0</v>
      </c>
      <c r="BW519">
        <v>1</v>
      </c>
      <c r="CU519">
        <f>ROUND(AT519*Source!I770*AH519*AL519,2)</f>
        <v>1833.01</v>
      </c>
      <c r="CV519">
        <f>ROUND(Y519*Source!I770,7)</f>
        <v>1.8954</v>
      </c>
      <c r="CW519">
        <v>0</v>
      </c>
      <c r="CX519">
        <f>ROUND(Y519*Source!I770,7)</f>
        <v>1.8954</v>
      </c>
      <c r="CY519">
        <f t="shared" si="193"/>
        <v>1131.49</v>
      </c>
      <c r="CZ519">
        <f t="shared" si="194"/>
        <v>1131.49</v>
      </c>
      <c r="DA519">
        <f t="shared" si="195"/>
        <v>1</v>
      </c>
      <c r="DB519">
        <f t="shared" si="199"/>
        <v>2144.6217000000001</v>
      </c>
      <c r="DC519">
        <f t="shared" si="200"/>
        <v>0</v>
      </c>
      <c r="DD519" t="s">
        <v>0</v>
      </c>
      <c r="DE519" t="s">
        <v>0</v>
      </c>
      <c r="DF519">
        <f t="shared" ref="DF519:DF550" si="203">ROUND(ROUND(AE519,2)*CX519,2)</f>
        <v>0</v>
      </c>
      <c r="DG519">
        <f t="shared" si="196"/>
        <v>0</v>
      </c>
      <c r="DH519">
        <f t="shared" si="201"/>
        <v>0</v>
      </c>
      <c r="DI519">
        <f t="shared" si="202"/>
        <v>2144.63</v>
      </c>
      <c r="DJ519">
        <f t="shared" si="197"/>
        <v>2144.63</v>
      </c>
      <c r="DK519">
        <v>1</v>
      </c>
      <c r="DL519" t="s">
        <v>0</v>
      </c>
      <c r="DM519">
        <v>0</v>
      </c>
      <c r="DN519" t="s">
        <v>0</v>
      </c>
      <c r="DO519">
        <v>0</v>
      </c>
    </row>
    <row r="520" spans="1:119" x14ac:dyDescent="0.2">
      <c r="A520">
        <f>ROW(Source!A771)</f>
        <v>771</v>
      </c>
      <c r="B520">
        <v>451934638</v>
      </c>
      <c r="C520">
        <v>451990029</v>
      </c>
      <c r="D520">
        <v>434713760</v>
      </c>
      <c r="E520">
        <v>118</v>
      </c>
      <c r="F520">
        <v>1</v>
      </c>
      <c r="G520">
        <v>1</v>
      </c>
      <c r="H520">
        <v>1</v>
      </c>
      <c r="I520" t="s">
        <v>1111</v>
      </c>
      <c r="J520" t="s">
        <v>0</v>
      </c>
      <c r="K520" t="s">
        <v>1112</v>
      </c>
      <c r="L520">
        <v>1369</v>
      </c>
      <c r="N520">
        <v>1013</v>
      </c>
      <c r="O520" t="s">
        <v>896</v>
      </c>
      <c r="P520" t="s">
        <v>896</v>
      </c>
      <c r="Q520">
        <v>1</v>
      </c>
      <c r="W520">
        <v>0</v>
      </c>
      <c r="X520">
        <v>286205319</v>
      </c>
      <c r="Y520">
        <f t="shared" si="198"/>
        <v>4.6800000000000001E-2</v>
      </c>
      <c r="AA520">
        <v>0</v>
      </c>
      <c r="AB520">
        <v>0</v>
      </c>
      <c r="AC520">
        <v>0</v>
      </c>
      <c r="AD520">
        <v>1157.2</v>
      </c>
      <c r="AE520">
        <v>0</v>
      </c>
      <c r="AF520">
        <v>0</v>
      </c>
      <c r="AG520">
        <v>0</v>
      </c>
      <c r="AH520">
        <v>1157.2</v>
      </c>
      <c r="AI520">
        <v>1</v>
      </c>
      <c r="AJ520">
        <v>1</v>
      </c>
      <c r="AK520">
        <v>1</v>
      </c>
      <c r="AL520">
        <v>1</v>
      </c>
      <c r="AM520">
        <v>-2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0</v>
      </c>
      <c r="AT520">
        <v>0.04</v>
      </c>
      <c r="AU520" t="s">
        <v>639</v>
      </c>
      <c r="AV520">
        <v>1</v>
      </c>
      <c r="AW520">
        <v>2</v>
      </c>
      <c r="AX520">
        <v>451990031</v>
      </c>
      <c r="AY520">
        <v>1</v>
      </c>
      <c r="AZ520">
        <v>0</v>
      </c>
      <c r="BA520">
        <v>519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46.287999999999997</v>
      </c>
      <c r="BN520">
        <v>0.04</v>
      </c>
      <c r="BO520">
        <v>0</v>
      </c>
      <c r="BP520">
        <v>1</v>
      </c>
      <c r="BQ520">
        <v>0</v>
      </c>
      <c r="BR520">
        <v>0</v>
      </c>
      <c r="BS520">
        <v>0</v>
      </c>
      <c r="BT520">
        <v>54.156959999999998</v>
      </c>
      <c r="BU520">
        <v>4.6800000000000001E-2</v>
      </c>
      <c r="BV520">
        <v>0</v>
      </c>
      <c r="BW520">
        <v>1</v>
      </c>
      <c r="CU520">
        <f>ROUND(AT520*Source!I771*AH520*AL520,2)</f>
        <v>138.86000000000001</v>
      </c>
      <c r="CV520">
        <f>ROUND(Y520*Source!I771,7)</f>
        <v>0.1404</v>
      </c>
      <c r="CW520">
        <v>0</v>
      </c>
      <c r="CX520">
        <f>ROUND(Y520*Source!I771,7)</f>
        <v>0.1404</v>
      </c>
      <c r="CY520">
        <f t="shared" ref="CY520:CY548" si="204">AD520</f>
        <v>1157.2</v>
      </c>
      <c r="CZ520">
        <f t="shared" ref="CZ520:CZ548" si="205">AH520</f>
        <v>1157.2</v>
      </c>
      <c r="DA520">
        <f t="shared" ref="DA520:DA548" si="206">AL520</f>
        <v>1</v>
      </c>
      <c r="DB520">
        <f t="shared" si="199"/>
        <v>54.159300000000002</v>
      </c>
      <c r="DC520">
        <f t="shared" si="200"/>
        <v>0</v>
      </c>
      <c r="DD520" t="s">
        <v>0</v>
      </c>
      <c r="DE520" t="s">
        <v>0</v>
      </c>
      <c r="DF520">
        <f t="shared" si="203"/>
        <v>0</v>
      </c>
      <c r="DG520">
        <f t="shared" ref="DG520:DG549" si="207">ROUND(ROUND(AF520,2)*CX520,2)</f>
        <v>0</v>
      </c>
      <c r="DH520">
        <f t="shared" si="201"/>
        <v>0</v>
      </c>
      <c r="DI520">
        <f t="shared" si="202"/>
        <v>162.47</v>
      </c>
      <c r="DJ520">
        <f t="shared" ref="DJ520:DJ548" si="208">DI520</f>
        <v>162.47</v>
      </c>
      <c r="DK520">
        <v>1</v>
      </c>
      <c r="DL520" t="s">
        <v>0</v>
      </c>
      <c r="DM520">
        <v>0</v>
      </c>
      <c r="DN520" t="s">
        <v>0</v>
      </c>
      <c r="DO520">
        <v>0</v>
      </c>
    </row>
    <row r="521" spans="1:119" x14ac:dyDescent="0.2">
      <c r="A521">
        <f>ROW(Source!A771)</f>
        <v>771</v>
      </c>
      <c r="B521">
        <v>451934638</v>
      </c>
      <c r="C521">
        <v>451990029</v>
      </c>
      <c r="D521">
        <v>434713787</v>
      </c>
      <c r="E521">
        <v>118</v>
      </c>
      <c r="F521">
        <v>1</v>
      </c>
      <c r="G521">
        <v>1</v>
      </c>
      <c r="H521">
        <v>1</v>
      </c>
      <c r="I521" t="s">
        <v>1113</v>
      </c>
      <c r="J521" t="s">
        <v>0</v>
      </c>
      <c r="K521" t="s">
        <v>1114</v>
      </c>
      <c r="L521">
        <v>1369</v>
      </c>
      <c r="N521">
        <v>1013</v>
      </c>
      <c r="O521" t="s">
        <v>896</v>
      </c>
      <c r="P521" t="s">
        <v>896</v>
      </c>
      <c r="Q521">
        <v>1</v>
      </c>
      <c r="W521">
        <v>0</v>
      </c>
      <c r="X521">
        <v>126826561</v>
      </c>
      <c r="Y521">
        <f t="shared" si="198"/>
        <v>4.6800000000000001E-2</v>
      </c>
      <c r="AA521">
        <v>0</v>
      </c>
      <c r="AB521">
        <v>0</v>
      </c>
      <c r="AC521">
        <v>0</v>
      </c>
      <c r="AD521">
        <v>1131.49</v>
      </c>
      <c r="AE521">
        <v>0</v>
      </c>
      <c r="AF521">
        <v>0</v>
      </c>
      <c r="AG521">
        <v>0</v>
      </c>
      <c r="AH521">
        <v>1131.49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0</v>
      </c>
      <c r="AT521">
        <v>0.04</v>
      </c>
      <c r="AU521" t="s">
        <v>639</v>
      </c>
      <c r="AV521">
        <v>1</v>
      </c>
      <c r="AW521">
        <v>2</v>
      </c>
      <c r="AX521">
        <v>451990032</v>
      </c>
      <c r="AY521">
        <v>1</v>
      </c>
      <c r="AZ521">
        <v>0</v>
      </c>
      <c r="BA521">
        <v>520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45.259599999999999</v>
      </c>
      <c r="BN521">
        <v>0.04</v>
      </c>
      <c r="BO521">
        <v>0</v>
      </c>
      <c r="BP521">
        <v>1</v>
      </c>
      <c r="BQ521">
        <v>0</v>
      </c>
      <c r="BR521">
        <v>0</v>
      </c>
      <c r="BS521">
        <v>0</v>
      </c>
      <c r="BT521">
        <v>52.953732000000002</v>
      </c>
      <c r="BU521">
        <v>4.6800000000000001E-2</v>
      </c>
      <c r="BV521">
        <v>0</v>
      </c>
      <c r="BW521">
        <v>1</v>
      </c>
      <c r="CU521">
        <f>ROUND(AT521*Source!I771*AH521*AL521,2)</f>
        <v>135.78</v>
      </c>
      <c r="CV521">
        <f>ROUND(Y521*Source!I771,7)</f>
        <v>0.1404</v>
      </c>
      <c r="CW521">
        <v>0</v>
      </c>
      <c r="CX521">
        <f>ROUND(Y521*Source!I771,7)</f>
        <v>0.1404</v>
      </c>
      <c r="CY521">
        <f t="shared" si="204"/>
        <v>1131.49</v>
      </c>
      <c r="CZ521">
        <f t="shared" si="205"/>
        <v>1131.49</v>
      </c>
      <c r="DA521">
        <f t="shared" si="206"/>
        <v>1</v>
      </c>
      <c r="DB521">
        <f t="shared" si="199"/>
        <v>52.9542</v>
      </c>
      <c r="DC521">
        <f t="shared" si="200"/>
        <v>0</v>
      </c>
      <c r="DD521" t="s">
        <v>0</v>
      </c>
      <c r="DE521" t="s">
        <v>0</v>
      </c>
      <c r="DF521">
        <f t="shared" si="203"/>
        <v>0</v>
      </c>
      <c r="DG521">
        <f t="shared" si="207"/>
        <v>0</v>
      </c>
      <c r="DH521">
        <f t="shared" si="201"/>
        <v>0</v>
      </c>
      <c r="DI521">
        <f t="shared" si="202"/>
        <v>158.86000000000001</v>
      </c>
      <c r="DJ521">
        <f t="shared" si="208"/>
        <v>158.86000000000001</v>
      </c>
      <c r="DK521">
        <v>1</v>
      </c>
      <c r="DL521" t="s">
        <v>0</v>
      </c>
      <c r="DM521">
        <v>0</v>
      </c>
      <c r="DN521" t="s">
        <v>0</v>
      </c>
      <c r="DO521">
        <v>0</v>
      </c>
    </row>
    <row r="522" spans="1:119" x14ac:dyDescent="0.2">
      <c r="A522">
        <f>ROW(Source!A772)</f>
        <v>772</v>
      </c>
      <c r="B522">
        <v>451934638</v>
      </c>
      <c r="C522">
        <v>451937462</v>
      </c>
      <c r="D522">
        <v>434713754</v>
      </c>
      <c r="E522">
        <v>118</v>
      </c>
      <c r="F522">
        <v>1</v>
      </c>
      <c r="G522">
        <v>1</v>
      </c>
      <c r="H522">
        <v>1</v>
      </c>
      <c r="I522" t="s">
        <v>899</v>
      </c>
      <c r="J522" t="s">
        <v>0</v>
      </c>
      <c r="K522" t="s">
        <v>900</v>
      </c>
      <c r="L522">
        <v>1369</v>
      </c>
      <c r="N522">
        <v>1013</v>
      </c>
      <c r="O522" t="s">
        <v>896</v>
      </c>
      <c r="P522" t="s">
        <v>896</v>
      </c>
      <c r="Q522">
        <v>1</v>
      </c>
      <c r="W522">
        <v>0</v>
      </c>
      <c r="X522">
        <v>-512803540</v>
      </c>
      <c r="Y522">
        <f t="shared" si="198"/>
        <v>1.8954</v>
      </c>
      <c r="AA522">
        <v>0</v>
      </c>
      <c r="AB522">
        <v>0</v>
      </c>
      <c r="AC522">
        <v>0</v>
      </c>
      <c r="AD522">
        <v>861.47</v>
      </c>
      <c r="AE522">
        <v>0</v>
      </c>
      <c r="AF522">
        <v>0</v>
      </c>
      <c r="AG522">
        <v>0</v>
      </c>
      <c r="AH522">
        <v>861.47</v>
      </c>
      <c r="AI522">
        <v>1</v>
      </c>
      <c r="AJ522">
        <v>1</v>
      </c>
      <c r="AK522">
        <v>1</v>
      </c>
      <c r="AL522">
        <v>1</v>
      </c>
      <c r="AM522">
        <v>-2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0</v>
      </c>
      <c r="AT522">
        <v>1.62</v>
      </c>
      <c r="AU522" t="s">
        <v>639</v>
      </c>
      <c r="AV522">
        <v>1</v>
      </c>
      <c r="AW522">
        <v>2</v>
      </c>
      <c r="AX522">
        <v>451937466</v>
      </c>
      <c r="AY522">
        <v>2</v>
      </c>
      <c r="AZ522">
        <v>131072</v>
      </c>
      <c r="BA522">
        <v>521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1395.5814</v>
      </c>
      <c r="BN522">
        <v>1.62</v>
      </c>
      <c r="BO522">
        <v>0</v>
      </c>
      <c r="BP522">
        <v>1</v>
      </c>
      <c r="BQ522">
        <v>0</v>
      </c>
      <c r="BR522">
        <v>0</v>
      </c>
      <c r="BS522">
        <v>0</v>
      </c>
      <c r="BT522">
        <v>1632.830238</v>
      </c>
      <c r="BU522">
        <v>1.8954</v>
      </c>
      <c r="BV522">
        <v>0</v>
      </c>
      <c r="BW522">
        <v>1</v>
      </c>
      <c r="CU522">
        <f>ROUND(AT522*Source!I772*AH522*AL522,2)</f>
        <v>0</v>
      </c>
      <c r="CV522">
        <f>ROUND(Y522*Source!I772,7)</f>
        <v>0</v>
      </c>
      <c r="CW522">
        <v>0</v>
      </c>
      <c r="CX522">
        <f>ROUND(Y522*Source!I772,7)</f>
        <v>0</v>
      </c>
      <c r="CY522">
        <f t="shared" si="204"/>
        <v>861.47</v>
      </c>
      <c r="CZ522">
        <f t="shared" si="205"/>
        <v>861.47</v>
      </c>
      <c r="DA522">
        <f t="shared" si="206"/>
        <v>1</v>
      </c>
      <c r="DB522">
        <f t="shared" si="199"/>
        <v>1632.8286000000001</v>
      </c>
      <c r="DC522">
        <f t="shared" si="200"/>
        <v>0</v>
      </c>
      <c r="DD522" t="s">
        <v>0</v>
      </c>
      <c r="DE522" t="s">
        <v>0</v>
      </c>
      <c r="DF522">
        <f t="shared" si="203"/>
        <v>0</v>
      </c>
      <c r="DG522">
        <f t="shared" si="207"/>
        <v>0</v>
      </c>
      <c r="DH522">
        <f t="shared" si="201"/>
        <v>0</v>
      </c>
      <c r="DI522">
        <f t="shared" si="202"/>
        <v>0</v>
      </c>
      <c r="DJ522">
        <f t="shared" si="208"/>
        <v>0</v>
      </c>
      <c r="DK522">
        <v>1</v>
      </c>
      <c r="DL522" t="s">
        <v>0</v>
      </c>
      <c r="DM522">
        <v>0</v>
      </c>
      <c r="DN522" t="s">
        <v>0</v>
      </c>
      <c r="DO522">
        <v>0</v>
      </c>
    </row>
    <row r="523" spans="1:119" x14ac:dyDescent="0.2">
      <c r="A523">
        <f>ROW(Source!A772)</f>
        <v>772</v>
      </c>
      <c r="B523">
        <v>451934638</v>
      </c>
      <c r="C523">
        <v>451937462</v>
      </c>
      <c r="D523">
        <v>434713775</v>
      </c>
      <c r="E523">
        <v>118</v>
      </c>
      <c r="F523">
        <v>1</v>
      </c>
      <c r="G523">
        <v>1</v>
      </c>
      <c r="H523">
        <v>1</v>
      </c>
      <c r="I523" t="s">
        <v>1115</v>
      </c>
      <c r="J523" t="s">
        <v>0</v>
      </c>
      <c r="K523" t="s">
        <v>1116</v>
      </c>
      <c r="L523">
        <v>1369</v>
      </c>
      <c r="N523">
        <v>1013</v>
      </c>
      <c r="O523" t="s">
        <v>896</v>
      </c>
      <c r="P523" t="s">
        <v>896</v>
      </c>
      <c r="Q523">
        <v>1</v>
      </c>
      <c r="W523">
        <v>0</v>
      </c>
      <c r="X523">
        <v>-1275334932</v>
      </c>
      <c r="Y523">
        <f t="shared" si="198"/>
        <v>1.8954</v>
      </c>
      <c r="AA523">
        <v>0</v>
      </c>
      <c r="AB523">
        <v>0</v>
      </c>
      <c r="AC523">
        <v>0</v>
      </c>
      <c r="AD523">
        <v>822.9</v>
      </c>
      <c r="AE523">
        <v>0</v>
      </c>
      <c r="AF523">
        <v>0</v>
      </c>
      <c r="AG523">
        <v>0</v>
      </c>
      <c r="AH523">
        <v>822.9</v>
      </c>
      <c r="AI523">
        <v>1</v>
      </c>
      <c r="AJ523">
        <v>1</v>
      </c>
      <c r="AK523">
        <v>1</v>
      </c>
      <c r="AL523">
        <v>1</v>
      </c>
      <c r="AM523">
        <v>-2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0</v>
      </c>
      <c r="AT523">
        <v>1.62</v>
      </c>
      <c r="AU523" t="s">
        <v>639</v>
      </c>
      <c r="AV523">
        <v>1</v>
      </c>
      <c r="AW523">
        <v>2</v>
      </c>
      <c r="AX523">
        <v>451937467</v>
      </c>
      <c r="AY523">
        <v>2</v>
      </c>
      <c r="AZ523">
        <v>131072</v>
      </c>
      <c r="BA523">
        <v>522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1333.098</v>
      </c>
      <c r="BN523">
        <v>1.62</v>
      </c>
      <c r="BO523">
        <v>0</v>
      </c>
      <c r="BP523">
        <v>1</v>
      </c>
      <c r="BQ523">
        <v>0</v>
      </c>
      <c r="BR523">
        <v>0</v>
      </c>
      <c r="BS523">
        <v>0</v>
      </c>
      <c r="BT523">
        <v>1559.7246600000001</v>
      </c>
      <c r="BU523">
        <v>1.8954</v>
      </c>
      <c r="BV523">
        <v>0</v>
      </c>
      <c r="BW523">
        <v>1</v>
      </c>
      <c r="CU523">
        <f>ROUND(AT523*Source!I772*AH523*AL523,2)</f>
        <v>0</v>
      </c>
      <c r="CV523">
        <f>ROUND(Y523*Source!I772,7)</f>
        <v>0</v>
      </c>
      <c r="CW523">
        <v>0</v>
      </c>
      <c r="CX523">
        <f>ROUND(Y523*Source!I772,7)</f>
        <v>0</v>
      </c>
      <c r="CY523">
        <f t="shared" si="204"/>
        <v>822.9</v>
      </c>
      <c r="CZ523">
        <f t="shared" si="205"/>
        <v>822.9</v>
      </c>
      <c r="DA523">
        <f t="shared" si="206"/>
        <v>1</v>
      </c>
      <c r="DB523">
        <f t="shared" si="199"/>
        <v>1559.7270000000001</v>
      </c>
      <c r="DC523">
        <f t="shared" si="200"/>
        <v>0</v>
      </c>
      <c r="DD523" t="s">
        <v>0</v>
      </c>
      <c r="DE523" t="s">
        <v>0</v>
      </c>
      <c r="DF523">
        <f t="shared" si="203"/>
        <v>0</v>
      </c>
      <c r="DG523">
        <f t="shared" si="207"/>
        <v>0</v>
      </c>
      <c r="DH523">
        <f t="shared" si="201"/>
        <v>0</v>
      </c>
      <c r="DI523">
        <f t="shared" si="202"/>
        <v>0</v>
      </c>
      <c r="DJ523">
        <f t="shared" si="208"/>
        <v>0</v>
      </c>
      <c r="DK523">
        <v>1</v>
      </c>
      <c r="DL523" t="s">
        <v>0</v>
      </c>
      <c r="DM523">
        <v>0</v>
      </c>
      <c r="DN523" t="s">
        <v>0</v>
      </c>
      <c r="DO523">
        <v>0</v>
      </c>
    </row>
    <row r="524" spans="1:119" x14ac:dyDescent="0.2">
      <c r="A524">
        <f>ROW(Source!A772)</f>
        <v>772</v>
      </c>
      <c r="B524">
        <v>451934638</v>
      </c>
      <c r="C524">
        <v>451937462</v>
      </c>
      <c r="D524">
        <v>434713781</v>
      </c>
      <c r="E524">
        <v>118</v>
      </c>
      <c r="F524">
        <v>1</v>
      </c>
      <c r="G524">
        <v>1</v>
      </c>
      <c r="H524">
        <v>1</v>
      </c>
      <c r="I524" t="s">
        <v>1117</v>
      </c>
      <c r="J524" t="s">
        <v>0</v>
      </c>
      <c r="K524" t="s">
        <v>1118</v>
      </c>
      <c r="L524">
        <v>1369</v>
      </c>
      <c r="N524">
        <v>1013</v>
      </c>
      <c r="O524" t="s">
        <v>896</v>
      </c>
      <c r="P524" t="s">
        <v>896</v>
      </c>
      <c r="Q524">
        <v>1</v>
      </c>
      <c r="W524">
        <v>0</v>
      </c>
      <c r="X524">
        <v>-2140504649</v>
      </c>
      <c r="Y524">
        <f t="shared" si="198"/>
        <v>5.6862000000000004</v>
      </c>
      <c r="AA524">
        <v>0</v>
      </c>
      <c r="AB524">
        <v>0</v>
      </c>
      <c r="AC524">
        <v>0</v>
      </c>
      <c r="AD524">
        <v>1260.06</v>
      </c>
      <c r="AE524">
        <v>0</v>
      </c>
      <c r="AF524">
        <v>0</v>
      </c>
      <c r="AG524">
        <v>0</v>
      </c>
      <c r="AH524">
        <v>1260.06</v>
      </c>
      <c r="AI524">
        <v>1</v>
      </c>
      <c r="AJ524">
        <v>1</v>
      </c>
      <c r="AK524">
        <v>1</v>
      </c>
      <c r="AL524">
        <v>1</v>
      </c>
      <c r="AM524">
        <v>-2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0</v>
      </c>
      <c r="AT524">
        <v>4.8600000000000003</v>
      </c>
      <c r="AU524" t="s">
        <v>639</v>
      </c>
      <c r="AV524">
        <v>1</v>
      </c>
      <c r="AW524">
        <v>2</v>
      </c>
      <c r="AX524">
        <v>451937468</v>
      </c>
      <c r="AY524">
        <v>2</v>
      </c>
      <c r="AZ524">
        <v>131072</v>
      </c>
      <c r="BA524">
        <v>523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6123.8915999999999</v>
      </c>
      <c r="BN524">
        <v>4.8600000000000003</v>
      </c>
      <c r="BO524">
        <v>0</v>
      </c>
      <c r="BP524">
        <v>1</v>
      </c>
      <c r="BQ524">
        <v>0</v>
      </c>
      <c r="BR524">
        <v>0</v>
      </c>
      <c r="BS524">
        <v>0</v>
      </c>
      <c r="BT524">
        <v>7164.9531720000004</v>
      </c>
      <c r="BU524">
        <v>5.6862000000000004</v>
      </c>
      <c r="BV524">
        <v>0</v>
      </c>
      <c r="BW524">
        <v>1</v>
      </c>
      <c r="CU524">
        <f>ROUND(AT524*Source!I772*AH524*AL524,2)</f>
        <v>0</v>
      </c>
      <c r="CV524">
        <f>ROUND(Y524*Source!I772,7)</f>
        <v>0</v>
      </c>
      <c r="CW524">
        <v>0</v>
      </c>
      <c r="CX524">
        <f>ROUND(Y524*Source!I772,7)</f>
        <v>0</v>
      </c>
      <c r="CY524">
        <f t="shared" si="204"/>
        <v>1260.06</v>
      </c>
      <c r="CZ524">
        <f t="shared" si="205"/>
        <v>1260.06</v>
      </c>
      <c r="DA524">
        <f t="shared" si="206"/>
        <v>1</v>
      </c>
      <c r="DB524">
        <f t="shared" si="199"/>
        <v>7164.9512999999997</v>
      </c>
      <c r="DC524">
        <f t="shared" si="200"/>
        <v>0</v>
      </c>
      <c r="DD524" t="s">
        <v>0</v>
      </c>
      <c r="DE524" t="s">
        <v>0</v>
      </c>
      <c r="DF524">
        <f t="shared" si="203"/>
        <v>0</v>
      </c>
      <c r="DG524">
        <f t="shared" si="207"/>
        <v>0</v>
      </c>
      <c r="DH524">
        <f t="shared" si="201"/>
        <v>0</v>
      </c>
      <c r="DI524">
        <f t="shared" si="202"/>
        <v>0</v>
      </c>
      <c r="DJ524">
        <f t="shared" si="208"/>
        <v>0</v>
      </c>
      <c r="DK524">
        <v>1</v>
      </c>
      <c r="DL524" t="s">
        <v>0</v>
      </c>
      <c r="DM524">
        <v>0</v>
      </c>
      <c r="DN524" t="s">
        <v>0</v>
      </c>
      <c r="DO524">
        <v>0</v>
      </c>
    </row>
    <row r="525" spans="1:119" x14ac:dyDescent="0.2">
      <c r="A525">
        <f>ROW(Source!A773)</f>
        <v>773</v>
      </c>
      <c r="B525">
        <v>451934638</v>
      </c>
      <c r="C525">
        <v>451937469</v>
      </c>
      <c r="D525">
        <v>434713754</v>
      </c>
      <c r="E525">
        <v>118</v>
      </c>
      <c r="F525">
        <v>1</v>
      </c>
      <c r="G525">
        <v>1</v>
      </c>
      <c r="H525">
        <v>1</v>
      </c>
      <c r="I525" t="s">
        <v>899</v>
      </c>
      <c r="J525" t="s">
        <v>0</v>
      </c>
      <c r="K525" t="s">
        <v>900</v>
      </c>
      <c r="L525">
        <v>1369</v>
      </c>
      <c r="N525">
        <v>1013</v>
      </c>
      <c r="O525" t="s">
        <v>896</v>
      </c>
      <c r="P525" t="s">
        <v>896</v>
      </c>
      <c r="Q525">
        <v>1</v>
      </c>
      <c r="W525">
        <v>0</v>
      </c>
      <c r="X525">
        <v>-512803540</v>
      </c>
      <c r="Y525">
        <f t="shared" si="198"/>
        <v>3.4163999999999999</v>
      </c>
      <c r="AA525">
        <v>0</v>
      </c>
      <c r="AB525">
        <v>0</v>
      </c>
      <c r="AC525">
        <v>0</v>
      </c>
      <c r="AD525">
        <v>861.47</v>
      </c>
      <c r="AE525">
        <v>0</v>
      </c>
      <c r="AF525">
        <v>0</v>
      </c>
      <c r="AG525">
        <v>0</v>
      </c>
      <c r="AH525">
        <v>861.47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0</v>
      </c>
      <c r="AT525">
        <v>2.92</v>
      </c>
      <c r="AU525" t="s">
        <v>639</v>
      </c>
      <c r="AV525">
        <v>1</v>
      </c>
      <c r="AW525">
        <v>2</v>
      </c>
      <c r="AX525">
        <v>451937472</v>
      </c>
      <c r="AY525">
        <v>2</v>
      </c>
      <c r="AZ525">
        <v>131072</v>
      </c>
      <c r="BA525">
        <v>524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2515.4924000000001</v>
      </c>
      <c r="BN525">
        <v>2.92</v>
      </c>
      <c r="BO525">
        <v>0</v>
      </c>
      <c r="BP525">
        <v>1</v>
      </c>
      <c r="BQ525">
        <v>0</v>
      </c>
      <c r="BR525">
        <v>0</v>
      </c>
      <c r="BS525">
        <v>0</v>
      </c>
      <c r="BT525">
        <v>2943.1261079999999</v>
      </c>
      <c r="BU525">
        <v>3.4163999999999999</v>
      </c>
      <c r="BV525">
        <v>0</v>
      </c>
      <c r="BW525">
        <v>1</v>
      </c>
      <c r="CU525">
        <f>ROUND(AT525*Source!I773*AH525*AL525,2)</f>
        <v>0</v>
      </c>
      <c r="CV525">
        <f>ROUND(Y525*Source!I773,7)</f>
        <v>0</v>
      </c>
      <c r="CW525">
        <v>0</v>
      </c>
      <c r="CX525">
        <f>ROUND(Y525*Source!I773,7)</f>
        <v>0</v>
      </c>
      <c r="CY525">
        <f t="shared" si="204"/>
        <v>861.47</v>
      </c>
      <c r="CZ525">
        <f t="shared" si="205"/>
        <v>861.47</v>
      </c>
      <c r="DA525">
        <f t="shared" si="206"/>
        <v>1</v>
      </c>
      <c r="DB525">
        <f t="shared" si="199"/>
        <v>2943.1233000000002</v>
      </c>
      <c r="DC525">
        <f t="shared" si="200"/>
        <v>0</v>
      </c>
      <c r="DD525" t="s">
        <v>0</v>
      </c>
      <c r="DE525" t="s">
        <v>0</v>
      </c>
      <c r="DF525">
        <f t="shared" si="203"/>
        <v>0</v>
      </c>
      <c r="DG525">
        <f t="shared" si="207"/>
        <v>0</v>
      </c>
      <c r="DH525">
        <f t="shared" si="201"/>
        <v>0</v>
      </c>
      <c r="DI525">
        <f t="shared" si="202"/>
        <v>0</v>
      </c>
      <c r="DJ525">
        <f t="shared" si="208"/>
        <v>0</v>
      </c>
      <c r="DK525">
        <v>1</v>
      </c>
      <c r="DL525" t="s">
        <v>0</v>
      </c>
      <c r="DM525">
        <v>0</v>
      </c>
      <c r="DN525" t="s">
        <v>0</v>
      </c>
      <c r="DO525">
        <v>0</v>
      </c>
    </row>
    <row r="526" spans="1:119" x14ac:dyDescent="0.2">
      <c r="A526">
        <f>ROW(Source!A773)</f>
        <v>773</v>
      </c>
      <c r="B526">
        <v>451934638</v>
      </c>
      <c r="C526">
        <v>451937469</v>
      </c>
      <c r="D526">
        <v>434713787</v>
      </c>
      <c r="E526">
        <v>118</v>
      </c>
      <c r="F526">
        <v>1</v>
      </c>
      <c r="G526">
        <v>1</v>
      </c>
      <c r="H526">
        <v>1</v>
      </c>
      <c r="I526" t="s">
        <v>1113</v>
      </c>
      <c r="J526" t="s">
        <v>0</v>
      </c>
      <c r="K526" t="s">
        <v>1114</v>
      </c>
      <c r="L526">
        <v>1369</v>
      </c>
      <c r="N526">
        <v>1013</v>
      </c>
      <c r="O526" t="s">
        <v>896</v>
      </c>
      <c r="P526" t="s">
        <v>896</v>
      </c>
      <c r="Q526">
        <v>1</v>
      </c>
      <c r="W526">
        <v>0</v>
      </c>
      <c r="X526">
        <v>126826561</v>
      </c>
      <c r="Y526">
        <f t="shared" si="198"/>
        <v>5.1128999999999998</v>
      </c>
      <c r="AA526">
        <v>0</v>
      </c>
      <c r="AB526">
        <v>0</v>
      </c>
      <c r="AC526">
        <v>0</v>
      </c>
      <c r="AD526">
        <v>1131.49</v>
      </c>
      <c r="AE526">
        <v>0</v>
      </c>
      <c r="AF526">
        <v>0</v>
      </c>
      <c r="AG526">
        <v>0</v>
      </c>
      <c r="AH526">
        <v>1131.49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0</v>
      </c>
      <c r="AT526">
        <v>4.37</v>
      </c>
      <c r="AU526" t="s">
        <v>639</v>
      </c>
      <c r="AV526">
        <v>1</v>
      </c>
      <c r="AW526">
        <v>2</v>
      </c>
      <c r="AX526">
        <v>451937473</v>
      </c>
      <c r="AY526">
        <v>2</v>
      </c>
      <c r="AZ526">
        <v>131072</v>
      </c>
      <c r="BA526">
        <v>525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4944.6112999999996</v>
      </c>
      <c r="BN526">
        <v>4.37</v>
      </c>
      <c r="BO526">
        <v>0</v>
      </c>
      <c r="BP526">
        <v>1</v>
      </c>
      <c r="BQ526">
        <v>0</v>
      </c>
      <c r="BR526">
        <v>0</v>
      </c>
      <c r="BS526">
        <v>0</v>
      </c>
      <c r="BT526">
        <v>5785.1952209999999</v>
      </c>
      <c r="BU526">
        <v>5.1128999999999998</v>
      </c>
      <c r="BV526">
        <v>0</v>
      </c>
      <c r="BW526">
        <v>1</v>
      </c>
      <c r="CU526">
        <f>ROUND(AT526*Source!I773*AH526*AL526,2)</f>
        <v>0</v>
      </c>
      <c r="CV526">
        <f>ROUND(Y526*Source!I773,7)</f>
        <v>0</v>
      </c>
      <c r="CW526">
        <v>0</v>
      </c>
      <c r="CX526">
        <f>ROUND(Y526*Source!I773,7)</f>
        <v>0</v>
      </c>
      <c r="CY526">
        <f t="shared" si="204"/>
        <v>1131.49</v>
      </c>
      <c r="CZ526">
        <f t="shared" si="205"/>
        <v>1131.49</v>
      </c>
      <c r="DA526">
        <f t="shared" si="206"/>
        <v>1</v>
      </c>
      <c r="DB526">
        <f t="shared" si="199"/>
        <v>5785.1936999999998</v>
      </c>
      <c r="DC526">
        <f t="shared" si="200"/>
        <v>0</v>
      </c>
      <c r="DD526" t="s">
        <v>0</v>
      </c>
      <c r="DE526" t="s">
        <v>0</v>
      </c>
      <c r="DF526">
        <f t="shared" si="203"/>
        <v>0</v>
      </c>
      <c r="DG526">
        <f t="shared" si="207"/>
        <v>0</v>
      </c>
      <c r="DH526">
        <f t="shared" si="201"/>
        <v>0</v>
      </c>
      <c r="DI526">
        <f t="shared" si="202"/>
        <v>0</v>
      </c>
      <c r="DJ526">
        <f t="shared" si="208"/>
        <v>0</v>
      </c>
      <c r="DK526">
        <v>1</v>
      </c>
      <c r="DL526" t="s">
        <v>0</v>
      </c>
      <c r="DM526">
        <v>0</v>
      </c>
      <c r="DN526" t="s">
        <v>0</v>
      </c>
      <c r="DO526">
        <v>0</v>
      </c>
    </row>
    <row r="527" spans="1:119" x14ac:dyDescent="0.2">
      <c r="A527">
        <f>ROW(Source!A774)</f>
        <v>774</v>
      </c>
      <c r="B527">
        <v>451934638</v>
      </c>
      <c r="C527">
        <v>451937474</v>
      </c>
      <c r="D527">
        <v>434713756</v>
      </c>
      <c r="E527">
        <v>118</v>
      </c>
      <c r="F527">
        <v>1</v>
      </c>
      <c r="G527">
        <v>1</v>
      </c>
      <c r="H527">
        <v>1</v>
      </c>
      <c r="I527" t="s">
        <v>901</v>
      </c>
      <c r="J527" t="s">
        <v>0</v>
      </c>
      <c r="K527" t="s">
        <v>902</v>
      </c>
      <c r="L527">
        <v>1369</v>
      </c>
      <c r="N527">
        <v>1013</v>
      </c>
      <c r="O527" t="s">
        <v>896</v>
      </c>
      <c r="P527" t="s">
        <v>896</v>
      </c>
      <c r="Q527">
        <v>1</v>
      </c>
      <c r="W527">
        <v>0</v>
      </c>
      <c r="X527">
        <v>1518711480</v>
      </c>
      <c r="Y527">
        <f t="shared" si="198"/>
        <v>0.76049999999999995</v>
      </c>
      <c r="AA527">
        <v>0</v>
      </c>
      <c r="AB527">
        <v>0</v>
      </c>
      <c r="AC527">
        <v>0</v>
      </c>
      <c r="AD527">
        <v>990.05</v>
      </c>
      <c r="AE527">
        <v>0</v>
      </c>
      <c r="AF527">
        <v>0</v>
      </c>
      <c r="AG527">
        <v>0</v>
      </c>
      <c r="AH527">
        <v>990.05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0</v>
      </c>
      <c r="AT527">
        <v>0.65</v>
      </c>
      <c r="AU527" t="s">
        <v>639</v>
      </c>
      <c r="AV527">
        <v>1</v>
      </c>
      <c r="AW527">
        <v>2</v>
      </c>
      <c r="AX527">
        <v>451937477</v>
      </c>
      <c r="AY527">
        <v>2</v>
      </c>
      <c r="AZ527">
        <v>131072</v>
      </c>
      <c r="BA527">
        <v>526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643.53250000000003</v>
      </c>
      <c r="BN527">
        <v>0.65</v>
      </c>
      <c r="BO527">
        <v>0</v>
      </c>
      <c r="BP527">
        <v>1</v>
      </c>
      <c r="BQ527">
        <v>0</v>
      </c>
      <c r="BR527">
        <v>0</v>
      </c>
      <c r="BS527">
        <v>0</v>
      </c>
      <c r="BT527">
        <v>752.93302500000004</v>
      </c>
      <c r="BU527">
        <v>0.76049999999999995</v>
      </c>
      <c r="BV527">
        <v>0</v>
      </c>
      <c r="BW527">
        <v>1</v>
      </c>
      <c r="CU527">
        <f>ROUND(AT527*Source!I774*AH527*AL527,2)</f>
        <v>0</v>
      </c>
      <c r="CV527">
        <f>ROUND(Y527*Source!I774,7)</f>
        <v>0</v>
      </c>
      <c r="CW527">
        <v>0</v>
      </c>
      <c r="CX527">
        <f>ROUND(Y527*Source!I774,7)</f>
        <v>0</v>
      </c>
      <c r="CY527">
        <f t="shared" si="204"/>
        <v>990.05</v>
      </c>
      <c r="CZ527">
        <f t="shared" si="205"/>
        <v>990.05</v>
      </c>
      <c r="DA527">
        <f t="shared" si="206"/>
        <v>1</v>
      </c>
      <c r="DB527">
        <f t="shared" si="199"/>
        <v>752.93010000000004</v>
      </c>
      <c r="DC527">
        <f t="shared" si="200"/>
        <v>0</v>
      </c>
      <c r="DD527" t="s">
        <v>0</v>
      </c>
      <c r="DE527" t="s">
        <v>0</v>
      </c>
      <c r="DF527">
        <f t="shared" si="203"/>
        <v>0</v>
      </c>
      <c r="DG527">
        <f t="shared" si="207"/>
        <v>0</v>
      </c>
      <c r="DH527">
        <f t="shared" si="201"/>
        <v>0</v>
      </c>
      <c r="DI527">
        <f t="shared" si="202"/>
        <v>0</v>
      </c>
      <c r="DJ527">
        <f t="shared" si="208"/>
        <v>0</v>
      </c>
      <c r="DK527">
        <v>1</v>
      </c>
      <c r="DL527" t="s">
        <v>0</v>
      </c>
      <c r="DM527">
        <v>0</v>
      </c>
      <c r="DN527" t="s">
        <v>0</v>
      </c>
      <c r="DO527">
        <v>0</v>
      </c>
    </row>
    <row r="528" spans="1:119" x14ac:dyDescent="0.2">
      <c r="A528">
        <f>ROW(Source!A774)</f>
        <v>774</v>
      </c>
      <c r="B528">
        <v>451934638</v>
      </c>
      <c r="C528">
        <v>451937474</v>
      </c>
      <c r="D528">
        <v>434713787</v>
      </c>
      <c r="E528">
        <v>118</v>
      </c>
      <c r="F528">
        <v>1</v>
      </c>
      <c r="G528">
        <v>1</v>
      </c>
      <c r="H528">
        <v>1</v>
      </c>
      <c r="I528" t="s">
        <v>1113</v>
      </c>
      <c r="J528" t="s">
        <v>0</v>
      </c>
      <c r="K528" t="s">
        <v>1114</v>
      </c>
      <c r="L528">
        <v>1369</v>
      </c>
      <c r="N528">
        <v>1013</v>
      </c>
      <c r="O528" t="s">
        <v>896</v>
      </c>
      <c r="P528" t="s">
        <v>896</v>
      </c>
      <c r="Q528">
        <v>1</v>
      </c>
      <c r="W528">
        <v>0</v>
      </c>
      <c r="X528">
        <v>126826561</v>
      </c>
      <c r="Y528">
        <f t="shared" si="198"/>
        <v>1.1349</v>
      </c>
      <c r="AA528">
        <v>0</v>
      </c>
      <c r="AB528">
        <v>0</v>
      </c>
      <c r="AC528">
        <v>0</v>
      </c>
      <c r="AD528">
        <v>1131.49</v>
      </c>
      <c r="AE528">
        <v>0</v>
      </c>
      <c r="AF528">
        <v>0</v>
      </c>
      <c r="AG528">
        <v>0</v>
      </c>
      <c r="AH528">
        <v>1131.49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0</v>
      </c>
      <c r="AT528">
        <v>0.97</v>
      </c>
      <c r="AU528" t="s">
        <v>639</v>
      </c>
      <c r="AV528">
        <v>1</v>
      </c>
      <c r="AW528">
        <v>2</v>
      </c>
      <c r="AX528">
        <v>451937478</v>
      </c>
      <c r="AY528">
        <v>2</v>
      </c>
      <c r="AZ528">
        <v>131072</v>
      </c>
      <c r="BA528">
        <v>527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1097.5453</v>
      </c>
      <c r="BN528">
        <v>0.97</v>
      </c>
      <c r="BO528">
        <v>0</v>
      </c>
      <c r="BP528">
        <v>1</v>
      </c>
      <c r="BQ528">
        <v>0</v>
      </c>
      <c r="BR528">
        <v>0</v>
      </c>
      <c r="BS528">
        <v>0</v>
      </c>
      <c r="BT528">
        <v>1284.128001</v>
      </c>
      <c r="BU528">
        <v>1.1349</v>
      </c>
      <c r="BV528">
        <v>0</v>
      </c>
      <c r="BW528">
        <v>1</v>
      </c>
      <c r="CU528">
        <f>ROUND(AT528*Source!I774*AH528*AL528,2)</f>
        <v>0</v>
      </c>
      <c r="CV528">
        <f>ROUND(Y528*Source!I774,7)</f>
        <v>0</v>
      </c>
      <c r="CW528">
        <v>0</v>
      </c>
      <c r="CX528">
        <f>ROUND(Y528*Source!I774,7)</f>
        <v>0</v>
      </c>
      <c r="CY528">
        <f t="shared" si="204"/>
        <v>1131.49</v>
      </c>
      <c r="CZ528">
        <f t="shared" si="205"/>
        <v>1131.49</v>
      </c>
      <c r="DA528">
        <f t="shared" si="206"/>
        <v>1</v>
      </c>
      <c r="DB528">
        <f t="shared" si="199"/>
        <v>1284.1334999999999</v>
      </c>
      <c r="DC528">
        <f t="shared" si="200"/>
        <v>0</v>
      </c>
      <c r="DD528" t="s">
        <v>0</v>
      </c>
      <c r="DE528" t="s">
        <v>0</v>
      </c>
      <c r="DF528">
        <f t="shared" si="203"/>
        <v>0</v>
      </c>
      <c r="DG528">
        <f t="shared" si="207"/>
        <v>0</v>
      </c>
      <c r="DH528">
        <f t="shared" si="201"/>
        <v>0</v>
      </c>
      <c r="DI528">
        <f t="shared" si="202"/>
        <v>0</v>
      </c>
      <c r="DJ528">
        <f t="shared" si="208"/>
        <v>0</v>
      </c>
      <c r="DK528">
        <v>1</v>
      </c>
      <c r="DL528" t="s">
        <v>0</v>
      </c>
      <c r="DM528">
        <v>0</v>
      </c>
      <c r="DN528" t="s">
        <v>0</v>
      </c>
      <c r="DO528">
        <v>0</v>
      </c>
    </row>
    <row r="529" spans="1:119" x14ac:dyDescent="0.2">
      <c r="A529">
        <f>ROW(Source!A775)</f>
        <v>775</v>
      </c>
      <c r="B529">
        <v>451934638</v>
      </c>
      <c r="C529">
        <v>451937479</v>
      </c>
      <c r="D529">
        <v>434713775</v>
      </c>
      <c r="E529">
        <v>118</v>
      </c>
      <c r="F529">
        <v>1</v>
      </c>
      <c r="G529">
        <v>1</v>
      </c>
      <c r="H529">
        <v>1</v>
      </c>
      <c r="I529" t="s">
        <v>1115</v>
      </c>
      <c r="J529" t="s">
        <v>0</v>
      </c>
      <c r="K529" t="s">
        <v>1116</v>
      </c>
      <c r="L529">
        <v>1369</v>
      </c>
      <c r="N529">
        <v>1013</v>
      </c>
      <c r="O529" t="s">
        <v>896</v>
      </c>
      <c r="P529" t="s">
        <v>896</v>
      </c>
      <c r="Q529">
        <v>1</v>
      </c>
      <c r="W529">
        <v>0</v>
      </c>
      <c r="X529">
        <v>-1275334932</v>
      </c>
      <c r="Y529">
        <f t="shared" si="198"/>
        <v>1.2636000000000001</v>
      </c>
      <c r="AA529">
        <v>0</v>
      </c>
      <c r="AB529">
        <v>0</v>
      </c>
      <c r="AC529">
        <v>0</v>
      </c>
      <c r="AD529">
        <v>822.9</v>
      </c>
      <c r="AE529">
        <v>0</v>
      </c>
      <c r="AF529">
        <v>0</v>
      </c>
      <c r="AG529">
        <v>0</v>
      </c>
      <c r="AH529">
        <v>822.9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0</v>
      </c>
      <c r="AT529">
        <v>1.08</v>
      </c>
      <c r="AU529" t="s">
        <v>639</v>
      </c>
      <c r="AV529">
        <v>1</v>
      </c>
      <c r="AW529">
        <v>2</v>
      </c>
      <c r="AX529">
        <v>451937482</v>
      </c>
      <c r="AY529">
        <v>2</v>
      </c>
      <c r="AZ529">
        <v>131072</v>
      </c>
      <c r="BA529">
        <v>528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888.73199999999997</v>
      </c>
      <c r="BN529">
        <v>1.08</v>
      </c>
      <c r="BO529">
        <v>0</v>
      </c>
      <c r="BP529">
        <v>1</v>
      </c>
      <c r="BQ529">
        <v>0</v>
      </c>
      <c r="BR529">
        <v>0</v>
      </c>
      <c r="BS529">
        <v>0</v>
      </c>
      <c r="BT529">
        <v>1039.8164400000001</v>
      </c>
      <c r="BU529">
        <v>1.2636000000000001</v>
      </c>
      <c r="BV529">
        <v>0</v>
      </c>
      <c r="BW529">
        <v>1</v>
      </c>
      <c r="CU529">
        <f>ROUND(AT529*Source!I775*AH529*AL529,2)</f>
        <v>0</v>
      </c>
      <c r="CV529">
        <f>ROUND(Y529*Source!I775,7)</f>
        <v>0</v>
      </c>
      <c r="CW529">
        <v>0</v>
      </c>
      <c r="CX529">
        <f>ROUND(Y529*Source!I775,7)</f>
        <v>0</v>
      </c>
      <c r="CY529">
        <f t="shared" si="204"/>
        <v>822.9</v>
      </c>
      <c r="CZ529">
        <f t="shared" si="205"/>
        <v>822.9</v>
      </c>
      <c r="DA529">
        <f t="shared" si="206"/>
        <v>1</v>
      </c>
      <c r="DB529">
        <f t="shared" si="199"/>
        <v>1039.8141000000001</v>
      </c>
      <c r="DC529">
        <f t="shared" si="200"/>
        <v>0</v>
      </c>
      <c r="DD529" t="s">
        <v>0</v>
      </c>
      <c r="DE529" t="s">
        <v>0</v>
      </c>
      <c r="DF529">
        <f t="shared" si="203"/>
        <v>0</v>
      </c>
      <c r="DG529">
        <f t="shared" si="207"/>
        <v>0</v>
      </c>
      <c r="DH529">
        <f t="shared" si="201"/>
        <v>0</v>
      </c>
      <c r="DI529">
        <f t="shared" si="202"/>
        <v>0</v>
      </c>
      <c r="DJ529">
        <f t="shared" si="208"/>
        <v>0</v>
      </c>
      <c r="DK529">
        <v>1</v>
      </c>
      <c r="DL529" t="s">
        <v>0</v>
      </c>
      <c r="DM529">
        <v>0</v>
      </c>
      <c r="DN529" t="s">
        <v>0</v>
      </c>
      <c r="DO529">
        <v>0</v>
      </c>
    </row>
    <row r="530" spans="1:119" x14ac:dyDescent="0.2">
      <c r="A530">
        <f>ROW(Source!A775)</f>
        <v>775</v>
      </c>
      <c r="B530">
        <v>451934638</v>
      </c>
      <c r="C530">
        <v>451937479</v>
      </c>
      <c r="D530">
        <v>434713781</v>
      </c>
      <c r="E530">
        <v>118</v>
      </c>
      <c r="F530">
        <v>1</v>
      </c>
      <c r="G530">
        <v>1</v>
      </c>
      <c r="H530">
        <v>1</v>
      </c>
      <c r="I530" t="s">
        <v>1117</v>
      </c>
      <c r="J530" t="s">
        <v>0</v>
      </c>
      <c r="K530" t="s">
        <v>1118</v>
      </c>
      <c r="L530">
        <v>1369</v>
      </c>
      <c r="N530">
        <v>1013</v>
      </c>
      <c r="O530" t="s">
        <v>896</v>
      </c>
      <c r="P530" t="s">
        <v>896</v>
      </c>
      <c r="Q530">
        <v>1</v>
      </c>
      <c r="W530">
        <v>0</v>
      </c>
      <c r="X530">
        <v>-2140504649</v>
      </c>
      <c r="Y530">
        <f t="shared" si="198"/>
        <v>1.8954</v>
      </c>
      <c r="AA530">
        <v>0</v>
      </c>
      <c r="AB530">
        <v>0</v>
      </c>
      <c r="AC530">
        <v>0</v>
      </c>
      <c r="AD530">
        <v>1260.06</v>
      </c>
      <c r="AE530">
        <v>0</v>
      </c>
      <c r="AF530">
        <v>0</v>
      </c>
      <c r="AG530">
        <v>0</v>
      </c>
      <c r="AH530">
        <v>1260.06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0</v>
      </c>
      <c r="AT530">
        <v>1.62</v>
      </c>
      <c r="AU530" t="s">
        <v>639</v>
      </c>
      <c r="AV530">
        <v>1</v>
      </c>
      <c r="AW530">
        <v>2</v>
      </c>
      <c r="AX530">
        <v>451937483</v>
      </c>
      <c r="AY530">
        <v>2</v>
      </c>
      <c r="AZ530">
        <v>131072</v>
      </c>
      <c r="BA530">
        <v>529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2041.2972</v>
      </c>
      <c r="BN530">
        <v>1.62</v>
      </c>
      <c r="BO530">
        <v>0</v>
      </c>
      <c r="BP530">
        <v>1</v>
      </c>
      <c r="BQ530">
        <v>0</v>
      </c>
      <c r="BR530">
        <v>0</v>
      </c>
      <c r="BS530">
        <v>0</v>
      </c>
      <c r="BT530">
        <v>2388.317724</v>
      </c>
      <c r="BU530">
        <v>1.8954</v>
      </c>
      <c r="BV530">
        <v>0</v>
      </c>
      <c r="BW530">
        <v>1</v>
      </c>
      <c r="CU530">
        <f>ROUND(AT530*Source!I775*AH530*AL530,2)</f>
        <v>0</v>
      </c>
      <c r="CV530">
        <f>ROUND(Y530*Source!I775,7)</f>
        <v>0</v>
      </c>
      <c r="CW530">
        <v>0</v>
      </c>
      <c r="CX530">
        <f>ROUND(Y530*Source!I775,7)</f>
        <v>0</v>
      </c>
      <c r="CY530">
        <f t="shared" si="204"/>
        <v>1260.06</v>
      </c>
      <c r="CZ530">
        <f t="shared" si="205"/>
        <v>1260.06</v>
      </c>
      <c r="DA530">
        <f t="shared" si="206"/>
        <v>1</v>
      </c>
      <c r="DB530">
        <f t="shared" si="199"/>
        <v>2388.3209999999999</v>
      </c>
      <c r="DC530">
        <f t="shared" si="200"/>
        <v>0</v>
      </c>
      <c r="DD530" t="s">
        <v>0</v>
      </c>
      <c r="DE530" t="s">
        <v>0</v>
      </c>
      <c r="DF530">
        <f t="shared" si="203"/>
        <v>0</v>
      </c>
      <c r="DG530">
        <f t="shared" si="207"/>
        <v>0</v>
      </c>
      <c r="DH530">
        <f t="shared" si="201"/>
        <v>0</v>
      </c>
      <c r="DI530">
        <f t="shared" si="202"/>
        <v>0</v>
      </c>
      <c r="DJ530">
        <f t="shared" si="208"/>
        <v>0</v>
      </c>
      <c r="DK530">
        <v>1</v>
      </c>
      <c r="DL530" t="s">
        <v>0</v>
      </c>
      <c r="DM530">
        <v>0</v>
      </c>
      <c r="DN530" t="s">
        <v>0</v>
      </c>
      <c r="DO530">
        <v>0</v>
      </c>
    </row>
    <row r="531" spans="1:119" x14ac:dyDescent="0.2">
      <c r="A531">
        <f>ROW(Source!A776)</f>
        <v>776</v>
      </c>
      <c r="B531">
        <v>451934638</v>
      </c>
      <c r="C531">
        <v>451937484</v>
      </c>
      <c r="D531">
        <v>434713760</v>
      </c>
      <c r="E531">
        <v>118</v>
      </c>
      <c r="F531">
        <v>1</v>
      </c>
      <c r="G531">
        <v>1</v>
      </c>
      <c r="H531">
        <v>1</v>
      </c>
      <c r="I531" t="s">
        <v>1111</v>
      </c>
      <c r="J531" t="s">
        <v>0</v>
      </c>
      <c r="K531" t="s">
        <v>1112</v>
      </c>
      <c r="L531">
        <v>1369</v>
      </c>
      <c r="N531">
        <v>1013</v>
      </c>
      <c r="O531" t="s">
        <v>896</v>
      </c>
      <c r="P531" t="s">
        <v>896</v>
      </c>
      <c r="Q531">
        <v>1</v>
      </c>
      <c r="W531">
        <v>0</v>
      </c>
      <c r="X531">
        <v>286205319</v>
      </c>
      <c r="Y531">
        <f t="shared" si="198"/>
        <v>0.18720000000000001</v>
      </c>
      <c r="AA531">
        <v>0</v>
      </c>
      <c r="AB531">
        <v>0</v>
      </c>
      <c r="AC531">
        <v>0</v>
      </c>
      <c r="AD531">
        <v>1157.2</v>
      </c>
      <c r="AE531">
        <v>0</v>
      </c>
      <c r="AF531">
        <v>0</v>
      </c>
      <c r="AG531">
        <v>0</v>
      </c>
      <c r="AH531">
        <v>1157.2</v>
      </c>
      <c r="AI531">
        <v>1</v>
      </c>
      <c r="AJ531">
        <v>1</v>
      </c>
      <c r="AK531">
        <v>1</v>
      </c>
      <c r="AL531">
        <v>1</v>
      </c>
      <c r="AM531">
        <v>-2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0</v>
      </c>
      <c r="AT531">
        <v>0.16</v>
      </c>
      <c r="AU531" t="s">
        <v>639</v>
      </c>
      <c r="AV531">
        <v>1</v>
      </c>
      <c r="AW531">
        <v>2</v>
      </c>
      <c r="AX531">
        <v>451937487</v>
      </c>
      <c r="AY531">
        <v>2</v>
      </c>
      <c r="AZ531">
        <v>131072</v>
      </c>
      <c r="BA531">
        <v>530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185.15199999999999</v>
      </c>
      <c r="BN531">
        <v>0.16</v>
      </c>
      <c r="BO531">
        <v>0</v>
      </c>
      <c r="BP531">
        <v>1</v>
      </c>
      <c r="BQ531">
        <v>0</v>
      </c>
      <c r="BR531">
        <v>0</v>
      </c>
      <c r="BS531">
        <v>0</v>
      </c>
      <c r="BT531">
        <v>216.62783999999999</v>
      </c>
      <c r="BU531">
        <v>0.18720000000000001</v>
      </c>
      <c r="BV531">
        <v>0</v>
      </c>
      <c r="BW531">
        <v>1</v>
      </c>
      <c r="CU531">
        <f>ROUND(AT531*Source!I776*AH531*AL531,2)</f>
        <v>925.76</v>
      </c>
      <c r="CV531">
        <f>ROUND(Y531*Source!I776,7)</f>
        <v>0.93600000000000005</v>
      </c>
      <c r="CW531">
        <v>0</v>
      </c>
      <c r="CX531">
        <f>ROUND(Y531*Source!I776,7)</f>
        <v>0.93600000000000005</v>
      </c>
      <c r="CY531">
        <f t="shared" si="204"/>
        <v>1157.2</v>
      </c>
      <c r="CZ531">
        <f t="shared" si="205"/>
        <v>1157.2</v>
      </c>
      <c r="DA531">
        <f t="shared" si="206"/>
        <v>1</v>
      </c>
      <c r="DB531">
        <f t="shared" si="199"/>
        <v>216.62549999999999</v>
      </c>
      <c r="DC531">
        <f t="shared" si="200"/>
        <v>0</v>
      </c>
      <c r="DD531" t="s">
        <v>0</v>
      </c>
      <c r="DE531" t="s">
        <v>0</v>
      </c>
      <c r="DF531">
        <f t="shared" si="203"/>
        <v>0</v>
      </c>
      <c r="DG531">
        <f t="shared" si="207"/>
        <v>0</v>
      </c>
      <c r="DH531">
        <f t="shared" si="201"/>
        <v>0</v>
      </c>
      <c r="DI531">
        <f t="shared" si="202"/>
        <v>1083.1400000000001</v>
      </c>
      <c r="DJ531">
        <f t="shared" si="208"/>
        <v>1083.1400000000001</v>
      </c>
      <c r="DK531">
        <v>1</v>
      </c>
      <c r="DL531" t="s">
        <v>0</v>
      </c>
      <c r="DM531">
        <v>0</v>
      </c>
      <c r="DN531" t="s">
        <v>0</v>
      </c>
      <c r="DO531">
        <v>0</v>
      </c>
    </row>
    <row r="532" spans="1:119" x14ac:dyDescent="0.2">
      <c r="A532">
        <f>ROW(Source!A776)</f>
        <v>776</v>
      </c>
      <c r="B532">
        <v>451934638</v>
      </c>
      <c r="C532">
        <v>451937484</v>
      </c>
      <c r="D532">
        <v>434713787</v>
      </c>
      <c r="E532">
        <v>118</v>
      </c>
      <c r="F532">
        <v>1</v>
      </c>
      <c r="G532">
        <v>1</v>
      </c>
      <c r="H532">
        <v>1</v>
      </c>
      <c r="I532" t="s">
        <v>1113</v>
      </c>
      <c r="J532" t="s">
        <v>0</v>
      </c>
      <c r="K532" t="s">
        <v>1114</v>
      </c>
      <c r="L532">
        <v>1369</v>
      </c>
      <c r="N532">
        <v>1013</v>
      </c>
      <c r="O532" t="s">
        <v>896</v>
      </c>
      <c r="P532" t="s">
        <v>896</v>
      </c>
      <c r="Q532">
        <v>1</v>
      </c>
      <c r="W532">
        <v>0</v>
      </c>
      <c r="X532">
        <v>126826561</v>
      </c>
      <c r="Y532">
        <f t="shared" si="198"/>
        <v>0.18720000000000001</v>
      </c>
      <c r="AA532">
        <v>0</v>
      </c>
      <c r="AB532">
        <v>0</v>
      </c>
      <c r="AC532">
        <v>0</v>
      </c>
      <c r="AD532">
        <v>1131.49</v>
      </c>
      <c r="AE532">
        <v>0</v>
      </c>
      <c r="AF532">
        <v>0</v>
      </c>
      <c r="AG532">
        <v>0</v>
      </c>
      <c r="AH532">
        <v>1131.49</v>
      </c>
      <c r="AI532">
        <v>1</v>
      </c>
      <c r="AJ532">
        <v>1</v>
      </c>
      <c r="AK532">
        <v>1</v>
      </c>
      <c r="AL532">
        <v>1</v>
      </c>
      <c r="AM532">
        <v>-2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0</v>
      </c>
      <c r="AT532">
        <v>0.16</v>
      </c>
      <c r="AU532" t="s">
        <v>639</v>
      </c>
      <c r="AV532">
        <v>1</v>
      </c>
      <c r="AW532">
        <v>2</v>
      </c>
      <c r="AX532">
        <v>451937488</v>
      </c>
      <c r="AY532">
        <v>2</v>
      </c>
      <c r="AZ532">
        <v>131072</v>
      </c>
      <c r="BA532">
        <v>531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181.0384</v>
      </c>
      <c r="BN532">
        <v>0.16</v>
      </c>
      <c r="BO532">
        <v>0</v>
      </c>
      <c r="BP532">
        <v>1</v>
      </c>
      <c r="BQ532">
        <v>0</v>
      </c>
      <c r="BR532">
        <v>0</v>
      </c>
      <c r="BS532">
        <v>0</v>
      </c>
      <c r="BT532">
        <v>211.81492800000001</v>
      </c>
      <c r="BU532">
        <v>0.18720000000000001</v>
      </c>
      <c r="BV532">
        <v>0</v>
      </c>
      <c r="BW532">
        <v>1</v>
      </c>
      <c r="CU532">
        <f>ROUND(AT532*Source!I776*AH532*AL532,2)</f>
        <v>905.19</v>
      </c>
      <c r="CV532">
        <f>ROUND(Y532*Source!I776,7)</f>
        <v>0.93600000000000005</v>
      </c>
      <c r="CW532">
        <v>0</v>
      </c>
      <c r="CX532">
        <f>ROUND(Y532*Source!I776,7)</f>
        <v>0.93600000000000005</v>
      </c>
      <c r="CY532">
        <f t="shared" si="204"/>
        <v>1131.49</v>
      </c>
      <c r="CZ532">
        <f t="shared" si="205"/>
        <v>1131.49</v>
      </c>
      <c r="DA532">
        <f t="shared" si="206"/>
        <v>1</v>
      </c>
      <c r="DB532">
        <f t="shared" si="199"/>
        <v>211.8168</v>
      </c>
      <c r="DC532">
        <f t="shared" si="200"/>
        <v>0</v>
      </c>
      <c r="DD532" t="s">
        <v>0</v>
      </c>
      <c r="DE532" t="s">
        <v>0</v>
      </c>
      <c r="DF532">
        <f t="shared" si="203"/>
        <v>0</v>
      </c>
      <c r="DG532">
        <f t="shared" si="207"/>
        <v>0</v>
      </c>
      <c r="DH532">
        <f t="shared" si="201"/>
        <v>0</v>
      </c>
      <c r="DI532">
        <f t="shared" si="202"/>
        <v>1059.07</v>
      </c>
      <c r="DJ532">
        <f t="shared" si="208"/>
        <v>1059.07</v>
      </c>
      <c r="DK532">
        <v>1</v>
      </c>
      <c r="DL532" t="s">
        <v>0</v>
      </c>
      <c r="DM532">
        <v>0</v>
      </c>
      <c r="DN532" t="s">
        <v>0</v>
      </c>
      <c r="DO532">
        <v>0</v>
      </c>
    </row>
    <row r="533" spans="1:119" x14ac:dyDescent="0.2">
      <c r="A533">
        <f>ROW(Source!A855)</f>
        <v>855</v>
      </c>
      <c r="B533">
        <v>451934638</v>
      </c>
      <c r="C533">
        <v>451937489</v>
      </c>
      <c r="D533">
        <v>434713775</v>
      </c>
      <c r="E533">
        <v>118</v>
      </c>
      <c r="F533">
        <v>1</v>
      </c>
      <c r="G533">
        <v>1</v>
      </c>
      <c r="H533">
        <v>1</v>
      </c>
      <c r="I533" t="s">
        <v>1115</v>
      </c>
      <c r="J533" t="s">
        <v>0</v>
      </c>
      <c r="K533" t="s">
        <v>1116</v>
      </c>
      <c r="L533">
        <v>1369</v>
      </c>
      <c r="N533">
        <v>1013</v>
      </c>
      <c r="O533" t="s">
        <v>896</v>
      </c>
      <c r="P533" t="s">
        <v>896</v>
      </c>
      <c r="Q533">
        <v>1</v>
      </c>
      <c r="W533">
        <v>0</v>
      </c>
      <c r="X533">
        <v>-1275334932</v>
      </c>
      <c r="Y533">
        <f t="shared" si="198"/>
        <v>2.9483999999999999</v>
      </c>
      <c r="AA533">
        <v>0</v>
      </c>
      <c r="AB533">
        <v>0</v>
      </c>
      <c r="AC533">
        <v>0</v>
      </c>
      <c r="AD533">
        <v>822.9</v>
      </c>
      <c r="AE533">
        <v>0</v>
      </c>
      <c r="AF533">
        <v>0</v>
      </c>
      <c r="AG533">
        <v>0</v>
      </c>
      <c r="AH533">
        <v>822.9</v>
      </c>
      <c r="AI533">
        <v>1</v>
      </c>
      <c r="AJ533">
        <v>1</v>
      </c>
      <c r="AK533">
        <v>1</v>
      </c>
      <c r="AL533">
        <v>1</v>
      </c>
      <c r="AM533">
        <v>-2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0</v>
      </c>
      <c r="AT533">
        <v>2.52</v>
      </c>
      <c r="AU533" t="s">
        <v>639</v>
      </c>
      <c r="AV533">
        <v>1</v>
      </c>
      <c r="AW533">
        <v>2</v>
      </c>
      <c r="AX533">
        <v>451937492</v>
      </c>
      <c r="AY533">
        <v>2</v>
      </c>
      <c r="AZ533">
        <v>131072</v>
      </c>
      <c r="BA533">
        <v>532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2073.7080000000001</v>
      </c>
      <c r="BN533">
        <v>2.52</v>
      </c>
      <c r="BO533">
        <v>0</v>
      </c>
      <c r="BP533">
        <v>1</v>
      </c>
      <c r="BQ533">
        <v>0</v>
      </c>
      <c r="BR533">
        <v>0</v>
      </c>
      <c r="BS533">
        <v>0</v>
      </c>
      <c r="BT533">
        <v>2426.2383599999998</v>
      </c>
      <c r="BU533">
        <v>2.9483999999999999</v>
      </c>
      <c r="BV533">
        <v>0</v>
      </c>
      <c r="BW533">
        <v>1</v>
      </c>
      <c r="CU533">
        <f>ROUND(AT533*Source!I855*AH533*AL533,2)</f>
        <v>2073.71</v>
      </c>
      <c r="CV533">
        <f>ROUND(Y533*Source!I855,7)</f>
        <v>2.9483999999999999</v>
      </c>
      <c r="CW533">
        <v>0</v>
      </c>
      <c r="CX533">
        <f>ROUND(Y533*Source!I855,7)</f>
        <v>2.9483999999999999</v>
      </c>
      <c r="CY533">
        <f t="shared" si="204"/>
        <v>822.9</v>
      </c>
      <c r="CZ533">
        <f t="shared" si="205"/>
        <v>822.9</v>
      </c>
      <c r="DA533">
        <f t="shared" si="206"/>
        <v>1</v>
      </c>
      <c r="DB533">
        <f t="shared" si="199"/>
        <v>2426.2406999999998</v>
      </c>
      <c r="DC533">
        <f t="shared" si="200"/>
        <v>0</v>
      </c>
      <c r="DD533" t="s">
        <v>0</v>
      </c>
      <c r="DE533" t="s">
        <v>0</v>
      </c>
      <c r="DF533">
        <f t="shared" si="203"/>
        <v>0</v>
      </c>
      <c r="DG533">
        <f t="shared" si="207"/>
        <v>0</v>
      </c>
      <c r="DH533">
        <f t="shared" si="201"/>
        <v>0</v>
      </c>
      <c r="DI533">
        <f t="shared" si="202"/>
        <v>2426.2399999999998</v>
      </c>
      <c r="DJ533">
        <f t="shared" si="208"/>
        <v>2426.2399999999998</v>
      </c>
      <c r="DK533">
        <v>1</v>
      </c>
      <c r="DL533" t="s">
        <v>0</v>
      </c>
      <c r="DM533">
        <v>0</v>
      </c>
      <c r="DN533" t="s">
        <v>0</v>
      </c>
      <c r="DO533">
        <v>0</v>
      </c>
    </row>
    <row r="534" spans="1:119" x14ac:dyDescent="0.2">
      <c r="A534">
        <f>ROW(Source!A855)</f>
        <v>855</v>
      </c>
      <c r="B534">
        <v>451934638</v>
      </c>
      <c r="C534">
        <v>451937489</v>
      </c>
      <c r="D534">
        <v>434713779</v>
      </c>
      <c r="E534">
        <v>118</v>
      </c>
      <c r="F534">
        <v>1</v>
      </c>
      <c r="G534">
        <v>1</v>
      </c>
      <c r="H534">
        <v>1</v>
      </c>
      <c r="I534" t="s">
        <v>1119</v>
      </c>
      <c r="J534" t="s">
        <v>0</v>
      </c>
      <c r="K534" t="s">
        <v>1120</v>
      </c>
      <c r="L534">
        <v>1369</v>
      </c>
      <c r="N534">
        <v>1013</v>
      </c>
      <c r="O534" t="s">
        <v>896</v>
      </c>
      <c r="P534" t="s">
        <v>896</v>
      </c>
      <c r="Q534">
        <v>1</v>
      </c>
      <c r="W534">
        <v>0</v>
      </c>
      <c r="X534">
        <v>-66267284</v>
      </c>
      <c r="Y534">
        <f t="shared" si="198"/>
        <v>4.4226000000000001</v>
      </c>
      <c r="AA534">
        <v>0</v>
      </c>
      <c r="AB534">
        <v>0</v>
      </c>
      <c r="AC534">
        <v>0</v>
      </c>
      <c r="AD534">
        <v>1382.21</v>
      </c>
      <c r="AE534">
        <v>0</v>
      </c>
      <c r="AF534">
        <v>0</v>
      </c>
      <c r="AG534">
        <v>0</v>
      </c>
      <c r="AH534">
        <v>1382.21</v>
      </c>
      <c r="AI534">
        <v>1</v>
      </c>
      <c r="AJ534">
        <v>1</v>
      </c>
      <c r="AK534">
        <v>1</v>
      </c>
      <c r="AL534">
        <v>1</v>
      </c>
      <c r="AM534">
        <v>-2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0</v>
      </c>
      <c r="AT534">
        <v>3.78</v>
      </c>
      <c r="AU534" t="s">
        <v>639</v>
      </c>
      <c r="AV534">
        <v>1</v>
      </c>
      <c r="AW534">
        <v>2</v>
      </c>
      <c r="AX534">
        <v>451937493</v>
      </c>
      <c r="AY534">
        <v>2</v>
      </c>
      <c r="AZ534">
        <v>131072</v>
      </c>
      <c r="BA534">
        <v>533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5224.7538000000004</v>
      </c>
      <c r="BN534">
        <v>3.78</v>
      </c>
      <c r="BO534">
        <v>0</v>
      </c>
      <c r="BP534">
        <v>1</v>
      </c>
      <c r="BQ534">
        <v>0</v>
      </c>
      <c r="BR534">
        <v>0</v>
      </c>
      <c r="BS534">
        <v>0</v>
      </c>
      <c r="BT534">
        <v>6112.9619460000004</v>
      </c>
      <c r="BU534">
        <v>4.4226000000000001</v>
      </c>
      <c r="BV534">
        <v>0</v>
      </c>
      <c r="BW534">
        <v>1</v>
      </c>
      <c r="CU534">
        <f>ROUND(AT534*Source!I855*AH534*AL534,2)</f>
        <v>5224.75</v>
      </c>
      <c r="CV534">
        <f>ROUND(Y534*Source!I855,7)</f>
        <v>4.4226000000000001</v>
      </c>
      <c r="CW534">
        <v>0</v>
      </c>
      <c r="CX534">
        <f>ROUND(Y534*Source!I855,7)</f>
        <v>4.4226000000000001</v>
      </c>
      <c r="CY534">
        <f t="shared" si="204"/>
        <v>1382.21</v>
      </c>
      <c r="CZ534">
        <f t="shared" si="205"/>
        <v>1382.21</v>
      </c>
      <c r="DA534">
        <f t="shared" si="206"/>
        <v>1</v>
      </c>
      <c r="DB534">
        <f t="shared" si="199"/>
        <v>6112.9575000000004</v>
      </c>
      <c r="DC534">
        <f t="shared" si="200"/>
        <v>0</v>
      </c>
      <c r="DD534" t="s">
        <v>0</v>
      </c>
      <c r="DE534" t="s">
        <v>0</v>
      </c>
      <c r="DF534">
        <f t="shared" si="203"/>
        <v>0</v>
      </c>
      <c r="DG534">
        <f t="shared" si="207"/>
        <v>0</v>
      </c>
      <c r="DH534">
        <f t="shared" si="201"/>
        <v>0</v>
      </c>
      <c r="DI534">
        <f t="shared" si="202"/>
        <v>6112.96</v>
      </c>
      <c r="DJ534">
        <f t="shared" si="208"/>
        <v>6112.96</v>
      </c>
      <c r="DK534">
        <v>1</v>
      </c>
      <c r="DL534" t="s">
        <v>0</v>
      </c>
      <c r="DM534">
        <v>0</v>
      </c>
      <c r="DN534" t="s">
        <v>0</v>
      </c>
      <c r="DO534">
        <v>0</v>
      </c>
    </row>
    <row r="535" spans="1:119" x14ac:dyDescent="0.2">
      <c r="A535">
        <f>ROW(Source!A856)</f>
        <v>856</v>
      </c>
      <c r="B535">
        <v>451934638</v>
      </c>
      <c r="C535">
        <v>451937494</v>
      </c>
      <c r="D535">
        <v>434713756</v>
      </c>
      <c r="E535">
        <v>118</v>
      </c>
      <c r="F535">
        <v>1</v>
      </c>
      <c r="G535">
        <v>1</v>
      </c>
      <c r="H535">
        <v>1</v>
      </c>
      <c r="I535" t="s">
        <v>901</v>
      </c>
      <c r="J535" t="s">
        <v>0</v>
      </c>
      <c r="K535" t="s">
        <v>902</v>
      </c>
      <c r="L535">
        <v>1369</v>
      </c>
      <c r="N535">
        <v>1013</v>
      </c>
      <c r="O535" t="s">
        <v>896</v>
      </c>
      <c r="P535" t="s">
        <v>896</v>
      </c>
      <c r="Q535">
        <v>1</v>
      </c>
      <c r="W535">
        <v>0</v>
      </c>
      <c r="X535">
        <v>1518711480</v>
      </c>
      <c r="Y535">
        <f t="shared" si="198"/>
        <v>1.1349</v>
      </c>
      <c r="AA535">
        <v>0</v>
      </c>
      <c r="AB535">
        <v>0</v>
      </c>
      <c r="AC535">
        <v>0</v>
      </c>
      <c r="AD535">
        <v>990.05</v>
      </c>
      <c r="AE535">
        <v>0</v>
      </c>
      <c r="AF535">
        <v>0</v>
      </c>
      <c r="AG535">
        <v>0</v>
      </c>
      <c r="AH535">
        <v>990.05</v>
      </c>
      <c r="AI535">
        <v>1</v>
      </c>
      <c r="AJ535">
        <v>1</v>
      </c>
      <c r="AK535">
        <v>1</v>
      </c>
      <c r="AL535">
        <v>1</v>
      </c>
      <c r="AM535">
        <v>-2</v>
      </c>
      <c r="AN535">
        <v>0</v>
      </c>
      <c r="AO535">
        <v>0</v>
      </c>
      <c r="AP535">
        <v>1</v>
      </c>
      <c r="AQ535">
        <v>1</v>
      </c>
      <c r="AR535">
        <v>0</v>
      </c>
      <c r="AS535" t="s">
        <v>0</v>
      </c>
      <c r="AT535">
        <v>0.97</v>
      </c>
      <c r="AU535" t="s">
        <v>639</v>
      </c>
      <c r="AV535">
        <v>1</v>
      </c>
      <c r="AW535">
        <v>2</v>
      </c>
      <c r="AX535">
        <v>451937497</v>
      </c>
      <c r="AY535">
        <v>2</v>
      </c>
      <c r="AZ535">
        <v>131072</v>
      </c>
      <c r="BA535">
        <v>534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960.34849999999994</v>
      </c>
      <c r="BN535">
        <v>0.97</v>
      </c>
      <c r="BO535">
        <v>0</v>
      </c>
      <c r="BP535">
        <v>1</v>
      </c>
      <c r="BQ535">
        <v>0</v>
      </c>
      <c r="BR535">
        <v>0</v>
      </c>
      <c r="BS535">
        <v>0</v>
      </c>
      <c r="BT535">
        <v>1123.607745</v>
      </c>
      <c r="BU535">
        <v>1.1349</v>
      </c>
      <c r="BV535">
        <v>0</v>
      </c>
      <c r="BW535">
        <v>1</v>
      </c>
      <c r="CU535">
        <f>ROUND(AT535*Source!I856*AH535*AL535,2)</f>
        <v>1920.7</v>
      </c>
      <c r="CV535">
        <f>ROUND(Y535*Source!I856,7)</f>
        <v>2.2698</v>
      </c>
      <c r="CW535">
        <v>0</v>
      </c>
      <c r="CX535">
        <f>ROUND(Y535*Source!I856,7)</f>
        <v>2.2698</v>
      </c>
      <c r="CY535">
        <f t="shared" si="204"/>
        <v>990.05</v>
      </c>
      <c r="CZ535">
        <f t="shared" si="205"/>
        <v>990.05</v>
      </c>
      <c r="DA535">
        <f t="shared" si="206"/>
        <v>1</v>
      </c>
      <c r="DB535">
        <f t="shared" si="199"/>
        <v>1123.6095</v>
      </c>
      <c r="DC535">
        <f t="shared" si="200"/>
        <v>0</v>
      </c>
      <c r="DD535" t="s">
        <v>0</v>
      </c>
      <c r="DE535" t="s">
        <v>0</v>
      </c>
      <c r="DF535">
        <f t="shared" si="203"/>
        <v>0</v>
      </c>
      <c r="DG535">
        <f t="shared" si="207"/>
        <v>0</v>
      </c>
      <c r="DH535">
        <f t="shared" si="201"/>
        <v>0</v>
      </c>
      <c r="DI535">
        <f t="shared" si="202"/>
        <v>2247.2199999999998</v>
      </c>
      <c r="DJ535">
        <f t="shared" si="208"/>
        <v>2247.2199999999998</v>
      </c>
      <c r="DK535">
        <v>1</v>
      </c>
      <c r="DL535" t="s">
        <v>0</v>
      </c>
      <c r="DM535">
        <v>0</v>
      </c>
      <c r="DN535" t="s">
        <v>0</v>
      </c>
      <c r="DO535">
        <v>0</v>
      </c>
    </row>
    <row r="536" spans="1:119" x14ac:dyDescent="0.2">
      <c r="A536">
        <f>ROW(Source!A856)</f>
        <v>856</v>
      </c>
      <c r="B536">
        <v>451934638</v>
      </c>
      <c r="C536">
        <v>451937494</v>
      </c>
      <c r="D536">
        <v>434713781</v>
      </c>
      <c r="E536">
        <v>118</v>
      </c>
      <c r="F536">
        <v>1</v>
      </c>
      <c r="G536">
        <v>1</v>
      </c>
      <c r="H536">
        <v>1</v>
      </c>
      <c r="I536" t="s">
        <v>1117</v>
      </c>
      <c r="J536" t="s">
        <v>0</v>
      </c>
      <c r="K536" t="s">
        <v>1118</v>
      </c>
      <c r="L536">
        <v>1369</v>
      </c>
      <c r="N536">
        <v>1013</v>
      </c>
      <c r="O536" t="s">
        <v>896</v>
      </c>
      <c r="P536" t="s">
        <v>896</v>
      </c>
      <c r="Q536">
        <v>1</v>
      </c>
      <c r="W536">
        <v>0</v>
      </c>
      <c r="X536">
        <v>-2140504649</v>
      </c>
      <c r="Y536">
        <f t="shared" si="198"/>
        <v>1.7081999999999999</v>
      </c>
      <c r="AA536">
        <v>0</v>
      </c>
      <c r="AB536">
        <v>0</v>
      </c>
      <c r="AC536">
        <v>0</v>
      </c>
      <c r="AD536">
        <v>1260.06</v>
      </c>
      <c r="AE536">
        <v>0</v>
      </c>
      <c r="AF536">
        <v>0</v>
      </c>
      <c r="AG536">
        <v>0</v>
      </c>
      <c r="AH536">
        <v>1260.06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0</v>
      </c>
      <c r="AT536">
        <v>1.46</v>
      </c>
      <c r="AU536" t="s">
        <v>639</v>
      </c>
      <c r="AV536">
        <v>1</v>
      </c>
      <c r="AW536">
        <v>2</v>
      </c>
      <c r="AX536">
        <v>451937498</v>
      </c>
      <c r="AY536">
        <v>2</v>
      </c>
      <c r="AZ536">
        <v>131072</v>
      </c>
      <c r="BA536">
        <v>535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1839.6876</v>
      </c>
      <c r="BN536">
        <v>1.46</v>
      </c>
      <c r="BO536">
        <v>0</v>
      </c>
      <c r="BP536">
        <v>1</v>
      </c>
      <c r="BQ536">
        <v>0</v>
      </c>
      <c r="BR536">
        <v>0</v>
      </c>
      <c r="BS536">
        <v>0</v>
      </c>
      <c r="BT536">
        <v>2152.4344919999999</v>
      </c>
      <c r="BU536">
        <v>1.7081999999999999</v>
      </c>
      <c r="BV536">
        <v>0</v>
      </c>
      <c r="BW536">
        <v>1</v>
      </c>
      <c r="CU536">
        <f>ROUND(AT536*Source!I856*AH536*AL536,2)</f>
        <v>3679.38</v>
      </c>
      <c r="CV536">
        <f>ROUND(Y536*Source!I856,7)</f>
        <v>3.4163999999999999</v>
      </c>
      <c r="CW536">
        <v>0</v>
      </c>
      <c r="CX536">
        <f>ROUND(Y536*Source!I856,7)</f>
        <v>3.4163999999999999</v>
      </c>
      <c r="CY536">
        <f t="shared" si="204"/>
        <v>1260.06</v>
      </c>
      <c r="CZ536">
        <f t="shared" si="205"/>
        <v>1260.06</v>
      </c>
      <c r="DA536">
        <f t="shared" si="206"/>
        <v>1</v>
      </c>
      <c r="DB536">
        <f t="shared" si="199"/>
        <v>2152.4373000000001</v>
      </c>
      <c r="DC536">
        <f t="shared" si="200"/>
        <v>0</v>
      </c>
      <c r="DD536" t="s">
        <v>0</v>
      </c>
      <c r="DE536" t="s">
        <v>0</v>
      </c>
      <c r="DF536">
        <f t="shared" si="203"/>
        <v>0</v>
      </c>
      <c r="DG536">
        <f t="shared" si="207"/>
        <v>0</v>
      </c>
      <c r="DH536">
        <f t="shared" si="201"/>
        <v>0</v>
      </c>
      <c r="DI536">
        <f t="shared" si="202"/>
        <v>4304.87</v>
      </c>
      <c r="DJ536">
        <f t="shared" si="208"/>
        <v>4304.87</v>
      </c>
      <c r="DK536">
        <v>1</v>
      </c>
      <c r="DL536" t="s">
        <v>0</v>
      </c>
      <c r="DM536">
        <v>0</v>
      </c>
      <c r="DN536" t="s">
        <v>0</v>
      </c>
      <c r="DO536">
        <v>0</v>
      </c>
    </row>
    <row r="537" spans="1:119" x14ac:dyDescent="0.2">
      <c r="A537">
        <f>ROW(Source!A935)</f>
        <v>935</v>
      </c>
      <c r="B537">
        <v>451934638</v>
      </c>
      <c r="C537">
        <v>451937499</v>
      </c>
      <c r="D537">
        <v>434713760</v>
      </c>
      <c r="E537">
        <v>118</v>
      </c>
      <c r="F537">
        <v>1</v>
      </c>
      <c r="G537">
        <v>1</v>
      </c>
      <c r="H537">
        <v>1</v>
      </c>
      <c r="I537" t="s">
        <v>1111</v>
      </c>
      <c r="J537" t="s">
        <v>0</v>
      </c>
      <c r="K537" t="s">
        <v>1112</v>
      </c>
      <c r="L537">
        <v>1369</v>
      </c>
      <c r="N537">
        <v>1013</v>
      </c>
      <c r="O537" t="s">
        <v>896</v>
      </c>
      <c r="P537" t="s">
        <v>896</v>
      </c>
      <c r="Q537">
        <v>1</v>
      </c>
      <c r="W537">
        <v>0</v>
      </c>
      <c r="X537">
        <v>286205319</v>
      </c>
      <c r="Y537">
        <f t="shared" ref="Y537:Y554" si="209">AT537</f>
        <v>0.5</v>
      </c>
      <c r="AA537">
        <v>0</v>
      </c>
      <c r="AB537">
        <v>0</v>
      </c>
      <c r="AC537">
        <v>0</v>
      </c>
      <c r="AD537">
        <v>1157.2</v>
      </c>
      <c r="AE537">
        <v>0</v>
      </c>
      <c r="AF537">
        <v>0</v>
      </c>
      <c r="AG537">
        <v>0</v>
      </c>
      <c r="AH537">
        <v>1157.2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0</v>
      </c>
      <c r="AT537">
        <v>0.5</v>
      </c>
      <c r="AU537" t="s">
        <v>0</v>
      </c>
      <c r="AV537">
        <v>1</v>
      </c>
      <c r="AW537">
        <v>2</v>
      </c>
      <c r="AX537">
        <v>451937502</v>
      </c>
      <c r="AY537">
        <v>2</v>
      </c>
      <c r="AZ537">
        <v>131072</v>
      </c>
      <c r="BA537">
        <v>536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578.6</v>
      </c>
      <c r="BN537">
        <v>0.5</v>
      </c>
      <c r="BO537">
        <v>0</v>
      </c>
      <c r="BP537">
        <v>1</v>
      </c>
      <c r="BQ537">
        <v>0</v>
      </c>
      <c r="BR537">
        <v>0</v>
      </c>
      <c r="BS537">
        <v>0</v>
      </c>
      <c r="BT537">
        <v>578.6</v>
      </c>
      <c r="BU537">
        <v>0.5</v>
      </c>
      <c r="BV537">
        <v>0</v>
      </c>
      <c r="BW537">
        <v>1</v>
      </c>
      <c r="CU537">
        <f>ROUND(AT537*Source!I935*AH537*AL537,2)</f>
        <v>578.6</v>
      </c>
      <c r="CV537">
        <f>ROUND(Y537*Source!I935,7)</f>
        <v>0.5</v>
      </c>
      <c r="CW537">
        <v>0</v>
      </c>
      <c r="CX537">
        <f>ROUND(Y537*Source!I935,7)</f>
        <v>0.5</v>
      </c>
      <c r="CY537">
        <f t="shared" si="204"/>
        <v>1157.2</v>
      </c>
      <c r="CZ537">
        <f t="shared" si="205"/>
        <v>1157.2</v>
      </c>
      <c r="DA537">
        <f t="shared" si="206"/>
        <v>1</v>
      </c>
      <c r="DB537">
        <f t="shared" ref="DB537:DB554" si="210">ROUND(ROUND(AT537*CZ537,2),6)</f>
        <v>578.6</v>
      </c>
      <c r="DC537">
        <f t="shared" ref="DC537:DC554" si="211">ROUND(ROUND(AT537*AG537,2),6)</f>
        <v>0</v>
      </c>
      <c r="DD537" t="s">
        <v>0</v>
      </c>
      <c r="DE537" t="s">
        <v>0</v>
      </c>
      <c r="DF537">
        <f t="shared" si="203"/>
        <v>0</v>
      </c>
      <c r="DG537">
        <f t="shared" si="207"/>
        <v>0</v>
      </c>
      <c r="DH537">
        <f t="shared" si="201"/>
        <v>0</v>
      </c>
      <c r="DI537">
        <f t="shared" si="202"/>
        <v>578.6</v>
      </c>
      <c r="DJ537">
        <f t="shared" si="208"/>
        <v>578.6</v>
      </c>
      <c r="DK537">
        <v>1</v>
      </c>
      <c r="DL537" t="s">
        <v>0</v>
      </c>
      <c r="DM537">
        <v>0</v>
      </c>
      <c r="DN537" t="s">
        <v>0</v>
      </c>
      <c r="DO537">
        <v>0</v>
      </c>
    </row>
    <row r="538" spans="1:119" x14ac:dyDescent="0.2">
      <c r="A538">
        <f>ROW(Source!A935)</f>
        <v>935</v>
      </c>
      <c r="B538">
        <v>451934638</v>
      </c>
      <c r="C538">
        <v>451937499</v>
      </c>
      <c r="D538">
        <v>434713787</v>
      </c>
      <c r="E538">
        <v>118</v>
      </c>
      <c r="F538">
        <v>1</v>
      </c>
      <c r="G538">
        <v>1</v>
      </c>
      <c r="H538">
        <v>1</v>
      </c>
      <c r="I538" t="s">
        <v>1113</v>
      </c>
      <c r="J538" t="s">
        <v>0</v>
      </c>
      <c r="K538" t="s">
        <v>1114</v>
      </c>
      <c r="L538">
        <v>1369</v>
      </c>
      <c r="N538">
        <v>1013</v>
      </c>
      <c r="O538" t="s">
        <v>896</v>
      </c>
      <c r="P538" t="s">
        <v>896</v>
      </c>
      <c r="Q538">
        <v>1</v>
      </c>
      <c r="W538">
        <v>0</v>
      </c>
      <c r="X538">
        <v>126826561</v>
      </c>
      <c r="Y538">
        <f t="shared" si="209"/>
        <v>0.5</v>
      </c>
      <c r="AA538">
        <v>0</v>
      </c>
      <c r="AB538">
        <v>0</v>
      </c>
      <c r="AC538">
        <v>0</v>
      </c>
      <c r="AD538">
        <v>1131.49</v>
      </c>
      <c r="AE538">
        <v>0</v>
      </c>
      <c r="AF538">
        <v>0</v>
      </c>
      <c r="AG538">
        <v>0</v>
      </c>
      <c r="AH538">
        <v>1131.49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0</v>
      </c>
      <c r="AT538">
        <v>0.5</v>
      </c>
      <c r="AU538" t="s">
        <v>0</v>
      </c>
      <c r="AV538">
        <v>1</v>
      </c>
      <c r="AW538">
        <v>2</v>
      </c>
      <c r="AX538">
        <v>451937503</v>
      </c>
      <c r="AY538">
        <v>2</v>
      </c>
      <c r="AZ538">
        <v>131072</v>
      </c>
      <c r="BA538">
        <v>537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565.745</v>
      </c>
      <c r="BN538">
        <v>0.5</v>
      </c>
      <c r="BO538">
        <v>0</v>
      </c>
      <c r="BP538">
        <v>1</v>
      </c>
      <c r="BQ538">
        <v>0</v>
      </c>
      <c r="BR538">
        <v>0</v>
      </c>
      <c r="BS538">
        <v>0</v>
      </c>
      <c r="BT538">
        <v>565.745</v>
      </c>
      <c r="BU538">
        <v>0.5</v>
      </c>
      <c r="BV538">
        <v>0</v>
      </c>
      <c r="BW538">
        <v>1</v>
      </c>
      <c r="CU538">
        <f>ROUND(AT538*Source!I935*AH538*AL538,2)</f>
        <v>565.75</v>
      </c>
      <c r="CV538">
        <f>ROUND(Y538*Source!I935,7)</f>
        <v>0.5</v>
      </c>
      <c r="CW538">
        <v>0</v>
      </c>
      <c r="CX538">
        <f>ROUND(Y538*Source!I935,7)</f>
        <v>0.5</v>
      </c>
      <c r="CY538">
        <f t="shared" si="204"/>
        <v>1131.49</v>
      </c>
      <c r="CZ538">
        <f t="shared" si="205"/>
        <v>1131.49</v>
      </c>
      <c r="DA538">
        <f t="shared" si="206"/>
        <v>1</v>
      </c>
      <c r="DB538">
        <f t="shared" si="210"/>
        <v>565.75</v>
      </c>
      <c r="DC538">
        <f t="shared" si="211"/>
        <v>0</v>
      </c>
      <c r="DD538" t="s">
        <v>0</v>
      </c>
      <c r="DE538" t="s">
        <v>0</v>
      </c>
      <c r="DF538">
        <f t="shared" si="203"/>
        <v>0</v>
      </c>
      <c r="DG538">
        <f t="shared" si="207"/>
        <v>0</v>
      </c>
      <c r="DH538">
        <f t="shared" si="201"/>
        <v>0</v>
      </c>
      <c r="DI538">
        <f t="shared" si="202"/>
        <v>565.75</v>
      </c>
      <c r="DJ538">
        <f t="shared" si="208"/>
        <v>565.75</v>
      </c>
      <c r="DK538">
        <v>1</v>
      </c>
      <c r="DL538" t="s">
        <v>0</v>
      </c>
      <c r="DM538">
        <v>0</v>
      </c>
      <c r="DN538" t="s">
        <v>0</v>
      </c>
      <c r="DO538">
        <v>0</v>
      </c>
    </row>
    <row r="539" spans="1:119" x14ac:dyDescent="0.2">
      <c r="A539">
        <f>ROW(Source!A936)</f>
        <v>936</v>
      </c>
      <c r="B539">
        <v>451934638</v>
      </c>
      <c r="C539">
        <v>451937504</v>
      </c>
      <c r="D539">
        <v>434713760</v>
      </c>
      <c r="E539">
        <v>118</v>
      </c>
      <c r="F539">
        <v>1</v>
      </c>
      <c r="G539">
        <v>1</v>
      </c>
      <c r="H539">
        <v>1</v>
      </c>
      <c r="I539" t="s">
        <v>1111</v>
      </c>
      <c r="J539" t="s">
        <v>0</v>
      </c>
      <c r="K539" t="s">
        <v>1112</v>
      </c>
      <c r="L539">
        <v>1369</v>
      </c>
      <c r="N539">
        <v>1013</v>
      </c>
      <c r="O539" t="s">
        <v>896</v>
      </c>
      <c r="P539" t="s">
        <v>896</v>
      </c>
      <c r="Q539">
        <v>1</v>
      </c>
      <c r="W539">
        <v>0</v>
      </c>
      <c r="X539">
        <v>286205319</v>
      </c>
      <c r="Y539">
        <f t="shared" si="209"/>
        <v>0.41</v>
      </c>
      <c r="AA539">
        <v>0</v>
      </c>
      <c r="AB539">
        <v>0</v>
      </c>
      <c r="AC539">
        <v>0</v>
      </c>
      <c r="AD539">
        <v>1157.2</v>
      </c>
      <c r="AE539">
        <v>0</v>
      </c>
      <c r="AF539">
        <v>0</v>
      </c>
      <c r="AG539">
        <v>0</v>
      </c>
      <c r="AH539">
        <v>1157.2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0</v>
      </c>
      <c r="AT539">
        <v>0.41</v>
      </c>
      <c r="AU539" t="s">
        <v>0</v>
      </c>
      <c r="AV539">
        <v>1</v>
      </c>
      <c r="AW539">
        <v>2</v>
      </c>
      <c r="AX539">
        <v>451937507</v>
      </c>
      <c r="AY539">
        <v>2</v>
      </c>
      <c r="AZ539">
        <v>131072</v>
      </c>
      <c r="BA539">
        <v>538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474.452</v>
      </c>
      <c r="BN539">
        <v>0.41</v>
      </c>
      <c r="BO539">
        <v>0</v>
      </c>
      <c r="BP539">
        <v>1</v>
      </c>
      <c r="BQ539">
        <v>0</v>
      </c>
      <c r="BR539">
        <v>0</v>
      </c>
      <c r="BS539">
        <v>0</v>
      </c>
      <c r="BT539">
        <v>474.452</v>
      </c>
      <c r="BU539">
        <v>0.41</v>
      </c>
      <c r="BV539">
        <v>0</v>
      </c>
      <c r="BW539">
        <v>1</v>
      </c>
      <c r="CU539">
        <f>ROUND(AT539*Source!I936*AH539*AL539,2)</f>
        <v>474.45</v>
      </c>
      <c r="CV539">
        <f>ROUND(Y539*Source!I936,7)</f>
        <v>0.41</v>
      </c>
      <c r="CW539">
        <v>0</v>
      </c>
      <c r="CX539">
        <f>ROUND(Y539*Source!I936,7)</f>
        <v>0.41</v>
      </c>
      <c r="CY539">
        <f t="shared" si="204"/>
        <v>1157.2</v>
      </c>
      <c r="CZ539">
        <f t="shared" si="205"/>
        <v>1157.2</v>
      </c>
      <c r="DA539">
        <f t="shared" si="206"/>
        <v>1</v>
      </c>
      <c r="DB539">
        <f t="shared" si="210"/>
        <v>474.45</v>
      </c>
      <c r="DC539">
        <f t="shared" si="211"/>
        <v>0</v>
      </c>
      <c r="DD539" t="s">
        <v>0</v>
      </c>
      <c r="DE539" t="s">
        <v>0</v>
      </c>
      <c r="DF539">
        <f t="shared" si="203"/>
        <v>0</v>
      </c>
      <c r="DG539">
        <f t="shared" si="207"/>
        <v>0</v>
      </c>
      <c r="DH539">
        <f t="shared" si="201"/>
        <v>0</v>
      </c>
      <c r="DI539">
        <f t="shared" si="202"/>
        <v>474.45</v>
      </c>
      <c r="DJ539">
        <f t="shared" si="208"/>
        <v>474.45</v>
      </c>
      <c r="DK539">
        <v>1</v>
      </c>
      <c r="DL539" t="s">
        <v>0</v>
      </c>
      <c r="DM539">
        <v>0</v>
      </c>
      <c r="DN539" t="s">
        <v>0</v>
      </c>
      <c r="DO539">
        <v>0</v>
      </c>
    </row>
    <row r="540" spans="1:119" x14ac:dyDescent="0.2">
      <c r="A540">
        <f>ROW(Source!A936)</f>
        <v>936</v>
      </c>
      <c r="B540">
        <v>451934638</v>
      </c>
      <c r="C540">
        <v>451937504</v>
      </c>
      <c r="D540">
        <v>434713787</v>
      </c>
      <c r="E540">
        <v>118</v>
      </c>
      <c r="F540">
        <v>1</v>
      </c>
      <c r="G540">
        <v>1</v>
      </c>
      <c r="H540">
        <v>1</v>
      </c>
      <c r="I540" t="s">
        <v>1113</v>
      </c>
      <c r="J540" t="s">
        <v>0</v>
      </c>
      <c r="K540" t="s">
        <v>1114</v>
      </c>
      <c r="L540">
        <v>1369</v>
      </c>
      <c r="N540">
        <v>1013</v>
      </c>
      <c r="O540" t="s">
        <v>896</v>
      </c>
      <c r="P540" t="s">
        <v>896</v>
      </c>
      <c r="Q540">
        <v>1</v>
      </c>
      <c r="W540">
        <v>0</v>
      </c>
      <c r="X540">
        <v>126826561</v>
      </c>
      <c r="Y540">
        <f t="shared" si="209"/>
        <v>0.41</v>
      </c>
      <c r="AA540">
        <v>0</v>
      </c>
      <c r="AB540">
        <v>0</v>
      </c>
      <c r="AC540">
        <v>0</v>
      </c>
      <c r="AD540">
        <v>1131.49</v>
      </c>
      <c r="AE540">
        <v>0</v>
      </c>
      <c r="AF540">
        <v>0</v>
      </c>
      <c r="AG540">
        <v>0</v>
      </c>
      <c r="AH540">
        <v>1131.49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0</v>
      </c>
      <c r="AT540">
        <v>0.41</v>
      </c>
      <c r="AU540" t="s">
        <v>0</v>
      </c>
      <c r="AV540">
        <v>1</v>
      </c>
      <c r="AW540">
        <v>2</v>
      </c>
      <c r="AX540">
        <v>451937508</v>
      </c>
      <c r="AY540">
        <v>2</v>
      </c>
      <c r="AZ540">
        <v>131072</v>
      </c>
      <c r="BA540">
        <v>539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463.91090000000003</v>
      </c>
      <c r="BN540">
        <v>0.41</v>
      </c>
      <c r="BO540">
        <v>0</v>
      </c>
      <c r="BP540">
        <v>1</v>
      </c>
      <c r="BQ540">
        <v>0</v>
      </c>
      <c r="BR540">
        <v>0</v>
      </c>
      <c r="BS540">
        <v>0</v>
      </c>
      <c r="BT540">
        <v>463.91090000000003</v>
      </c>
      <c r="BU540">
        <v>0.41</v>
      </c>
      <c r="BV540">
        <v>0</v>
      </c>
      <c r="BW540">
        <v>1</v>
      </c>
      <c r="CU540">
        <f>ROUND(AT540*Source!I936*AH540*AL540,2)</f>
        <v>463.91</v>
      </c>
      <c r="CV540">
        <f>ROUND(Y540*Source!I936,7)</f>
        <v>0.41</v>
      </c>
      <c r="CW540">
        <v>0</v>
      </c>
      <c r="CX540">
        <f>ROUND(Y540*Source!I936,7)</f>
        <v>0.41</v>
      </c>
      <c r="CY540">
        <f t="shared" si="204"/>
        <v>1131.49</v>
      </c>
      <c r="CZ540">
        <f t="shared" si="205"/>
        <v>1131.49</v>
      </c>
      <c r="DA540">
        <f t="shared" si="206"/>
        <v>1</v>
      </c>
      <c r="DB540">
        <f t="shared" si="210"/>
        <v>463.91</v>
      </c>
      <c r="DC540">
        <f t="shared" si="211"/>
        <v>0</v>
      </c>
      <c r="DD540" t="s">
        <v>0</v>
      </c>
      <c r="DE540" t="s">
        <v>0</v>
      </c>
      <c r="DF540">
        <f t="shared" si="203"/>
        <v>0</v>
      </c>
      <c r="DG540">
        <f t="shared" si="207"/>
        <v>0</v>
      </c>
      <c r="DH540">
        <f t="shared" si="201"/>
        <v>0</v>
      </c>
      <c r="DI540">
        <f t="shared" si="202"/>
        <v>463.91</v>
      </c>
      <c r="DJ540">
        <f t="shared" si="208"/>
        <v>463.91</v>
      </c>
      <c r="DK540">
        <v>1</v>
      </c>
      <c r="DL540" t="s">
        <v>0</v>
      </c>
      <c r="DM540">
        <v>0</v>
      </c>
      <c r="DN540" t="s">
        <v>0</v>
      </c>
      <c r="DO540">
        <v>0</v>
      </c>
    </row>
    <row r="541" spans="1:119" x14ac:dyDescent="0.2">
      <c r="A541">
        <f>ROW(Source!A937)</f>
        <v>937</v>
      </c>
      <c r="B541">
        <v>451934638</v>
      </c>
      <c r="C541">
        <v>451937509</v>
      </c>
      <c r="D541">
        <v>434713760</v>
      </c>
      <c r="E541">
        <v>118</v>
      </c>
      <c r="F541">
        <v>1</v>
      </c>
      <c r="G541">
        <v>1</v>
      </c>
      <c r="H541">
        <v>1</v>
      </c>
      <c r="I541" t="s">
        <v>1111</v>
      </c>
      <c r="J541" t="s">
        <v>0</v>
      </c>
      <c r="K541" t="s">
        <v>1112</v>
      </c>
      <c r="L541">
        <v>1369</v>
      </c>
      <c r="N541">
        <v>1013</v>
      </c>
      <c r="O541" t="s">
        <v>896</v>
      </c>
      <c r="P541" t="s">
        <v>896</v>
      </c>
      <c r="Q541">
        <v>1</v>
      </c>
      <c r="W541">
        <v>0</v>
      </c>
      <c r="X541">
        <v>286205319</v>
      </c>
      <c r="Y541">
        <f t="shared" si="209"/>
        <v>6.48</v>
      </c>
      <c r="AA541">
        <v>0</v>
      </c>
      <c r="AB541">
        <v>0</v>
      </c>
      <c r="AC541">
        <v>0</v>
      </c>
      <c r="AD541">
        <v>1157.2</v>
      </c>
      <c r="AE541">
        <v>0</v>
      </c>
      <c r="AF541">
        <v>0</v>
      </c>
      <c r="AG541">
        <v>0</v>
      </c>
      <c r="AH541">
        <v>1157.2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0</v>
      </c>
      <c r="AT541">
        <v>6.48</v>
      </c>
      <c r="AU541" t="s">
        <v>0</v>
      </c>
      <c r="AV541">
        <v>1</v>
      </c>
      <c r="AW541">
        <v>2</v>
      </c>
      <c r="AX541">
        <v>451937512</v>
      </c>
      <c r="AY541">
        <v>2</v>
      </c>
      <c r="AZ541">
        <v>131072</v>
      </c>
      <c r="BA541">
        <v>540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7498.6559999999999</v>
      </c>
      <c r="BN541">
        <v>6.48</v>
      </c>
      <c r="BO541">
        <v>0</v>
      </c>
      <c r="BP541">
        <v>1</v>
      </c>
      <c r="BQ541">
        <v>0</v>
      </c>
      <c r="BR541">
        <v>0</v>
      </c>
      <c r="BS541">
        <v>0</v>
      </c>
      <c r="BT541">
        <v>7498.6559999999999</v>
      </c>
      <c r="BU541">
        <v>6.48</v>
      </c>
      <c r="BV541">
        <v>0</v>
      </c>
      <c r="BW541">
        <v>1</v>
      </c>
      <c r="CU541">
        <f>ROUND(AT541*Source!I937*AH541*AL541,2)</f>
        <v>149.97</v>
      </c>
      <c r="CV541">
        <f>ROUND(Y541*Source!I937,7)</f>
        <v>0.12959999999999999</v>
      </c>
      <c r="CW541">
        <v>0</v>
      </c>
      <c r="CX541">
        <f>ROUND(Y541*Source!I937,7)</f>
        <v>0.12959999999999999</v>
      </c>
      <c r="CY541">
        <f t="shared" si="204"/>
        <v>1157.2</v>
      </c>
      <c r="CZ541">
        <f t="shared" si="205"/>
        <v>1157.2</v>
      </c>
      <c r="DA541">
        <f t="shared" si="206"/>
        <v>1</v>
      </c>
      <c r="DB541">
        <f t="shared" si="210"/>
        <v>7498.66</v>
      </c>
      <c r="DC541">
        <f t="shared" si="211"/>
        <v>0</v>
      </c>
      <c r="DD541" t="s">
        <v>0</v>
      </c>
      <c r="DE541" t="s">
        <v>0</v>
      </c>
      <c r="DF541">
        <f t="shared" si="203"/>
        <v>0</v>
      </c>
      <c r="DG541">
        <f t="shared" si="207"/>
        <v>0</v>
      </c>
      <c r="DH541">
        <f t="shared" si="201"/>
        <v>0</v>
      </c>
      <c r="DI541">
        <f t="shared" si="202"/>
        <v>149.97</v>
      </c>
      <c r="DJ541">
        <f t="shared" si="208"/>
        <v>149.97</v>
      </c>
      <c r="DK541">
        <v>1</v>
      </c>
      <c r="DL541" t="s">
        <v>0</v>
      </c>
      <c r="DM541">
        <v>0</v>
      </c>
      <c r="DN541" t="s">
        <v>0</v>
      </c>
      <c r="DO541">
        <v>0</v>
      </c>
    </row>
    <row r="542" spans="1:119" x14ac:dyDescent="0.2">
      <c r="A542">
        <f>ROW(Source!A937)</f>
        <v>937</v>
      </c>
      <c r="B542">
        <v>451934638</v>
      </c>
      <c r="C542">
        <v>451937509</v>
      </c>
      <c r="D542">
        <v>434713787</v>
      </c>
      <c r="E542">
        <v>118</v>
      </c>
      <c r="F542">
        <v>1</v>
      </c>
      <c r="G542">
        <v>1</v>
      </c>
      <c r="H542">
        <v>1</v>
      </c>
      <c r="I542" t="s">
        <v>1113</v>
      </c>
      <c r="J542" t="s">
        <v>0</v>
      </c>
      <c r="K542" t="s">
        <v>1114</v>
      </c>
      <c r="L542">
        <v>1369</v>
      </c>
      <c r="N542">
        <v>1013</v>
      </c>
      <c r="O542" t="s">
        <v>896</v>
      </c>
      <c r="P542" t="s">
        <v>896</v>
      </c>
      <c r="Q542">
        <v>1</v>
      </c>
      <c r="W542">
        <v>0</v>
      </c>
      <c r="X542">
        <v>126826561</v>
      </c>
      <c r="Y542">
        <f t="shared" si="209"/>
        <v>6.48</v>
      </c>
      <c r="AA542">
        <v>0</v>
      </c>
      <c r="AB542">
        <v>0</v>
      </c>
      <c r="AC542">
        <v>0</v>
      </c>
      <c r="AD542">
        <v>1131.49</v>
      </c>
      <c r="AE542">
        <v>0</v>
      </c>
      <c r="AF542">
        <v>0</v>
      </c>
      <c r="AG542">
        <v>0</v>
      </c>
      <c r="AH542">
        <v>1131.49</v>
      </c>
      <c r="AI542">
        <v>1</v>
      </c>
      <c r="AJ542">
        <v>1</v>
      </c>
      <c r="AK542">
        <v>1</v>
      </c>
      <c r="AL542">
        <v>1</v>
      </c>
      <c r="AM542">
        <v>-2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0</v>
      </c>
      <c r="AT542">
        <v>6.48</v>
      </c>
      <c r="AU542" t="s">
        <v>0</v>
      </c>
      <c r="AV542">
        <v>1</v>
      </c>
      <c r="AW542">
        <v>2</v>
      </c>
      <c r="AX542">
        <v>451937513</v>
      </c>
      <c r="AY542">
        <v>2</v>
      </c>
      <c r="AZ542">
        <v>131072</v>
      </c>
      <c r="BA542">
        <v>541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7332.0551999999998</v>
      </c>
      <c r="BN542">
        <v>6.48</v>
      </c>
      <c r="BO542">
        <v>0</v>
      </c>
      <c r="BP542">
        <v>1</v>
      </c>
      <c r="BQ542">
        <v>0</v>
      </c>
      <c r="BR542">
        <v>0</v>
      </c>
      <c r="BS542">
        <v>0</v>
      </c>
      <c r="BT542">
        <v>7332.0551999999998</v>
      </c>
      <c r="BU542">
        <v>6.48</v>
      </c>
      <c r="BV542">
        <v>0</v>
      </c>
      <c r="BW542">
        <v>1</v>
      </c>
      <c r="CU542">
        <f>ROUND(AT542*Source!I937*AH542*AL542,2)</f>
        <v>146.63999999999999</v>
      </c>
      <c r="CV542">
        <f>ROUND(Y542*Source!I937,7)</f>
        <v>0.12959999999999999</v>
      </c>
      <c r="CW542">
        <v>0</v>
      </c>
      <c r="CX542">
        <f>ROUND(Y542*Source!I937,7)</f>
        <v>0.12959999999999999</v>
      </c>
      <c r="CY542">
        <f t="shared" si="204"/>
        <v>1131.49</v>
      </c>
      <c r="CZ542">
        <f t="shared" si="205"/>
        <v>1131.49</v>
      </c>
      <c r="DA542">
        <f t="shared" si="206"/>
        <v>1</v>
      </c>
      <c r="DB542">
        <f t="shared" si="210"/>
        <v>7332.06</v>
      </c>
      <c r="DC542">
        <f t="shared" si="211"/>
        <v>0</v>
      </c>
      <c r="DD542" t="s">
        <v>0</v>
      </c>
      <c r="DE542" t="s">
        <v>0</v>
      </c>
      <c r="DF542">
        <f t="shared" si="203"/>
        <v>0</v>
      </c>
      <c r="DG542">
        <f t="shared" si="207"/>
        <v>0</v>
      </c>
      <c r="DH542">
        <f t="shared" si="201"/>
        <v>0</v>
      </c>
      <c r="DI542">
        <f t="shared" si="202"/>
        <v>146.63999999999999</v>
      </c>
      <c r="DJ542">
        <f t="shared" si="208"/>
        <v>146.63999999999999</v>
      </c>
      <c r="DK542">
        <v>1</v>
      </c>
      <c r="DL542" t="s">
        <v>0</v>
      </c>
      <c r="DM542">
        <v>0</v>
      </c>
      <c r="DN542" t="s">
        <v>0</v>
      </c>
      <c r="DO542">
        <v>0</v>
      </c>
    </row>
    <row r="543" spans="1:119" x14ac:dyDescent="0.2">
      <c r="A543">
        <f>ROW(Source!A938)</f>
        <v>938</v>
      </c>
      <c r="B543">
        <v>451934638</v>
      </c>
      <c r="C543">
        <v>451937514</v>
      </c>
      <c r="D543">
        <v>434713760</v>
      </c>
      <c r="E543">
        <v>118</v>
      </c>
      <c r="F543">
        <v>1</v>
      </c>
      <c r="G543">
        <v>1</v>
      </c>
      <c r="H543">
        <v>1</v>
      </c>
      <c r="I543" t="s">
        <v>1111</v>
      </c>
      <c r="J543" t="s">
        <v>0</v>
      </c>
      <c r="K543" t="s">
        <v>1112</v>
      </c>
      <c r="L543">
        <v>1369</v>
      </c>
      <c r="N543">
        <v>1013</v>
      </c>
      <c r="O543" t="s">
        <v>896</v>
      </c>
      <c r="P543" t="s">
        <v>896</v>
      </c>
      <c r="Q543">
        <v>1</v>
      </c>
      <c r="W543">
        <v>0</v>
      </c>
      <c r="X543">
        <v>286205319</v>
      </c>
      <c r="Y543">
        <f t="shared" si="209"/>
        <v>0.5</v>
      </c>
      <c r="AA543">
        <v>0</v>
      </c>
      <c r="AB543">
        <v>0</v>
      </c>
      <c r="AC543">
        <v>0</v>
      </c>
      <c r="AD543">
        <v>1157.2</v>
      </c>
      <c r="AE543">
        <v>0</v>
      </c>
      <c r="AF543">
        <v>0</v>
      </c>
      <c r="AG543">
        <v>0</v>
      </c>
      <c r="AH543">
        <v>1157.2</v>
      </c>
      <c r="AI543">
        <v>1</v>
      </c>
      <c r="AJ543">
        <v>1</v>
      </c>
      <c r="AK543">
        <v>1</v>
      </c>
      <c r="AL543">
        <v>1</v>
      </c>
      <c r="AM543">
        <v>-2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0</v>
      </c>
      <c r="AT543">
        <v>0.5</v>
      </c>
      <c r="AU543" t="s">
        <v>0</v>
      </c>
      <c r="AV543">
        <v>1</v>
      </c>
      <c r="AW543">
        <v>2</v>
      </c>
      <c r="AX543">
        <v>451937517</v>
      </c>
      <c r="AY543">
        <v>2</v>
      </c>
      <c r="AZ543">
        <v>131072</v>
      </c>
      <c r="BA543">
        <v>542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578.6</v>
      </c>
      <c r="BN543">
        <v>0.5</v>
      </c>
      <c r="BO543">
        <v>0</v>
      </c>
      <c r="BP543">
        <v>1</v>
      </c>
      <c r="BQ543">
        <v>0</v>
      </c>
      <c r="BR543">
        <v>0</v>
      </c>
      <c r="BS543">
        <v>0</v>
      </c>
      <c r="BT543">
        <v>578.6</v>
      </c>
      <c r="BU543">
        <v>0.5</v>
      </c>
      <c r="BV543">
        <v>0</v>
      </c>
      <c r="BW543">
        <v>1</v>
      </c>
      <c r="CU543">
        <f>ROUND(AT543*Source!I938*AH543*AL543,2)</f>
        <v>1157.2</v>
      </c>
      <c r="CV543">
        <f>ROUND(Y543*Source!I938,7)</f>
        <v>1</v>
      </c>
      <c r="CW543">
        <v>0</v>
      </c>
      <c r="CX543">
        <f>ROUND(Y543*Source!I938,7)</f>
        <v>1</v>
      </c>
      <c r="CY543">
        <f t="shared" si="204"/>
        <v>1157.2</v>
      </c>
      <c r="CZ543">
        <f t="shared" si="205"/>
        <v>1157.2</v>
      </c>
      <c r="DA543">
        <f t="shared" si="206"/>
        <v>1</v>
      </c>
      <c r="DB543">
        <f t="shared" si="210"/>
        <v>578.6</v>
      </c>
      <c r="DC543">
        <f t="shared" si="211"/>
        <v>0</v>
      </c>
      <c r="DD543" t="s">
        <v>0</v>
      </c>
      <c r="DE543" t="s">
        <v>0</v>
      </c>
      <c r="DF543">
        <f t="shared" si="203"/>
        <v>0</v>
      </c>
      <c r="DG543">
        <f t="shared" si="207"/>
        <v>0</v>
      </c>
      <c r="DH543">
        <f t="shared" si="201"/>
        <v>0</v>
      </c>
      <c r="DI543">
        <f t="shared" si="202"/>
        <v>1157.2</v>
      </c>
      <c r="DJ543">
        <f t="shared" si="208"/>
        <v>1157.2</v>
      </c>
      <c r="DK543">
        <v>1</v>
      </c>
      <c r="DL543" t="s">
        <v>0</v>
      </c>
      <c r="DM543">
        <v>0</v>
      </c>
      <c r="DN543" t="s">
        <v>0</v>
      </c>
      <c r="DO543">
        <v>0</v>
      </c>
    </row>
    <row r="544" spans="1:119" x14ac:dyDescent="0.2">
      <c r="A544">
        <f>ROW(Source!A938)</f>
        <v>938</v>
      </c>
      <c r="B544">
        <v>451934638</v>
      </c>
      <c r="C544">
        <v>451937514</v>
      </c>
      <c r="D544">
        <v>434713787</v>
      </c>
      <c r="E544">
        <v>118</v>
      </c>
      <c r="F544">
        <v>1</v>
      </c>
      <c r="G544">
        <v>1</v>
      </c>
      <c r="H544">
        <v>1</v>
      </c>
      <c r="I544" t="s">
        <v>1113</v>
      </c>
      <c r="J544" t="s">
        <v>0</v>
      </c>
      <c r="K544" t="s">
        <v>1114</v>
      </c>
      <c r="L544">
        <v>1369</v>
      </c>
      <c r="N544">
        <v>1013</v>
      </c>
      <c r="O544" t="s">
        <v>896</v>
      </c>
      <c r="P544" t="s">
        <v>896</v>
      </c>
      <c r="Q544">
        <v>1</v>
      </c>
      <c r="W544">
        <v>0</v>
      </c>
      <c r="X544">
        <v>126826561</v>
      </c>
      <c r="Y544">
        <f t="shared" si="209"/>
        <v>0.5</v>
      </c>
      <c r="AA544">
        <v>0</v>
      </c>
      <c r="AB544">
        <v>0</v>
      </c>
      <c r="AC544">
        <v>0</v>
      </c>
      <c r="AD544">
        <v>1131.49</v>
      </c>
      <c r="AE544">
        <v>0</v>
      </c>
      <c r="AF544">
        <v>0</v>
      </c>
      <c r="AG544">
        <v>0</v>
      </c>
      <c r="AH544">
        <v>1131.49</v>
      </c>
      <c r="AI544">
        <v>1</v>
      </c>
      <c r="AJ544">
        <v>1</v>
      </c>
      <c r="AK544">
        <v>1</v>
      </c>
      <c r="AL544">
        <v>1</v>
      </c>
      <c r="AM544">
        <v>-2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0</v>
      </c>
      <c r="AT544">
        <v>0.5</v>
      </c>
      <c r="AU544" t="s">
        <v>0</v>
      </c>
      <c r="AV544">
        <v>1</v>
      </c>
      <c r="AW544">
        <v>2</v>
      </c>
      <c r="AX544">
        <v>451937518</v>
      </c>
      <c r="AY544">
        <v>2</v>
      </c>
      <c r="AZ544">
        <v>131072</v>
      </c>
      <c r="BA544">
        <v>543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565.745</v>
      </c>
      <c r="BN544">
        <v>0.5</v>
      </c>
      <c r="BO544">
        <v>0</v>
      </c>
      <c r="BP544">
        <v>1</v>
      </c>
      <c r="BQ544">
        <v>0</v>
      </c>
      <c r="BR544">
        <v>0</v>
      </c>
      <c r="BS544">
        <v>0</v>
      </c>
      <c r="BT544">
        <v>565.745</v>
      </c>
      <c r="BU544">
        <v>0.5</v>
      </c>
      <c r="BV544">
        <v>0</v>
      </c>
      <c r="BW544">
        <v>1</v>
      </c>
      <c r="CU544">
        <f>ROUND(AT544*Source!I938*AH544*AL544,2)</f>
        <v>1131.49</v>
      </c>
      <c r="CV544">
        <f>ROUND(Y544*Source!I938,7)</f>
        <v>1</v>
      </c>
      <c r="CW544">
        <v>0</v>
      </c>
      <c r="CX544">
        <f>ROUND(Y544*Source!I938,7)</f>
        <v>1</v>
      </c>
      <c r="CY544">
        <f t="shared" si="204"/>
        <v>1131.49</v>
      </c>
      <c r="CZ544">
        <f t="shared" si="205"/>
        <v>1131.49</v>
      </c>
      <c r="DA544">
        <f t="shared" si="206"/>
        <v>1</v>
      </c>
      <c r="DB544">
        <f t="shared" si="210"/>
        <v>565.75</v>
      </c>
      <c r="DC544">
        <f t="shared" si="211"/>
        <v>0</v>
      </c>
      <c r="DD544" t="s">
        <v>0</v>
      </c>
      <c r="DE544" t="s">
        <v>0</v>
      </c>
      <c r="DF544">
        <f t="shared" si="203"/>
        <v>0</v>
      </c>
      <c r="DG544">
        <f t="shared" si="207"/>
        <v>0</v>
      </c>
      <c r="DH544">
        <f t="shared" si="201"/>
        <v>0</v>
      </c>
      <c r="DI544">
        <f t="shared" si="202"/>
        <v>1131.49</v>
      </c>
      <c r="DJ544">
        <f t="shared" si="208"/>
        <v>1131.49</v>
      </c>
      <c r="DK544">
        <v>1</v>
      </c>
      <c r="DL544" t="s">
        <v>0</v>
      </c>
      <c r="DM544">
        <v>0</v>
      </c>
      <c r="DN544" t="s">
        <v>0</v>
      </c>
      <c r="DO544">
        <v>0</v>
      </c>
    </row>
    <row r="545" spans="1:119" x14ac:dyDescent="0.2">
      <c r="A545">
        <f>ROW(Source!A939)</f>
        <v>939</v>
      </c>
      <c r="B545">
        <v>451934638</v>
      </c>
      <c r="C545">
        <v>451937519</v>
      </c>
      <c r="D545">
        <v>434713760</v>
      </c>
      <c r="E545">
        <v>118</v>
      </c>
      <c r="F545">
        <v>1</v>
      </c>
      <c r="G545">
        <v>1</v>
      </c>
      <c r="H545">
        <v>1</v>
      </c>
      <c r="I545" t="s">
        <v>1111</v>
      </c>
      <c r="J545" t="s">
        <v>0</v>
      </c>
      <c r="K545" t="s">
        <v>1112</v>
      </c>
      <c r="L545">
        <v>1369</v>
      </c>
      <c r="N545">
        <v>1013</v>
      </c>
      <c r="O545" t="s">
        <v>896</v>
      </c>
      <c r="P545" t="s">
        <v>896</v>
      </c>
      <c r="Q545">
        <v>1</v>
      </c>
      <c r="W545">
        <v>0</v>
      </c>
      <c r="X545">
        <v>286205319</v>
      </c>
      <c r="Y545">
        <f t="shared" si="209"/>
        <v>0.16</v>
      </c>
      <c r="AA545">
        <v>0</v>
      </c>
      <c r="AB545">
        <v>0</v>
      </c>
      <c r="AC545">
        <v>0</v>
      </c>
      <c r="AD545">
        <v>1157.2</v>
      </c>
      <c r="AE545">
        <v>0</v>
      </c>
      <c r="AF545">
        <v>0</v>
      </c>
      <c r="AG545">
        <v>0</v>
      </c>
      <c r="AH545">
        <v>1157.2</v>
      </c>
      <c r="AI545">
        <v>1</v>
      </c>
      <c r="AJ545">
        <v>1</v>
      </c>
      <c r="AK545">
        <v>1</v>
      </c>
      <c r="AL545">
        <v>1</v>
      </c>
      <c r="AM545">
        <v>-2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0</v>
      </c>
      <c r="AT545">
        <v>0.16</v>
      </c>
      <c r="AU545" t="s">
        <v>0</v>
      </c>
      <c r="AV545">
        <v>1</v>
      </c>
      <c r="AW545">
        <v>2</v>
      </c>
      <c r="AX545">
        <v>451937522</v>
      </c>
      <c r="AY545">
        <v>2</v>
      </c>
      <c r="AZ545">
        <v>131072</v>
      </c>
      <c r="BA545">
        <v>544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185.15199999999999</v>
      </c>
      <c r="BN545">
        <v>0.16</v>
      </c>
      <c r="BO545">
        <v>0</v>
      </c>
      <c r="BP545">
        <v>1</v>
      </c>
      <c r="BQ545">
        <v>0</v>
      </c>
      <c r="BR545">
        <v>0</v>
      </c>
      <c r="BS545">
        <v>0</v>
      </c>
      <c r="BT545">
        <v>185.15199999999999</v>
      </c>
      <c r="BU545">
        <v>0.16</v>
      </c>
      <c r="BV545">
        <v>0</v>
      </c>
      <c r="BW545">
        <v>1</v>
      </c>
      <c r="CU545">
        <f>ROUND(AT545*Source!I939*AH545*AL545,2)</f>
        <v>185.15</v>
      </c>
      <c r="CV545">
        <f>ROUND(Y545*Source!I939,7)</f>
        <v>0.16</v>
      </c>
      <c r="CW545">
        <v>0</v>
      </c>
      <c r="CX545">
        <f>ROUND(Y545*Source!I939,7)</f>
        <v>0.16</v>
      </c>
      <c r="CY545">
        <f t="shared" si="204"/>
        <v>1157.2</v>
      </c>
      <c r="CZ545">
        <f t="shared" si="205"/>
        <v>1157.2</v>
      </c>
      <c r="DA545">
        <f t="shared" si="206"/>
        <v>1</v>
      </c>
      <c r="DB545">
        <f t="shared" si="210"/>
        <v>185.15</v>
      </c>
      <c r="DC545">
        <f t="shared" si="211"/>
        <v>0</v>
      </c>
      <c r="DD545" t="s">
        <v>0</v>
      </c>
      <c r="DE545" t="s">
        <v>0</v>
      </c>
      <c r="DF545">
        <f t="shared" si="203"/>
        <v>0</v>
      </c>
      <c r="DG545">
        <f t="shared" si="207"/>
        <v>0</v>
      </c>
      <c r="DH545">
        <f t="shared" si="201"/>
        <v>0</v>
      </c>
      <c r="DI545">
        <f t="shared" si="202"/>
        <v>185.15</v>
      </c>
      <c r="DJ545">
        <f t="shared" si="208"/>
        <v>185.15</v>
      </c>
      <c r="DK545">
        <v>1</v>
      </c>
      <c r="DL545" t="s">
        <v>0</v>
      </c>
      <c r="DM545">
        <v>0</v>
      </c>
      <c r="DN545" t="s">
        <v>0</v>
      </c>
      <c r="DO545">
        <v>0</v>
      </c>
    </row>
    <row r="546" spans="1:119" x14ac:dyDescent="0.2">
      <c r="A546">
        <f>ROW(Source!A939)</f>
        <v>939</v>
      </c>
      <c r="B546">
        <v>451934638</v>
      </c>
      <c r="C546">
        <v>451937519</v>
      </c>
      <c r="D546">
        <v>434713787</v>
      </c>
      <c r="E546">
        <v>118</v>
      </c>
      <c r="F546">
        <v>1</v>
      </c>
      <c r="G546">
        <v>1</v>
      </c>
      <c r="H546">
        <v>1</v>
      </c>
      <c r="I546" t="s">
        <v>1113</v>
      </c>
      <c r="J546" t="s">
        <v>0</v>
      </c>
      <c r="K546" t="s">
        <v>1114</v>
      </c>
      <c r="L546">
        <v>1369</v>
      </c>
      <c r="N546">
        <v>1013</v>
      </c>
      <c r="O546" t="s">
        <v>896</v>
      </c>
      <c r="P546" t="s">
        <v>896</v>
      </c>
      <c r="Q546">
        <v>1</v>
      </c>
      <c r="W546">
        <v>0</v>
      </c>
      <c r="X546">
        <v>126826561</v>
      </c>
      <c r="Y546">
        <f t="shared" si="209"/>
        <v>0.16</v>
      </c>
      <c r="AA546">
        <v>0</v>
      </c>
      <c r="AB546">
        <v>0</v>
      </c>
      <c r="AC546">
        <v>0</v>
      </c>
      <c r="AD546">
        <v>1131.49</v>
      </c>
      <c r="AE546">
        <v>0</v>
      </c>
      <c r="AF546">
        <v>0</v>
      </c>
      <c r="AG546">
        <v>0</v>
      </c>
      <c r="AH546">
        <v>1131.49</v>
      </c>
      <c r="AI546">
        <v>1</v>
      </c>
      <c r="AJ546">
        <v>1</v>
      </c>
      <c r="AK546">
        <v>1</v>
      </c>
      <c r="AL546">
        <v>1</v>
      </c>
      <c r="AM546">
        <v>-2</v>
      </c>
      <c r="AN546">
        <v>0</v>
      </c>
      <c r="AO546">
        <v>0</v>
      </c>
      <c r="AP546">
        <v>1</v>
      </c>
      <c r="AQ546">
        <v>1</v>
      </c>
      <c r="AR546">
        <v>0</v>
      </c>
      <c r="AS546" t="s">
        <v>0</v>
      </c>
      <c r="AT546">
        <v>0.16</v>
      </c>
      <c r="AU546" t="s">
        <v>0</v>
      </c>
      <c r="AV546">
        <v>1</v>
      </c>
      <c r="AW546">
        <v>2</v>
      </c>
      <c r="AX546">
        <v>451937523</v>
      </c>
      <c r="AY546">
        <v>2</v>
      </c>
      <c r="AZ546">
        <v>131072</v>
      </c>
      <c r="BA546">
        <v>545</v>
      </c>
      <c r="BB546">
        <v>1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181.0384</v>
      </c>
      <c r="BN546">
        <v>0.16</v>
      </c>
      <c r="BO546">
        <v>0</v>
      </c>
      <c r="BP546">
        <v>1</v>
      </c>
      <c r="BQ546">
        <v>0</v>
      </c>
      <c r="BR546">
        <v>0</v>
      </c>
      <c r="BS546">
        <v>0</v>
      </c>
      <c r="BT546">
        <v>181.0384</v>
      </c>
      <c r="BU546">
        <v>0.16</v>
      </c>
      <c r="BV546">
        <v>0</v>
      </c>
      <c r="BW546">
        <v>1</v>
      </c>
      <c r="CU546">
        <f>ROUND(AT546*Source!I939*AH546*AL546,2)</f>
        <v>181.04</v>
      </c>
      <c r="CV546">
        <f>ROUND(Y546*Source!I939,7)</f>
        <v>0.16</v>
      </c>
      <c r="CW546">
        <v>0</v>
      </c>
      <c r="CX546">
        <f>ROUND(Y546*Source!I939,7)</f>
        <v>0.16</v>
      </c>
      <c r="CY546">
        <f t="shared" si="204"/>
        <v>1131.49</v>
      </c>
      <c r="CZ546">
        <f t="shared" si="205"/>
        <v>1131.49</v>
      </c>
      <c r="DA546">
        <f t="shared" si="206"/>
        <v>1</v>
      </c>
      <c r="DB546">
        <f t="shared" si="210"/>
        <v>181.04</v>
      </c>
      <c r="DC546">
        <f t="shared" si="211"/>
        <v>0</v>
      </c>
      <c r="DD546" t="s">
        <v>0</v>
      </c>
      <c r="DE546" t="s">
        <v>0</v>
      </c>
      <c r="DF546">
        <f t="shared" si="203"/>
        <v>0</v>
      </c>
      <c r="DG546">
        <f t="shared" si="207"/>
        <v>0</v>
      </c>
      <c r="DH546">
        <f t="shared" si="201"/>
        <v>0</v>
      </c>
      <c r="DI546">
        <f t="shared" si="202"/>
        <v>181.04</v>
      </c>
      <c r="DJ546">
        <f t="shared" si="208"/>
        <v>181.04</v>
      </c>
      <c r="DK546">
        <v>1</v>
      </c>
      <c r="DL546" t="s">
        <v>0</v>
      </c>
      <c r="DM546">
        <v>0</v>
      </c>
      <c r="DN546" t="s">
        <v>0</v>
      </c>
      <c r="DO546">
        <v>0</v>
      </c>
    </row>
    <row r="547" spans="1:119" x14ac:dyDescent="0.2">
      <c r="A547">
        <f>ROW(Source!A940)</f>
        <v>940</v>
      </c>
      <c r="B547">
        <v>451934638</v>
      </c>
      <c r="C547">
        <v>451937524</v>
      </c>
      <c r="D547">
        <v>434713606</v>
      </c>
      <c r="E547">
        <v>118</v>
      </c>
      <c r="F547">
        <v>1</v>
      </c>
      <c r="G547">
        <v>1</v>
      </c>
      <c r="H547">
        <v>1</v>
      </c>
      <c r="I547" t="s">
        <v>1121</v>
      </c>
      <c r="J547" t="s">
        <v>0</v>
      </c>
      <c r="K547" t="s">
        <v>1122</v>
      </c>
      <c r="L547">
        <v>1191</v>
      </c>
      <c r="N547">
        <v>1013</v>
      </c>
      <c r="O547" t="s">
        <v>826</v>
      </c>
      <c r="P547" t="s">
        <v>826</v>
      </c>
      <c r="Q547">
        <v>1</v>
      </c>
      <c r="W547">
        <v>0</v>
      </c>
      <c r="X547">
        <v>-715079457</v>
      </c>
      <c r="Y547">
        <f t="shared" si="209"/>
        <v>62.41</v>
      </c>
      <c r="AA547">
        <v>0</v>
      </c>
      <c r="AB547">
        <v>0</v>
      </c>
      <c r="AC547">
        <v>0</v>
      </c>
      <c r="AD547">
        <v>813.26</v>
      </c>
      <c r="AE547">
        <v>0</v>
      </c>
      <c r="AF547">
        <v>0</v>
      </c>
      <c r="AG547">
        <v>0</v>
      </c>
      <c r="AH547">
        <v>813.26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0</v>
      </c>
      <c r="AT547">
        <v>62.41</v>
      </c>
      <c r="AU547" t="s">
        <v>0</v>
      </c>
      <c r="AV547">
        <v>1</v>
      </c>
      <c r="AW547">
        <v>2</v>
      </c>
      <c r="AX547">
        <v>451937533</v>
      </c>
      <c r="AY547">
        <v>2</v>
      </c>
      <c r="AZ547">
        <v>131072</v>
      </c>
      <c r="BA547">
        <v>546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50755.556600000004</v>
      </c>
      <c r="BN547">
        <v>62.41</v>
      </c>
      <c r="BO547">
        <v>0</v>
      </c>
      <c r="BP547">
        <v>1</v>
      </c>
      <c r="BQ547">
        <v>0</v>
      </c>
      <c r="BR547">
        <v>0</v>
      </c>
      <c r="BS547">
        <v>0</v>
      </c>
      <c r="BT547">
        <v>50755.556600000004</v>
      </c>
      <c r="BU547">
        <v>62.41</v>
      </c>
      <c r="BV547">
        <v>0</v>
      </c>
      <c r="BW547">
        <v>1</v>
      </c>
      <c r="CU547">
        <f>ROUND(AT547*Source!I940*AH547*AL547,2)</f>
        <v>0</v>
      </c>
      <c r="CV547">
        <f>ROUND(Y547*Source!I940,7)</f>
        <v>0</v>
      </c>
      <c r="CW547">
        <v>0</v>
      </c>
      <c r="CX547">
        <f>ROUND(Y547*Source!I940,7)</f>
        <v>0</v>
      </c>
      <c r="CY547">
        <f t="shared" si="204"/>
        <v>813.26</v>
      </c>
      <c r="CZ547">
        <f t="shared" si="205"/>
        <v>813.26</v>
      </c>
      <c r="DA547">
        <f t="shared" si="206"/>
        <v>1</v>
      </c>
      <c r="DB547">
        <f t="shared" si="210"/>
        <v>50755.56</v>
      </c>
      <c r="DC547">
        <f t="shared" si="211"/>
        <v>0</v>
      </c>
      <c r="DD547" t="s">
        <v>0</v>
      </c>
      <c r="DE547" t="s">
        <v>0</v>
      </c>
      <c r="DF547">
        <f t="shared" si="203"/>
        <v>0</v>
      </c>
      <c r="DG547">
        <f t="shared" si="207"/>
        <v>0</v>
      </c>
      <c r="DH547">
        <f t="shared" si="201"/>
        <v>0</v>
      </c>
      <c r="DI547">
        <f t="shared" si="202"/>
        <v>0</v>
      </c>
      <c r="DJ547">
        <f t="shared" si="208"/>
        <v>0</v>
      </c>
      <c r="DK547">
        <v>1</v>
      </c>
      <c r="DL547" t="s">
        <v>0</v>
      </c>
      <c r="DM547">
        <v>0</v>
      </c>
      <c r="DN547" t="s">
        <v>0</v>
      </c>
      <c r="DO547">
        <v>0</v>
      </c>
    </row>
    <row r="548" spans="1:119" x14ac:dyDescent="0.2">
      <c r="A548">
        <f>ROW(Source!A940)</f>
        <v>940</v>
      </c>
      <c r="B548">
        <v>451934638</v>
      </c>
      <c r="C548">
        <v>451937524</v>
      </c>
      <c r="D548">
        <v>434713795</v>
      </c>
      <c r="E548">
        <v>118</v>
      </c>
      <c r="F548">
        <v>1</v>
      </c>
      <c r="G548">
        <v>1</v>
      </c>
      <c r="H548">
        <v>1</v>
      </c>
      <c r="I548" t="s">
        <v>827</v>
      </c>
      <c r="J548" t="s">
        <v>0</v>
      </c>
      <c r="K548" t="s">
        <v>828</v>
      </c>
      <c r="L548">
        <v>1191</v>
      </c>
      <c r="N548">
        <v>1013</v>
      </c>
      <c r="O548" t="s">
        <v>826</v>
      </c>
      <c r="P548" t="s">
        <v>826</v>
      </c>
      <c r="Q548">
        <v>1</v>
      </c>
      <c r="W548">
        <v>0</v>
      </c>
      <c r="X548">
        <v>-1417349443</v>
      </c>
      <c r="Y548">
        <f t="shared" si="209"/>
        <v>0.26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0</v>
      </c>
      <c r="AT548">
        <v>0.26</v>
      </c>
      <c r="AU548" t="s">
        <v>0</v>
      </c>
      <c r="AV548">
        <v>2</v>
      </c>
      <c r="AW548">
        <v>2</v>
      </c>
      <c r="AX548">
        <v>451937534</v>
      </c>
      <c r="AY548">
        <v>1</v>
      </c>
      <c r="AZ548">
        <v>0</v>
      </c>
      <c r="BA548">
        <v>547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ROUND(Y548*Source!I940,7)</f>
        <v>0</v>
      </c>
      <c r="CY548">
        <f t="shared" si="204"/>
        <v>0</v>
      </c>
      <c r="CZ548">
        <f t="shared" si="205"/>
        <v>0</v>
      </c>
      <c r="DA548">
        <f t="shared" si="206"/>
        <v>1</v>
      </c>
      <c r="DB548">
        <f t="shared" si="210"/>
        <v>0</v>
      </c>
      <c r="DC548">
        <f t="shared" si="211"/>
        <v>0</v>
      </c>
      <c r="DD548" t="s">
        <v>0</v>
      </c>
      <c r="DE548" t="s">
        <v>0</v>
      </c>
      <c r="DF548">
        <f t="shared" si="203"/>
        <v>0</v>
      </c>
      <c r="DG548">
        <f t="shared" si="207"/>
        <v>0</v>
      </c>
      <c r="DH548">
        <f t="shared" si="201"/>
        <v>0</v>
      </c>
      <c r="DI548">
        <f t="shared" si="202"/>
        <v>0</v>
      </c>
      <c r="DJ548">
        <f t="shared" si="208"/>
        <v>0</v>
      </c>
      <c r="DK548">
        <v>0</v>
      </c>
      <c r="DL548" t="s">
        <v>0</v>
      </c>
      <c r="DM548">
        <v>0</v>
      </c>
      <c r="DN548" t="s">
        <v>0</v>
      </c>
      <c r="DO548">
        <v>0</v>
      </c>
    </row>
    <row r="549" spans="1:119" x14ac:dyDescent="0.2">
      <c r="A549">
        <f>ROW(Source!A940)</f>
        <v>940</v>
      </c>
      <c r="B549">
        <v>451934638</v>
      </c>
      <c r="C549">
        <v>451937524</v>
      </c>
      <c r="D549">
        <v>434844271</v>
      </c>
      <c r="E549">
        <v>1</v>
      </c>
      <c r="F549">
        <v>1</v>
      </c>
      <c r="G549">
        <v>1</v>
      </c>
      <c r="H549">
        <v>2</v>
      </c>
      <c r="I549" t="s">
        <v>847</v>
      </c>
      <c r="J549" t="s">
        <v>848</v>
      </c>
      <c r="K549" t="s">
        <v>849</v>
      </c>
      <c r="L549">
        <v>1368</v>
      </c>
      <c r="N549">
        <v>1011</v>
      </c>
      <c r="O549" t="s">
        <v>832</v>
      </c>
      <c r="P549" t="s">
        <v>832</v>
      </c>
      <c r="Q549">
        <v>1</v>
      </c>
      <c r="W549">
        <v>0</v>
      </c>
      <c r="X549">
        <v>-312038840</v>
      </c>
      <c r="Y549">
        <f t="shared" si="209"/>
        <v>0.26</v>
      </c>
      <c r="AA549">
        <v>0</v>
      </c>
      <c r="AB549">
        <v>543.33000000000004</v>
      </c>
      <c r="AC549">
        <v>861.47</v>
      </c>
      <c r="AD549">
        <v>0</v>
      </c>
      <c r="AE549">
        <v>0</v>
      </c>
      <c r="AF549">
        <v>543.33000000000004</v>
      </c>
      <c r="AG549">
        <v>861.47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0</v>
      </c>
      <c r="AT549">
        <v>0.26</v>
      </c>
      <c r="AU549" t="s">
        <v>0</v>
      </c>
      <c r="AV549">
        <v>1</v>
      </c>
      <c r="AW549">
        <v>2</v>
      </c>
      <c r="AX549">
        <v>451937535</v>
      </c>
      <c r="AY549">
        <v>1</v>
      </c>
      <c r="AZ549">
        <v>0</v>
      </c>
      <c r="BA549">
        <v>548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141.26580000000001</v>
      </c>
      <c r="BL549">
        <v>223.98220000000001</v>
      </c>
      <c r="BM549">
        <v>0</v>
      </c>
      <c r="BN549">
        <v>0</v>
      </c>
      <c r="BO549">
        <v>0.26</v>
      </c>
      <c r="BP549">
        <v>1</v>
      </c>
      <c r="BQ549">
        <v>0</v>
      </c>
      <c r="BR549">
        <v>141.26580000000001</v>
      </c>
      <c r="BS549">
        <v>223.98220000000001</v>
      </c>
      <c r="BT549">
        <v>0</v>
      </c>
      <c r="BU549">
        <v>0</v>
      </c>
      <c r="BV549">
        <v>0.26</v>
      </c>
      <c r="BW549">
        <v>1</v>
      </c>
      <c r="CV549">
        <v>0</v>
      </c>
      <c r="CW549">
        <f>ROUND(Y549*Source!I940*DO549,7)</f>
        <v>0</v>
      </c>
      <c r="CX549">
        <f>ROUND(Y549*Source!I940,7)</f>
        <v>0</v>
      </c>
      <c r="CY549">
        <f>AB549</f>
        <v>543.33000000000004</v>
      </c>
      <c r="CZ549">
        <f>AF549</f>
        <v>543.33000000000004</v>
      </c>
      <c r="DA549">
        <f>AJ549</f>
        <v>1</v>
      </c>
      <c r="DB549">
        <f t="shared" si="210"/>
        <v>141.27000000000001</v>
      </c>
      <c r="DC549">
        <f t="shared" si="211"/>
        <v>223.98</v>
      </c>
      <c r="DD549" t="s">
        <v>0</v>
      </c>
      <c r="DE549" t="s">
        <v>0</v>
      </c>
      <c r="DF549">
        <f t="shared" si="203"/>
        <v>0</v>
      </c>
      <c r="DG549">
        <f t="shared" si="207"/>
        <v>0</v>
      </c>
      <c r="DH549">
        <f t="shared" si="201"/>
        <v>0</v>
      </c>
      <c r="DI549">
        <f t="shared" si="202"/>
        <v>0</v>
      </c>
      <c r="DJ549">
        <f>DG549+DH549</f>
        <v>0</v>
      </c>
      <c r="DK549">
        <v>1</v>
      </c>
      <c r="DL549" t="s">
        <v>840</v>
      </c>
      <c r="DM549">
        <v>4</v>
      </c>
      <c r="DN549" t="s">
        <v>826</v>
      </c>
      <c r="DO549">
        <v>1</v>
      </c>
    </row>
    <row r="550" spans="1:119" x14ac:dyDescent="0.2">
      <c r="A550">
        <f>ROW(Source!A940)</f>
        <v>940</v>
      </c>
      <c r="B550">
        <v>451934638</v>
      </c>
      <c r="C550">
        <v>451937524</v>
      </c>
      <c r="D550">
        <v>434844836</v>
      </c>
      <c r="E550">
        <v>1</v>
      </c>
      <c r="F550">
        <v>1</v>
      </c>
      <c r="G550">
        <v>1</v>
      </c>
      <c r="H550">
        <v>2</v>
      </c>
      <c r="I550" t="s">
        <v>1123</v>
      </c>
      <c r="J550" t="s">
        <v>1124</v>
      </c>
      <c r="K550" t="s">
        <v>1125</v>
      </c>
      <c r="L550">
        <v>1368</v>
      </c>
      <c r="N550">
        <v>1011</v>
      </c>
      <c r="O550" t="s">
        <v>832</v>
      </c>
      <c r="P550" t="s">
        <v>832</v>
      </c>
      <c r="Q550">
        <v>1</v>
      </c>
      <c r="W550">
        <v>0</v>
      </c>
      <c r="X550">
        <v>1784360336</v>
      </c>
      <c r="Y550">
        <f t="shared" si="209"/>
        <v>25.2</v>
      </c>
      <c r="AA550">
        <v>0</v>
      </c>
      <c r="AB550">
        <v>5.92</v>
      </c>
      <c r="AC550">
        <v>0</v>
      </c>
      <c r="AD550">
        <v>0</v>
      </c>
      <c r="AE550">
        <v>0</v>
      </c>
      <c r="AF550">
        <v>4.5199999999999996</v>
      </c>
      <c r="AG550">
        <v>0</v>
      </c>
      <c r="AH550">
        <v>0</v>
      </c>
      <c r="AI550">
        <v>1</v>
      </c>
      <c r="AJ550">
        <v>1.31</v>
      </c>
      <c r="AK550">
        <v>1</v>
      </c>
      <c r="AL550">
        <v>1</v>
      </c>
      <c r="AM550">
        <v>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0</v>
      </c>
      <c r="AT550">
        <v>25.2</v>
      </c>
      <c r="AU550" t="s">
        <v>0</v>
      </c>
      <c r="AV550">
        <v>1</v>
      </c>
      <c r="AW550">
        <v>2</v>
      </c>
      <c r="AX550">
        <v>451937536</v>
      </c>
      <c r="AY550">
        <v>1</v>
      </c>
      <c r="AZ550">
        <v>0</v>
      </c>
      <c r="BA550">
        <v>549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113.904</v>
      </c>
      <c r="BL550">
        <v>0</v>
      </c>
      <c r="BM550">
        <v>0</v>
      </c>
      <c r="BN550">
        <v>0</v>
      </c>
      <c r="BO550">
        <v>0</v>
      </c>
      <c r="BP550">
        <v>1</v>
      </c>
      <c r="BQ550">
        <v>0</v>
      </c>
      <c r="BR550">
        <v>113.904</v>
      </c>
      <c r="BS550">
        <v>0</v>
      </c>
      <c r="BT550">
        <v>0</v>
      </c>
      <c r="BU550">
        <v>0</v>
      </c>
      <c r="BV550">
        <v>0</v>
      </c>
      <c r="BW550">
        <v>1</v>
      </c>
      <c r="CV550">
        <v>0</v>
      </c>
      <c r="CW550">
        <f>ROUND(Y550*Source!I940*DO550,7)</f>
        <v>0</v>
      </c>
      <c r="CX550">
        <f>ROUND(Y550*Source!I940,7)</f>
        <v>0</v>
      </c>
      <c r="CY550">
        <f>AB550</f>
        <v>5.92</v>
      </c>
      <c r="CZ550">
        <f>AF550</f>
        <v>4.5199999999999996</v>
      </c>
      <c r="DA550">
        <f>AJ550</f>
        <v>1.31</v>
      </c>
      <c r="DB550">
        <f t="shared" si="210"/>
        <v>113.9</v>
      </c>
      <c r="DC550">
        <f t="shared" si="211"/>
        <v>0</v>
      </c>
      <c r="DD550" t="s">
        <v>0</v>
      </c>
      <c r="DE550" t="s">
        <v>0</v>
      </c>
      <c r="DF550">
        <f t="shared" si="203"/>
        <v>0</v>
      </c>
      <c r="DG550">
        <f>ROUND(ROUND(AF550*AJ550,2)*CX550,2)</f>
        <v>0</v>
      </c>
      <c r="DH550">
        <f t="shared" si="201"/>
        <v>0</v>
      </c>
      <c r="DI550">
        <f t="shared" si="202"/>
        <v>0</v>
      </c>
      <c r="DJ550">
        <f>DG550+DH550</f>
        <v>0</v>
      </c>
      <c r="DK550">
        <v>0</v>
      </c>
      <c r="DL550" t="s">
        <v>0</v>
      </c>
      <c r="DM550">
        <v>0</v>
      </c>
      <c r="DN550" t="s">
        <v>0</v>
      </c>
      <c r="DO550">
        <v>0</v>
      </c>
    </row>
    <row r="551" spans="1:119" x14ac:dyDescent="0.2">
      <c r="A551">
        <f>ROW(Source!A940)</f>
        <v>940</v>
      </c>
      <c r="B551">
        <v>451934638</v>
      </c>
      <c r="C551">
        <v>451937524</v>
      </c>
      <c r="D551">
        <v>434791969</v>
      </c>
      <c r="E551">
        <v>1</v>
      </c>
      <c r="F551">
        <v>1</v>
      </c>
      <c r="G551">
        <v>1</v>
      </c>
      <c r="H551">
        <v>3</v>
      </c>
      <c r="I551" t="s">
        <v>1126</v>
      </c>
      <c r="J551" t="s">
        <v>1127</v>
      </c>
      <c r="K551" t="s">
        <v>1128</v>
      </c>
      <c r="L551">
        <v>1339</v>
      </c>
      <c r="N551">
        <v>1007</v>
      </c>
      <c r="O551" t="s">
        <v>410</v>
      </c>
      <c r="P551" t="s">
        <v>410</v>
      </c>
      <c r="Q551">
        <v>1</v>
      </c>
      <c r="W551">
        <v>0</v>
      </c>
      <c r="X551">
        <v>727623859</v>
      </c>
      <c r="Y551">
        <f t="shared" si="209"/>
        <v>0.21</v>
      </c>
      <c r="AA551">
        <v>31.78</v>
      </c>
      <c r="AB551">
        <v>0</v>
      </c>
      <c r="AC551">
        <v>0</v>
      </c>
      <c r="AD551">
        <v>0</v>
      </c>
      <c r="AE551">
        <v>35.71</v>
      </c>
      <c r="AF551">
        <v>0</v>
      </c>
      <c r="AG551">
        <v>0</v>
      </c>
      <c r="AH551">
        <v>0</v>
      </c>
      <c r="AI551">
        <v>0.89</v>
      </c>
      <c r="AJ551">
        <v>1</v>
      </c>
      <c r="AK551">
        <v>1</v>
      </c>
      <c r="AL551">
        <v>1</v>
      </c>
      <c r="AM551">
        <v>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0</v>
      </c>
      <c r="AT551">
        <v>0.21</v>
      </c>
      <c r="AU551" t="s">
        <v>0</v>
      </c>
      <c r="AV551">
        <v>0</v>
      </c>
      <c r="AW551">
        <v>2</v>
      </c>
      <c r="AX551">
        <v>451937537</v>
      </c>
      <c r="AY551">
        <v>1</v>
      </c>
      <c r="AZ551">
        <v>0</v>
      </c>
      <c r="BA551">
        <v>550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7.4991000000000003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7.4991000000000003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1</v>
      </c>
      <c r="CV551">
        <v>0</v>
      </c>
      <c r="CW551">
        <v>0</v>
      </c>
      <c r="CX551">
        <f>ROUND(Y551*Source!I940,7)</f>
        <v>0</v>
      </c>
      <c r="CY551">
        <f>AA551</f>
        <v>31.78</v>
      </c>
      <c r="CZ551">
        <f>AE551</f>
        <v>35.71</v>
      </c>
      <c r="DA551">
        <f>AI551</f>
        <v>0.89</v>
      </c>
      <c r="DB551">
        <f t="shared" si="210"/>
        <v>7.5</v>
      </c>
      <c r="DC551">
        <f t="shared" si="211"/>
        <v>0</v>
      </c>
      <c r="DD551" t="s">
        <v>0</v>
      </c>
      <c r="DE551" t="s">
        <v>0</v>
      </c>
      <c r="DF551">
        <f>ROUND(ROUND(AE551*AI551,2)*CX551,2)</f>
        <v>0</v>
      </c>
      <c r="DG551">
        <f>ROUND(ROUND(AF551,2)*CX551,2)</f>
        <v>0</v>
      </c>
      <c r="DH551">
        <f t="shared" si="201"/>
        <v>0</v>
      </c>
      <c r="DI551">
        <f t="shared" si="202"/>
        <v>0</v>
      </c>
      <c r="DJ551">
        <f>DF551</f>
        <v>0</v>
      </c>
      <c r="DK551">
        <v>0</v>
      </c>
      <c r="DL551" t="s">
        <v>0</v>
      </c>
      <c r="DM551">
        <v>0</v>
      </c>
      <c r="DN551" t="s">
        <v>0</v>
      </c>
      <c r="DO551">
        <v>0</v>
      </c>
    </row>
    <row r="552" spans="1:119" x14ac:dyDescent="0.2">
      <c r="A552">
        <f>ROW(Source!A940)</f>
        <v>940</v>
      </c>
      <c r="B552">
        <v>451934638</v>
      </c>
      <c r="C552">
        <v>451937524</v>
      </c>
      <c r="D552">
        <v>434792261</v>
      </c>
      <c r="E552">
        <v>1</v>
      </c>
      <c r="F552">
        <v>1</v>
      </c>
      <c r="G552">
        <v>1</v>
      </c>
      <c r="H552">
        <v>3</v>
      </c>
      <c r="I552" t="s">
        <v>1129</v>
      </c>
      <c r="J552" t="s">
        <v>1130</v>
      </c>
      <c r="K552" t="s">
        <v>1131</v>
      </c>
      <c r="L552">
        <v>1371</v>
      </c>
      <c r="N552">
        <v>1013</v>
      </c>
      <c r="O552" t="s">
        <v>18</v>
      </c>
      <c r="P552" t="s">
        <v>18</v>
      </c>
      <c r="Q552">
        <v>1</v>
      </c>
      <c r="W552">
        <v>0</v>
      </c>
      <c r="X552">
        <v>-1706699022</v>
      </c>
      <c r="Y552">
        <f t="shared" si="209"/>
        <v>10</v>
      </c>
      <c r="AA552">
        <v>24.91</v>
      </c>
      <c r="AB552">
        <v>0</v>
      </c>
      <c r="AC552">
        <v>0</v>
      </c>
      <c r="AD552">
        <v>0</v>
      </c>
      <c r="AE552">
        <v>18.59</v>
      </c>
      <c r="AF552">
        <v>0</v>
      </c>
      <c r="AG552">
        <v>0</v>
      </c>
      <c r="AH552">
        <v>0</v>
      </c>
      <c r="AI552">
        <v>1.34</v>
      </c>
      <c r="AJ552">
        <v>1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0</v>
      </c>
      <c r="AT552">
        <v>10</v>
      </c>
      <c r="AU552" t="s">
        <v>0</v>
      </c>
      <c r="AV552">
        <v>0</v>
      </c>
      <c r="AW552">
        <v>2</v>
      </c>
      <c r="AX552">
        <v>451937538</v>
      </c>
      <c r="AY552">
        <v>1</v>
      </c>
      <c r="AZ552">
        <v>0</v>
      </c>
      <c r="BA552">
        <v>551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185.9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185.9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1</v>
      </c>
      <c r="CV552">
        <v>0</v>
      </c>
      <c r="CW552">
        <v>0</v>
      </c>
      <c r="CX552">
        <f>ROUND(Y552*Source!I940,7)</f>
        <v>0</v>
      </c>
      <c r="CY552">
        <f>AA552</f>
        <v>24.91</v>
      </c>
      <c r="CZ552">
        <f>AE552</f>
        <v>18.59</v>
      </c>
      <c r="DA552">
        <f>AI552</f>
        <v>1.34</v>
      </c>
      <c r="DB552">
        <f t="shared" si="210"/>
        <v>185.9</v>
      </c>
      <c r="DC552">
        <f t="shared" si="211"/>
        <v>0</v>
      </c>
      <c r="DD552" t="s">
        <v>0</v>
      </c>
      <c r="DE552" t="s">
        <v>0</v>
      </c>
      <c r="DF552">
        <f>ROUND(ROUND(AE552*AI552,2)*CX552,2)</f>
        <v>0</v>
      </c>
      <c r="DG552">
        <f>ROUND(ROUND(AF552,2)*CX552,2)</f>
        <v>0</v>
      </c>
      <c r="DH552">
        <f t="shared" si="201"/>
        <v>0</v>
      </c>
      <c r="DI552">
        <f t="shared" si="202"/>
        <v>0</v>
      </c>
      <c r="DJ552">
        <f>DF552</f>
        <v>0</v>
      </c>
      <c r="DK552">
        <v>0</v>
      </c>
      <c r="DL552" t="s">
        <v>0</v>
      </c>
      <c r="DM552">
        <v>0</v>
      </c>
      <c r="DN552" t="s">
        <v>0</v>
      </c>
      <c r="DO552">
        <v>0</v>
      </c>
    </row>
    <row r="553" spans="1:119" x14ac:dyDescent="0.2">
      <c r="A553">
        <f>ROW(Source!A940)</f>
        <v>940</v>
      </c>
      <c r="B553">
        <v>451934638</v>
      </c>
      <c r="C553">
        <v>451937524</v>
      </c>
      <c r="D553">
        <v>434794617</v>
      </c>
      <c r="E553">
        <v>1</v>
      </c>
      <c r="F553">
        <v>1</v>
      </c>
      <c r="G553">
        <v>1</v>
      </c>
      <c r="H553">
        <v>3</v>
      </c>
      <c r="I553" t="s">
        <v>859</v>
      </c>
      <c r="J553" t="s">
        <v>860</v>
      </c>
      <c r="K553" t="s">
        <v>861</v>
      </c>
      <c r="L553">
        <v>1346</v>
      </c>
      <c r="N553">
        <v>1009</v>
      </c>
      <c r="O553" t="s">
        <v>73</v>
      </c>
      <c r="P553" t="s">
        <v>73</v>
      </c>
      <c r="Q553">
        <v>1</v>
      </c>
      <c r="W553">
        <v>0</v>
      </c>
      <c r="X553">
        <v>651944166</v>
      </c>
      <c r="Y553">
        <f t="shared" si="209"/>
        <v>10</v>
      </c>
      <c r="AA553">
        <v>89.78</v>
      </c>
      <c r="AB553">
        <v>0</v>
      </c>
      <c r="AC553">
        <v>0</v>
      </c>
      <c r="AD553">
        <v>0</v>
      </c>
      <c r="AE553">
        <v>56.11</v>
      </c>
      <c r="AF553">
        <v>0</v>
      </c>
      <c r="AG553">
        <v>0</v>
      </c>
      <c r="AH553">
        <v>0</v>
      </c>
      <c r="AI553">
        <v>1.6</v>
      </c>
      <c r="AJ553">
        <v>1</v>
      </c>
      <c r="AK553">
        <v>1</v>
      </c>
      <c r="AL553">
        <v>1</v>
      </c>
      <c r="AM553">
        <v>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0</v>
      </c>
      <c r="AT553">
        <v>10</v>
      </c>
      <c r="AU553" t="s">
        <v>0</v>
      </c>
      <c r="AV553">
        <v>0</v>
      </c>
      <c r="AW553">
        <v>2</v>
      </c>
      <c r="AX553">
        <v>451937539</v>
      </c>
      <c r="AY553">
        <v>1</v>
      </c>
      <c r="AZ553">
        <v>0</v>
      </c>
      <c r="BA553">
        <v>552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561.1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561.1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1</v>
      </c>
      <c r="CV553">
        <v>0</v>
      </c>
      <c r="CW553">
        <v>0</v>
      </c>
      <c r="CX553">
        <f>ROUND(Y553*Source!I940,7)</f>
        <v>0</v>
      </c>
      <c r="CY553">
        <f>AA553</f>
        <v>89.78</v>
      </c>
      <c r="CZ553">
        <f>AE553</f>
        <v>56.11</v>
      </c>
      <c r="DA553">
        <f>AI553</f>
        <v>1.6</v>
      </c>
      <c r="DB553">
        <f t="shared" si="210"/>
        <v>561.1</v>
      </c>
      <c r="DC553">
        <f t="shared" si="211"/>
        <v>0</v>
      </c>
      <c r="DD553" t="s">
        <v>0</v>
      </c>
      <c r="DE553" t="s">
        <v>0</v>
      </c>
      <c r="DF553">
        <f>ROUND(ROUND(AE553*AI553,2)*CX553,2)</f>
        <v>0</v>
      </c>
      <c r="DG553">
        <f>ROUND(ROUND(AF553,2)*CX553,2)</f>
        <v>0</v>
      </c>
      <c r="DH553">
        <f t="shared" si="201"/>
        <v>0</v>
      </c>
      <c r="DI553">
        <f t="shared" si="202"/>
        <v>0</v>
      </c>
      <c r="DJ553">
        <f>DF553</f>
        <v>0</v>
      </c>
      <c r="DK553">
        <v>0</v>
      </c>
      <c r="DL553" t="s">
        <v>0</v>
      </c>
      <c r="DM553">
        <v>0</v>
      </c>
      <c r="DN553" t="s">
        <v>0</v>
      </c>
      <c r="DO553">
        <v>0</v>
      </c>
    </row>
    <row r="554" spans="1:119" x14ac:dyDescent="0.2">
      <c r="A554">
        <f>ROW(Source!A940)</f>
        <v>940</v>
      </c>
      <c r="B554">
        <v>451934638</v>
      </c>
      <c r="C554">
        <v>451937524</v>
      </c>
      <c r="D554">
        <v>434717524</v>
      </c>
      <c r="E554">
        <v>118</v>
      </c>
      <c r="F554">
        <v>1</v>
      </c>
      <c r="G554">
        <v>1</v>
      </c>
      <c r="H554">
        <v>3</v>
      </c>
      <c r="I554" t="s">
        <v>1132</v>
      </c>
      <c r="J554" t="s">
        <v>0</v>
      </c>
      <c r="K554" t="s">
        <v>1133</v>
      </c>
      <c r="L554">
        <v>1348</v>
      </c>
      <c r="N554">
        <v>1009</v>
      </c>
      <c r="O554" t="s">
        <v>166</v>
      </c>
      <c r="P554" t="s">
        <v>166</v>
      </c>
      <c r="Q554">
        <v>1000</v>
      </c>
      <c r="W554">
        <v>0</v>
      </c>
      <c r="X554">
        <v>1965852227</v>
      </c>
      <c r="Y554">
        <f t="shared" si="209"/>
        <v>0.15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1</v>
      </c>
      <c r="AJ554">
        <v>1</v>
      </c>
      <c r="AK554">
        <v>1</v>
      </c>
      <c r="AL554">
        <v>1</v>
      </c>
      <c r="AM554">
        <v>-2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0</v>
      </c>
      <c r="AT554">
        <v>0.15</v>
      </c>
      <c r="AU554" t="s">
        <v>0</v>
      </c>
      <c r="AV554">
        <v>0</v>
      </c>
      <c r="AW554">
        <v>2</v>
      </c>
      <c r="AX554">
        <v>451937540</v>
      </c>
      <c r="AY554">
        <v>1</v>
      </c>
      <c r="AZ554">
        <v>0</v>
      </c>
      <c r="BA554">
        <v>553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ROUND(Y554*Source!I940,7)</f>
        <v>0</v>
      </c>
      <c r="CY554">
        <f>AA554</f>
        <v>0</v>
      </c>
      <c r="CZ554">
        <f>AE554</f>
        <v>0</v>
      </c>
      <c r="DA554">
        <f>AI554</f>
        <v>1</v>
      </c>
      <c r="DB554">
        <f t="shared" si="210"/>
        <v>0</v>
      </c>
      <c r="DC554">
        <f t="shared" si="211"/>
        <v>0</v>
      </c>
      <c r="DD554" t="s">
        <v>0</v>
      </c>
      <c r="DE554" t="s">
        <v>0</v>
      </c>
      <c r="DF554">
        <f>ROUND(ROUND(AE554,2)*CX554,2)</f>
        <v>0</v>
      </c>
      <c r="DG554">
        <f>ROUND(ROUND(AF554,2)*CX554,2)</f>
        <v>0</v>
      </c>
      <c r="DH554">
        <f t="shared" si="201"/>
        <v>0</v>
      </c>
      <c r="DI554">
        <f t="shared" si="202"/>
        <v>0</v>
      </c>
      <c r="DJ554">
        <f>DF554</f>
        <v>0</v>
      </c>
      <c r="DK554">
        <v>0</v>
      </c>
      <c r="DL554" t="s">
        <v>0</v>
      </c>
      <c r="DM554">
        <v>0</v>
      </c>
      <c r="DN554" t="s">
        <v>0</v>
      </c>
      <c r="DO554">
        <v>0</v>
      </c>
    </row>
    <row r="1047" spans="9:9" x14ac:dyDescent="0.2">
      <c r="I104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451939640</v>
      </c>
      <c r="C1">
        <v>451935887</v>
      </c>
      <c r="D1">
        <v>434713575</v>
      </c>
      <c r="E1">
        <v>118</v>
      </c>
      <c r="F1">
        <v>1</v>
      </c>
      <c r="G1">
        <v>1</v>
      </c>
      <c r="H1">
        <v>1</v>
      </c>
      <c r="I1" t="s">
        <v>824</v>
      </c>
      <c r="J1" t="s">
        <v>0</v>
      </c>
      <c r="K1" t="s">
        <v>825</v>
      </c>
      <c r="L1">
        <v>1191</v>
      </c>
      <c r="N1">
        <v>1013</v>
      </c>
      <c r="O1" t="s">
        <v>826</v>
      </c>
      <c r="P1" t="s">
        <v>826</v>
      </c>
      <c r="Q1">
        <v>1</v>
      </c>
      <c r="X1">
        <v>0.44</v>
      </c>
      <c r="Y1">
        <v>0</v>
      </c>
      <c r="Z1">
        <v>0</v>
      </c>
      <c r="AA1">
        <v>0</v>
      </c>
      <c r="AB1">
        <v>732.89</v>
      </c>
      <c r="AC1">
        <v>0</v>
      </c>
      <c r="AD1">
        <v>1</v>
      </c>
      <c r="AE1">
        <v>1</v>
      </c>
      <c r="AF1" t="s">
        <v>20</v>
      </c>
      <c r="AG1">
        <v>0.52800000000000002</v>
      </c>
      <c r="AH1">
        <v>2</v>
      </c>
      <c r="AI1">
        <v>451939640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451939641</v>
      </c>
      <c r="C2">
        <v>451935887</v>
      </c>
      <c r="D2">
        <v>434713795</v>
      </c>
      <c r="E2">
        <v>118</v>
      </c>
      <c r="F2">
        <v>1</v>
      </c>
      <c r="G2">
        <v>1</v>
      </c>
      <c r="H2">
        <v>1</v>
      </c>
      <c r="I2" t="s">
        <v>827</v>
      </c>
      <c r="J2" t="s">
        <v>0</v>
      </c>
      <c r="K2" t="s">
        <v>828</v>
      </c>
      <c r="L2">
        <v>1191</v>
      </c>
      <c r="N2">
        <v>1013</v>
      </c>
      <c r="O2" t="s">
        <v>826</v>
      </c>
      <c r="P2" t="s">
        <v>826</v>
      </c>
      <c r="Q2">
        <v>1</v>
      </c>
      <c r="X2">
        <v>0.48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20</v>
      </c>
      <c r="AG2">
        <v>0.57599999999999996</v>
      </c>
      <c r="AH2">
        <v>2</v>
      </c>
      <c r="AI2">
        <v>451939641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451939642</v>
      </c>
      <c r="C3">
        <v>451935887</v>
      </c>
      <c r="D3">
        <v>434843369</v>
      </c>
      <c r="E3">
        <v>1</v>
      </c>
      <c r="F3">
        <v>1</v>
      </c>
      <c r="G3">
        <v>1</v>
      </c>
      <c r="H3">
        <v>2</v>
      </c>
      <c r="I3" t="s">
        <v>829</v>
      </c>
      <c r="J3" t="s">
        <v>830</v>
      </c>
      <c r="K3" t="s">
        <v>831</v>
      </c>
      <c r="L3">
        <v>1368</v>
      </c>
      <c r="N3">
        <v>1011</v>
      </c>
      <c r="O3" t="s">
        <v>832</v>
      </c>
      <c r="P3" t="s">
        <v>832</v>
      </c>
      <c r="Q3">
        <v>1</v>
      </c>
      <c r="X3">
        <v>0.24</v>
      </c>
      <c r="Y3">
        <v>0</v>
      </c>
      <c r="Z3">
        <v>1582.31</v>
      </c>
      <c r="AA3">
        <v>1157.2</v>
      </c>
      <c r="AB3">
        <v>0</v>
      </c>
      <c r="AC3">
        <v>0</v>
      </c>
      <c r="AD3">
        <v>1</v>
      </c>
      <c r="AE3">
        <v>0</v>
      </c>
      <c r="AF3" t="s">
        <v>20</v>
      </c>
      <c r="AG3">
        <v>0.28799999999999998</v>
      </c>
      <c r="AH3">
        <v>2</v>
      </c>
      <c r="AI3">
        <v>451939642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451939643</v>
      </c>
      <c r="C4">
        <v>451935887</v>
      </c>
      <c r="D4">
        <v>434844338</v>
      </c>
      <c r="E4">
        <v>1</v>
      </c>
      <c r="F4">
        <v>1</v>
      </c>
      <c r="G4">
        <v>1</v>
      </c>
      <c r="H4">
        <v>2</v>
      </c>
      <c r="I4" t="s">
        <v>834</v>
      </c>
      <c r="J4" t="s">
        <v>835</v>
      </c>
      <c r="K4" t="s">
        <v>836</v>
      </c>
      <c r="L4">
        <v>1368</v>
      </c>
      <c r="N4">
        <v>1011</v>
      </c>
      <c r="O4" t="s">
        <v>832</v>
      </c>
      <c r="P4" t="s">
        <v>832</v>
      </c>
      <c r="Q4">
        <v>1</v>
      </c>
      <c r="X4">
        <v>0.24</v>
      </c>
      <c r="Y4">
        <v>0</v>
      </c>
      <c r="Z4">
        <v>14.35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20</v>
      </c>
      <c r="AG4">
        <v>0.28799999999999998</v>
      </c>
      <c r="AH4">
        <v>2</v>
      </c>
      <c r="AI4">
        <v>451939643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451939644</v>
      </c>
      <c r="C5">
        <v>451935887</v>
      </c>
      <c r="D5">
        <v>434844356</v>
      </c>
      <c r="E5">
        <v>1</v>
      </c>
      <c r="F5">
        <v>1</v>
      </c>
      <c r="G5">
        <v>1</v>
      </c>
      <c r="H5">
        <v>2</v>
      </c>
      <c r="I5" t="s">
        <v>837</v>
      </c>
      <c r="J5" t="s">
        <v>838</v>
      </c>
      <c r="K5" t="s">
        <v>839</v>
      </c>
      <c r="L5">
        <v>1368</v>
      </c>
      <c r="N5">
        <v>1011</v>
      </c>
      <c r="O5" t="s">
        <v>832</v>
      </c>
      <c r="P5" t="s">
        <v>832</v>
      </c>
      <c r="Q5">
        <v>1</v>
      </c>
      <c r="X5">
        <v>0.24</v>
      </c>
      <c r="Y5">
        <v>0</v>
      </c>
      <c r="Z5">
        <v>636.78</v>
      </c>
      <c r="AA5">
        <v>861.47</v>
      </c>
      <c r="AB5">
        <v>0</v>
      </c>
      <c r="AC5">
        <v>0</v>
      </c>
      <c r="AD5">
        <v>1</v>
      </c>
      <c r="AE5">
        <v>0</v>
      </c>
      <c r="AF5" t="s">
        <v>20</v>
      </c>
      <c r="AG5">
        <v>0.28799999999999998</v>
      </c>
      <c r="AH5">
        <v>2</v>
      </c>
      <c r="AI5">
        <v>451939644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451939645</v>
      </c>
      <c r="C6">
        <v>451935907</v>
      </c>
      <c r="D6">
        <v>434713575</v>
      </c>
      <c r="E6">
        <v>118</v>
      </c>
      <c r="F6">
        <v>1</v>
      </c>
      <c r="G6">
        <v>1</v>
      </c>
      <c r="H6">
        <v>1</v>
      </c>
      <c r="I6" t="s">
        <v>824</v>
      </c>
      <c r="J6" t="s">
        <v>0</v>
      </c>
      <c r="K6" t="s">
        <v>825</v>
      </c>
      <c r="L6">
        <v>1191</v>
      </c>
      <c r="N6">
        <v>1013</v>
      </c>
      <c r="O6" t="s">
        <v>826</v>
      </c>
      <c r="P6" t="s">
        <v>826</v>
      </c>
      <c r="Q6">
        <v>1</v>
      </c>
      <c r="X6">
        <v>0.25</v>
      </c>
      <c r="Y6">
        <v>0</v>
      </c>
      <c r="Z6">
        <v>0</v>
      </c>
      <c r="AA6">
        <v>0</v>
      </c>
      <c r="AB6">
        <v>732.89</v>
      </c>
      <c r="AC6">
        <v>0</v>
      </c>
      <c r="AD6">
        <v>1</v>
      </c>
      <c r="AE6">
        <v>1</v>
      </c>
      <c r="AF6" t="s">
        <v>20</v>
      </c>
      <c r="AG6">
        <v>0.3</v>
      </c>
      <c r="AH6">
        <v>2</v>
      </c>
      <c r="AI6">
        <v>451939645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451939646</v>
      </c>
      <c r="C7">
        <v>451935907</v>
      </c>
      <c r="D7">
        <v>434713795</v>
      </c>
      <c r="E7">
        <v>118</v>
      </c>
      <c r="F7">
        <v>1</v>
      </c>
      <c r="G7">
        <v>1</v>
      </c>
      <c r="H7">
        <v>1</v>
      </c>
      <c r="I7" t="s">
        <v>827</v>
      </c>
      <c r="J7" t="s">
        <v>0</v>
      </c>
      <c r="K7" t="s">
        <v>828</v>
      </c>
      <c r="L7">
        <v>1191</v>
      </c>
      <c r="N7">
        <v>1013</v>
      </c>
      <c r="O7" t="s">
        <v>826</v>
      </c>
      <c r="P7" t="s">
        <v>826</v>
      </c>
      <c r="Q7">
        <v>1</v>
      </c>
      <c r="X7">
        <v>0.14000000000000001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20</v>
      </c>
      <c r="AG7">
        <v>0.16800000000000001</v>
      </c>
      <c r="AH7">
        <v>2</v>
      </c>
      <c r="AI7">
        <v>451939646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451939647</v>
      </c>
      <c r="C8">
        <v>451935907</v>
      </c>
      <c r="D8">
        <v>434844338</v>
      </c>
      <c r="E8">
        <v>1</v>
      </c>
      <c r="F8">
        <v>1</v>
      </c>
      <c r="G8">
        <v>1</v>
      </c>
      <c r="H8">
        <v>2</v>
      </c>
      <c r="I8" t="s">
        <v>834</v>
      </c>
      <c r="J8" t="s">
        <v>835</v>
      </c>
      <c r="K8" t="s">
        <v>836</v>
      </c>
      <c r="L8">
        <v>1368</v>
      </c>
      <c r="N8">
        <v>1011</v>
      </c>
      <c r="O8" t="s">
        <v>832</v>
      </c>
      <c r="P8" t="s">
        <v>832</v>
      </c>
      <c r="Q8">
        <v>1</v>
      </c>
      <c r="X8">
        <v>0.14000000000000001</v>
      </c>
      <c r="Y8">
        <v>0</v>
      </c>
      <c r="Z8">
        <v>14.35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20</v>
      </c>
      <c r="AG8">
        <v>0.16800000000000001</v>
      </c>
      <c r="AH8">
        <v>2</v>
      </c>
      <c r="AI8">
        <v>451939647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451939648</v>
      </c>
      <c r="C9">
        <v>451935907</v>
      </c>
      <c r="D9">
        <v>434844356</v>
      </c>
      <c r="E9">
        <v>1</v>
      </c>
      <c r="F9">
        <v>1</v>
      </c>
      <c r="G9">
        <v>1</v>
      </c>
      <c r="H9">
        <v>2</v>
      </c>
      <c r="I9" t="s">
        <v>837</v>
      </c>
      <c r="J9" t="s">
        <v>838</v>
      </c>
      <c r="K9" t="s">
        <v>839</v>
      </c>
      <c r="L9">
        <v>1368</v>
      </c>
      <c r="N9">
        <v>1011</v>
      </c>
      <c r="O9" t="s">
        <v>832</v>
      </c>
      <c r="P9" t="s">
        <v>832</v>
      </c>
      <c r="Q9">
        <v>1</v>
      </c>
      <c r="X9">
        <v>0.14000000000000001</v>
      </c>
      <c r="Y9">
        <v>0</v>
      </c>
      <c r="Z9">
        <v>636.78</v>
      </c>
      <c r="AA9">
        <v>861.47</v>
      </c>
      <c r="AB9">
        <v>0</v>
      </c>
      <c r="AC9">
        <v>0</v>
      </c>
      <c r="AD9">
        <v>1</v>
      </c>
      <c r="AE9">
        <v>0</v>
      </c>
      <c r="AF9" t="s">
        <v>20</v>
      </c>
      <c r="AG9">
        <v>0.16800000000000001</v>
      </c>
      <c r="AH9">
        <v>2</v>
      </c>
      <c r="AI9">
        <v>451939648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451935921</v>
      </c>
      <c r="C10">
        <v>451935916</v>
      </c>
      <c r="D10">
        <v>434713575</v>
      </c>
      <c r="E10">
        <v>118</v>
      </c>
      <c r="F10">
        <v>1</v>
      </c>
      <c r="G10">
        <v>1</v>
      </c>
      <c r="H10">
        <v>1</v>
      </c>
      <c r="I10" t="s">
        <v>824</v>
      </c>
      <c r="J10" t="s">
        <v>0</v>
      </c>
      <c r="K10" t="s">
        <v>825</v>
      </c>
      <c r="L10">
        <v>1191</v>
      </c>
      <c r="N10">
        <v>1013</v>
      </c>
      <c r="O10" t="s">
        <v>826</v>
      </c>
      <c r="P10" t="s">
        <v>826</v>
      </c>
      <c r="Q10">
        <v>1</v>
      </c>
      <c r="X10">
        <v>0.3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0</v>
      </c>
      <c r="AG10">
        <v>0.3</v>
      </c>
      <c r="AH10">
        <v>2</v>
      </c>
      <c r="AI10">
        <v>451935917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451935922</v>
      </c>
      <c r="C11">
        <v>451935916</v>
      </c>
      <c r="D11">
        <v>434713795</v>
      </c>
      <c r="E11">
        <v>118</v>
      </c>
      <c r="F11">
        <v>1</v>
      </c>
      <c r="G11">
        <v>1</v>
      </c>
      <c r="H11">
        <v>1</v>
      </c>
      <c r="I11" t="s">
        <v>827</v>
      </c>
      <c r="J11" t="s">
        <v>0</v>
      </c>
      <c r="K11" t="s">
        <v>828</v>
      </c>
      <c r="L11">
        <v>1191</v>
      </c>
      <c r="N11">
        <v>1013</v>
      </c>
      <c r="O11" t="s">
        <v>826</v>
      </c>
      <c r="P11" t="s">
        <v>826</v>
      </c>
      <c r="Q11">
        <v>1</v>
      </c>
      <c r="X11">
        <v>0.16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0</v>
      </c>
      <c r="AG11">
        <v>0.16</v>
      </c>
      <c r="AH11">
        <v>2</v>
      </c>
      <c r="AI11">
        <v>451935918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451935923</v>
      </c>
      <c r="C12">
        <v>451935916</v>
      </c>
      <c r="D12">
        <v>434844338</v>
      </c>
      <c r="E12">
        <v>1</v>
      </c>
      <c r="F12">
        <v>1</v>
      </c>
      <c r="G12">
        <v>1</v>
      </c>
      <c r="H12">
        <v>2</v>
      </c>
      <c r="I12" t="s">
        <v>834</v>
      </c>
      <c r="J12" t="s">
        <v>835</v>
      </c>
      <c r="K12" t="s">
        <v>836</v>
      </c>
      <c r="L12">
        <v>1368</v>
      </c>
      <c r="N12">
        <v>1011</v>
      </c>
      <c r="O12" t="s">
        <v>832</v>
      </c>
      <c r="P12" t="s">
        <v>832</v>
      </c>
      <c r="Q12">
        <v>1</v>
      </c>
      <c r="X12">
        <v>0.16</v>
      </c>
      <c r="Y12">
        <v>0</v>
      </c>
      <c r="Z12">
        <v>14.35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0</v>
      </c>
      <c r="AG12">
        <v>0.16</v>
      </c>
      <c r="AH12">
        <v>2</v>
      </c>
      <c r="AI12">
        <v>451935919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451935924</v>
      </c>
      <c r="C13">
        <v>451935916</v>
      </c>
      <c r="D13">
        <v>434844356</v>
      </c>
      <c r="E13">
        <v>1</v>
      </c>
      <c r="F13">
        <v>1</v>
      </c>
      <c r="G13">
        <v>1</v>
      </c>
      <c r="H13">
        <v>2</v>
      </c>
      <c r="I13" t="s">
        <v>837</v>
      </c>
      <c r="J13" t="s">
        <v>838</v>
      </c>
      <c r="K13" t="s">
        <v>839</v>
      </c>
      <c r="L13">
        <v>1368</v>
      </c>
      <c r="N13">
        <v>1011</v>
      </c>
      <c r="O13" t="s">
        <v>832</v>
      </c>
      <c r="P13" t="s">
        <v>832</v>
      </c>
      <c r="Q13">
        <v>1</v>
      </c>
      <c r="X13">
        <v>0.16</v>
      </c>
      <c r="Y13">
        <v>0</v>
      </c>
      <c r="Z13">
        <v>636.78</v>
      </c>
      <c r="AA13">
        <v>861.47</v>
      </c>
      <c r="AB13">
        <v>0</v>
      </c>
      <c r="AC13">
        <v>0</v>
      </c>
      <c r="AD13">
        <v>1</v>
      </c>
      <c r="AE13">
        <v>0</v>
      </c>
      <c r="AF13" t="s">
        <v>0</v>
      </c>
      <c r="AG13">
        <v>0.16</v>
      </c>
      <c r="AH13">
        <v>2</v>
      </c>
      <c r="AI13">
        <v>451935920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451941341</v>
      </c>
      <c r="C14">
        <v>451935984</v>
      </c>
      <c r="D14">
        <v>434713602</v>
      </c>
      <c r="E14">
        <v>118</v>
      </c>
      <c r="F14">
        <v>1</v>
      </c>
      <c r="G14">
        <v>1</v>
      </c>
      <c r="H14">
        <v>1</v>
      </c>
      <c r="I14" t="s">
        <v>841</v>
      </c>
      <c r="J14" t="s">
        <v>0</v>
      </c>
      <c r="K14" t="s">
        <v>842</v>
      </c>
      <c r="L14">
        <v>1191</v>
      </c>
      <c r="N14">
        <v>1013</v>
      </c>
      <c r="O14" t="s">
        <v>826</v>
      </c>
      <c r="P14" t="s">
        <v>826</v>
      </c>
      <c r="Q14">
        <v>1</v>
      </c>
      <c r="X14">
        <v>3.06</v>
      </c>
      <c r="Y14">
        <v>0</v>
      </c>
      <c r="Z14">
        <v>0</v>
      </c>
      <c r="AA14">
        <v>0</v>
      </c>
      <c r="AB14">
        <v>793.97</v>
      </c>
      <c r="AC14">
        <v>0</v>
      </c>
      <c r="AD14">
        <v>1</v>
      </c>
      <c r="AE14">
        <v>1</v>
      </c>
      <c r="AF14" t="s">
        <v>20</v>
      </c>
      <c r="AG14">
        <v>3.6720000000000002</v>
      </c>
      <c r="AH14">
        <v>2</v>
      </c>
      <c r="AI14">
        <v>451941341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451941342</v>
      </c>
      <c r="C15">
        <v>451935984</v>
      </c>
      <c r="D15">
        <v>434713795</v>
      </c>
      <c r="E15">
        <v>118</v>
      </c>
      <c r="F15">
        <v>1</v>
      </c>
      <c r="G15">
        <v>1</v>
      </c>
      <c r="H15">
        <v>1</v>
      </c>
      <c r="I15" t="s">
        <v>827</v>
      </c>
      <c r="J15" t="s">
        <v>0</v>
      </c>
      <c r="K15" t="s">
        <v>828</v>
      </c>
      <c r="L15">
        <v>1191</v>
      </c>
      <c r="N15">
        <v>1013</v>
      </c>
      <c r="O15" t="s">
        <v>826</v>
      </c>
      <c r="P15" t="s">
        <v>826</v>
      </c>
      <c r="Q15">
        <v>1</v>
      </c>
      <c r="X15">
        <v>0.87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20</v>
      </c>
      <c r="AG15">
        <v>1.044</v>
      </c>
      <c r="AH15">
        <v>2</v>
      </c>
      <c r="AI15">
        <v>451941342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451941343</v>
      </c>
      <c r="C16">
        <v>451935984</v>
      </c>
      <c r="D16">
        <v>434843252</v>
      </c>
      <c r="E16">
        <v>1</v>
      </c>
      <c r="F16">
        <v>1</v>
      </c>
      <c r="G16">
        <v>1</v>
      </c>
      <c r="H16">
        <v>2</v>
      </c>
      <c r="I16" t="s">
        <v>843</v>
      </c>
      <c r="J16" t="s">
        <v>844</v>
      </c>
      <c r="K16" t="s">
        <v>845</v>
      </c>
      <c r="L16">
        <v>1368</v>
      </c>
      <c r="N16">
        <v>1011</v>
      </c>
      <c r="O16" t="s">
        <v>832</v>
      </c>
      <c r="P16" t="s">
        <v>832</v>
      </c>
      <c r="Q16">
        <v>1</v>
      </c>
      <c r="X16">
        <v>0.68</v>
      </c>
      <c r="Y16">
        <v>0</v>
      </c>
      <c r="Z16">
        <v>2088.77</v>
      </c>
      <c r="AA16">
        <v>990.05</v>
      </c>
      <c r="AB16">
        <v>0</v>
      </c>
      <c r="AC16">
        <v>0</v>
      </c>
      <c r="AD16">
        <v>1</v>
      </c>
      <c r="AE16">
        <v>0</v>
      </c>
      <c r="AF16" t="s">
        <v>20</v>
      </c>
      <c r="AG16">
        <v>0.81599999999999995</v>
      </c>
      <c r="AH16">
        <v>2</v>
      </c>
      <c r="AI16">
        <v>451941343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451941345</v>
      </c>
      <c r="C17">
        <v>451935984</v>
      </c>
      <c r="D17">
        <v>434844271</v>
      </c>
      <c r="E17">
        <v>1</v>
      </c>
      <c r="F17">
        <v>1</v>
      </c>
      <c r="G17">
        <v>1</v>
      </c>
      <c r="H17">
        <v>2</v>
      </c>
      <c r="I17" t="s">
        <v>847</v>
      </c>
      <c r="J17" t="s">
        <v>848</v>
      </c>
      <c r="K17" t="s">
        <v>849</v>
      </c>
      <c r="L17">
        <v>1368</v>
      </c>
      <c r="N17">
        <v>1011</v>
      </c>
      <c r="O17" t="s">
        <v>832</v>
      </c>
      <c r="P17" t="s">
        <v>832</v>
      </c>
      <c r="Q17">
        <v>1</v>
      </c>
      <c r="X17">
        <v>0.19</v>
      </c>
      <c r="Y17">
        <v>0</v>
      </c>
      <c r="Z17">
        <v>543.33000000000004</v>
      </c>
      <c r="AA17">
        <v>861.47</v>
      </c>
      <c r="AB17">
        <v>0</v>
      </c>
      <c r="AC17">
        <v>0</v>
      </c>
      <c r="AD17">
        <v>1</v>
      </c>
      <c r="AE17">
        <v>0</v>
      </c>
      <c r="AF17" t="s">
        <v>20</v>
      </c>
      <c r="AG17">
        <v>0.22800000000000001</v>
      </c>
      <c r="AH17">
        <v>2</v>
      </c>
      <c r="AI17">
        <v>451941345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451941346</v>
      </c>
      <c r="C18">
        <v>451935984</v>
      </c>
      <c r="D18">
        <v>434789945</v>
      </c>
      <c r="E18">
        <v>1</v>
      </c>
      <c r="F18">
        <v>1</v>
      </c>
      <c r="G18">
        <v>1</v>
      </c>
      <c r="H18">
        <v>3</v>
      </c>
      <c r="I18" t="s">
        <v>850</v>
      </c>
      <c r="J18" t="s">
        <v>851</v>
      </c>
      <c r="K18" t="s">
        <v>852</v>
      </c>
      <c r="L18">
        <v>1346</v>
      </c>
      <c r="N18">
        <v>1009</v>
      </c>
      <c r="O18" t="s">
        <v>73</v>
      </c>
      <c r="P18" t="s">
        <v>73</v>
      </c>
      <c r="Q18">
        <v>1</v>
      </c>
      <c r="X18">
        <v>0.1</v>
      </c>
      <c r="Y18">
        <v>185.43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0</v>
      </c>
      <c r="AG18">
        <v>0.1</v>
      </c>
      <c r="AH18">
        <v>2</v>
      </c>
      <c r="AI18">
        <v>451941346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451941347</v>
      </c>
      <c r="C19">
        <v>451935984</v>
      </c>
      <c r="D19">
        <v>434789952</v>
      </c>
      <c r="E19">
        <v>1</v>
      </c>
      <c r="F19">
        <v>1</v>
      </c>
      <c r="G19">
        <v>1</v>
      </c>
      <c r="H19">
        <v>3</v>
      </c>
      <c r="I19" t="s">
        <v>853</v>
      </c>
      <c r="J19" t="s">
        <v>854</v>
      </c>
      <c r="K19" t="s">
        <v>855</v>
      </c>
      <c r="L19">
        <v>1346</v>
      </c>
      <c r="N19">
        <v>1009</v>
      </c>
      <c r="O19" t="s">
        <v>73</v>
      </c>
      <c r="P19" t="s">
        <v>73</v>
      </c>
      <c r="Q19">
        <v>1</v>
      </c>
      <c r="X19">
        <v>0.03</v>
      </c>
      <c r="Y19">
        <v>58.53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0</v>
      </c>
      <c r="AG19">
        <v>0.03</v>
      </c>
      <c r="AH19">
        <v>2</v>
      </c>
      <c r="AI19">
        <v>451941347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451941348</v>
      </c>
      <c r="C20">
        <v>451935984</v>
      </c>
      <c r="D20">
        <v>434793476</v>
      </c>
      <c r="E20">
        <v>1</v>
      </c>
      <c r="F20">
        <v>1</v>
      </c>
      <c r="G20">
        <v>1</v>
      </c>
      <c r="H20">
        <v>3</v>
      </c>
      <c r="I20" t="s">
        <v>856</v>
      </c>
      <c r="J20" t="s">
        <v>857</v>
      </c>
      <c r="K20" t="s">
        <v>858</v>
      </c>
      <c r="L20">
        <v>1346</v>
      </c>
      <c r="N20">
        <v>1009</v>
      </c>
      <c r="O20" t="s">
        <v>73</v>
      </c>
      <c r="P20" t="s">
        <v>73</v>
      </c>
      <c r="Q20">
        <v>1</v>
      </c>
      <c r="X20">
        <v>0</v>
      </c>
      <c r="Y20">
        <v>174.93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 t="s">
        <v>0</v>
      </c>
      <c r="AG20">
        <v>0</v>
      </c>
      <c r="AH20">
        <v>2</v>
      </c>
      <c r="AI20">
        <v>451941348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ROW(Source!A31)</f>
        <v>31</v>
      </c>
      <c r="B21">
        <v>451941349</v>
      </c>
      <c r="C21">
        <v>451935984</v>
      </c>
      <c r="D21">
        <v>434794617</v>
      </c>
      <c r="E21">
        <v>1</v>
      </c>
      <c r="F21">
        <v>1</v>
      </c>
      <c r="G21">
        <v>1</v>
      </c>
      <c r="H21">
        <v>3</v>
      </c>
      <c r="I21" t="s">
        <v>859</v>
      </c>
      <c r="J21" t="s">
        <v>860</v>
      </c>
      <c r="K21" t="s">
        <v>861</v>
      </c>
      <c r="L21">
        <v>1346</v>
      </c>
      <c r="N21">
        <v>1009</v>
      </c>
      <c r="O21" t="s">
        <v>73</v>
      </c>
      <c r="P21" t="s">
        <v>73</v>
      </c>
      <c r="Q21">
        <v>1</v>
      </c>
      <c r="X21">
        <v>0.02</v>
      </c>
      <c r="Y21">
        <v>56.11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0</v>
      </c>
      <c r="AG21">
        <v>0.02</v>
      </c>
      <c r="AH21">
        <v>2</v>
      </c>
      <c r="AI21">
        <v>451941349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ROW(Source!A31)</f>
        <v>31</v>
      </c>
      <c r="B22">
        <v>451941350</v>
      </c>
      <c r="C22">
        <v>451935984</v>
      </c>
      <c r="D22">
        <v>434715298</v>
      </c>
      <c r="E22">
        <v>118</v>
      </c>
      <c r="F22">
        <v>1</v>
      </c>
      <c r="G22">
        <v>1</v>
      </c>
      <c r="H22">
        <v>3</v>
      </c>
      <c r="I22" t="s">
        <v>862</v>
      </c>
      <c r="J22" t="s">
        <v>0</v>
      </c>
      <c r="K22" t="s">
        <v>863</v>
      </c>
      <c r="L22">
        <v>1371</v>
      </c>
      <c r="N22">
        <v>1013</v>
      </c>
      <c r="O22" t="s">
        <v>18</v>
      </c>
      <c r="P22" t="s">
        <v>18</v>
      </c>
      <c r="Q22">
        <v>1</v>
      </c>
      <c r="X22">
        <v>0</v>
      </c>
      <c r="Y22">
        <v>0</v>
      </c>
      <c r="Z22">
        <v>0</v>
      </c>
      <c r="AA22">
        <v>0</v>
      </c>
      <c r="AB22">
        <v>0</v>
      </c>
      <c r="AC22">
        <v>1</v>
      </c>
      <c r="AD22">
        <v>0</v>
      </c>
      <c r="AE22">
        <v>0</v>
      </c>
      <c r="AF22" t="s">
        <v>0</v>
      </c>
      <c r="AG22">
        <v>0</v>
      </c>
      <c r="AH22">
        <v>2</v>
      </c>
      <c r="AI22">
        <v>451941350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ROW(Source!A31)</f>
        <v>31</v>
      </c>
      <c r="B23">
        <v>451941351</v>
      </c>
      <c r="C23">
        <v>451935984</v>
      </c>
      <c r="D23">
        <v>434715969</v>
      </c>
      <c r="E23">
        <v>118</v>
      </c>
      <c r="F23">
        <v>1</v>
      </c>
      <c r="G23">
        <v>1</v>
      </c>
      <c r="H23">
        <v>3</v>
      </c>
      <c r="I23" t="s">
        <v>864</v>
      </c>
      <c r="J23" t="s">
        <v>0</v>
      </c>
      <c r="K23" t="s">
        <v>865</v>
      </c>
      <c r="L23">
        <v>1348</v>
      </c>
      <c r="N23">
        <v>1009</v>
      </c>
      <c r="O23" t="s">
        <v>166</v>
      </c>
      <c r="P23" t="s">
        <v>166</v>
      </c>
      <c r="Q23">
        <v>1000</v>
      </c>
      <c r="X23">
        <v>0</v>
      </c>
      <c r="Y23">
        <v>0</v>
      </c>
      <c r="Z23">
        <v>0</v>
      </c>
      <c r="AA23">
        <v>0</v>
      </c>
      <c r="AB23">
        <v>0</v>
      </c>
      <c r="AC23">
        <v>1</v>
      </c>
      <c r="AD23">
        <v>0</v>
      </c>
      <c r="AE23">
        <v>0</v>
      </c>
      <c r="AF23" t="s">
        <v>0</v>
      </c>
      <c r="AG23">
        <v>0</v>
      </c>
      <c r="AH23">
        <v>2</v>
      </c>
      <c r="AI23">
        <v>451941351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ROW(Source!A31)</f>
        <v>31</v>
      </c>
      <c r="B24">
        <v>451941352</v>
      </c>
      <c r="C24">
        <v>451935984</v>
      </c>
      <c r="D24">
        <v>434716133</v>
      </c>
      <c r="E24">
        <v>118</v>
      </c>
      <c r="F24">
        <v>1</v>
      </c>
      <c r="G24">
        <v>1</v>
      </c>
      <c r="H24">
        <v>3</v>
      </c>
      <c r="I24" t="s">
        <v>866</v>
      </c>
      <c r="J24" t="s">
        <v>0</v>
      </c>
      <c r="K24" t="s">
        <v>867</v>
      </c>
      <c r="L24">
        <v>1346</v>
      </c>
      <c r="N24">
        <v>1009</v>
      </c>
      <c r="O24" t="s">
        <v>73</v>
      </c>
      <c r="P24" t="s">
        <v>73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0</v>
      </c>
      <c r="AF24" t="s">
        <v>0</v>
      </c>
      <c r="AG24">
        <v>0</v>
      </c>
      <c r="AH24">
        <v>2</v>
      </c>
      <c r="AI24">
        <v>451941352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ROW(Source!A31)</f>
        <v>31</v>
      </c>
      <c r="B25">
        <v>451941353</v>
      </c>
      <c r="C25">
        <v>451935984</v>
      </c>
      <c r="D25">
        <v>434716454</v>
      </c>
      <c r="E25">
        <v>118</v>
      </c>
      <c r="F25">
        <v>1</v>
      </c>
      <c r="G25">
        <v>1</v>
      </c>
      <c r="H25">
        <v>3</v>
      </c>
      <c r="I25" t="s">
        <v>868</v>
      </c>
      <c r="J25" t="s">
        <v>0</v>
      </c>
      <c r="K25" t="s">
        <v>869</v>
      </c>
      <c r="L25">
        <v>1348</v>
      </c>
      <c r="N25">
        <v>1009</v>
      </c>
      <c r="O25" t="s">
        <v>166</v>
      </c>
      <c r="P25" t="s">
        <v>166</v>
      </c>
      <c r="Q25">
        <v>1000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 t="s">
        <v>0</v>
      </c>
      <c r="AG25">
        <v>0</v>
      </c>
      <c r="AH25">
        <v>2</v>
      </c>
      <c r="AI25">
        <v>451941353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ROW(Source!A31)</f>
        <v>31</v>
      </c>
      <c r="B26">
        <v>451941354</v>
      </c>
      <c r="C26">
        <v>451935984</v>
      </c>
      <c r="D26">
        <v>434810997</v>
      </c>
      <c r="E26">
        <v>1</v>
      </c>
      <c r="F26">
        <v>1</v>
      </c>
      <c r="G26">
        <v>1</v>
      </c>
      <c r="H26">
        <v>3</v>
      </c>
      <c r="I26" t="s">
        <v>870</v>
      </c>
      <c r="J26" t="s">
        <v>871</v>
      </c>
      <c r="K26" t="s">
        <v>872</v>
      </c>
      <c r="L26">
        <v>1346</v>
      </c>
      <c r="N26">
        <v>1009</v>
      </c>
      <c r="O26" t="s">
        <v>73</v>
      </c>
      <c r="P26" t="s">
        <v>73</v>
      </c>
      <c r="Q26">
        <v>1</v>
      </c>
      <c r="X26">
        <v>0.4</v>
      </c>
      <c r="Y26">
        <v>61.28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0</v>
      </c>
      <c r="AG26">
        <v>0.4</v>
      </c>
      <c r="AH26">
        <v>2</v>
      </c>
      <c r="AI26">
        <v>451941354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ROW(Source!A31)</f>
        <v>31</v>
      </c>
      <c r="B27">
        <v>451941355</v>
      </c>
      <c r="C27">
        <v>451935984</v>
      </c>
      <c r="D27">
        <v>434811023</v>
      </c>
      <c r="E27">
        <v>1</v>
      </c>
      <c r="F27">
        <v>1</v>
      </c>
      <c r="G27">
        <v>1</v>
      </c>
      <c r="H27">
        <v>3</v>
      </c>
      <c r="I27" t="s">
        <v>873</v>
      </c>
      <c r="J27" t="s">
        <v>874</v>
      </c>
      <c r="K27" t="s">
        <v>875</v>
      </c>
      <c r="L27">
        <v>1348</v>
      </c>
      <c r="N27">
        <v>1009</v>
      </c>
      <c r="O27" t="s">
        <v>166</v>
      </c>
      <c r="P27" t="s">
        <v>166</v>
      </c>
      <c r="Q27">
        <v>1000</v>
      </c>
      <c r="X27">
        <v>1E-4</v>
      </c>
      <c r="Y27">
        <v>80020.98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0</v>
      </c>
      <c r="AG27">
        <v>1E-4</v>
      </c>
      <c r="AH27">
        <v>2</v>
      </c>
      <c r="AI27">
        <v>451941355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ROW(Source!A31)</f>
        <v>31</v>
      </c>
      <c r="B28">
        <v>451941356</v>
      </c>
      <c r="C28">
        <v>451935984</v>
      </c>
      <c r="D28">
        <v>434820485</v>
      </c>
      <c r="E28">
        <v>1</v>
      </c>
      <c r="F28">
        <v>1</v>
      </c>
      <c r="G28">
        <v>1</v>
      </c>
      <c r="H28">
        <v>3</v>
      </c>
      <c r="I28" t="s">
        <v>156</v>
      </c>
      <c r="J28" t="s">
        <v>159</v>
      </c>
      <c r="K28" t="s">
        <v>157</v>
      </c>
      <c r="L28">
        <v>1425</v>
      </c>
      <c r="N28">
        <v>1013</v>
      </c>
      <c r="O28" t="s">
        <v>158</v>
      </c>
      <c r="P28" t="s">
        <v>158</v>
      </c>
      <c r="Q28">
        <v>1</v>
      </c>
      <c r="X28">
        <v>0.06</v>
      </c>
      <c r="Y28">
        <v>1031.73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0</v>
      </c>
      <c r="AG28">
        <v>0.06</v>
      </c>
      <c r="AH28">
        <v>2</v>
      </c>
      <c r="AI28">
        <v>451941356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ROW(Source!A31)</f>
        <v>31</v>
      </c>
      <c r="B29">
        <v>451941357</v>
      </c>
      <c r="C29">
        <v>451935984</v>
      </c>
      <c r="D29">
        <v>434718892</v>
      </c>
      <c r="E29">
        <v>118</v>
      </c>
      <c r="F29">
        <v>1</v>
      </c>
      <c r="G29">
        <v>1</v>
      </c>
      <c r="H29">
        <v>3</v>
      </c>
      <c r="I29" t="s">
        <v>876</v>
      </c>
      <c r="J29" t="s">
        <v>0</v>
      </c>
      <c r="K29" t="s">
        <v>877</v>
      </c>
      <c r="L29">
        <v>1371</v>
      </c>
      <c r="N29">
        <v>1013</v>
      </c>
      <c r="O29" t="s">
        <v>18</v>
      </c>
      <c r="P29" t="s">
        <v>18</v>
      </c>
      <c r="Q29">
        <v>1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 t="s">
        <v>0</v>
      </c>
      <c r="AG29">
        <v>0</v>
      </c>
      <c r="AH29">
        <v>2</v>
      </c>
      <c r="AI29">
        <v>451941357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ROW(Source!A31)</f>
        <v>31</v>
      </c>
      <c r="B30">
        <v>451941358</v>
      </c>
      <c r="C30">
        <v>451935984</v>
      </c>
      <c r="D30">
        <v>434718937</v>
      </c>
      <c r="E30">
        <v>118</v>
      </c>
      <c r="F30">
        <v>1</v>
      </c>
      <c r="G30">
        <v>1</v>
      </c>
      <c r="H30">
        <v>3</v>
      </c>
      <c r="I30" t="s">
        <v>878</v>
      </c>
      <c r="J30" t="s">
        <v>0</v>
      </c>
      <c r="K30" t="s">
        <v>879</v>
      </c>
      <c r="L30">
        <v>1371</v>
      </c>
      <c r="N30">
        <v>1013</v>
      </c>
      <c r="O30" t="s">
        <v>18</v>
      </c>
      <c r="P30" t="s">
        <v>18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1</v>
      </c>
      <c r="AD30">
        <v>0</v>
      </c>
      <c r="AE30">
        <v>0</v>
      </c>
      <c r="AF30" t="s">
        <v>0</v>
      </c>
      <c r="AG30">
        <v>0</v>
      </c>
      <c r="AH30">
        <v>2</v>
      </c>
      <c r="AI30">
        <v>451941358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ROW(Source!A31)</f>
        <v>31</v>
      </c>
      <c r="B31">
        <v>451941359</v>
      </c>
      <c r="C31">
        <v>451935984</v>
      </c>
      <c r="D31">
        <v>434718944</v>
      </c>
      <c r="E31">
        <v>118</v>
      </c>
      <c r="F31">
        <v>1</v>
      </c>
      <c r="G31">
        <v>1</v>
      </c>
      <c r="H31">
        <v>3</v>
      </c>
      <c r="I31" t="s">
        <v>880</v>
      </c>
      <c r="J31" t="s">
        <v>0</v>
      </c>
      <c r="K31" t="s">
        <v>881</v>
      </c>
      <c r="L31">
        <v>1371</v>
      </c>
      <c r="N31">
        <v>1013</v>
      </c>
      <c r="O31" t="s">
        <v>18</v>
      </c>
      <c r="P31" t="s">
        <v>18</v>
      </c>
      <c r="Q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1</v>
      </c>
      <c r="AD31">
        <v>0</v>
      </c>
      <c r="AE31">
        <v>0</v>
      </c>
      <c r="AF31" t="s">
        <v>0</v>
      </c>
      <c r="AG31">
        <v>0</v>
      </c>
      <c r="AH31">
        <v>2</v>
      </c>
      <c r="AI31">
        <v>451941359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ROW(Source!A32)</f>
        <v>32</v>
      </c>
      <c r="B32">
        <v>451936041</v>
      </c>
      <c r="C32">
        <v>451936021</v>
      </c>
      <c r="D32">
        <v>434713602</v>
      </c>
      <c r="E32">
        <v>118</v>
      </c>
      <c r="F32">
        <v>1</v>
      </c>
      <c r="G32">
        <v>1</v>
      </c>
      <c r="H32">
        <v>1</v>
      </c>
      <c r="I32" t="s">
        <v>841</v>
      </c>
      <c r="J32" t="s">
        <v>0</v>
      </c>
      <c r="K32" t="s">
        <v>842</v>
      </c>
      <c r="L32">
        <v>1191</v>
      </c>
      <c r="N32">
        <v>1013</v>
      </c>
      <c r="O32" t="s">
        <v>826</v>
      </c>
      <c r="P32" t="s">
        <v>826</v>
      </c>
      <c r="Q32">
        <v>1</v>
      </c>
      <c r="X32">
        <v>5.98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1</v>
      </c>
      <c r="AF32" t="s">
        <v>0</v>
      </c>
      <c r="AG32">
        <v>5.98</v>
      </c>
      <c r="AH32">
        <v>2</v>
      </c>
      <c r="AI32">
        <v>451936022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ROW(Source!A32)</f>
        <v>32</v>
      </c>
      <c r="B33">
        <v>451936042</v>
      </c>
      <c r="C33">
        <v>451936021</v>
      </c>
      <c r="D33">
        <v>434713795</v>
      </c>
      <c r="E33">
        <v>118</v>
      </c>
      <c r="F33">
        <v>1</v>
      </c>
      <c r="G33">
        <v>1</v>
      </c>
      <c r="H33">
        <v>1</v>
      </c>
      <c r="I33" t="s">
        <v>827</v>
      </c>
      <c r="J33" t="s">
        <v>0</v>
      </c>
      <c r="K33" t="s">
        <v>828</v>
      </c>
      <c r="L33">
        <v>1191</v>
      </c>
      <c r="N33">
        <v>1013</v>
      </c>
      <c r="O33" t="s">
        <v>826</v>
      </c>
      <c r="P33" t="s">
        <v>826</v>
      </c>
      <c r="Q33">
        <v>1</v>
      </c>
      <c r="X33">
        <v>2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2</v>
      </c>
      <c r="AF33" t="s">
        <v>0</v>
      </c>
      <c r="AG33">
        <v>2</v>
      </c>
      <c r="AH33">
        <v>2</v>
      </c>
      <c r="AI33">
        <v>451936023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ROW(Source!A32)</f>
        <v>32</v>
      </c>
      <c r="B34">
        <v>451936043</v>
      </c>
      <c r="C34">
        <v>451936021</v>
      </c>
      <c r="D34">
        <v>434843252</v>
      </c>
      <c r="E34">
        <v>1</v>
      </c>
      <c r="F34">
        <v>1</v>
      </c>
      <c r="G34">
        <v>1</v>
      </c>
      <c r="H34">
        <v>2</v>
      </c>
      <c r="I34" t="s">
        <v>843</v>
      </c>
      <c r="J34" t="s">
        <v>844</v>
      </c>
      <c r="K34" t="s">
        <v>845</v>
      </c>
      <c r="L34">
        <v>1368</v>
      </c>
      <c r="N34">
        <v>1011</v>
      </c>
      <c r="O34" t="s">
        <v>832</v>
      </c>
      <c r="P34" t="s">
        <v>832</v>
      </c>
      <c r="Q34">
        <v>1</v>
      </c>
      <c r="X34">
        <v>1.6</v>
      </c>
      <c r="Y34">
        <v>0</v>
      </c>
      <c r="Z34">
        <v>2088.77</v>
      </c>
      <c r="AA34">
        <v>990.05</v>
      </c>
      <c r="AB34">
        <v>0</v>
      </c>
      <c r="AC34">
        <v>0</v>
      </c>
      <c r="AD34">
        <v>1</v>
      </c>
      <c r="AE34">
        <v>0</v>
      </c>
      <c r="AF34" t="s">
        <v>0</v>
      </c>
      <c r="AG34">
        <v>1.6</v>
      </c>
      <c r="AH34">
        <v>2</v>
      </c>
      <c r="AI34">
        <v>451936024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ROW(Source!A32)</f>
        <v>32</v>
      </c>
      <c r="B35">
        <v>451936044</v>
      </c>
      <c r="C35">
        <v>451936021</v>
      </c>
      <c r="D35">
        <v>434844271</v>
      </c>
      <c r="E35">
        <v>1</v>
      </c>
      <c r="F35">
        <v>1</v>
      </c>
      <c r="G35">
        <v>1</v>
      </c>
      <c r="H35">
        <v>2</v>
      </c>
      <c r="I35" t="s">
        <v>847</v>
      </c>
      <c r="J35" t="s">
        <v>848</v>
      </c>
      <c r="K35" t="s">
        <v>849</v>
      </c>
      <c r="L35">
        <v>1368</v>
      </c>
      <c r="N35">
        <v>1011</v>
      </c>
      <c r="O35" t="s">
        <v>832</v>
      </c>
      <c r="P35" t="s">
        <v>832</v>
      </c>
      <c r="Q35">
        <v>1</v>
      </c>
      <c r="X35">
        <v>0.4</v>
      </c>
      <c r="Y35">
        <v>0</v>
      </c>
      <c r="Z35">
        <v>543.33000000000004</v>
      </c>
      <c r="AA35">
        <v>861.47</v>
      </c>
      <c r="AB35">
        <v>0</v>
      </c>
      <c r="AC35">
        <v>0</v>
      </c>
      <c r="AD35">
        <v>1</v>
      </c>
      <c r="AE35">
        <v>0</v>
      </c>
      <c r="AF35" t="s">
        <v>0</v>
      </c>
      <c r="AG35">
        <v>0.4</v>
      </c>
      <c r="AH35">
        <v>2</v>
      </c>
      <c r="AI35">
        <v>451936025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ROW(Source!A32)</f>
        <v>32</v>
      </c>
      <c r="B36">
        <v>451936045</v>
      </c>
      <c r="C36">
        <v>451936021</v>
      </c>
      <c r="D36">
        <v>434789945</v>
      </c>
      <c r="E36">
        <v>1</v>
      </c>
      <c r="F36">
        <v>1</v>
      </c>
      <c r="G36">
        <v>1</v>
      </c>
      <c r="H36">
        <v>3</v>
      </c>
      <c r="I36" t="s">
        <v>850</v>
      </c>
      <c r="J36" t="s">
        <v>851</v>
      </c>
      <c r="K36" t="s">
        <v>852</v>
      </c>
      <c r="L36">
        <v>1346</v>
      </c>
      <c r="N36">
        <v>1009</v>
      </c>
      <c r="O36" t="s">
        <v>73</v>
      </c>
      <c r="P36" t="s">
        <v>73</v>
      </c>
      <c r="Q36">
        <v>1</v>
      </c>
      <c r="X36">
        <v>0.1</v>
      </c>
      <c r="Y36">
        <v>185.43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0</v>
      </c>
      <c r="AG36">
        <v>0.1</v>
      </c>
      <c r="AH36">
        <v>2</v>
      </c>
      <c r="AI36">
        <v>451936026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ROW(Source!A32)</f>
        <v>32</v>
      </c>
      <c r="B37">
        <v>451936046</v>
      </c>
      <c r="C37">
        <v>451936021</v>
      </c>
      <c r="D37">
        <v>434789952</v>
      </c>
      <c r="E37">
        <v>1</v>
      </c>
      <c r="F37">
        <v>1</v>
      </c>
      <c r="G37">
        <v>1</v>
      </c>
      <c r="H37">
        <v>3</v>
      </c>
      <c r="I37" t="s">
        <v>853</v>
      </c>
      <c r="J37" t="s">
        <v>854</v>
      </c>
      <c r="K37" t="s">
        <v>855</v>
      </c>
      <c r="L37">
        <v>1346</v>
      </c>
      <c r="N37">
        <v>1009</v>
      </c>
      <c r="O37" t="s">
        <v>73</v>
      </c>
      <c r="P37" t="s">
        <v>73</v>
      </c>
      <c r="Q37">
        <v>1</v>
      </c>
      <c r="X37">
        <v>0.03</v>
      </c>
      <c r="Y37">
        <v>58.53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0</v>
      </c>
      <c r="AG37">
        <v>0.03</v>
      </c>
      <c r="AH37">
        <v>2</v>
      </c>
      <c r="AI37">
        <v>451936027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ROW(Source!A32)</f>
        <v>32</v>
      </c>
      <c r="B38">
        <v>451936047</v>
      </c>
      <c r="C38">
        <v>451936021</v>
      </c>
      <c r="D38">
        <v>434793476</v>
      </c>
      <c r="E38">
        <v>1</v>
      </c>
      <c r="F38">
        <v>1</v>
      </c>
      <c r="G38">
        <v>1</v>
      </c>
      <c r="H38">
        <v>3</v>
      </c>
      <c r="I38" t="s">
        <v>856</v>
      </c>
      <c r="J38" t="s">
        <v>857</v>
      </c>
      <c r="K38" t="s">
        <v>858</v>
      </c>
      <c r="L38">
        <v>1346</v>
      </c>
      <c r="N38">
        <v>1009</v>
      </c>
      <c r="O38" t="s">
        <v>73</v>
      </c>
      <c r="P38" t="s">
        <v>73</v>
      </c>
      <c r="Q38">
        <v>1</v>
      </c>
      <c r="X38">
        <v>0</v>
      </c>
      <c r="Y38">
        <v>174.93</v>
      </c>
      <c r="Z38">
        <v>0</v>
      </c>
      <c r="AA38">
        <v>0</v>
      </c>
      <c r="AB38">
        <v>0</v>
      </c>
      <c r="AC38">
        <v>1</v>
      </c>
      <c r="AD38">
        <v>0</v>
      </c>
      <c r="AE38">
        <v>0</v>
      </c>
      <c r="AF38" t="s">
        <v>0</v>
      </c>
      <c r="AG38">
        <v>0</v>
      </c>
      <c r="AH38">
        <v>2</v>
      </c>
      <c r="AI38">
        <v>451936028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ROW(Source!A32)</f>
        <v>32</v>
      </c>
      <c r="B39">
        <v>451936048</v>
      </c>
      <c r="C39">
        <v>451936021</v>
      </c>
      <c r="D39">
        <v>434794617</v>
      </c>
      <c r="E39">
        <v>1</v>
      </c>
      <c r="F39">
        <v>1</v>
      </c>
      <c r="G39">
        <v>1</v>
      </c>
      <c r="H39">
        <v>3</v>
      </c>
      <c r="I39" t="s">
        <v>859</v>
      </c>
      <c r="J39" t="s">
        <v>860</v>
      </c>
      <c r="K39" t="s">
        <v>861</v>
      </c>
      <c r="L39">
        <v>1346</v>
      </c>
      <c r="N39">
        <v>1009</v>
      </c>
      <c r="O39" t="s">
        <v>73</v>
      </c>
      <c r="P39" t="s">
        <v>73</v>
      </c>
      <c r="Q39">
        <v>1</v>
      </c>
      <c r="X39">
        <v>0.02</v>
      </c>
      <c r="Y39">
        <v>56.11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0</v>
      </c>
      <c r="AG39">
        <v>0.02</v>
      </c>
      <c r="AH39">
        <v>2</v>
      </c>
      <c r="AI39">
        <v>451936029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ROW(Source!A32)</f>
        <v>32</v>
      </c>
      <c r="B40">
        <v>451936049</v>
      </c>
      <c r="C40">
        <v>451936021</v>
      </c>
      <c r="D40">
        <v>434715278</v>
      </c>
      <c r="E40">
        <v>118</v>
      </c>
      <c r="F40">
        <v>1</v>
      </c>
      <c r="G40">
        <v>1</v>
      </c>
      <c r="H40">
        <v>3</v>
      </c>
      <c r="I40" t="s">
        <v>862</v>
      </c>
      <c r="J40" t="s">
        <v>0</v>
      </c>
      <c r="K40" t="s">
        <v>863</v>
      </c>
      <c r="L40">
        <v>1371</v>
      </c>
      <c r="N40">
        <v>1013</v>
      </c>
      <c r="O40" t="s">
        <v>18</v>
      </c>
      <c r="P40" t="s">
        <v>18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0</v>
      </c>
      <c r="AG40">
        <v>0</v>
      </c>
      <c r="AH40">
        <v>2</v>
      </c>
      <c r="AI40">
        <v>451936030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ROW(Source!A32)</f>
        <v>32</v>
      </c>
      <c r="B41">
        <v>451936050</v>
      </c>
      <c r="C41">
        <v>451936021</v>
      </c>
      <c r="D41">
        <v>434715968</v>
      </c>
      <c r="E41">
        <v>118</v>
      </c>
      <c r="F41">
        <v>1</v>
      </c>
      <c r="G41">
        <v>1</v>
      </c>
      <c r="H41">
        <v>3</v>
      </c>
      <c r="I41" t="s">
        <v>864</v>
      </c>
      <c r="J41" t="s">
        <v>0</v>
      </c>
      <c r="K41" t="s">
        <v>865</v>
      </c>
      <c r="L41">
        <v>1348</v>
      </c>
      <c r="N41">
        <v>1009</v>
      </c>
      <c r="O41" t="s">
        <v>166</v>
      </c>
      <c r="P41" t="s">
        <v>166</v>
      </c>
      <c r="Q41">
        <v>1000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 t="s">
        <v>0</v>
      </c>
      <c r="AG41">
        <v>0</v>
      </c>
      <c r="AH41">
        <v>2</v>
      </c>
      <c r="AI41">
        <v>451936031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ROW(Source!A32)</f>
        <v>32</v>
      </c>
      <c r="B42">
        <v>451936051</v>
      </c>
      <c r="C42">
        <v>451936021</v>
      </c>
      <c r="D42">
        <v>434716115</v>
      </c>
      <c r="E42">
        <v>118</v>
      </c>
      <c r="F42">
        <v>1</v>
      </c>
      <c r="G42">
        <v>1</v>
      </c>
      <c r="H42">
        <v>3</v>
      </c>
      <c r="I42" t="s">
        <v>866</v>
      </c>
      <c r="J42" t="s">
        <v>0</v>
      </c>
      <c r="K42" t="s">
        <v>867</v>
      </c>
      <c r="L42">
        <v>1346</v>
      </c>
      <c r="N42">
        <v>1009</v>
      </c>
      <c r="O42" t="s">
        <v>73</v>
      </c>
      <c r="P42" t="s">
        <v>73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 t="s">
        <v>0</v>
      </c>
      <c r="AG42">
        <v>0</v>
      </c>
      <c r="AH42">
        <v>2</v>
      </c>
      <c r="AI42">
        <v>451936032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ROW(Source!A32)</f>
        <v>32</v>
      </c>
      <c r="B43">
        <v>451936052</v>
      </c>
      <c r="C43">
        <v>451936021</v>
      </c>
      <c r="D43">
        <v>434716451</v>
      </c>
      <c r="E43">
        <v>118</v>
      </c>
      <c r="F43">
        <v>1</v>
      </c>
      <c r="G43">
        <v>1</v>
      </c>
      <c r="H43">
        <v>3</v>
      </c>
      <c r="I43" t="s">
        <v>868</v>
      </c>
      <c r="J43" t="s">
        <v>0</v>
      </c>
      <c r="K43" t="s">
        <v>869</v>
      </c>
      <c r="L43">
        <v>1348</v>
      </c>
      <c r="N43">
        <v>1009</v>
      </c>
      <c r="O43" t="s">
        <v>166</v>
      </c>
      <c r="P43" t="s">
        <v>166</v>
      </c>
      <c r="Q43">
        <v>1000</v>
      </c>
      <c r="X43">
        <v>0</v>
      </c>
      <c r="Y43">
        <v>0</v>
      </c>
      <c r="Z43">
        <v>0</v>
      </c>
      <c r="AA43">
        <v>0</v>
      </c>
      <c r="AB43">
        <v>0</v>
      </c>
      <c r="AC43">
        <v>1</v>
      </c>
      <c r="AD43">
        <v>0</v>
      </c>
      <c r="AE43">
        <v>0</v>
      </c>
      <c r="AF43" t="s">
        <v>0</v>
      </c>
      <c r="AG43">
        <v>0</v>
      </c>
      <c r="AH43">
        <v>2</v>
      </c>
      <c r="AI43">
        <v>451936033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ROW(Source!A32)</f>
        <v>32</v>
      </c>
      <c r="B44">
        <v>451936053</v>
      </c>
      <c r="C44">
        <v>451936021</v>
      </c>
      <c r="D44">
        <v>434810997</v>
      </c>
      <c r="E44">
        <v>1</v>
      </c>
      <c r="F44">
        <v>1</v>
      </c>
      <c r="G44">
        <v>1</v>
      </c>
      <c r="H44">
        <v>3</v>
      </c>
      <c r="I44" t="s">
        <v>870</v>
      </c>
      <c r="J44" t="s">
        <v>871</v>
      </c>
      <c r="K44" t="s">
        <v>872</v>
      </c>
      <c r="L44">
        <v>1346</v>
      </c>
      <c r="N44">
        <v>1009</v>
      </c>
      <c r="O44" t="s">
        <v>73</v>
      </c>
      <c r="P44" t="s">
        <v>73</v>
      </c>
      <c r="Q44">
        <v>1</v>
      </c>
      <c r="X44">
        <v>0.4</v>
      </c>
      <c r="Y44">
        <v>61.28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0</v>
      </c>
      <c r="AG44">
        <v>0.4</v>
      </c>
      <c r="AH44">
        <v>2</v>
      </c>
      <c r="AI44">
        <v>451936034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ROW(Source!A32)</f>
        <v>32</v>
      </c>
      <c r="B45">
        <v>451936054</v>
      </c>
      <c r="C45">
        <v>451936021</v>
      </c>
      <c r="D45">
        <v>434811023</v>
      </c>
      <c r="E45">
        <v>1</v>
      </c>
      <c r="F45">
        <v>1</v>
      </c>
      <c r="G45">
        <v>1</v>
      </c>
      <c r="H45">
        <v>3</v>
      </c>
      <c r="I45" t="s">
        <v>873</v>
      </c>
      <c r="J45" t="s">
        <v>874</v>
      </c>
      <c r="K45" t="s">
        <v>875</v>
      </c>
      <c r="L45">
        <v>1348</v>
      </c>
      <c r="N45">
        <v>1009</v>
      </c>
      <c r="O45" t="s">
        <v>166</v>
      </c>
      <c r="P45" t="s">
        <v>166</v>
      </c>
      <c r="Q45">
        <v>1000</v>
      </c>
      <c r="X45">
        <v>1E-4</v>
      </c>
      <c r="Y45">
        <v>80020.98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0</v>
      </c>
      <c r="AG45">
        <v>1E-4</v>
      </c>
      <c r="AH45">
        <v>2</v>
      </c>
      <c r="AI45">
        <v>451936035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ROW(Source!A32)</f>
        <v>32</v>
      </c>
      <c r="B46">
        <v>451936055</v>
      </c>
      <c r="C46">
        <v>451936021</v>
      </c>
      <c r="D46">
        <v>434820485</v>
      </c>
      <c r="E46">
        <v>1</v>
      </c>
      <c r="F46">
        <v>1</v>
      </c>
      <c r="G46">
        <v>1</v>
      </c>
      <c r="H46">
        <v>3</v>
      </c>
      <c r="I46" t="s">
        <v>156</v>
      </c>
      <c r="J46" t="s">
        <v>159</v>
      </c>
      <c r="K46" t="s">
        <v>157</v>
      </c>
      <c r="L46">
        <v>1425</v>
      </c>
      <c r="N46">
        <v>1013</v>
      </c>
      <c r="O46" t="s">
        <v>158</v>
      </c>
      <c r="P46" t="s">
        <v>158</v>
      </c>
      <c r="Q46">
        <v>1</v>
      </c>
      <c r="X46">
        <v>0.06</v>
      </c>
      <c r="Y46">
        <v>1031.73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0</v>
      </c>
      <c r="AG46">
        <v>0.06</v>
      </c>
      <c r="AH46">
        <v>2</v>
      </c>
      <c r="AI46">
        <v>451936036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ROW(Source!A32)</f>
        <v>32</v>
      </c>
      <c r="B47">
        <v>451936056</v>
      </c>
      <c r="C47">
        <v>451936021</v>
      </c>
      <c r="D47">
        <v>434718891</v>
      </c>
      <c r="E47">
        <v>118</v>
      </c>
      <c r="F47">
        <v>1</v>
      </c>
      <c r="G47">
        <v>1</v>
      </c>
      <c r="H47">
        <v>3</v>
      </c>
      <c r="I47" t="s">
        <v>876</v>
      </c>
      <c r="J47" t="s">
        <v>0</v>
      </c>
      <c r="K47" t="s">
        <v>877</v>
      </c>
      <c r="L47">
        <v>1371</v>
      </c>
      <c r="N47">
        <v>1013</v>
      </c>
      <c r="O47" t="s">
        <v>18</v>
      </c>
      <c r="P47" t="s">
        <v>18</v>
      </c>
      <c r="Q47">
        <v>1</v>
      </c>
      <c r="X47">
        <v>0</v>
      </c>
      <c r="Y47">
        <v>0</v>
      </c>
      <c r="Z47">
        <v>0</v>
      </c>
      <c r="AA47">
        <v>0</v>
      </c>
      <c r="AB47">
        <v>0</v>
      </c>
      <c r="AC47">
        <v>1</v>
      </c>
      <c r="AD47">
        <v>0</v>
      </c>
      <c r="AE47">
        <v>0</v>
      </c>
      <c r="AF47" t="s">
        <v>0</v>
      </c>
      <c r="AG47">
        <v>0</v>
      </c>
      <c r="AH47">
        <v>2</v>
      </c>
      <c r="AI47">
        <v>451936037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ROW(Source!A32)</f>
        <v>32</v>
      </c>
      <c r="B48">
        <v>451936057</v>
      </c>
      <c r="C48">
        <v>451936021</v>
      </c>
      <c r="D48">
        <v>434718904</v>
      </c>
      <c r="E48">
        <v>118</v>
      </c>
      <c r="F48">
        <v>1</v>
      </c>
      <c r="G48">
        <v>1</v>
      </c>
      <c r="H48">
        <v>3</v>
      </c>
      <c r="I48" t="s">
        <v>882</v>
      </c>
      <c r="J48" t="s">
        <v>0</v>
      </c>
      <c r="K48" t="s">
        <v>883</v>
      </c>
      <c r="L48">
        <v>1346</v>
      </c>
      <c r="N48">
        <v>1009</v>
      </c>
      <c r="O48" t="s">
        <v>73</v>
      </c>
      <c r="P48" t="s">
        <v>73</v>
      </c>
      <c r="Q48">
        <v>1</v>
      </c>
      <c r="X48">
        <v>0</v>
      </c>
      <c r="Y48">
        <v>0</v>
      </c>
      <c r="Z48">
        <v>0</v>
      </c>
      <c r="AA48">
        <v>0</v>
      </c>
      <c r="AB48">
        <v>0</v>
      </c>
      <c r="AC48">
        <v>1</v>
      </c>
      <c r="AD48">
        <v>0</v>
      </c>
      <c r="AE48">
        <v>0</v>
      </c>
      <c r="AF48" t="s">
        <v>0</v>
      </c>
      <c r="AG48">
        <v>0</v>
      </c>
      <c r="AH48">
        <v>2</v>
      </c>
      <c r="AI48">
        <v>451936038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ROW(Source!A32)</f>
        <v>32</v>
      </c>
      <c r="B49">
        <v>451936058</v>
      </c>
      <c r="C49">
        <v>451936021</v>
      </c>
      <c r="D49">
        <v>434718937</v>
      </c>
      <c r="E49">
        <v>118</v>
      </c>
      <c r="F49">
        <v>1</v>
      </c>
      <c r="G49">
        <v>1</v>
      </c>
      <c r="H49">
        <v>3</v>
      </c>
      <c r="I49" t="s">
        <v>878</v>
      </c>
      <c r="J49" t="s">
        <v>0</v>
      </c>
      <c r="K49" t="s">
        <v>879</v>
      </c>
      <c r="L49">
        <v>1371</v>
      </c>
      <c r="N49">
        <v>1013</v>
      </c>
      <c r="O49" t="s">
        <v>18</v>
      </c>
      <c r="P49" t="s">
        <v>18</v>
      </c>
      <c r="Q49">
        <v>1</v>
      </c>
      <c r="X49">
        <v>0</v>
      </c>
      <c r="Y49">
        <v>0</v>
      </c>
      <c r="Z49">
        <v>0</v>
      </c>
      <c r="AA49">
        <v>0</v>
      </c>
      <c r="AB49">
        <v>0</v>
      </c>
      <c r="AC49">
        <v>1</v>
      </c>
      <c r="AD49">
        <v>0</v>
      </c>
      <c r="AE49">
        <v>0</v>
      </c>
      <c r="AF49" t="s">
        <v>0</v>
      </c>
      <c r="AG49">
        <v>0</v>
      </c>
      <c r="AH49">
        <v>2</v>
      </c>
      <c r="AI49">
        <v>451936039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ROW(Source!A32)</f>
        <v>32</v>
      </c>
      <c r="B50">
        <v>451936059</v>
      </c>
      <c r="C50">
        <v>451936021</v>
      </c>
      <c r="D50">
        <v>434718941</v>
      </c>
      <c r="E50">
        <v>118</v>
      </c>
      <c r="F50">
        <v>1</v>
      </c>
      <c r="G50">
        <v>1</v>
      </c>
      <c r="H50">
        <v>3</v>
      </c>
      <c r="I50" t="s">
        <v>880</v>
      </c>
      <c r="J50" t="s">
        <v>0</v>
      </c>
      <c r="K50" t="s">
        <v>881</v>
      </c>
      <c r="L50">
        <v>1371</v>
      </c>
      <c r="N50">
        <v>1013</v>
      </c>
      <c r="O50" t="s">
        <v>18</v>
      </c>
      <c r="P50" t="s">
        <v>18</v>
      </c>
      <c r="Q50">
        <v>1</v>
      </c>
      <c r="X50">
        <v>0</v>
      </c>
      <c r="Y50">
        <v>0</v>
      </c>
      <c r="Z50">
        <v>0</v>
      </c>
      <c r="AA50">
        <v>0</v>
      </c>
      <c r="AB50">
        <v>0</v>
      </c>
      <c r="AC50">
        <v>1</v>
      </c>
      <c r="AD50">
        <v>0</v>
      </c>
      <c r="AE50">
        <v>0</v>
      </c>
      <c r="AF50" t="s">
        <v>0</v>
      </c>
      <c r="AG50">
        <v>0</v>
      </c>
      <c r="AH50">
        <v>2</v>
      </c>
      <c r="AI50">
        <v>451936040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ROW(Source!A33)</f>
        <v>33</v>
      </c>
      <c r="B51">
        <v>451936120</v>
      </c>
      <c r="C51">
        <v>451936100</v>
      </c>
      <c r="D51">
        <v>434713602</v>
      </c>
      <c r="E51">
        <v>118</v>
      </c>
      <c r="F51">
        <v>1</v>
      </c>
      <c r="G51">
        <v>1</v>
      </c>
      <c r="H51">
        <v>1</v>
      </c>
      <c r="I51" t="s">
        <v>841</v>
      </c>
      <c r="J51" t="s">
        <v>0</v>
      </c>
      <c r="K51" t="s">
        <v>842</v>
      </c>
      <c r="L51">
        <v>1191</v>
      </c>
      <c r="N51">
        <v>1013</v>
      </c>
      <c r="O51" t="s">
        <v>826</v>
      </c>
      <c r="P51" t="s">
        <v>826</v>
      </c>
      <c r="Q51">
        <v>1</v>
      </c>
      <c r="X51">
        <v>9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0</v>
      </c>
      <c r="AG51">
        <v>9</v>
      </c>
      <c r="AH51">
        <v>2</v>
      </c>
      <c r="AI51">
        <v>451936101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ROW(Source!A33)</f>
        <v>33</v>
      </c>
      <c r="B52">
        <v>451936121</v>
      </c>
      <c r="C52">
        <v>451936100</v>
      </c>
      <c r="D52">
        <v>434713795</v>
      </c>
      <c r="E52">
        <v>118</v>
      </c>
      <c r="F52">
        <v>1</v>
      </c>
      <c r="G52">
        <v>1</v>
      </c>
      <c r="H52">
        <v>1</v>
      </c>
      <c r="I52" t="s">
        <v>827</v>
      </c>
      <c r="J52" t="s">
        <v>0</v>
      </c>
      <c r="K52" t="s">
        <v>828</v>
      </c>
      <c r="L52">
        <v>1191</v>
      </c>
      <c r="N52">
        <v>1013</v>
      </c>
      <c r="O52" t="s">
        <v>826</v>
      </c>
      <c r="P52" t="s">
        <v>826</v>
      </c>
      <c r="Q52">
        <v>1</v>
      </c>
      <c r="X52">
        <v>3.21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2</v>
      </c>
      <c r="AF52" t="s">
        <v>0</v>
      </c>
      <c r="AG52">
        <v>3.21</v>
      </c>
      <c r="AH52">
        <v>2</v>
      </c>
      <c r="AI52">
        <v>451936102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ROW(Source!A33)</f>
        <v>33</v>
      </c>
      <c r="B53">
        <v>451936122</v>
      </c>
      <c r="C53">
        <v>451936100</v>
      </c>
      <c r="D53">
        <v>434843252</v>
      </c>
      <c r="E53">
        <v>1</v>
      </c>
      <c r="F53">
        <v>1</v>
      </c>
      <c r="G53">
        <v>1</v>
      </c>
      <c r="H53">
        <v>2</v>
      </c>
      <c r="I53" t="s">
        <v>843</v>
      </c>
      <c r="J53" t="s">
        <v>844</v>
      </c>
      <c r="K53" t="s">
        <v>845</v>
      </c>
      <c r="L53">
        <v>1368</v>
      </c>
      <c r="N53">
        <v>1011</v>
      </c>
      <c r="O53" t="s">
        <v>832</v>
      </c>
      <c r="P53" t="s">
        <v>832</v>
      </c>
      <c r="Q53">
        <v>1</v>
      </c>
      <c r="X53">
        <v>2.6</v>
      </c>
      <c r="Y53">
        <v>0</v>
      </c>
      <c r="Z53">
        <v>2088.77</v>
      </c>
      <c r="AA53">
        <v>990.05</v>
      </c>
      <c r="AB53">
        <v>0</v>
      </c>
      <c r="AC53">
        <v>0</v>
      </c>
      <c r="AD53">
        <v>1</v>
      </c>
      <c r="AE53">
        <v>0</v>
      </c>
      <c r="AF53" t="s">
        <v>0</v>
      </c>
      <c r="AG53">
        <v>2.6</v>
      </c>
      <c r="AH53">
        <v>2</v>
      </c>
      <c r="AI53">
        <v>451936103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ROW(Source!A33)</f>
        <v>33</v>
      </c>
      <c r="B54">
        <v>451936123</v>
      </c>
      <c r="C54">
        <v>451936100</v>
      </c>
      <c r="D54">
        <v>434844271</v>
      </c>
      <c r="E54">
        <v>1</v>
      </c>
      <c r="F54">
        <v>1</v>
      </c>
      <c r="G54">
        <v>1</v>
      </c>
      <c r="H54">
        <v>2</v>
      </c>
      <c r="I54" t="s">
        <v>847</v>
      </c>
      <c r="J54" t="s">
        <v>848</v>
      </c>
      <c r="K54" t="s">
        <v>849</v>
      </c>
      <c r="L54">
        <v>1368</v>
      </c>
      <c r="N54">
        <v>1011</v>
      </c>
      <c r="O54" t="s">
        <v>832</v>
      </c>
      <c r="P54" t="s">
        <v>832</v>
      </c>
      <c r="Q54">
        <v>1</v>
      </c>
      <c r="X54">
        <v>0.61</v>
      </c>
      <c r="Y54">
        <v>0</v>
      </c>
      <c r="Z54">
        <v>543.33000000000004</v>
      </c>
      <c r="AA54">
        <v>861.47</v>
      </c>
      <c r="AB54">
        <v>0</v>
      </c>
      <c r="AC54">
        <v>0</v>
      </c>
      <c r="AD54">
        <v>1</v>
      </c>
      <c r="AE54">
        <v>0</v>
      </c>
      <c r="AF54" t="s">
        <v>0</v>
      </c>
      <c r="AG54">
        <v>0.61</v>
      </c>
      <c r="AH54">
        <v>2</v>
      </c>
      <c r="AI54">
        <v>451936104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ROW(Source!A33)</f>
        <v>33</v>
      </c>
      <c r="B55">
        <v>451936124</v>
      </c>
      <c r="C55">
        <v>451936100</v>
      </c>
      <c r="D55">
        <v>434789945</v>
      </c>
      <c r="E55">
        <v>1</v>
      </c>
      <c r="F55">
        <v>1</v>
      </c>
      <c r="G55">
        <v>1</v>
      </c>
      <c r="H55">
        <v>3</v>
      </c>
      <c r="I55" t="s">
        <v>850</v>
      </c>
      <c r="J55" t="s">
        <v>851</v>
      </c>
      <c r="K55" t="s">
        <v>852</v>
      </c>
      <c r="L55">
        <v>1346</v>
      </c>
      <c r="N55">
        <v>1009</v>
      </c>
      <c r="O55" t="s">
        <v>73</v>
      </c>
      <c r="P55" t="s">
        <v>73</v>
      </c>
      <c r="Q55">
        <v>1</v>
      </c>
      <c r="X55">
        <v>0.1</v>
      </c>
      <c r="Y55">
        <v>185.43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0</v>
      </c>
      <c r="AG55">
        <v>0.1</v>
      </c>
      <c r="AH55">
        <v>2</v>
      </c>
      <c r="AI55">
        <v>451936105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ROW(Source!A33)</f>
        <v>33</v>
      </c>
      <c r="B56">
        <v>451936125</v>
      </c>
      <c r="C56">
        <v>451936100</v>
      </c>
      <c r="D56">
        <v>434789952</v>
      </c>
      <c r="E56">
        <v>1</v>
      </c>
      <c r="F56">
        <v>1</v>
      </c>
      <c r="G56">
        <v>1</v>
      </c>
      <c r="H56">
        <v>3</v>
      </c>
      <c r="I56" t="s">
        <v>853</v>
      </c>
      <c r="J56" t="s">
        <v>854</v>
      </c>
      <c r="K56" t="s">
        <v>855</v>
      </c>
      <c r="L56">
        <v>1346</v>
      </c>
      <c r="N56">
        <v>1009</v>
      </c>
      <c r="O56" t="s">
        <v>73</v>
      </c>
      <c r="P56" t="s">
        <v>73</v>
      </c>
      <c r="Q56">
        <v>1</v>
      </c>
      <c r="X56">
        <v>0.03</v>
      </c>
      <c r="Y56">
        <v>58.53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0</v>
      </c>
      <c r="AG56">
        <v>0.03</v>
      </c>
      <c r="AH56">
        <v>2</v>
      </c>
      <c r="AI56">
        <v>451936106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ROW(Source!A33)</f>
        <v>33</v>
      </c>
      <c r="B57">
        <v>451936126</v>
      </c>
      <c r="C57">
        <v>451936100</v>
      </c>
      <c r="D57">
        <v>434793476</v>
      </c>
      <c r="E57">
        <v>1</v>
      </c>
      <c r="F57">
        <v>1</v>
      </c>
      <c r="G57">
        <v>1</v>
      </c>
      <c r="H57">
        <v>3</v>
      </c>
      <c r="I57" t="s">
        <v>856</v>
      </c>
      <c r="J57" t="s">
        <v>857</v>
      </c>
      <c r="K57" t="s">
        <v>858</v>
      </c>
      <c r="L57">
        <v>1346</v>
      </c>
      <c r="N57">
        <v>1009</v>
      </c>
      <c r="O57" t="s">
        <v>73</v>
      </c>
      <c r="P57" t="s">
        <v>73</v>
      </c>
      <c r="Q57">
        <v>1</v>
      </c>
      <c r="X57">
        <v>0</v>
      </c>
      <c r="Y57">
        <v>174.93</v>
      </c>
      <c r="Z57">
        <v>0</v>
      </c>
      <c r="AA57">
        <v>0</v>
      </c>
      <c r="AB57">
        <v>0</v>
      </c>
      <c r="AC57">
        <v>1</v>
      </c>
      <c r="AD57">
        <v>0</v>
      </c>
      <c r="AE57">
        <v>0</v>
      </c>
      <c r="AF57" t="s">
        <v>0</v>
      </c>
      <c r="AG57">
        <v>0</v>
      </c>
      <c r="AH57">
        <v>2</v>
      </c>
      <c r="AI57">
        <v>451936107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ROW(Source!A33)</f>
        <v>33</v>
      </c>
      <c r="B58">
        <v>451936127</v>
      </c>
      <c r="C58">
        <v>451936100</v>
      </c>
      <c r="D58">
        <v>434794617</v>
      </c>
      <c r="E58">
        <v>1</v>
      </c>
      <c r="F58">
        <v>1</v>
      </c>
      <c r="G58">
        <v>1</v>
      </c>
      <c r="H58">
        <v>3</v>
      </c>
      <c r="I58" t="s">
        <v>859</v>
      </c>
      <c r="J58" t="s">
        <v>860</v>
      </c>
      <c r="K58" t="s">
        <v>861</v>
      </c>
      <c r="L58">
        <v>1346</v>
      </c>
      <c r="N58">
        <v>1009</v>
      </c>
      <c r="O58" t="s">
        <v>73</v>
      </c>
      <c r="P58" t="s">
        <v>73</v>
      </c>
      <c r="Q58">
        <v>1</v>
      </c>
      <c r="X58">
        <v>0.02</v>
      </c>
      <c r="Y58">
        <v>56.11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0</v>
      </c>
      <c r="AG58">
        <v>0.02</v>
      </c>
      <c r="AH58">
        <v>2</v>
      </c>
      <c r="AI58">
        <v>451936108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ROW(Source!A33)</f>
        <v>33</v>
      </c>
      <c r="B59">
        <v>451936128</v>
      </c>
      <c r="C59">
        <v>451936100</v>
      </c>
      <c r="D59">
        <v>434715278</v>
      </c>
      <c r="E59">
        <v>118</v>
      </c>
      <c r="F59">
        <v>1</v>
      </c>
      <c r="G59">
        <v>1</v>
      </c>
      <c r="H59">
        <v>3</v>
      </c>
      <c r="I59" t="s">
        <v>862</v>
      </c>
      <c r="J59" t="s">
        <v>0</v>
      </c>
      <c r="K59" t="s">
        <v>863</v>
      </c>
      <c r="L59">
        <v>1371</v>
      </c>
      <c r="N59">
        <v>1013</v>
      </c>
      <c r="O59" t="s">
        <v>18</v>
      </c>
      <c r="P59" t="s">
        <v>18</v>
      </c>
      <c r="Q59">
        <v>1</v>
      </c>
      <c r="X59">
        <v>0</v>
      </c>
      <c r="Y59">
        <v>0</v>
      </c>
      <c r="Z59">
        <v>0</v>
      </c>
      <c r="AA59">
        <v>0</v>
      </c>
      <c r="AB59">
        <v>0</v>
      </c>
      <c r="AC59">
        <v>1</v>
      </c>
      <c r="AD59">
        <v>0</v>
      </c>
      <c r="AE59">
        <v>0</v>
      </c>
      <c r="AF59" t="s">
        <v>0</v>
      </c>
      <c r="AG59">
        <v>0</v>
      </c>
      <c r="AH59">
        <v>2</v>
      </c>
      <c r="AI59">
        <v>451936109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ROW(Source!A33)</f>
        <v>33</v>
      </c>
      <c r="B60">
        <v>451936129</v>
      </c>
      <c r="C60">
        <v>451936100</v>
      </c>
      <c r="D60">
        <v>434715968</v>
      </c>
      <c r="E60">
        <v>118</v>
      </c>
      <c r="F60">
        <v>1</v>
      </c>
      <c r="G60">
        <v>1</v>
      </c>
      <c r="H60">
        <v>3</v>
      </c>
      <c r="I60" t="s">
        <v>864</v>
      </c>
      <c r="J60" t="s">
        <v>0</v>
      </c>
      <c r="K60" t="s">
        <v>865</v>
      </c>
      <c r="L60">
        <v>1348</v>
      </c>
      <c r="N60">
        <v>1009</v>
      </c>
      <c r="O60" t="s">
        <v>166</v>
      </c>
      <c r="P60" t="s">
        <v>166</v>
      </c>
      <c r="Q60">
        <v>1000</v>
      </c>
      <c r="X60">
        <v>0</v>
      </c>
      <c r="Y60">
        <v>0</v>
      </c>
      <c r="Z60">
        <v>0</v>
      </c>
      <c r="AA60">
        <v>0</v>
      </c>
      <c r="AB60">
        <v>0</v>
      </c>
      <c r="AC60">
        <v>1</v>
      </c>
      <c r="AD60">
        <v>0</v>
      </c>
      <c r="AE60">
        <v>0</v>
      </c>
      <c r="AF60" t="s">
        <v>0</v>
      </c>
      <c r="AG60">
        <v>0</v>
      </c>
      <c r="AH60">
        <v>2</v>
      </c>
      <c r="AI60">
        <v>451936110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ROW(Source!A33)</f>
        <v>33</v>
      </c>
      <c r="B61">
        <v>451936130</v>
      </c>
      <c r="C61">
        <v>451936100</v>
      </c>
      <c r="D61">
        <v>434716115</v>
      </c>
      <c r="E61">
        <v>118</v>
      </c>
      <c r="F61">
        <v>1</v>
      </c>
      <c r="G61">
        <v>1</v>
      </c>
      <c r="H61">
        <v>3</v>
      </c>
      <c r="I61" t="s">
        <v>866</v>
      </c>
      <c r="J61" t="s">
        <v>0</v>
      </c>
      <c r="K61" t="s">
        <v>867</v>
      </c>
      <c r="L61">
        <v>1346</v>
      </c>
      <c r="N61">
        <v>1009</v>
      </c>
      <c r="O61" t="s">
        <v>73</v>
      </c>
      <c r="P61" t="s">
        <v>73</v>
      </c>
      <c r="Q61">
        <v>1</v>
      </c>
      <c r="X61">
        <v>0</v>
      </c>
      <c r="Y61">
        <v>0</v>
      </c>
      <c r="Z61">
        <v>0</v>
      </c>
      <c r="AA61">
        <v>0</v>
      </c>
      <c r="AB61">
        <v>0</v>
      </c>
      <c r="AC61">
        <v>1</v>
      </c>
      <c r="AD61">
        <v>0</v>
      </c>
      <c r="AE61">
        <v>0</v>
      </c>
      <c r="AF61" t="s">
        <v>0</v>
      </c>
      <c r="AG61">
        <v>0</v>
      </c>
      <c r="AH61">
        <v>2</v>
      </c>
      <c r="AI61">
        <v>451936111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ROW(Source!A33)</f>
        <v>33</v>
      </c>
      <c r="B62">
        <v>451936131</v>
      </c>
      <c r="C62">
        <v>451936100</v>
      </c>
      <c r="D62">
        <v>434716451</v>
      </c>
      <c r="E62">
        <v>118</v>
      </c>
      <c r="F62">
        <v>1</v>
      </c>
      <c r="G62">
        <v>1</v>
      </c>
      <c r="H62">
        <v>3</v>
      </c>
      <c r="I62" t="s">
        <v>868</v>
      </c>
      <c r="J62" t="s">
        <v>0</v>
      </c>
      <c r="K62" t="s">
        <v>869</v>
      </c>
      <c r="L62">
        <v>1348</v>
      </c>
      <c r="N62">
        <v>1009</v>
      </c>
      <c r="O62" t="s">
        <v>166</v>
      </c>
      <c r="P62" t="s">
        <v>166</v>
      </c>
      <c r="Q62">
        <v>1000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0</v>
      </c>
      <c r="AE62">
        <v>0</v>
      </c>
      <c r="AF62" t="s">
        <v>0</v>
      </c>
      <c r="AG62">
        <v>0</v>
      </c>
      <c r="AH62">
        <v>2</v>
      </c>
      <c r="AI62">
        <v>451936112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ROW(Source!A33)</f>
        <v>33</v>
      </c>
      <c r="B63">
        <v>451936132</v>
      </c>
      <c r="C63">
        <v>451936100</v>
      </c>
      <c r="D63">
        <v>434810997</v>
      </c>
      <c r="E63">
        <v>1</v>
      </c>
      <c r="F63">
        <v>1</v>
      </c>
      <c r="G63">
        <v>1</v>
      </c>
      <c r="H63">
        <v>3</v>
      </c>
      <c r="I63" t="s">
        <v>870</v>
      </c>
      <c r="J63" t="s">
        <v>871</v>
      </c>
      <c r="K63" t="s">
        <v>872</v>
      </c>
      <c r="L63">
        <v>1346</v>
      </c>
      <c r="N63">
        <v>1009</v>
      </c>
      <c r="O63" t="s">
        <v>73</v>
      </c>
      <c r="P63" t="s">
        <v>73</v>
      </c>
      <c r="Q63">
        <v>1</v>
      </c>
      <c r="X63">
        <v>0.4</v>
      </c>
      <c r="Y63">
        <v>61.28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0</v>
      </c>
      <c r="AG63">
        <v>0.4</v>
      </c>
      <c r="AH63">
        <v>2</v>
      </c>
      <c r="AI63">
        <v>451936113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ROW(Source!A33)</f>
        <v>33</v>
      </c>
      <c r="B64">
        <v>451936133</v>
      </c>
      <c r="C64">
        <v>451936100</v>
      </c>
      <c r="D64">
        <v>434811023</v>
      </c>
      <c r="E64">
        <v>1</v>
      </c>
      <c r="F64">
        <v>1</v>
      </c>
      <c r="G64">
        <v>1</v>
      </c>
      <c r="H64">
        <v>3</v>
      </c>
      <c r="I64" t="s">
        <v>873</v>
      </c>
      <c r="J64" t="s">
        <v>874</v>
      </c>
      <c r="K64" t="s">
        <v>875</v>
      </c>
      <c r="L64">
        <v>1348</v>
      </c>
      <c r="N64">
        <v>1009</v>
      </c>
      <c r="O64" t="s">
        <v>166</v>
      </c>
      <c r="P64" t="s">
        <v>166</v>
      </c>
      <c r="Q64">
        <v>1000</v>
      </c>
      <c r="X64">
        <v>1E-4</v>
      </c>
      <c r="Y64">
        <v>80020.98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0</v>
      </c>
      <c r="AG64">
        <v>1E-4</v>
      </c>
      <c r="AH64">
        <v>2</v>
      </c>
      <c r="AI64">
        <v>451936114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ROW(Source!A33)</f>
        <v>33</v>
      </c>
      <c r="B65">
        <v>451936134</v>
      </c>
      <c r="C65">
        <v>451936100</v>
      </c>
      <c r="D65">
        <v>434820485</v>
      </c>
      <c r="E65">
        <v>1</v>
      </c>
      <c r="F65">
        <v>1</v>
      </c>
      <c r="G65">
        <v>1</v>
      </c>
      <c r="H65">
        <v>3</v>
      </c>
      <c r="I65" t="s">
        <v>156</v>
      </c>
      <c r="J65" t="s">
        <v>159</v>
      </c>
      <c r="K65" t="s">
        <v>157</v>
      </c>
      <c r="L65">
        <v>1425</v>
      </c>
      <c r="N65">
        <v>1013</v>
      </c>
      <c r="O65" t="s">
        <v>158</v>
      </c>
      <c r="P65" t="s">
        <v>158</v>
      </c>
      <c r="Q65">
        <v>1</v>
      </c>
      <c r="X65">
        <v>0.06</v>
      </c>
      <c r="Y65">
        <v>1031.73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0</v>
      </c>
      <c r="AG65">
        <v>0.06</v>
      </c>
      <c r="AH65">
        <v>2</v>
      </c>
      <c r="AI65">
        <v>451936115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ROW(Source!A33)</f>
        <v>33</v>
      </c>
      <c r="B66">
        <v>451936135</v>
      </c>
      <c r="C66">
        <v>451936100</v>
      </c>
      <c r="D66">
        <v>434718891</v>
      </c>
      <c r="E66">
        <v>118</v>
      </c>
      <c r="F66">
        <v>1</v>
      </c>
      <c r="G66">
        <v>1</v>
      </c>
      <c r="H66">
        <v>3</v>
      </c>
      <c r="I66" t="s">
        <v>876</v>
      </c>
      <c r="J66" t="s">
        <v>0</v>
      </c>
      <c r="K66" t="s">
        <v>877</v>
      </c>
      <c r="L66">
        <v>1371</v>
      </c>
      <c r="N66">
        <v>1013</v>
      </c>
      <c r="O66" t="s">
        <v>18</v>
      </c>
      <c r="P66" t="s">
        <v>18</v>
      </c>
      <c r="Q66">
        <v>1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0</v>
      </c>
      <c r="AE66">
        <v>0</v>
      </c>
      <c r="AF66" t="s">
        <v>0</v>
      </c>
      <c r="AG66">
        <v>0</v>
      </c>
      <c r="AH66">
        <v>2</v>
      </c>
      <c r="AI66">
        <v>451936116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ROW(Source!A33)</f>
        <v>33</v>
      </c>
      <c r="B67">
        <v>451936136</v>
      </c>
      <c r="C67">
        <v>451936100</v>
      </c>
      <c r="D67">
        <v>434718904</v>
      </c>
      <c r="E67">
        <v>118</v>
      </c>
      <c r="F67">
        <v>1</v>
      </c>
      <c r="G67">
        <v>1</v>
      </c>
      <c r="H67">
        <v>3</v>
      </c>
      <c r="I67" t="s">
        <v>882</v>
      </c>
      <c r="J67" t="s">
        <v>0</v>
      </c>
      <c r="K67" t="s">
        <v>883</v>
      </c>
      <c r="L67">
        <v>1346</v>
      </c>
      <c r="N67">
        <v>1009</v>
      </c>
      <c r="O67" t="s">
        <v>73</v>
      </c>
      <c r="P67" t="s">
        <v>73</v>
      </c>
      <c r="Q67">
        <v>1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0</v>
      </c>
      <c r="AE67">
        <v>0</v>
      </c>
      <c r="AF67" t="s">
        <v>0</v>
      </c>
      <c r="AG67">
        <v>0</v>
      </c>
      <c r="AH67">
        <v>2</v>
      </c>
      <c r="AI67">
        <v>451936117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ROW(Source!A33)</f>
        <v>33</v>
      </c>
      <c r="B68">
        <v>451936137</v>
      </c>
      <c r="C68">
        <v>451936100</v>
      </c>
      <c r="D68">
        <v>434718937</v>
      </c>
      <c r="E68">
        <v>118</v>
      </c>
      <c r="F68">
        <v>1</v>
      </c>
      <c r="G68">
        <v>1</v>
      </c>
      <c r="H68">
        <v>3</v>
      </c>
      <c r="I68" t="s">
        <v>878</v>
      </c>
      <c r="J68" t="s">
        <v>0</v>
      </c>
      <c r="K68" t="s">
        <v>879</v>
      </c>
      <c r="L68">
        <v>1371</v>
      </c>
      <c r="N68">
        <v>1013</v>
      </c>
      <c r="O68" t="s">
        <v>18</v>
      </c>
      <c r="P68" t="s">
        <v>18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0</v>
      </c>
      <c r="AE68">
        <v>0</v>
      </c>
      <c r="AF68" t="s">
        <v>0</v>
      </c>
      <c r="AG68">
        <v>0</v>
      </c>
      <c r="AH68">
        <v>2</v>
      </c>
      <c r="AI68">
        <v>451936118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ROW(Source!A33)</f>
        <v>33</v>
      </c>
      <c r="B69">
        <v>451936138</v>
      </c>
      <c r="C69">
        <v>451936100</v>
      </c>
      <c r="D69">
        <v>434718941</v>
      </c>
      <c r="E69">
        <v>118</v>
      </c>
      <c r="F69">
        <v>1</v>
      </c>
      <c r="G69">
        <v>1</v>
      </c>
      <c r="H69">
        <v>3</v>
      </c>
      <c r="I69" t="s">
        <v>880</v>
      </c>
      <c r="J69" t="s">
        <v>0</v>
      </c>
      <c r="K69" t="s">
        <v>881</v>
      </c>
      <c r="L69">
        <v>1371</v>
      </c>
      <c r="N69">
        <v>1013</v>
      </c>
      <c r="O69" t="s">
        <v>18</v>
      </c>
      <c r="P69" t="s">
        <v>18</v>
      </c>
      <c r="Q69">
        <v>1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 t="s">
        <v>0</v>
      </c>
      <c r="AG69">
        <v>0</v>
      </c>
      <c r="AH69">
        <v>2</v>
      </c>
      <c r="AI69">
        <v>451936119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ROW(Source!A34)</f>
        <v>34</v>
      </c>
      <c r="B70">
        <v>451939631</v>
      </c>
      <c r="C70">
        <v>451936139</v>
      </c>
      <c r="D70">
        <v>434713608</v>
      </c>
      <c r="E70">
        <v>118</v>
      </c>
      <c r="F70">
        <v>1</v>
      </c>
      <c r="G70">
        <v>1</v>
      </c>
      <c r="H70">
        <v>1</v>
      </c>
      <c r="I70" t="s">
        <v>884</v>
      </c>
      <c r="J70" t="s">
        <v>0</v>
      </c>
      <c r="K70" t="s">
        <v>885</v>
      </c>
      <c r="L70">
        <v>1191</v>
      </c>
      <c r="N70">
        <v>1013</v>
      </c>
      <c r="O70" t="s">
        <v>826</v>
      </c>
      <c r="P70" t="s">
        <v>826</v>
      </c>
      <c r="Q70">
        <v>1</v>
      </c>
      <c r="X70">
        <v>0.35</v>
      </c>
      <c r="Y70">
        <v>0</v>
      </c>
      <c r="Z70">
        <v>0</v>
      </c>
      <c r="AA70">
        <v>0</v>
      </c>
      <c r="AB70">
        <v>822.9</v>
      </c>
      <c r="AC70">
        <v>0</v>
      </c>
      <c r="AD70">
        <v>1</v>
      </c>
      <c r="AE70">
        <v>1</v>
      </c>
      <c r="AF70" t="s">
        <v>20</v>
      </c>
      <c r="AG70">
        <v>0.42</v>
      </c>
      <c r="AH70">
        <v>2</v>
      </c>
      <c r="AI70">
        <v>451939631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ROW(Source!A34)</f>
        <v>34</v>
      </c>
      <c r="B71">
        <v>451939632</v>
      </c>
      <c r="C71">
        <v>451936139</v>
      </c>
      <c r="D71">
        <v>434713795</v>
      </c>
      <c r="E71">
        <v>118</v>
      </c>
      <c r="F71">
        <v>1</v>
      </c>
      <c r="G71">
        <v>1</v>
      </c>
      <c r="H71">
        <v>1</v>
      </c>
      <c r="I71" t="s">
        <v>827</v>
      </c>
      <c r="J71" t="s">
        <v>0</v>
      </c>
      <c r="K71" t="s">
        <v>828</v>
      </c>
      <c r="L71">
        <v>1191</v>
      </c>
      <c r="N71">
        <v>1013</v>
      </c>
      <c r="O71" t="s">
        <v>826</v>
      </c>
      <c r="P71" t="s">
        <v>826</v>
      </c>
      <c r="Q71">
        <v>1</v>
      </c>
      <c r="X71">
        <v>0.15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20</v>
      </c>
      <c r="AG71">
        <v>0.18</v>
      </c>
      <c r="AH71">
        <v>2</v>
      </c>
      <c r="AI71">
        <v>451939632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ROW(Source!A34)</f>
        <v>34</v>
      </c>
      <c r="B72">
        <v>451939633</v>
      </c>
      <c r="C72">
        <v>451936139</v>
      </c>
      <c r="D72">
        <v>434843369</v>
      </c>
      <c r="E72">
        <v>1</v>
      </c>
      <c r="F72">
        <v>1</v>
      </c>
      <c r="G72">
        <v>1</v>
      </c>
      <c r="H72">
        <v>2</v>
      </c>
      <c r="I72" t="s">
        <v>829</v>
      </c>
      <c r="J72" t="s">
        <v>830</v>
      </c>
      <c r="K72" t="s">
        <v>831</v>
      </c>
      <c r="L72">
        <v>1368</v>
      </c>
      <c r="N72">
        <v>1011</v>
      </c>
      <c r="O72" t="s">
        <v>832</v>
      </c>
      <c r="P72" t="s">
        <v>832</v>
      </c>
      <c r="Q72">
        <v>1</v>
      </c>
      <c r="X72">
        <v>0.15</v>
      </c>
      <c r="Y72">
        <v>0</v>
      </c>
      <c r="Z72">
        <v>1582.31</v>
      </c>
      <c r="AA72">
        <v>1157.2</v>
      </c>
      <c r="AB72">
        <v>0</v>
      </c>
      <c r="AC72">
        <v>0</v>
      </c>
      <c r="AD72">
        <v>1</v>
      </c>
      <c r="AE72">
        <v>0</v>
      </c>
      <c r="AF72" t="s">
        <v>20</v>
      </c>
      <c r="AG72">
        <v>0.18</v>
      </c>
      <c r="AH72">
        <v>2</v>
      </c>
      <c r="AI72">
        <v>451939633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ROW(Source!A34)</f>
        <v>34</v>
      </c>
      <c r="B73">
        <v>451939634</v>
      </c>
      <c r="C73">
        <v>451936139</v>
      </c>
      <c r="D73">
        <v>434719843</v>
      </c>
      <c r="E73">
        <v>118</v>
      </c>
      <c r="F73">
        <v>1</v>
      </c>
      <c r="G73">
        <v>1</v>
      </c>
      <c r="H73">
        <v>3</v>
      </c>
      <c r="I73" t="s">
        <v>58</v>
      </c>
      <c r="J73" t="s">
        <v>0</v>
      </c>
      <c r="K73" t="s">
        <v>59</v>
      </c>
      <c r="L73">
        <v>3277935</v>
      </c>
      <c r="N73">
        <v>1013</v>
      </c>
      <c r="O73" t="s">
        <v>60</v>
      </c>
      <c r="P73" t="s">
        <v>60</v>
      </c>
      <c r="Q73">
        <v>1</v>
      </c>
      <c r="X73">
        <v>2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0</v>
      </c>
      <c r="AG73">
        <v>2</v>
      </c>
      <c r="AH73">
        <v>2</v>
      </c>
      <c r="AI73">
        <v>451939634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ROW(Source!A36)</f>
        <v>36</v>
      </c>
      <c r="B74">
        <v>451936157</v>
      </c>
      <c r="C74">
        <v>451936148</v>
      </c>
      <c r="D74">
        <v>434713614</v>
      </c>
      <c r="E74">
        <v>118</v>
      </c>
      <c r="F74">
        <v>1</v>
      </c>
      <c r="G74">
        <v>1</v>
      </c>
      <c r="H74">
        <v>1</v>
      </c>
      <c r="I74" t="s">
        <v>886</v>
      </c>
      <c r="J74" t="s">
        <v>0</v>
      </c>
      <c r="K74" t="s">
        <v>887</v>
      </c>
      <c r="L74">
        <v>1191</v>
      </c>
      <c r="N74">
        <v>1013</v>
      </c>
      <c r="O74" t="s">
        <v>826</v>
      </c>
      <c r="P74" t="s">
        <v>826</v>
      </c>
      <c r="Q74">
        <v>1</v>
      </c>
      <c r="X74">
        <v>21.2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1</v>
      </c>
      <c r="AF74" t="s">
        <v>20</v>
      </c>
      <c r="AG74">
        <v>25.44</v>
      </c>
      <c r="AH74">
        <v>2</v>
      </c>
      <c r="AI74">
        <v>451936149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ROW(Source!A36)</f>
        <v>36</v>
      </c>
      <c r="B75">
        <v>451936158</v>
      </c>
      <c r="C75">
        <v>451936148</v>
      </c>
      <c r="D75">
        <v>434713795</v>
      </c>
      <c r="E75">
        <v>118</v>
      </c>
      <c r="F75">
        <v>1</v>
      </c>
      <c r="G75">
        <v>1</v>
      </c>
      <c r="H75">
        <v>1</v>
      </c>
      <c r="I75" t="s">
        <v>827</v>
      </c>
      <c r="J75" t="s">
        <v>0</v>
      </c>
      <c r="K75" t="s">
        <v>828</v>
      </c>
      <c r="L75">
        <v>1191</v>
      </c>
      <c r="N75">
        <v>1013</v>
      </c>
      <c r="O75" t="s">
        <v>826</v>
      </c>
      <c r="P75" t="s">
        <v>826</v>
      </c>
      <c r="Q75">
        <v>1</v>
      </c>
      <c r="X75">
        <v>0.2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 t="s">
        <v>20</v>
      </c>
      <c r="AG75">
        <v>0.24</v>
      </c>
      <c r="AH75">
        <v>2</v>
      </c>
      <c r="AI75">
        <v>451936150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ROW(Source!A36)</f>
        <v>36</v>
      </c>
      <c r="B76">
        <v>451936159</v>
      </c>
      <c r="C76">
        <v>451936148</v>
      </c>
      <c r="D76">
        <v>434843743</v>
      </c>
      <c r="E76">
        <v>1</v>
      </c>
      <c r="F76">
        <v>1</v>
      </c>
      <c r="G76">
        <v>1</v>
      </c>
      <c r="H76">
        <v>2</v>
      </c>
      <c r="I76" t="s">
        <v>888</v>
      </c>
      <c r="J76" t="s">
        <v>889</v>
      </c>
      <c r="K76" t="s">
        <v>890</v>
      </c>
      <c r="L76">
        <v>1368</v>
      </c>
      <c r="N76">
        <v>1011</v>
      </c>
      <c r="O76" t="s">
        <v>832</v>
      </c>
      <c r="P76" t="s">
        <v>832</v>
      </c>
      <c r="Q76">
        <v>1</v>
      </c>
      <c r="X76">
        <v>1.95</v>
      </c>
      <c r="Y76">
        <v>0</v>
      </c>
      <c r="Z76">
        <v>95.25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20</v>
      </c>
      <c r="AG76">
        <v>2.34</v>
      </c>
      <c r="AH76">
        <v>2</v>
      </c>
      <c r="AI76">
        <v>451936151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ROW(Source!A36)</f>
        <v>36</v>
      </c>
      <c r="B77">
        <v>451936160</v>
      </c>
      <c r="C77">
        <v>451936148</v>
      </c>
      <c r="D77">
        <v>434844271</v>
      </c>
      <c r="E77">
        <v>1</v>
      </c>
      <c r="F77">
        <v>1</v>
      </c>
      <c r="G77">
        <v>1</v>
      </c>
      <c r="H77">
        <v>2</v>
      </c>
      <c r="I77" t="s">
        <v>847</v>
      </c>
      <c r="J77" t="s">
        <v>848</v>
      </c>
      <c r="K77" t="s">
        <v>849</v>
      </c>
      <c r="L77">
        <v>1368</v>
      </c>
      <c r="N77">
        <v>1011</v>
      </c>
      <c r="O77" t="s">
        <v>832</v>
      </c>
      <c r="P77" t="s">
        <v>832</v>
      </c>
      <c r="Q77">
        <v>1</v>
      </c>
      <c r="X77">
        <v>0.2</v>
      </c>
      <c r="Y77">
        <v>0</v>
      </c>
      <c r="Z77">
        <v>543.33000000000004</v>
      </c>
      <c r="AA77">
        <v>861.47</v>
      </c>
      <c r="AB77">
        <v>0</v>
      </c>
      <c r="AC77">
        <v>0</v>
      </c>
      <c r="AD77">
        <v>1</v>
      </c>
      <c r="AE77">
        <v>0</v>
      </c>
      <c r="AF77" t="s">
        <v>20</v>
      </c>
      <c r="AG77">
        <v>0.24</v>
      </c>
      <c r="AH77">
        <v>2</v>
      </c>
      <c r="AI77">
        <v>451936152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ROW(Source!A36)</f>
        <v>36</v>
      </c>
      <c r="B78">
        <v>451936161</v>
      </c>
      <c r="C78">
        <v>451936148</v>
      </c>
      <c r="D78">
        <v>434713578</v>
      </c>
      <c r="E78">
        <v>118</v>
      </c>
      <c r="F78">
        <v>1</v>
      </c>
      <c r="G78">
        <v>1</v>
      </c>
      <c r="H78">
        <v>3</v>
      </c>
      <c r="I78" t="s">
        <v>430</v>
      </c>
      <c r="J78" t="s">
        <v>0</v>
      </c>
      <c r="K78" t="s">
        <v>431</v>
      </c>
      <c r="L78">
        <v>1348</v>
      </c>
      <c r="N78">
        <v>1009</v>
      </c>
      <c r="O78" t="s">
        <v>166</v>
      </c>
      <c r="P78" t="s">
        <v>166</v>
      </c>
      <c r="Q78">
        <v>1000</v>
      </c>
      <c r="X78">
        <v>1.6E-2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0</v>
      </c>
      <c r="AG78">
        <v>1.6E-2</v>
      </c>
      <c r="AH78">
        <v>2</v>
      </c>
      <c r="AI78">
        <v>451936153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ROW(Source!A36)</f>
        <v>36</v>
      </c>
      <c r="B79">
        <v>451936162</v>
      </c>
      <c r="C79">
        <v>451936148</v>
      </c>
      <c r="D79">
        <v>434713599</v>
      </c>
      <c r="E79">
        <v>118</v>
      </c>
      <c r="F79">
        <v>1</v>
      </c>
      <c r="G79">
        <v>1</v>
      </c>
      <c r="H79">
        <v>3</v>
      </c>
      <c r="I79" t="s">
        <v>433</v>
      </c>
      <c r="J79" t="s">
        <v>0</v>
      </c>
      <c r="K79" t="s">
        <v>434</v>
      </c>
      <c r="L79">
        <v>1348</v>
      </c>
      <c r="N79">
        <v>1009</v>
      </c>
      <c r="O79" t="s">
        <v>166</v>
      </c>
      <c r="P79" t="s">
        <v>166</v>
      </c>
      <c r="Q79">
        <v>1000</v>
      </c>
      <c r="X79">
        <v>0.24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 t="s">
        <v>0</v>
      </c>
      <c r="AG79">
        <v>0.24</v>
      </c>
      <c r="AH79">
        <v>2</v>
      </c>
      <c r="AI79">
        <v>451936154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ROW(Source!A36)</f>
        <v>36</v>
      </c>
      <c r="B80">
        <v>451936163</v>
      </c>
      <c r="C80">
        <v>451936148</v>
      </c>
      <c r="D80">
        <v>434789929</v>
      </c>
      <c r="E80">
        <v>1</v>
      </c>
      <c r="F80">
        <v>1</v>
      </c>
      <c r="G80">
        <v>1</v>
      </c>
      <c r="H80">
        <v>3</v>
      </c>
      <c r="I80" t="s">
        <v>891</v>
      </c>
      <c r="J80" t="s">
        <v>892</v>
      </c>
      <c r="K80" t="s">
        <v>893</v>
      </c>
      <c r="L80">
        <v>1348</v>
      </c>
      <c r="N80">
        <v>1009</v>
      </c>
      <c r="O80" t="s">
        <v>166</v>
      </c>
      <c r="P80" t="s">
        <v>166</v>
      </c>
      <c r="Q80">
        <v>1000</v>
      </c>
      <c r="X80">
        <v>2.4E-2</v>
      </c>
      <c r="Y80">
        <v>62186.75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0</v>
      </c>
      <c r="AG80">
        <v>2.4E-2</v>
      </c>
      <c r="AH80">
        <v>2</v>
      </c>
      <c r="AI80">
        <v>451936155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ROW(Source!A36)</f>
        <v>36</v>
      </c>
      <c r="B81">
        <v>451936164</v>
      </c>
      <c r="C81">
        <v>451936148</v>
      </c>
      <c r="D81">
        <v>434794617</v>
      </c>
      <c r="E81">
        <v>1</v>
      </c>
      <c r="F81">
        <v>1</v>
      </c>
      <c r="G81">
        <v>1</v>
      </c>
      <c r="H81">
        <v>3</v>
      </c>
      <c r="I81" t="s">
        <v>859</v>
      </c>
      <c r="J81" t="s">
        <v>860</v>
      </c>
      <c r="K81" t="s">
        <v>861</v>
      </c>
      <c r="L81">
        <v>1346</v>
      </c>
      <c r="N81">
        <v>1009</v>
      </c>
      <c r="O81" t="s">
        <v>73</v>
      </c>
      <c r="P81" t="s">
        <v>73</v>
      </c>
      <c r="Q81">
        <v>1</v>
      </c>
      <c r="X81">
        <v>0.1</v>
      </c>
      <c r="Y81">
        <v>56.11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0</v>
      </c>
      <c r="AG81">
        <v>0.1</v>
      </c>
      <c r="AH81">
        <v>2</v>
      </c>
      <c r="AI81">
        <v>451936156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ROW(Source!A63)</f>
        <v>63</v>
      </c>
      <c r="B82">
        <v>451936285</v>
      </c>
      <c r="C82">
        <v>451936271</v>
      </c>
      <c r="D82">
        <v>434713750</v>
      </c>
      <c r="E82">
        <v>118</v>
      </c>
      <c r="F82">
        <v>1</v>
      </c>
      <c r="G82">
        <v>1</v>
      </c>
      <c r="H82">
        <v>1</v>
      </c>
      <c r="I82" t="s">
        <v>894</v>
      </c>
      <c r="J82" t="s">
        <v>0</v>
      </c>
      <c r="K82" t="s">
        <v>895</v>
      </c>
      <c r="L82">
        <v>1369</v>
      </c>
      <c r="N82">
        <v>1013</v>
      </c>
      <c r="O82" t="s">
        <v>896</v>
      </c>
      <c r="P82" t="s">
        <v>896</v>
      </c>
      <c r="Q82">
        <v>1</v>
      </c>
      <c r="X82">
        <v>0.91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1</v>
      </c>
      <c r="AF82" t="s">
        <v>20</v>
      </c>
      <c r="AG82">
        <v>1.0920000000000001</v>
      </c>
      <c r="AH82">
        <v>2</v>
      </c>
      <c r="AI82">
        <v>451936272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ROW(Source!A63)</f>
        <v>63</v>
      </c>
      <c r="B83">
        <v>451936286</v>
      </c>
      <c r="C83">
        <v>451936271</v>
      </c>
      <c r="D83">
        <v>434713752</v>
      </c>
      <c r="E83">
        <v>118</v>
      </c>
      <c r="F83">
        <v>1</v>
      </c>
      <c r="G83">
        <v>1</v>
      </c>
      <c r="H83">
        <v>1</v>
      </c>
      <c r="I83" t="s">
        <v>897</v>
      </c>
      <c r="J83" t="s">
        <v>0</v>
      </c>
      <c r="K83" t="s">
        <v>898</v>
      </c>
      <c r="L83">
        <v>1369</v>
      </c>
      <c r="N83">
        <v>1013</v>
      </c>
      <c r="O83" t="s">
        <v>896</v>
      </c>
      <c r="P83" t="s">
        <v>896</v>
      </c>
      <c r="Q83">
        <v>1</v>
      </c>
      <c r="X83">
        <v>38.89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1</v>
      </c>
      <c r="AF83" t="s">
        <v>20</v>
      </c>
      <c r="AG83">
        <v>46.667999999999999</v>
      </c>
      <c r="AH83">
        <v>2</v>
      </c>
      <c r="AI83">
        <v>451936273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ROW(Source!A63)</f>
        <v>63</v>
      </c>
      <c r="B84">
        <v>451936287</v>
      </c>
      <c r="C84">
        <v>451936271</v>
      </c>
      <c r="D84">
        <v>434713754</v>
      </c>
      <c r="E84">
        <v>118</v>
      </c>
      <c r="F84">
        <v>1</v>
      </c>
      <c r="G84">
        <v>1</v>
      </c>
      <c r="H84">
        <v>1</v>
      </c>
      <c r="I84" t="s">
        <v>899</v>
      </c>
      <c r="J84" t="s">
        <v>0</v>
      </c>
      <c r="K84" t="s">
        <v>900</v>
      </c>
      <c r="L84">
        <v>1369</v>
      </c>
      <c r="N84">
        <v>1013</v>
      </c>
      <c r="O84" t="s">
        <v>896</v>
      </c>
      <c r="P84" t="s">
        <v>896</v>
      </c>
      <c r="Q84">
        <v>1</v>
      </c>
      <c r="X84">
        <v>19.239999999999998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1</v>
      </c>
      <c r="AF84" t="s">
        <v>20</v>
      </c>
      <c r="AG84">
        <v>23.088000000000001</v>
      </c>
      <c r="AH84">
        <v>2</v>
      </c>
      <c r="AI84">
        <v>451936274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ROW(Source!A63)</f>
        <v>63</v>
      </c>
      <c r="B85">
        <v>451936288</v>
      </c>
      <c r="C85">
        <v>451936271</v>
      </c>
      <c r="D85">
        <v>434713756</v>
      </c>
      <c r="E85">
        <v>118</v>
      </c>
      <c r="F85">
        <v>1</v>
      </c>
      <c r="G85">
        <v>1</v>
      </c>
      <c r="H85">
        <v>1</v>
      </c>
      <c r="I85" t="s">
        <v>901</v>
      </c>
      <c r="J85" t="s">
        <v>0</v>
      </c>
      <c r="K85" t="s">
        <v>902</v>
      </c>
      <c r="L85">
        <v>1369</v>
      </c>
      <c r="N85">
        <v>1013</v>
      </c>
      <c r="O85" t="s">
        <v>896</v>
      </c>
      <c r="P85" t="s">
        <v>896</v>
      </c>
      <c r="Q85">
        <v>1</v>
      </c>
      <c r="X85">
        <v>19.239999999999998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1</v>
      </c>
      <c r="AF85" t="s">
        <v>20</v>
      </c>
      <c r="AG85">
        <v>23.088000000000001</v>
      </c>
      <c r="AH85">
        <v>2</v>
      </c>
      <c r="AI85">
        <v>451936275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ROW(Source!A63)</f>
        <v>63</v>
      </c>
      <c r="B86">
        <v>451936289</v>
      </c>
      <c r="C86">
        <v>451936271</v>
      </c>
      <c r="D86">
        <v>434713795</v>
      </c>
      <c r="E86">
        <v>118</v>
      </c>
      <c r="F86">
        <v>1</v>
      </c>
      <c r="G86">
        <v>1</v>
      </c>
      <c r="H86">
        <v>1</v>
      </c>
      <c r="I86" t="s">
        <v>827</v>
      </c>
      <c r="J86" t="s">
        <v>0</v>
      </c>
      <c r="K86" t="s">
        <v>828</v>
      </c>
      <c r="L86">
        <v>1191</v>
      </c>
      <c r="N86">
        <v>1013</v>
      </c>
      <c r="O86" t="s">
        <v>826</v>
      </c>
      <c r="P86" t="s">
        <v>826</v>
      </c>
      <c r="Q86">
        <v>1</v>
      </c>
      <c r="X86">
        <v>22.24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2</v>
      </c>
      <c r="AF86" t="s">
        <v>20</v>
      </c>
      <c r="AG86">
        <v>26.687999999999999</v>
      </c>
      <c r="AH86">
        <v>2</v>
      </c>
      <c r="AI86">
        <v>451936276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ROW(Source!A63)</f>
        <v>63</v>
      </c>
      <c r="B87">
        <v>451936290</v>
      </c>
      <c r="C87">
        <v>451936271</v>
      </c>
      <c r="D87">
        <v>434843369</v>
      </c>
      <c r="E87">
        <v>1</v>
      </c>
      <c r="F87">
        <v>1</v>
      </c>
      <c r="G87">
        <v>1</v>
      </c>
      <c r="H87">
        <v>2</v>
      </c>
      <c r="I87" t="s">
        <v>829</v>
      </c>
      <c r="J87" t="s">
        <v>830</v>
      </c>
      <c r="K87" t="s">
        <v>831</v>
      </c>
      <c r="L87">
        <v>1368</v>
      </c>
      <c r="N87">
        <v>1011</v>
      </c>
      <c r="O87" t="s">
        <v>832</v>
      </c>
      <c r="P87" t="s">
        <v>832</v>
      </c>
      <c r="Q87">
        <v>1</v>
      </c>
      <c r="X87">
        <v>0.64</v>
      </c>
      <c r="Y87">
        <v>0</v>
      </c>
      <c r="Z87">
        <v>1582.31</v>
      </c>
      <c r="AA87">
        <v>1157.2</v>
      </c>
      <c r="AB87">
        <v>0</v>
      </c>
      <c r="AC87">
        <v>0</v>
      </c>
      <c r="AD87">
        <v>1</v>
      </c>
      <c r="AE87">
        <v>0</v>
      </c>
      <c r="AF87" t="s">
        <v>20</v>
      </c>
      <c r="AG87">
        <v>0.76800000000000002</v>
      </c>
      <c r="AH87">
        <v>2</v>
      </c>
      <c r="AI87">
        <v>451936277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ROW(Source!A63)</f>
        <v>63</v>
      </c>
      <c r="B88">
        <v>451936291</v>
      </c>
      <c r="C88">
        <v>451936271</v>
      </c>
      <c r="D88">
        <v>434843503</v>
      </c>
      <c r="E88">
        <v>1</v>
      </c>
      <c r="F88">
        <v>1</v>
      </c>
      <c r="G88">
        <v>1</v>
      </c>
      <c r="H88">
        <v>2</v>
      </c>
      <c r="I88" t="s">
        <v>903</v>
      </c>
      <c r="J88" t="s">
        <v>904</v>
      </c>
      <c r="K88" t="s">
        <v>905</v>
      </c>
      <c r="L88">
        <v>1368</v>
      </c>
      <c r="N88">
        <v>1011</v>
      </c>
      <c r="O88" t="s">
        <v>832</v>
      </c>
      <c r="P88" t="s">
        <v>832</v>
      </c>
      <c r="Q88">
        <v>1</v>
      </c>
      <c r="X88">
        <v>2.4</v>
      </c>
      <c r="Y88">
        <v>0</v>
      </c>
      <c r="Z88">
        <v>11.45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20</v>
      </c>
      <c r="AG88">
        <v>2.88</v>
      </c>
      <c r="AH88">
        <v>2</v>
      </c>
      <c r="AI88">
        <v>451936278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ROW(Source!A63)</f>
        <v>63</v>
      </c>
      <c r="B89">
        <v>451936292</v>
      </c>
      <c r="C89">
        <v>451936271</v>
      </c>
      <c r="D89">
        <v>434843543</v>
      </c>
      <c r="E89">
        <v>1</v>
      </c>
      <c r="F89">
        <v>1</v>
      </c>
      <c r="G89">
        <v>1</v>
      </c>
      <c r="H89">
        <v>2</v>
      </c>
      <c r="I89" t="s">
        <v>906</v>
      </c>
      <c r="J89" t="s">
        <v>907</v>
      </c>
      <c r="K89" t="s">
        <v>908</v>
      </c>
      <c r="L89">
        <v>1368</v>
      </c>
      <c r="N89">
        <v>1011</v>
      </c>
      <c r="O89" t="s">
        <v>832</v>
      </c>
      <c r="P89" t="s">
        <v>832</v>
      </c>
      <c r="Q89">
        <v>1</v>
      </c>
      <c r="X89">
        <v>18.68</v>
      </c>
      <c r="Y89">
        <v>0</v>
      </c>
      <c r="Z89">
        <v>346.73</v>
      </c>
      <c r="AA89">
        <v>861.47</v>
      </c>
      <c r="AB89">
        <v>0</v>
      </c>
      <c r="AC89">
        <v>0</v>
      </c>
      <c r="AD89">
        <v>1</v>
      </c>
      <c r="AE89">
        <v>0</v>
      </c>
      <c r="AF89" t="s">
        <v>20</v>
      </c>
      <c r="AG89">
        <v>22.416</v>
      </c>
      <c r="AH89">
        <v>2</v>
      </c>
      <c r="AI89">
        <v>451936279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ROW(Source!A63)</f>
        <v>63</v>
      </c>
      <c r="B90">
        <v>451936293</v>
      </c>
      <c r="C90">
        <v>451936271</v>
      </c>
      <c r="D90">
        <v>434844271</v>
      </c>
      <c r="E90">
        <v>1</v>
      </c>
      <c r="F90">
        <v>1</v>
      </c>
      <c r="G90">
        <v>1</v>
      </c>
      <c r="H90">
        <v>2</v>
      </c>
      <c r="I90" t="s">
        <v>847</v>
      </c>
      <c r="J90" t="s">
        <v>848</v>
      </c>
      <c r="K90" t="s">
        <v>849</v>
      </c>
      <c r="L90">
        <v>1368</v>
      </c>
      <c r="N90">
        <v>1011</v>
      </c>
      <c r="O90" t="s">
        <v>832</v>
      </c>
      <c r="P90" t="s">
        <v>832</v>
      </c>
      <c r="Q90">
        <v>1</v>
      </c>
      <c r="X90">
        <v>0.52</v>
      </c>
      <c r="Y90">
        <v>0</v>
      </c>
      <c r="Z90">
        <v>543.33000000000004</v>
      </c>
      <c r="AA90">
        <v>861.47</v>
      </c>
      <c r="AB90">
        <v>0</v>
      </c>
      <c r="AC90">
        <v>0</v>
      </c>
      <c r="AD90">
        <v>1</v>
      </c>
      <c r="AE90">
        <v>0</v>
      </c>
      <c r="AF90" t="s">
        <v>20</v>
      </c>
      <c r="AG90">
        <v>0.624</v>
      </c>
      <c r="AH90">
        <v>2</v>
      </c>
      <c r="AI90">
        <v>451936280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ROW(Source!A63)</f>
        <v>63</v>
      </c>
      <c r="B91">
        <v>451936294</v>
      </c>
      <c r="C91">
        <v>451936271</v>
      </c>
      <c r="D91">
        <v>434844470</v>
      </c>
      <c r="E91">
        <v>1</v>
      </c>
      <c r="F91">
        <v>1</v>
      </c>
      <c r="G91">
        <v>1</v>
      </c>
      <c r="H91">
        <v>2</v>
      </c>
      <c r="I91" t="s">
        <v>909</v>
      </c>
      <c r="J91" t="s">
        <v>910</v>
      </c>
      <c r="K91" t="s">
        <v>911</v>
      </c>
      <c r="L91">
        <v>1368</v>
      </c>
      <c r="N91">
        <v>1011</v>
      </c>
      <c r="O91" t="s">
        <v>832</v>
      </c>
      <c r="P91" t="s">
        <v>832</v>
      </c>
      <c r="Q91">
        <v>1</v>
      </c>
      <c r="X91">
        <v>2.4</v>
      </c>
      <c r="Y91">
        <v>0</v>
      </c>
      <c r="Z91">
        <v>193.28</v>
      </c>
      <c r="AA91">
        <v>861.47</v>
      </c>
      <c r="AB91">
        <v>0</v>
      </c>
      <c r="AC91">
        <v>0</v>
      </c>
      <c r="AD91">
        <v>1</v>
      </c>
      <c r="AE91">
        <v>0</v>
      </c>
      <c r="AF91" t="s">
        <v>20</v>
      </c>
      <c r="AG91">
        <v>2.88</v>
      </c>
      <c r="AH91">
        <v>2</v>
      </c>
      <c r="AI91">
        <v>451936281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ROW(Source!A63)</f>
        <v>63</v>
      </c>
      <c r="B92">
        <v>451936295</v>
      </c>
      <c r="C92">
        <v>451936271</v>
      </c>
      <c r="D92">
        <v>434718681</v>
      </c>
      <c r="E92">
        <v>118</v>
      </c>
      <c r="F92">
        <v>1</v>
      </c>
      <c r="G92">
        <v>1</v>
      </c>
      <c r="H92">
        <v>3</v>
      </c>
      <c r="I92" t="s">
        <v>912</v>
      </c>
      <c r="J92" t="s">
        <v>0</v>
      </c>
      <c r="K92" t="s">
        <v>913</v>
      </c>
      <c r="L92">
        <v>1371</v>
      </c>
      <c r="N92">
        <v>1013</v>
      </c>
      <c r="O92" t="s">
        <v>18</v>
      </c>
      <c r="P92" t="s">
        <v>18</v>
      </c>
      <c r="Q92">
        <v>1</v>
      </c>
      <c r="X92">
        <v>0</v>
      </c>
      <c r="Y92">
        <v>0</v>
      </c>
      <c r="Z92">
        <v>0</v>
      </c>
      <c r="AA92">
        <v>0</v>
      </c>
      <c r="AB92">
        <v>0</v>
      </c>
      <c r="AC92">
        <v>1</v>
      </c>
      <c r="AD92">
        <v>0</v>
      </c>
      <c r="AE92">
        <v>0</v>
      </c>
      <c r="AF92" t="s">
        <v>0</v>
      </c>
      <c r="AG92">
        <v>0</v>
      </c>
      <c r="AH92">
        <v>2</v>
      </c>
      <c r="AI92">
        <v>451936282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ROW(Source!A63)</f>
        <v>63</v>
      </c>
      <c r="B93">
        <v>451936296</v>
      </c>
      <c r="C93">
        <v>451936271</v>
      </c>
      <c r="D93">
        <v>434718693</v>
      </c>
      <c r="E93">
        <v>118</v>
      </c>
      <c r="F93">
        <v>1</v>
      </c>
      <c r="G93">
        <v>1</v>
      </c>
      <c r="H93">
        <v>3</v>
      </c>
      <c r="I93" t="s">
        <v>914</v>
      </c>
      <c r="J93" t="s">
        <v>0</v>
      </c>
      <c r="K93" t="s">
        <v>915</v>
      </c>
      <c r="L93">
        <v>1371</v>
      </c>
      <c r="N93">
        <v>1013</v>
      </c>
      <c r="O93" t="s">
        <v>18</v>
      </c>
      <c r="P93" t="s">
        <v>18</v>
      </c>
      <c r="Q93">
        <v>1</v>
      </c>
      <c r="X93">
        <v>0</v>
      </c>
      <c r="Y93">
        <v>0</v>
      </c>
      <c r="Z93">
        <v>0</v>
      </c>
      <c r="AA93">
        <v>0</v>
      </c>
      <c r="AB93">
        <v>0</v>
      </c>
      <c r="AC93">
        <v>1</v>
      </c>
      <c r="AD93">
        <v>0</v>
      </c>
      <c r="AE93">
        <v>0</v>
      </c>
      <c r="AF93" t="s">
        <v>0</v>
      </c>
      <c r="AG93">
        <v>0</v>
      </c>
      <c r="AH93">
        <v>2</v>
      </c>
      <c r="AI93">
        <v>451936283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ROW(Source!A63)</f>
        <v>63</v>
      </c>
      <c r="B94">
        <v>451936297</v>
      </c>
      <c r="C94">
        <v>451936271</v>
      </c>
      <c r="D94">
        <v>434718854</v>
      </c>
      <c r="E94">
        <v>118</v>
      </c>
      <c r="F94">
        <v>1</v>
      </c>
      <c r="G94">
        <v>1</v>
      </c>
      <c r="H94">
        <v>3</v>
      </c>
      <c r="I94" t="s">
        <v>916</v>
      </c>
      <c r="J94" t="s">
        <v>0</v>
      </c>
      <c r="K94" t="s">
        <v>917</v>
      </c>
      <c r="L94">
        <v>1477</v>
      </c>
      <c r="N94">
        <v>1013</v>
      </c>
      <c r="O94" t="s">
        <v>488</v>
      </c>
      <c r="P94" t="s">
        <v>490</v>
      </c>
      <c r="Q94">
        <v>1</v>
      </c>
      <c r="X94">
        <v>3.06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0</v>
      </c>
      <c r="AG94">
        <v>3.06</v>
      </c>
      <c r="AH94">
        <v>2</v>
      </c>
      <c r="AI94">
        <v>451936284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ROW(Source!A64)</f>
        <v>64</v>
      </c>
      <c r="B95">
        <v>451936308</v>
      </c>
      <c r="C95">
        <v>451936298</v>
      </c>
      <c r="D95">
        <v>434713750</v>
      </c>
      <c r="E95">
        <v>118</v>
      </c>
      <c r="F95">
        <v>1</v>
      </c>
      <c r="G95">
        <v>1</v>
      </c>
      <c r="H95">
        <v>1</v>
      </c>
      <c r="I95" t="s">
        <v>894</v>
      </c>
      <c r="J95" t="s">
        <v>0</v>
      </c>
      <c r="K95" t="s">
        <v>895</v>
      </c>
      <c r="L95">
        <v>1369</v>
      </c>
      <c r="N95">
        <v>1013</v>
      </c>
      <c r="O95" t="s">
        <v>896</v>
      </c>
      <c r="P95" t="s">
        <v>896</v>
      </c>
      <c r="Q95">
        <v>1</v>
      </c>
      <c r="X95">
        <v>0.01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1</v>
      </c>
      <c r="AF95" t="s">
        <v>20</v>
      </c>
      <c r="AG95">
        <v>1.2E-2</v>
      </c>
      <c r="AH95">
        <v>2</v>
      </c>
      <c r="AI95">
        <v>451936299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ROW(Source!A64)</f>
        <v>64</v>
      </c>
      <c r="B96">
        <v>451936309</v>
      </c>
      <c r="C96">
        <v>451936298</v>
      </c>
      <c r="D96">
        <v>434713752</v>
      </c>
      <c r="E96">
        <v>118</v>
      </c>
      <c r="F96">
        <v>1</v>
      </c>
      <c r="G96">
        <v>1</v>
      </c>
      <c r="H96">
        <v>1</v>
      </c>
      <c r="I96" t="s">
        <v>897</v>
      </c>
      <c r="J96" t="s">
        <v>0</v>
      </c>
      <c r="K96" t="s">
        <v>898</v>
      </c>
      <c r="L96">
        <v>1369</v>
      </c>
      <c r="N96">
        <v>1013</v>
      </c>
      <c r="O96" t="s">
        <v>896</v>
      </c>
      <c r="P96" t="s">
        <v>896</v>
      </c>
      <c r="Q96">
        <v>1</v>
      </c>
      <c r="X96">
        <v>1.03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1</v>
      </c>
      <c r="AF96" t="s">
        <v>20</v>
      </c>
      <c r="AG96">
        <v>1.236</v>
      </c>
      <c r="AH96">
        <v>2</v>
      </c>
      <c r="AI96">
        <v>451936300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ROW(Source!A64)</f>
        <v>64</v>
      </c>
      <c r="B97">
        <v>451936310</v>
      </c>
      <c r="C97">
        <v>451936298</v>
      </c>
      <c r="D97">
        <v>434713754</v>
      </c>
      <c r="E97">
        <v>118</v>
      </c>
      <c r="F97">
        <v>1</v>
      </c>
      <c r="G97">
        <v>1</v>
      </c>
      <c r="H97">
        <v>1</v>
      </c>
      <c r="I97" t="s">
        <v>899</v>
      </c>
      <c r="J97" t="s">
        <v>0</v>
      </c>
      <c r="K97" t="s">
        <v>900</v>
      </c>
      <c r="L97">
        <v>1369</v>
      </c>
      <c r="N97">
        <v>1013</v>
      </c>
      <c r="O97" t="s">
        <v>896</v>
      </c>
      <c r="P97" t="s">
        <v>896</v>
      </c>
      <c r="Q97">
        <v>1</v>
      </c>
      <c r="X97">
        <v>0.52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1</v>
      </c>
      <c r="AF97" t="s">
        <v>20</v>
      </c>
      <c r="AG97">
        <v>0.624</v>
      </c>
      <c r="AH97">
        <v>2</v>
      </c>
      <c r="AI97">
        <v>451936301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ROW(Source!A64)</f>
        <v>64</v>
      </c>
      <c r="B98">
        <v>451936311</v>
      </c>
      <c r="C98">
        <v>451936298</v>
      </c>
      <c r="D98">
        <v>434713756</v>
      </c>
      <c r="E98">
        <v>118</v>
      </c>
      <c r="F98">
        <v>1</v>
      </c>
      <c r="G98">
        <v>1</v>
      </c>
      <c r="H98">
        <v>1</v>
      </c>
      <c r="I98" t="s">
        <v>901</v>
      </c>
      <c r="J98" t="s">
        <v>0</v>
      </c>
      <c r="K98" t="s">
        <v>902</v>
      </c>
      <c r="L98">
        <v>1369</v>
      </c>
      <c r="N98">
        <v>1013</v>
      </c>
      <c r="O98" t="s">
        <v>896</v>
      </c>
      <c r="P98" t="s">
        <v>896</v>
      </c>
      <c r="Q98">
        <v>1</v>
      </c>
      <c r="X98">
        <v>0.52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1</v>
      </c>
      <c r="AF98" t="s">
        <v>20</v>
      </c>
      <c r="AG98">
        <v>0.624</v>
      </c>
      <c r="AH98">
        <v>2</v>
      </c>
      <c r="AI98">
        <v>451936302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ROW(Source!A64)</f>
        <v>64</v>
      </c>
      <c r="B99">
        <v>451936312</v>
      </c>
      <c r="C99">
        <v>451936298</v>
      </c>
      <c r="D99">
        <v>434713795</v>
      </c>
      <c r="E99">
        <v>118</v>
      </c>
      <c r="F99">
        <v>1</v>
      </c>
      <c r="G99">
        <v>1</v>
      </c>
      <c r="H99">
        <v>1</v>
      </c>
      <c r="I99" t="s">
        <v>827</v>
      </c>
      <c r="J99" t="s">
        <v>0</v>
      </c>
      <c r="K99" t="s">
        <v>828</v>
      </c>
      <c r="L99">
        <v>1191</v>
      </c>
      <c r="N99">
        <v>1013</v>
      </c>
      <c r="O99" t="s">
        <v>826</v>
      </c>
      <c r="P99" t="s">
        <v>826</v>
      </c>
      <c r="Q99">
        <v>1</v>
      </c>
      <c r="X99">
        <v>0.51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2</v>
      </c>
      <c r="AF99" t="s">
        <v>20</v>
      </c>
      <c r="AG99">
        <v>0.61199999999999999</v>
      </c>
      <c r="AH99">
        <v>2</v>
      </c>
      <c r="AI99">
        <v>451936303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ROW(Source!A64)</f>
        <v>64</v>
      </c>
      <c r="B100">
        <v>451936313</v>
      </c>
      <c r="C100">
        <v>451936298</v>
      </c>
      <c r="D100">
        <v>434843369</v>
      </c>
      <c r="E100">
        <v>1</v>
      </c>
      <c r="F100">
        <v>1</v>
      </c>
      <c r="G100">
        <v>1</v>
      </c>
      <c r="H100">
        <v>2</v>
      </c>
      <c r="I100" t="s">
        <v>829</v>
      </c>
      <c r="J100" t="s">
        <v>830</v>
      </c>
      <c r="K100" t="s">
        <v>831</v>
      </c>
      <c r="L100">
        <v>1368</v>
      </c>
      <c r="N100">
        <v>1011</v>
      </c>
      <c r="O100" t="s">
        <v>832</v>
      </c>
      <c r="P100" t="s">
        <v>832</v>
      </c>
      <c r="Q100">
        <v>1</v>
      </c>
      <c r="X100">
        <v>5.1000000000000004E-3</v>
      </c>
      <c r="Y100">
        <v>0</v>
      </c>
      <c r="Z100">
        <v>1582.31</v>
      </c>
      <c r="AA100">
        <v>1157.2</v>
      </c>
      <c r="AB100">
        <v>0</v>
      </c>
      <c r="AC100">
        <v>0</v>
      </c>
      <c r="AD100">
        <v>1</v>
      </c>
      <c r="AE100">
        <v>0</v>
      </c>
      <c r="AF100" t="s">
        <v>20</v>
      </c>
      <c r="AG100">
        <v>6.1199999999999996E-3</v>
      </c>
      <c r="AH100">
        <v>2</v>
      </c>
      <c r="AI100">
        <v>451936304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ROW(Source!A64)</f>
        <v>64</v>
      </c>
      <c r="B101">
        <v>451936314</v>
      </c>
      <c r="C101">
        <v>451936298</v>
      </c>
      <c r="D101">
        <v>434843543</v>
      </c>
      <c r="E101">
        <v>1</v>
      </c>
      <c r="F101">
        <v>1</v>
      </c>
      <c r="G101">
        <v>1</v>
      </c>
      <c r="H101">
        <v>2</v>
      </c>
      <c r="I101" t="s">
        <v>906</v>
      </c>
      <c r="J101" t="s">
        <v>907</v>
      </c>
      <c r="K101" t="s">
        <v>908</v>
      </c>
      <c r="L101">
        <v>1368</v>
      </c>
      <c r="N101">
        <v>1011</v>
      </c>
      <c r="O101" t="s">
        <v>832</v>
      </c>
      <c r="P101" t="s">
        <v>832</v>
      </c>
      <c r="Q101">
        <v>1</v>
      </c>
      <c r="X101">
        <v>0.5</v>
      </c>
      <c r="Y101">
        <v>0</v>
      </c>
      <c r="Z101">
        <v>346.73</v>
      </c>
      <c r="AA101">
        <v>861.47</v>
      </c>
      <c r="AB101">
        <v>0</v>
      </c>
      <c r="AC101">
        <v>0</v>
      </c>
      <c r="AD101">
        <v>1</v>
      </c>
      <c r="AE101">
        <v>0</v>
      </c>
      <c r="AF101" t="s">
        <v>20</v>
      </c>
      <c r="AG101">
        <v>0.6</v>
      </c>
      <c r="AH101">
        <v>2</v>
      </c>
      <c r="AI101">
        <v>451936305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ROW(Source!A64)</f>
        <v>64</v>
      </c>
      <c r="B102">
        <v>451936315</v>
      </c>
      <c r="C102">
        <v>451936298</v>
      </c>
      <c r="D102">
        <v>434844271</v>
      </c>
      <c r="E102">
        <v>1</v>
      </c>
      <c r="F102">
        <v>1</v>
      </c>
      <c r="G102">
        <v>1</v>
      </c>
      <c r="H102">
        <v>2</v>
      </c>
      <c r="I102" t="s">
        <v>847</v>
      </c>
      <c r="J102" t="s">
        <v>848</v>
      </c>
      <c r="K102" t="s">
        <v>849</v>
      </c>
      <c r="L102">
        <v>1368</v>
      </c>
      <c r="N102">
        <v>1011</v>
      </c>
      <c r="O102" t="s">
        <v>832</v>
      </c>
      <c r="P102" t="s">
        <v>832</v>
      </c>
      <c r="Q102">
        <v>1</v>
      </c>
      <c r="X102">
        <v>4.0000000000000001E-3</v>
      </c>
      <c r="Y102">
        <v>0</v>
      </c>
      <c r="Z102">
        <v>543.33000000000004</v>
      </c>
      <c r="AA102">
        <v>861.47</v>
      </c>
      <c r="AB102">
        <v>0</v>
      </c>
      <c r="AC102">
        <v>0</v>
      </c>
      <c r="AD102">
        <v>1</v>
      </c>
      <c r="AE102">
        <v>0</v>
      </c>
      <c r="AF102" t="s">
        <v>20</v>
      </c>
      <c r="AG102">
        <v>4.7999999999999996E-3</v>
      </c>
      <c r="AH102">
        <v>2</v>
      </c>
      <c r="AI102">
        <v>451936306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ROW(Source!A64)</f>
        <v>64</v>
      </c>
      <c r="B103">
        <v>451936316</v>
      </c>
      <c r="C103">
        <v>451936298</v>
      </c>
      <c r="D103">
        <v>434718693</v>
      </c>
      <c r="E103">
        <v>118</v>
      </c>
      <c r="F103">
        <v>1</v>
      </c>
      <c r="G103">
        <v>1</v>
      </c>
      <c r="H103">
        <v>3</v>
      </c>
      <c r="I103" t="s">
        <v>914</v>
      </c>
      <c r="J103" t="s">
        <v>0</v>
      </c>
      <c r="K103" t="s">
        <v>915</v>
      </c>
      <c r="L103">
        <v>1371</v>
      </c>
      <c r="N103">
        <v>1013</v>
      </c>
      <c r="O103" t="s">
        <v>18</v>
      </c>
      <c r="P103" t="s">
        <v>18</v>
      </c>
      <c r="Q103">
        <v>1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1</v>
      </c>
      <c r="AD103">
        <v>0</v>
      </c>
      <c r="AE103">
        <v>0</v>
      </c>
      <c r="AF103" t="s">
        <v>0</v>
      </c>
      <c r="AG103">
        <v>0</v>
      </c>
      <c r="AH103">
        <v>2</v>
      </c>
      <c r="AI103">
        <v>451936307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ROW(Source!A68)</f>
        <v>68</v>
      </c>
      <c r="B104">
        <v>451936338</v>
      </c>
      <c r="C104">
        <v>451936328</v>
      </c>
      <c r="D104">
        <v>434713618</v>
      </c>
      <c r="E104">
        <v>118</v>
      </c>
      <c r="F104">
        <v>1</v>
      </c>
      <c r="G104">
        <v>1</v>
      </c>
      <c r="H104">
        <v>1</v>
      </c>
      <c r="I104" t="s">
        <v>918</v>
      </c>
      <c r="J104" t="s">
        <v>0</v>
      </c>
      <c r="K104" t="s">
        <v>919</v>
      </c>
      <c r="L104">
        <v>1191</v>
      </c>
      <c r="N104">
        <v>1013</v>
      </c>
      <c r="O104" t="s">
        <v>826</v>
      </c>
      <c r="P104" t="s">
        <v>826</v>
      </c>
      <c r="Q104">
        <v>1</v>
      </c>
      <c r="X104">
        <v>41.2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1</v>
      </c>
      <c r="AF104" t="s">
        <v>20</v>
      </c>
      <c r="AG104">
        <v>49.44</v>
      </c>
      <c r="AH104">
        <v>2</v>
      </c>
      <c r="AI104">
        <v>451936329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ROW(Source!A68)</f>
        <v>68</v>
      </c>
      <c r="B105">
        <v>451936339</v>
      </c>
      <c r="C105">
        <v>451936328</v>
      </c>
      <c r="D105">
        <v>434713795</v>
      </c>
      <c r="E105">
        <v>118</v>
      </c>
      <c r="F105">
        <v>1</v>
      </c>
      <c r="G105">
        <v>1</v>
      </c>
      <c r="H105">
        <v>1</v>
      </c>
      <c r="I105" t="s">
        <v>827</v>
      </c>
      <c r="J105" t="s">
        <v>0</v>
      </c>
      <c r="K105" t="s">
        <v>828</v>
      </c>
      <c r="L105">
        <v>1191</v>
      </c>
      <c r="N105">
        <v>1013</v>
      </c>
      <c r="O105" t="s">
        <v>826</v>
      </c>
      <c r="P105" t="s">
        <v>826</v>
      </c>
      <c r="Q105">
        <v>1</v>
      </c>
      <c r="X105">
        <v>0.2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2</v>
      </c>
      <c r="AF105" t="s">
        <v>20</v>
      </c>
      <c r="AG105">
        <v>0.24</v>
      </c>
      <c r="AH105">
        <v>2</v>
      </c>
      <c r="AI105">
        <v>451936330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ROW(Source!A68)</f>
        <v>68</v>
      </c>
      <c r="B106">
        <v>451936340</v>
      </c>
      <c r="C106">
        <v>451936328</v>
      </c>
      <c r="D106">
        <v>434843369</v>
      </c>
      <c r="E106">
        <v>1</v>
      </c>
      <c r="F106">
        <v>1</v>
      </c>
      <c r="G106">
        <v>1</v>
      </c>
      <c r="H106">
        <v>2</v>
      </c>
      <c r="I106" t="s">
        <v>829</v>
      </c>
      <c r="J106" t="s">
        <v>830</v>
      </c>
      <c r="K106" t="s">
        <v>831</v>
      </c>
      <c r="L106">
        <v>1368</v>
      </c>
      <c r="N106">
        <v>1011</v>
      </c>
      <c r="O106" t="s">
        <v>832</v>
      </c>
      <c r="P106" t="s">
        <v>832</v>
      </c>
      <c r="Q106">
        <v>1</v>
      </c>
      <c r="X106">
        <v>0.1</v>
      </c>
      <c r="Y106">
        <v>0</v>
      </c>
      <c r="Z106">
        <v>1582.31</v>
      </c>
      <c r="AA106">
        <v>1157.2</v>
      </c>
      <c r="AB106">
        <v>0</v>
      </c>
      <c r="AC106">
        <v>0</v>
      </c>
      <c r="AD106">
        <v>1</v>
      </c>
      <c r="AE106">
        <v>0</v>
      </c>
      <c r="AF106" t="s">
        <v>20</v>
      </c>
      <c r="AG106">
        <v>0.12</v>
      </c>
      <c r="AH106">
        <v>2</v>
      </c>
      <c r="AI106">
        <v>451936331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ROW(Source!A68)</f>
        <v>68</v>
      </c>
      <c r="B107">
        <v>451936341</v>
      </c>
      <c r="C107">
        <v>451936328</v>
      </c>
      <c r="D107">
        <v>434844271</v>
      </c>
      <c r="E107">
        <v>1</v>
      </c>
      <c r="F107">
        <v>1</v>
      </c>
      <c r="G107">
        <v>1</v>
      </c>
      <c r="H107">
        <v>2</v>
      </c>
      <c r="I107" t="s">
        <v>847</v>
      </c>
      <c r="J107" t="s">
        <v>848</v>
      </c>
      <c r="K107" t="s">
        <v>849</v>
      </c>
      <c r="L107">
        <v>1368</v>
      </c>
      <c r="N107">
        <v>1011</v>
      </c>
      <c r="O107" t="s">
        <v>832</v>
      </c>
      <c r="P107" t="s">
        <v>832</v>
      </c>
      <c r="Q107">
        <v>1</v>
      </c>
      <c r="X107">
        <v>0.1</v>
      </c>
      <c r="Y107">
        <v>0</v>
      </c>
      <c r="Z107">
        <v>543.33000000000004</v>
      </c>
      <c r="AA107">
        <v>861.47</v>
      </c>
      <c r="AB107">
        <v>0</v>
      </c>
      <c r="AC107">
        <v>0</v>
      </c>
      <c r="AD107">
        <v>1</v>
      </c>
      <c r="AE107">
        <v>0</v>
      </c>
      <c r="AF107" t="s">
        <v>20</v>
      </c>
      <c r="AG107">
        <v>0.12</v>
      </c>
      <c r="AH107">
        <v>2</v>
      </c>
      <c r="AI107">
        <v>451936332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ROW(Source!A68)</f>
        <v>68</v>
      </c>
      <c r="B108">
        <v>451936342</v>
      </c>
      <c r="C108">
        <v>451936328</v>
      </c>
      <c r="D108">
        <v>434844468</v>
      </c>
      <c r="E108">
        <v>1</v>
      </c>
      <c r="F108">
        <v>1</v>
      </c>
      <c r="G108">
        <v>1</v>
      </c>
      <c r="H108">
        <v>2</v>
      </c>
      <c r="I108" t="s">
        <v>920</v>
      </c>
      <c r="J108" t="s">
        <v>921</v>
      </c>
      <c r="K108" t="s">
        <v>922</v>
      </c>
      <c r="L108">
        <v>1368</v>
      </c>
      <c r="N108">
        <v>1011</v>
      </c>
      <c r="O108" t="s">
        <v>832</v>
      </c>
      <c r="P108" t="s">
        <v>832</v>
      </c>
      <c r="Q108">
        <v>1</v>
      </c>
      <c r="X108">
        <v>0.16</v>
      </c>
      <c r="Y108">
        <v>0</v>
      </c>
      <c r="Z108">
        <v>34.6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20</v>
      </c>
      <c r="AG108">
        <v>0.192</v>
      </c>
      <c r="AH108">
        <v>2</v>
      </c>
      <c r="AI108">
        <v>451936333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ROW(Source!A68)</f>
        <v>68</v>
      </c>
      <c r="B109">
        <v>451936343</v>
      </c>
      <c r="C109">
        <v>451936328</v>
      </c>
      <c r="D109">
        <v>434800885</v>
      </c>
      <c r="E109">
        <v>1</v>
      </c>
      <c r="F109">
        <v>1</v>
      </c>
      <c r="G109">
        <v>1</v>
      </c>
      <c r="H109">
        <v>3</v>
      </c>
      <c r="I109" t="s">
        <v>256</v>
      </c>
      <c r="J109" t="s">
        <v>258</v>
      </c>
      <c r="K109" t="s">
        <v>257</v>
      </c>
      <c r="L109">
        <v>1348</v>
      </c>
      <c r="N109">
        <v>1009</v>
      </c>
      <c r="O109" t="s">
        <v>166</v>
      </c>
      <c r="P109" t="s">
        <v>166</v>
      </c>
      <c r="Q109">
        <v>1000</v>
      </c>
      <c r="X109">
        <v>3.0000000000000001E-3</v>
      </c>
      <c r="Y109">
        <v>44320.18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0</v>
      </c>
      <c r="AG109">
        <v>3.0000000000000001E-3</v>
      </c>
      <c r="AH109">
        <v>2</v>
      </c>
      <c r="AI109">
        <v>451936334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ROW(Source!A68)</f>
        <v>68</v>
      </c>
      <c r="B110">
        <v>451936344</v>
      </c>
      <c r="C110">
        <v>451936328</v>
      </c>
      <c r="D110">
        <v>434810991</v>
      </c>
      <c r="E110">
        <v>1</v>
      </c>
      <c r="F110">
        <v>1</v>
      </c>
      <c r="G110">
        <v>1</v>
      </c>
      <c r="H110">
        <v>3</v>
      </c>
      <c r="I110" t="s">
        <v>923</v>
      </c>
      <c r="J110" t="s">
        <v>924</v>
      </c>
      <c r="K110" t="s">
        <v>925</v>
      </c>
      <c r="L110">
        <v>1346</v>
      </c>
      <c r="N110">
        <v>1009</v>
      </c>
      <c r="O110" t="s">
        <v>73</v>
      </c>
      <c r="P110" t="s">
        <v>73</v>
      </c>
      <c r="Q110">
        <v>1</v>
      </c>
      <c r="X110">
        <v>0.8</v>
      </c>
      <c r="Y110">
        <v>79.88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0</v>
      </c>
      <c r="AG110">
        <v>0.8</v>
      </c>
      <c r="AH110">
        <v>2</v>
      </c>
      <c r="AI110">
        <v>451936335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ROW(Source!A68)</f>
        <v>68</v>
      </c>
      <c r="B111">
        <v>451936345</v>
      </c>
      <c r="C111">
        <v>451936328</v>
      </c>
      <c r="D111">
        <v>434823453</v>
      </c>
      <c r="E111">
        <v>1</v>
      </c>
      <c r="F111">
        <v>1</v>
      </c>
      <c r="G111">
        <v>1</v>
      </c>
      <c r="H111">
        <v>3</v>
      </c>
      <c r="I111" t="s">
        <v>926</v>
      </c>
      <c r="J111" t="s">
        <v>927</v>
      </c>
      <c r="K111" t="s">
        <v>928</v>
      </c>
      <c r="L111">
        <v>1425</v>
      </c>
      <c r="N111">
        <v>1013</v>
      </c>
      <c r="O111" t="s">
        <v>158</v>
      </c>
      <c r="P111" t="s">
        <v>158</v>
      </c>
      <c r="Q111">
        <v>1</v>
      </c>
      <c r="X111">
        <v>1.02</v>
      </c>
      <c r="Y111">
        <v>896.51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0</v>
      </c>
      <c r="AG111">
        <v>1.02</v>
      </c>
      <c r="AH111">
        <v>2</v>
      </c>
      <c r="AI111">
        <v>451936336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ROW(Source!A68)</f>
        <v>68</v>
      </c>
      <c r="B112">
        <v>451936346</v>
      </c>
      <c r="C112">
        <v>451936328</v>
      </c>
      <c r="D112">
        <v>434719843</v>
      </c>
      <c r="E112">
        <v>118</v>
      </c>
      <c r="F112">
        <v>1</v>
      </c>
      <c r="G112">
        <v>1</v>
      </c>
      <c r="H112">
        <v>3</v>
      </c>
      <c r="I112" t="s">
        <v>58</v>
      </c>
      <c r="J112" t="s">
        <v>0</v>
      </c>
      <c r="K112" t="s">
        <v>59</v>
      </c>
      <c r="L112">
        <v>3277935</v>
      </c>
      <c r="N112">
        <v>1013</v>
      </c>
      <c r="O112" t="s">
        <v>60</v>
      </c>
      <c r="P112" t="s">
        <v>60</v>
      </c>
      <c r="Q112">
        <v>1</v>
      </c>
      <c r="X112">
        <v>2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 t="s">
        <v>0</v>
      </c>
      <c r="AG112">
        <v>2</v>
      </c>
      <c r="AH112">
        <v>2</v>
      </c>
      <c r="AI112">
        <v>451936337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ROW(Source!A70)</f>
        <v>70</v>
      </c>
      <c r="B113">
        <v>451936399</v>
      </c>
      <c r="C113">
        <v>451936383</v>
      </c>
      <c r="D113">
        <v>434713628</v>
      </c>
      <c r="E113">
        <v>118</v>
      </c>
      <c r="F113">
        <v>1</v>
      </c>
      <c r="G113">
        <v>1</v>
      </c>
      <c r="H113">
        <v>1</v>
      </c>
      <c r="I113" t="s">
        <v>929</v>
      </c>
      <c r="J113" t="s">
        <v>0</v>
      </c>
      <c r="K113" t="s">
        <v>930</v>
      </c>
      <c r="L113">
        <v>1191</v>
      </c>
      <c r="N113">
        <v>1013</v>
      </c>
      <c r="O113" t="s">
        <v>826</v>
      </c>
      <c r="P113" t="s">
        <v>826</v>
      </c>
      <c r="Q113">
        <v>1</v>
      </c>
      <c r="X113">
        <v>7.42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1</v>
      </c>
      <c r="AF113" t="s">
        <v>20</v>
      </c>
      <c r="AG113">
        <v>8.9039999999999999</v>
      </c>
      <c r="AH113">
        <v>2</v>
      </c>
      <c r="AI113">
        <v>451936384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ROW(Source!A70)</f>
        <v>70</v>
      </c>
      <c r="B114">
        <v>451936400</v>
      </c>
      <c r="C114">
        <v>451936383</v>
      </c>
      <c r="D114">
        <v>434713795</v>
      </c>
      <c r="E114">
        <v>118</v>
      </c>
      <c r="F114">
        <v>1</v>
      </c>
      <c r="G114">
        <v>1</v>
      </c>
      <c r="H114">
        <v>1</v>
      </c>
      <c r="I114" t="s">
        <v>827</v>
      </c>
      <c r="J114" t="s">
        <v>0</v>
      </c>
      <c r="K114" t="s">
        <v>828</v>
      </c>
      <c r="L114">
        <v>1191</v>
      </c>
      <c r="N114">
        <v>1013</v>
      </c>
      <c r="O114" t="s">
        <v>826</v>
      </c>
      <c r="P114" t="s">
        <v>826</v>
      </c>
      <c r="Q114">
        <v>1</v>
      </c>
      <c r="X114">
        <v>1.02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2</v>
      </c>
      <c r="AF114" t="s">
        <v>20</v>
      </c>
      <c r="AG114">
        <v>1.224</v>
      </c>
      <c r="AH114">
        <v>2</v>
      </c>
      <c r="AI114">
        <v>451936385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ROW(Source!A70)</f>
        <v>70</v>
      </c>
      <c r="B115">
        <v>451936401</v>
      </c>
      <c r="C115">
        <v>451936383</v>
      </c>
      <c r="D115">
        <v>434843369</v>
      </c>
      <c r="E115">
        <v>1</v>
      </c>
      <c r="F115">
        <v>1</v>
      </c>
      <c r="G115">
        <v>1</v>
      </c>
      <c r="H115">
        <v>2</v>
      </c>
      <c r="I115" t="s">
        <v>829</v>
      </c>
      <c r="J115" t="s">
        <v>830</v>
      </c>
      <c r="K115" t="s">
        <v>831</v>
      </c>
      <c r="L115">
        <v>1368</v>
      </c>
      <c r="N115">
        <v>1011</v>
      </c>
      <c r="O115" t="s">
        <v>832</v>
      </c>
      <c r="P115" t="s">
        <v>832</v>
      </c>
      <c r="Q115">
        <v>1</v>
      </c>
      <c r="X115">
        <v>0.61</v>
      </c>
      <c r="Y115">
        <v>0</v>
      </c>
      <c r="Z115">
        <v>1582.31</v>
      </c>
      <c r="AA115">
        <v>1157.2</v>
      </c>
      <c r="AB115">
        <v>0</v>
      </c>
      <c r="AC115">
        <v>0</v>
      </c>
      <c r="AD115">
        <v>1</v>
      </c>
      <c r="AE115">
        <v>0</v>
      </c>
      <c r="AF115" t="s">
        <v>20</v>
      </c>
      <c r="AG115">
        <v>0.73199999999999998</v>
      </c>
      <c r="AH115">
        <v>2</v>
      </c>
      <c r="AI115">
        <v>451936386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ROW(Source!A70)</f>
        <v>70</v>
      </c>
      <c r="B116">
        <v>451936402</v>
      </c>
      <c r="C116">
        <v>451936383</v>
      </c>
      <c r="D116">
        <v>434844271</v>
      </c>
      <c r="E116">
        <v>1</v>
      </c>
      <c r="F116">
        <v>1</v>
      </c>
      <c r="G116">
        <v>1</v>
      </c>
      <c r="H116">
        <v>2</v>
      </c>
      <c r="I116" t="s">
        <v>847</v>
      </c>
      <c r="J116" t="s">
        <v>848</v>
      </c>
      <c r="K116" t="s">
        <v>849</v>
      </c>
      <c r="L116">
        <v>1368</v>
      </c>
      <c r="N116">
        <v>1011</v>
      </c>
      <c r="O116" t="s">
        <v>832</v>
      </c>
      <c r="P116" t="s">
        <v>832</v>
      </c>
      <c r="Q116">
        <v>1</v>
      </c>
      <c r="X116">
        <v>0.41</v>
      </c>
      <c r="Y116">
        <v>0</v>
      </c>
      <c r="Z116">
        <v>543.33000000000004</v>
      </c>
      <c r="AA116">
        <v>861.47</v>
      </c>
      <c r="AB116">
        <v>0</v>
      </c>
      <c r="AC116">
        <v>0</v>
      </c>
      <c r="AD116">
        <v>1</v>
      </c>
      <c r="AE116">
        <v>0</v>
      </c>
      <c r="AF116" t="s">
        <v>20</v>
      </c>
      <c r="AG116">
        <v>0.49199999999999999</v>
      </c>
      <c r="AH116">
        <v>2</v>
      </c>
      <c r="AI116">
        <v>451936387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ROW(Source!A70)</f>
        <v>70</v>
      </c>
      <c r="B117">
        <v>451936403</v>
      </c>
      <c r="C117">
        <v>451936383</v>
      </c>
      <c r="D117">
        <v>434789945</v>
      </c>
      <c r="E117">
        <v>1</v>
      </c>
      <c r="F117">
        <v>1</v>
      </c>
      <c r="G117">
        <v>1</v>
      </c>
      <c r="H117">
        <v>3</v>
      </c>
      <c r="I117" t="s">
        <v>850</v>
      </c>
      <c r="J117" t="s">
        <v>851</v>
      </c>
      <c r="K117" t="s">
        <v>852</v>
      </c>
      <c r="L117">
        <v>1346</v>
      </c>
      <c r="N117">
        <v>1009</v>
      </c>
      <c r="O117" t="s">
        <v>73</v>
      </c>
      <c r="P117" t="s">
        <v>73</v>
      </c>
      <c r="Q117">
        <v>1</v>
      </c>
      <c r="X117">
        <v>0.01</v>
      </c>
      <c r="Y117">
        <v>185.43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0</v>
      </c>
      <c r="AG117">
        <v>0.01</v>
      </c>
      <c r="AH117">
        <v>2</v>
      </c>
      <c r="AI117">
        <v>451936388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ROW(Source!A70)</f>
        <v>70</v>
      </c>
      <c r="B118">
        <v>451936404</v>
      </c>
      <c r="C118">
        <v>451936383</v>
      </c>
      <c r="D118">
        <v>434789952</v>
      </c>
      <c r="E118">
        <v>1</v>
      </c>
      <c r="F118">
        <v>1</v>
      </c>
      <c r="G118">
        <v>1</v>
      </c>
      <c r="H118">
        <v>3</v>
      </c>
      <c r="I118" t="s">
        <v>853</v>
      </c>
      <c r="J118" t="s">
        <v>854</v>
      </c>
      <c r="K118" t="s">
        <v>855</v>
      </c>
      <c r="L118">
        <v>1346</v>
      </c>
      <c r="N118">
        <v>1009</v>
      </c>
      <c r="O118" t="s">
        <v>73</v>
      </c>
      <c r="P118" t="s">
        <v>73</v>
      </c>
      <c r="Q118">
        <v>1</v>
      </c>
      <c r="X118">
        <v>0.03</v>
      </c>
      <c r="Y118">
        <v>58.53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0</v>
      </c>
      <c r="AG118">
        <v>0.03</v>
      </c>
      <c r="AH118">
        <v>2</v>
      </c>
      <c r="AI118">
        <v>451936389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ROW(Source!A70)</f>
        <v>70</v>
      </c>
      <c r="B119">
        <v>451936405</v>
      </c>
      <c r="C119">
        <v>451936383</v>
      </c>
      <c r="D119">
        <v>434793476</v>
      </c>
      <c r="E119">
        <v>1</v>
      </c>
      <c r="F119">
        <v>1</v>
      </c>
      <c r="G119">
        <v>1</v>
      </c>
      <c r="H119">
        <v>3</v>
      </c>
      <c r="I119" t="s">
        <v>856</v>
      </c>
      <c r="J119" t="s">
        <v>857</v>
      </c>
      <c r="K119" t="s">
        <v>858</v>
      </c>
      <c r="L119">
        <v>1346</v>
      </c>
      <c r="N119">
        <v>1009</v>
      </c>
      <c r="O119" t="s">
        <v>73</v>
      </c>
      <c r="P119" t="s">
        <v>73</v>
      </c>
      <c r="Q119">
        <v>1</v>
      </c>
      <c r="X119">
        <v>0</v>
      </c>
      <c r="Y119">
        <v>174.93</v>
      </c>
      <c r="Z119">
        <v>0</v>
      </c>
      <c r="AA119">
        <v>0</v>
      </c>
      <c r="AB119">
        <v>0</v>
      </c>
      <c r="AC119">
        <v>1</v>
      </c>
      <c r="AD119">
        <v>0</v>
      </c>
      <c r="AE119">
        <v>0</v>
      </c>
      <c r="AF119" t="s">
        <v>0</v>
      </c>
      <c r="AG119">
        <v>0</v>
      </c>
      <c r="AH119">
        <v>2</v>
      </c>
      <c r="AI119">
        <v>451936390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ROW(Source!A70)</f>
        <v>70</v>
      </c>
      <c r="B120">
        <v>451936406</v>
      </c>
      <c r="C120">
        <v>451936383</v>
      </c>
      <c r="D120">
        <v>434794617</v>
      </c>
      <c r="E120">
        <v>1</v>
      </c>
      <c r="F120">
        <v>1</v>
      </c>
      <c r="G120">
        <v>1</v>
      </c>
      <c r="H120">
        <v>3</v>
      </c>
      <c r="I120" t="s">
        <v>859</v>
      </c>
      <c r="J120" t="s">
        <v>860</v>
      </c>
      <c r="K120" t="s">
        <v>861</v>
      </c>
      <c r="L120">
        <v>1346</v>
      </c>
      <c r="N120">
        <v>1009</v>
      </c>
      <c r="O120" t="s">
        <v>73</v>
      </c>
      <c r="P120" t="s">
        <v>73</v>
      </c>
      <c r="Q120">
        <v>1</v>
      </c>
      <c r="X120">
        <v>0.02</v>
      </c>
      <c r="Y120">
        <v>56.11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0</v>
      </c>
      <c r="AG120">
        <v>0.02</v>
      </c>
      <c r="AH120">
        <v>2</v>
      </c>
      <c r="AI120">
        <v>451936391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ROW(Source!A70)</f>
        <v>70</v>
      </c>
      <c r="B121">
        <v>451936407</v>
      </c>
      <c r="C121">
        <v>451936383</v>
      </c>
      <c r="D121">
        <v>434716115</v>
      </c>
      <c r="E121">
        <v>118</v>
      </c>
      <c r="F121">
        <v>1</v>
      </c>
      <c r="G121">
        <v>1</v>
      </c>
      <c r="H121">
        <v>3</v>
      </c>
      <c r="I121" t="s">
        <v>866</v>
      </c>
      <c r="J121" t="s">
        <v>0</v>
      </c>
      <c r="K121" t="s">
        <v>867</v>
      </c>
      <c r="L121">
        <v>1346</v>
      </c>
      <c r="N121">
        <v>1009</v>
      </c>
      <c r="O121" t="s">
        <v>73</v>
      </c>
      <c r="P121" t="s">
        <v>73</v>
      </c>
      <c r="Q121">
        <v>1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1</v>
      </c>
      <c r="AD121">
        <v>0</v>
      </c>
      <c r="AE121">
        <v>0</v>
      </c>
      <c r="AF121" t="s">
        <v>0</v>
      </c>
      <c r="AG121">
        <v>0</v>
      </c>
      <c r="AH121">
        <v>2</v>
      </c>
      <c r="AI121">
        <v>451936392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ROW(Source!A70)</f>
        <v>70</v>
      </c>
      <c r="B122">
        <v>451936408</v>
      </c>
      <c r="C122">
        <v>451936383</v>
      </c>
      <c r="D122">
        <v>434716451</v>
      </c>
      <c r="E122">
        <v>118</v>
      </c>
      <c r="F122">
        <v>1</v>
      </c>
      <c r="G122">
        <v>1</v>
      </c>
      <c r="H122">
        <v>3</v>
      </c>
      <c r="I122" t="s">
        <v>868</v>
      </c>
      <c r="J122" t="s">
        <v>0</v>
      </c>
      <c r="K122" t="s">
        <v>869</v>
      </c>
      <c r="L122">
        <v>1348</v>
      </c>
      <c r="N122">
        <v>1009</v>
      </c>
      <c r="O122" t="s">
        <v>166</v>
      </c>
      <c r="P122" t="s">
        <v>166</v>
      </c>
      <c r="Q122">
        <v>1000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1</v>
      </c>
      <c r="AD122">
        <v>0</v>
      </c>
      <c r="AE122">
        <v>0</v>
      </c>
      <c r="AF122" t="s">
        <v>0</v>
      </c>
      <c r="AG122">
        <v>0</v>
      </c>
      <c r="AH122">
        <v>2</v>
      </c>
      <c r="AI122">
        <v>451936393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ROW(Source!A70)</f>
        <v>70</v>
      </c>
      <c r="B123">
        <v>451936409</v>
      </c>
      <c r="C123">
        <v>451936383</v>
      </c>
      <c r="D123">
        <v>434811023</v>
      </c>
      <c r="E123">
        <v>1</v>
      </c>
      <c r="F123">
        <v>1</v>
      </c>
      <c r="G123">
        <v>1</v>
      </c>
      <c r="H123">
        <v>3</v>
      </c>
      <c r="I123" t="s">
        <v>873</v>
      </c>
      <c r="J123" t="s">
        <v>874</v>
      </c>
      <c r="K123" t="s">
        <v>875</v>
      </c>
      <c r="L123">
        <v>1348</v>
      </c>
      <c r="N123">
        <v>1009</v>
      </c>
      <c r="O123" t="s">
        <v>166</v>
      </c>
      <c r="P123" t="s">
        <v>166</v>
      </c>
      <c r="Q123">
        <v>1000</v>
      </c>
      <c r="X123">
        <v>1E-4</v>
      </c>
      <c r="Y123">
        <v>80020.98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0</v>
      </c>
      <c r="AG123">
        <v>1E-4</v>
      </c>
      <c r="AH123">
        <v>2</v>
      </c>
      <c r="AI123">
        <v>451936394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ROW(Source!A70)</f>
        <v>70</v>
      </c>
      <c r="B124">
        <v>451936410</v>
      </c>
      <c r="C124">
        <v>451936383</v>
      </c>
      <c r="D124">
        <v>434811391</v>
      </c>
      <c r="E124">
        <v>1</v>
      </c>
      <c r="F124">
        <v>1</v>
      </c>
      <c r="G124">
        <v>1</v>
      </c>
      <c r="H124">
        <v>3</v>
      </c>
      <c r="I124" t="s">
        <v>931</v>
      </c>
      <c r="J124" t="s">
        <v>932</v>
      </c>
      <c r="K124" t="s">
        <v>933</v>
      </c>
      <c r="L124">
        <v>1346</v>
      </c>
      <c r="N124">
        <v>1009</v>
      </c>
      <c r="O124" t="s">
        <v>73</v>
      </c>
      <c r="P124" t="s">
        <v>73</v>
      </c>
      <c r="Q124">
        <v>1</v>
      </c>
      <c r="X124">
        <v>0.12</v>
      </c>
      <c r="Y124">
        <v>60.6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0</v>
      </c>
      <c r="AG124">
        <v>0.12</v>
      </c>
      <c r="AH124">
        <v>2</v>
      </c>
      <c r="AI124">
        <v>451936395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ROW(Source!A70)</f>
        <v>70</v>
      </c>
      <c r="B125">
        <v>451936411</v>
      </c>
      <c r="C125">
        <v>451936383</v>
      </c>
      <c r="D125">
        <v>434718859</v>
      </c>
      <c r="E125">
        <v>118</v>
      </c>
      <c r="F125">
        <v>1</v>
      </c>
      <c r="G125">
        <v>1</v>
      </c>
      <c r="H125">
        <v>3</v>
      </c>
      <c r="I125" t="s">
        <v>934</v>
      </c>
      <c r="J125" t="s">
        <v>0</v>
      </c>
      <c r="K125" t="s">
        <v>935</v>
      </c>
      <c r="L125">
        <v>1348</v>
      </c>
      <c r="N125">
        <v>1009</v>
      </c>
      <c r="O125" t="s">
        <v>166</v>
      </c>
      <c r="P125" t="s">
        <v>166</v>
      </c>
      <c r="Q125">
        <v>1000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1</v>
      </c>
      <c r="AD125">
        <v>0</v>
      </c>
      <c r="AE125">
        <v>0</v>
      </c>
      <c r="AF125" t="s">
        <v>0</v>
      </c>
      <c r="AG125">
        <v>0</v>
      </c>
      <c r="AH125">
        <v>2</v>
      </c>
      <c r="AI125">
        <v>451936396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ROW(Source!A70)</f>
        <v>70</v>
      </c>
      <c r="B126">
        <v>451936412</v>
      </c>
      <c r="C126">
        <v>451936383</v>
      </c>
      <c r="D126">
        <v>434718891</v>
      </c>
      <c r="E126">
        <v>118</v>
      </c>
      <c r="F126">
        <v>1</v>
      </c>
      <c r="G126">
        <v>1</v>
      </c>
      <c r="H126">
        <v>3</v>
      </c>
      <c r="I126" t="s">
        <v>876</v>
      </c>
      <c r="J126" t="s">
        <v>0</v>
      </c>
      <c r="K126" t="s">
        <v>936</v>
      </c>
      <c r="L126">
        <v>1371</v>
      </c>
      <c r="N126">
        <v>1013</v>
      </c>
      <c r="O126" t="s">
        <v>18</v>
      </c>
      <c r="P126" t="s">
        <v>18</v>
      </c>
      <c r="Q126">
        <v>1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1</v>
      </c>
      <c r="AD126">
        <v>0</v>
      </c>
      <c r="AE126">
        <v>0</v>
      </c>
      <c r="AF126" t="s">
        <v>0</v>
      </c>
      <c r="AG126">
        <v>0</v>
      </c>
      <c r="AH126">
        <v>2</v>
      </c>
      <c r="AI126">
        <v>451936397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ROW(Source!A70)</f>
        <v>70</v>
      </c>
      <c r="B127">
        <v>451936413</v>
      </c>
      <c r="C127">
        <v>451936383</v>
      </c>
      <c r="D127">
        <v>434718900</v>
      </c>
      <c r="E127">
        <v>118</v>
      </c>
      <c r="F127">
        <v>1</v>
      </c>
      <c r="G127">
        <v>1</v>
      </c>
      <c r="H127">
        <v>3</v>
      </c>
      <c r="I127" t="s">
        <v>937</v>
      </c>
      <c r="J127" t="s">
        <v>0</v>
      </c>
      <c r="K127" t="s">
        <v>938</v>
      </c>
      <c r="L127">
        <v>1346</v>
      </c>
      <c r="N127">
        <v>1009</v>
      </c>
      <c r="O127" t="s">
        <v>73</v>
      </c>
      <c r="P127" t="s">
        <v>73</v>
      </c>
      <c r="Q127">
        <v>1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1</v>
      </c>
      <c r="AD127">
        <v>0</v>
      </c>
      <c r="AE127">
        <v>0</v>
      </c>
      <c r="AF127" t="s">
        <v>0</v>
      </c>
      <c r="AG127">
        <v>0</v>
      </c>
      <c r="AH127">
        <v>2</v>
      </c>
      <c r="AI127">
        <v>451936398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ROW(Source!A74)</f>
        <v>74</v>
      </c>
      <c r="B128">
        <v>451936431</v>
      </c>
      <c r="C128">
        <v>451936425</v>
      </c>
      <c r="D128">
        <v>434713614</v>
      </c>
      <c r="E128">
        <v>118</v>
      </c>
      <c r="F128">
        <v>1</v>
      </c>
      <c r="G128">
        <v>1</v>
      </c>
      <c r="H128">
        <v>1</v>
      </c>
      <c r="I128" t="s">
        <v>886</v>
      </c>
      <c r="J128" t="s">
        <v>0</v>
      </c>
      <c r="K128" t="s">
        <v>887</v>
      </c>
      <c r="L128">
        <v>1191</v>
      </c>
      <c r="N128">
        <v>1013</v>
      </c>
      <c r="O128" t="s">
        <v>826</v>
      </c>
      <c r="P128" t="s">
        <v>826</v>
      </c>
      <c r="Q128">
        <v>1</v>
      </c>
      <c r="X128">
        <v>7.42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1</v>
      </c>
      <c r="AF128" t="s">
        <v>20</v>
      </c>
      <c r="AG128">
        <v>8.9039999999999999</v>
      </c>
      <c r="AH128">
        <v>2</v>
      </c>
      <c r="AI128">
        <v>451936426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ROW(Source!A74)</f>
        <v>74</v>
      </c>
      <c r="B129">
        <v>451936432</v>
      </c>
      <c r="C129">
        <v>451936425</v>
      </c>
      <c r="D129">
        <v>434713795</v>
      </c>
      <c r="E129">
        <v>118</v>
      </c>
      <c r="F129">
        <v>1</v>
      </c>
      <c r="G129">
        <v>1</v>
      </c>
      <c r="H129">
        <v>1</v>
      </c>
      <c r="I129" t="s">
        <v>827</v>
      </c>
      <c r="J129" t="s">
        <v>0</v>
      </c>
      <c r="K129" t="s">
        <v>828</v>
      </c>
      <c r="L129">
        <v>1191</v>
      </c>
      <c r="N129">
        <v>1013</v>
      </c>
      <c r="O129" t="s">
        <v>826</v>
      </c>
      <c r="P129" t="s">
        <v>826</v>
      </c>
      <c r="Q129">
        <v>1</v>
      </c>
      <c r="X129">
        <v>3.55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2</v>
      </c>
      <c r="AF129" t="s">
        <v>20</v>
      </c>
      <c r="AG129">
        <v>4.26</v>
      </c>
      <c r="AH129">
        <v>2</v>
      </c>
      <c r="AI129">
        <v>451936427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ROW(Source!A74)</f>
        <v>74</v>
      </c>
      <c r="B130">
        <v>451936433</v>
      </c>
      <c r="C130">
        <v>451936425</v>
      </c>
      <c r="D130">
        <v>434843543</v>
      </c>
      <c r="E130">
        <v>1</v>
      </c>
      <c r="F130">
        <v>1</v>
      </c>
      <c r="G130">
        <v>1</v>
      </c>
      <c r="H130">
        <v>2</v>
      </c>
      <c r="I130" t="s">
        <v>906</v>
      </c>
      <c r="J130" t="s">
        <v>907</v>
      </c>
      <c r="K130" t="s">
        <v>908</v>
      </c>
      <c r="L130">
        <v>1368</v>
      </c>
      <c r="N130">
        <v>1011</v>
      </c>
      <c r="O130" t="s">
        <v>832</v>
      </c>
      <c r="P130" t="s">
        <v>832</v>
      </c>
      <c r="Q130">
        <v>1</v>
      </c>
      <c r="X130">
        <v>3.48</v>
      </c>
      <c r="Y130">
        <v>0</v>
      </c>
      <c r="Z130">
        <v>346.73</v>
      </c>
      <c r="AA130">
        <v>861.47</v>
      </c>
      <c r="AB130">
        <v>0</v>
      </c>
      <c r="AC130">
        <v>0</v>
      </c>
      <c r="AD130">
        <v>1</v>
      </c>
      <c r="AE130">
        <v>0</v>
      </c>
      <c r="AF130" t="s">
        <v>20</v>
      </c>
      <c r="AG130">
        <v>4.1760000000000002</v>
      </c>
      <c r="AH130">
        <v>2</v>
      </c>
      <c r="AI130">
        <v>451936428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ROW(Source!A74)</f>
        <v>74</v>
      </c>
      <c r="B131">
        <v>451936434</v>
      </c>
      <c r="C131">
        <v>451936425</v>
      </c>
      <c r="D131">
        <v>434844273</v>
      </c>
      <c r="E131">
        <v>1</v>
      </c>
      <c r="F131">
        <v>1</v>
      </c>
      <c r="G131">
        <v>1</v>
      </c>
      <c r="H131">
        <v>2</v>
      </c>
      <c r="I131" t="s">
        <v>939</v>
      </c>
      <c r="J131" t="s">
        <v>940</v>
      </c>
      <c r="K131" t="s">
        <v>941</v>
      </c>
      <c r="L131">
        <v>1368</v>
      </c>
      <c r="N131">
        <v>1011</v>
      </c>
      <c r="O131" t="s">
        <v>832</v>
      </c>
      <c r="P131" t="s">
        <v>832</v>
      </c>
      <c r="Q131">
        <v>1</v>
      </c>
      <c r="X131">
        <v>7.0000000000000007E-2</v>
      </c>
      <c r="Y131">
        <v>0</v>
      </c>
      <c r="Z131">
        <v>889.35</v>
      </c>
      <c r="AA131">
        <v>861.47</v>
      </c>
      <c r="AB131">
        <v>0</v>
      </c>
      <c r="AC131">
        <v>0</v>
      </c>
      <c r="AD131">
        <v>1</v>
      </c>
      <c r="AE131">
        <v>0</v>
      </c>
      <c r="AF131" t="s">
        <v>20</v>
      </c>
      <c r="AG131">
        <v>8.4000000000000005E-2</v>
      </c>
      <c r="AH131">
        <v>2</v>
      </c>
      <c r="AI131">
        <v>451936429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ROW(Source!A74)</f>
        <v>74</v>
      </c>
      <c r="B132">
        <v>451936435</v>
      </c>
      <c r="C132">
        <v>451936425</v>
      </c>
      <c r="D132">
        <v>434789956</v>
      </c>
      <c r="E132">
        <v>1</v>
      </c>
      <c r="F132">
        <v>1</v>
      </c>
      <c r="G132">
        <v>1</v>
      </c>
      <c r="H132">
        <v>3</v>
      </c>
      <c r="I132" t="s">
        <v>942</v>
      </c>
      <c r="J132" t="s">
        <v>943</v>
      </c>
      <c r="K132" t="s">
        <v>944</v>
      </c>
      <c r="L132">
        <v>1346</v>
      </c>
      <c r="N132">
        <v>1009</v>
      </c>
      <c r="O132" t="s">
        <v>73</v>
      </c>
      <c r="P132" t="s">
        <v>73</v>
      </c>
      <c r="Q132">
        <v>1</v>
      </c>
      <c r="X132">
        <v>0.3</v>
      </c>
      <c r="Y132">
        <v>496.96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0</v>
      </c>
      <c r="AG132">
        <v>0.3</v>
      </c>
      <c r="AH132">
        <v>2</v>
      </c>
      <c r="AI132">
        <v>451936430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ROW(Source!A76)</f>
        <v>76</v>
      </c>
      <c r="B133">
        <v>451936456</v>
      </c>
      <c r="C133">
        <v>451936441</v>
      </c>
      <c r="D133">
        <v>434713602</v>
      </c>
      <c r="E133">
        <v>118</v>
      </c>
      <c r="F133">
        <v>1</v>
      </c>
      <c r="G133">
        <v>1</v>
      </c>
      <c r="H133">
        <v>1</v>
      </c>
      <c r="I133" t="s">
        <v>841</v>
      </c>
      <c r="J133" t="s">
        <v>0</v>
      </c>
      <c r="K133" t="s">
        <v>842</v>
      </c>
      <c r="L133">
        <v>1191</v>
      </c>
      <c r="N133">
        <v>1013</v>
      </c>
      <c r="O133" t="s">
        <v>826</v>
      </c>
      <c r="P133" t="s">
        <v>826</v>
      </c>
      <c r="Q133">
        <v>1</v>
      </c>
      <c r="X133">
        <v>3.76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1</v>
      </c>
      <c r="AF133" t="s">
        <v>222</v>
      </c>
      <c r="AG133">
        <v>1.2407999999999999</v>
      </c>
      <c r="AH133">
        <v>2</v>
      </c>
      <c r="AI133">
        <v>451936442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ROW(Source!A76)</f>
        <v>76</v>
      </c>
      <c r="B134">
        <v>451936457</v>
      </c>
      <c r="C134">
        <v>451936441</v>
      </c>
      <c r="D134">
        <v>434713795</v>
      </c>
      <c r="E134">
        <v>118</v>
      </c>
      <c r="F134">
        <v>1</v>
      </c>
      <c r="G134">
        <v>1</v>
      </c>
      <c r="H134">
        <v>1</v>
      </c>
      <c r="I134" t="s">
        <v>827</v>
      </c>
      <c r="J134" t="s">
        <v>0</v>
      </c>
      <c r="K134" t="s">
        <v>828</v>
      </c>
      <c r="L134">
        <v>1191</v>
      </c>
      <c r="N134">
        <v>1013</v>
      </c>
      <c r="O134" t="s">
        <v>826</v>
      </c>
      <c r="P134" t="s">
        <v>826</v>
      </c>
      <c r="Q134">
        <v>1</v>
      </c>
      <c r="X134">
        <v>1.07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2</v>
      </c>
      <c r="AF134" t="s">
        <v>222</v>
      </c>
      <c r="AG134">
        <v>0.35310000000000002</v>
      </c>
      <c r="AH134">
        <v>2</v>
      </c>
      <c r="AI134">
        <v>451936443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ROW(Source!A76)</f>
        <v>76</v>
      </c>
      <c r="B135">
        <v>451936458</v>
      </c>
      <c r="C135">
        <v>451936441</v>
      </c>
      <c r="D135">
        <v>434843543</v>
      </c>
      <c r="E135">
        <v>1</v>
      </c>
      <c r="F135">
        <v>1</v>
      </c>
      <c r="G135">
        <v>1</v>
      </c>
      <c r="H135">
        <v>2</v>
      </c>
      <c r="I135" t="s">
        <v>906</v>
      </c>
      <c r="J135" t="s">
        <v>907</v>
      </c>
      <c r="K135" t="s">
        <v>908</v>
      </c>
      <c r="L135">
        <v>1368</v>
      </c>
      <c r="N135">
        <v>1011</v>
      </c>
      <c r="O135" t="s">
        <v>832</v>
      </c>
      <c r="P135" t="s">
        <v>832</v>
      </c>
      <c r="Q135">
        <v>1</v>
      </c>
      <c r="X135">
        <v>0.85</v>
      </c>
      <c r="Y135">
        <v>0</v>
      </c>
      <c r="Z135">
        <v>346.73</v>
      </c>
      <c r="AA135">
        <v>861.47</v>
      </c>
      <c r="AB135">
        <v>0</v>
      </c>
      <c r="AC135">
        <v>0</v>
      </c>
      <c r="AD135">
        <v>1</v>
      </c>
      <c r="AE135">
        <v>0</v>
      </c>
      <c r="AF135" t="s">
        <v>222</v>
      </c>
      <c r="AG135">
        <v>0.28050000000000003</v>
      </c>
      <c r="AH135">
        <v>2</v>
      </c>
      <c r="AI135">
        <v>451936444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ROW(Source!A76)</f>
        <v>76</v>
      </c>
      <c r="B136">
        <v>451936459</v>
      </c>
      <c r="C136">
        <v>451936441</v>
      </c>
      <c r="D136">
        <v>434844271</v>
      </c>
      <c r="E136">
        <v>1</v>
      </c>
      <c r="F136">
        <v>1</v>
      </c>
      <c r="G136">
        <v>1</v>
      </c>
      <c r="H136">
        <v>2</v>
      </c>
      <c r="I136" t="s">
        <v>847</v>
      </c>
      <c r="J136" t="s">
        <v>848</v>
      </c>
      <c r="K136" t="s">
        <v>849</v>
      </c>
      <c r="L136">
        <v>1368</v>
      </c>
      <c r="N136">
        <v>1011</v>
      </c>
      <c r="O136" t="s">
        <v>832</v>
      </c>
      <c r="P136" t="s">
        <v>832</v>
      </c>
      <c r="Q136">
        <v>1</v>
      </c>
      <c r="X136">
        <v>0.22</v>
      </c>
      <c r="Y136">
        <v>0</v>
      </c>
      <c r="Z136">
        <v>543.33000000000004</v>
      </c>
      <c r="AA136">
        <v>861.47</v>
      </c>
      <c r="AB136">
        <v>0</v>
      </c>
      <c r="AC136">
        <v>0</v>
      </c>
      <c r="AD136">
        <v>1</v>
      </c>
      <c r="AE136">
        <v>0</v>
      </c>
      <c r="AF136" t="s">
        <v>222</v>
      </c>
      <c r="AG136">
        <v>7.2599999999999998E-2</v>
      </c>
      <c r="AH136">
        <v>2</v>
      </c>
      <c r="AI136">
        <v>451936445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ROW(Source!A76)</f>
        <v>76</v>
      </c>
      <c r="B137">
        <v>451936460</v>
      </c>
      <c r="C137">
        <v>451936441</v>
      </c>
      <c r="D137">
        <v>434789945</v>
      </c>
      <c r="E137">
        <v>1</v>
      </c>
      <c r="F137">
        <v>1</v>
      </c>
      <c r="G137">
        <v>1</v>
      </c>
      <c r="H137">
        <v>3</v>
      </c>
      <c r="I137" t="s">
        <v>850</v>
      </c>
      <c r="J137" t="s">
        <v>851</v>
      </c>
      <c r="K137" t="s">
        <v>852</v>
      </c>
      <c r="L137">
        <v>1346</v>
      </c>
      <c r="N137">
        <v>1009</v>
      </c>
      <c r="O137" t="s">
        <v>73</v>
      </c>
      <c r="P137" t="s">
        <v>73</v>
      </c>
      <c r="Q137">
        <v>1</v>
      </c>
      <c r="X137">
        <v>0.1</v>
      </c>
      <c r="Y137">
        <v>185.43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222</v>
      </c>
      <c r="AG137">
        <v>3.3000000000000002E-2</v>
      </c>
      <c r="AH137">
        <v>2</v>
      </c>
      <c r="AI137">
        <v>451936446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ROW(Source!A76)</f>
        <v>76</v>
      </c>
      <c r="B138">
        <v>451936461</v>
      </c>
      <c r="C138">
        <v>451936441</v>
      </c>
      <c r="D138">
        <v>434789952</v>
      </c>
      <c r="E138">
        <v>1</v>
      </c>
      <c r="F138">
        <v>1</v>
      </c>
      <c r="G138">
        <v>1</v>
      </c>
      <c r="H138">
        <v>3</v>
      </c>
      <c r="I138" t="s">
        <v>853</v>
      </c>
      <c r="J138" t="s">
        <v>854</v>
      </c>
      <c r="K138" t="s">
        <v>855</v>
      </c>
      <c r="L138">
        <v>1346</v>
      </c>
      <c r="N138">
        <v>1009</v>
      </c>
      <c r="O138" t="s">
        <v>73</v>
      </c>
      <c r="P138" t="s">
        <v>73</v>
      </c>
      <c r="Q138">
        <v>1</v>
      </c>
      <c r="X138">
        <v>0.03</v>
      </c>
      <c r="Y138">
        <v>58.53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222</v>
      </c>
      <c r="AG138">
        <v>9.9000000000000008E-3</v>
      </c>
      <c r="AH138">
        <v>2</v>
      </c>
      <c r="AI138">
        <v>451936447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ROW(Source!A76)</f>
        <v>76</v>
      </c>
      <c r="B139">
        <v>451936462</v>
      </c>
      <c r="C139">
        <v>451936441</v>
      </c>
      <c r="D139">
        <v>434793476</v>
      </c>
      <c r="E139">
        <v>1</v>
      </c>
      <c r="F139">
        <v>1</v>
      </c>
      <c r="G139">
        <v>1</v>
      </c>
      <c r="H139">
        <v>3</v>
      </c>
      <c r="I139" t="s">
        <v>856</v>
      </c>
      <c r="J139" t="s">
        <v>857</v>
      </c>
      <c r="K139" t="s">
        <v>858</v>
      </c>
      <c r="L139">
        <v>1346</v>
      </c>
      <c r="N139">
        <v>1009</v>
      </c>
      <c r="O139" t="s">
        <v>73</v>
      </c>
      <c r="P139" t="s">
        <v>73</v>
      </c>
      <c r="Q139">
        <v>1</v>
      </c>
      <c r="X139">
        <v>0</v>
      </c>
      <c r="Y139">
        <v>174.93</v>
      </c>
      <c r="Z139">
        <v>0</v>
      </c>
      <c r="AA139">
        <v>0</v>
      </c>
      <c r="AB139">
        <v>0</v>
      </c>
      <c r="AC139">
        <v>1</v>
      </c>
      <c r="AD139">
        <v>0</v>
      </c>
      <c r="AE139">
        <v>0</v>
      </c>
      <c r="AF139" t="s">
        <v>222</v>
      </c>
      <c r="AG139">
        <v>0</v>
      </c>
      <c r="AH139">
        <v>2</v>
      </c>
      <c r="AI139">
        <v>451936448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ROW(Source!A76)</f>
        <v>76</v>
      </c>
      <c r="B140">
        <v>451936463</v>
      </c>
      <c r="C140">
        <v>451936441</v>
      </c>
      <c r="D140">
        <v>434794617</v>
      </c>
      <c r="E140">
        <v>1</v>
      </c>
      <c r="F140">
        <v>1</v>
      </c>
      <c r="G140">
        <v>1</v>
      </c>
      <c r="H140">
        <v>3</v>
      </c>
      <c r="I140" t="s">
        <v>859</v>
      </c>
      <c r="J140" t="s">
        <v>860</v>
      </c>
      <c r="K140" t="s">
        <v>861</v>
      </c>
      <c r="L140">
        <v>1346</v>
      </c>
      <c r="N140">
        <v>1009</v>
      </c>
      <c r="O140" t="s">
        <v>73</v>
      </c>
      <c r="P140" t="s">
        <v>73</v>
      </c>
      <c r="Q140">
        <v>1</v>
      </c>
      <c r="X140">
        <v>0.02</v>
      </c>
      <c r="Y140">
        <v>56.11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222</v>
      </c>
      <c r="AG140">
        <v>6.6E-3</v>
      </c>
      <c r="AH140">
        <v>2</v>
      </c>
      <c r="AI140">
        <v>451936449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ROW(Source!A76)</f>
        <v>76</v>
      </c>
      <c r="B141">
        <v>451936464</v>
      </c>
      <c r="C141">
        <v>451936441</v>
      </c>
      <c r="D141">
        <v>434716115</v>
      </c>
      <c r="E141">
        <v>118</v>
      </c>
      <c r="F141">
        <v>1</v>
      </c>
      <c r="G141">
        <v>1</v>
      </c>
      <c r="H141">
        <v>3</v>
      </c>
      <c r="I141" t="s">
        <v>866</v>
      </c>
      <c r="J141" t="s">
        <v>0</v>
      </c>
      <c r="K141" t="s">
        <v>867</v>
      </c>
      <c r="L141">
        <v>1346</v>
      </c>
      <c r="N141">
        <v>1009</v>
      </c>
      <c r="O141" t="s">
        <v>73</v>
      </c>
      <c r="P141" t="s">
        <v>73</v>
      </c>
      <c r="Q141">
        <v>1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1</v>
      </c>
      <c r="AD141">
        <v>0</v>
      </c>
      <c r="AE141">
        <v>0</v>
      </c>
      <c r="AF141" t="s">
        <v>222</v>
      </c>
      <c r="AG141">
        <v>0</v>
      </c>
      <c r="AH141">
        <v>2</v>
      </c>
      <c r="AI141">
        <v>451936450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ROW(Source!A76)</f>
        <v>76</v>
      </c>
      <c r="B142">
        <v>451936465</v>
      </c>
      <c r="C142">
        <v>451936441</v>
      </c>
      <c r="D142">
        <v>434716451</v>
      </c>
      <c r="E142">
        <v>118</v>
      </c>
      <c r="F142">
        <v>1</v>
      </c>
      <c r="G142">
        <v>1</v>
      </c>
      <c r="H142">
        <v>3</v>
      </c>
      <c r="I142" t="s">
        <v>868</v>
      </c>
      <c r="J142" t="s">
        <v>0</v>
      </c>
      <c r="K142" t="s">
        <v>869</v>
      </c>
      <c r="L142">
        <v>1348</v>
      </c>
      <c r="N142">
        <v>1009</v>
      </c>
      <c r="O142" t="s">
        <v>166</v>
      </c>
      <c r="P142" t="s">
        <v>166</v>
      </c>
      <c r="Q142">
        <v>1000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1</v>
      </c>
      <c r="AD142">
        <v>0</v>
      </c>
      <c r="AE142">
        <v>0</v>
      </c>
      <c r="AF142" t="s">
        <v>222</v>
      </c>
      <c r="AG142">
        <v>0</v>
      </c>
      <c r="AH142">
        <v>2</v>
      </c>
      <c r="AI142">
        <v>451936451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ROW(Source!A76)</f>
        <v>76</v>
      </c>
      <c r="B143">
        <v>451936466</v>
      </c>
      <c r="C143">
        <v>451936441</v>
      </c>
      <c r="D143">
        <v>434811023</v>
      </c>
      <c r="E143">
        <v>1</v>
      </c>
      <c r="F143">
        <v>1</v>
      </c>
      <c r="G143">
        <v>1</v>
      </c>
      <c r="H143">
        <v>3</v>
      </c>
      <c r="I143" t="s">
        <v>873</v>
      </c>
      <c r="J143" t="s">
        <v>874</v>
      </c>
      <c r="K143" t="s">
        <v>875</v>
      </c>
      <c r="L143">
        <v>1348</v>
      </c>
      <c r="N143">
        <v>1009</v>
      </c>
      <c r="O143" t="s">
        <v>166</v>
      </c>
      <c r="P143" t="s">
        <v>166</v>
      </c>
      <c r="Q143">
        <v>1000</v>
      </c>
      <c r="X143">
        <v>1E-4</v>
      </c>
      <c r="Y143">
        <v>80020.98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222</v>
      </c>
      <c r="AG143">
        <v>3.3000000000000003E-5</v>
      </c>
      <c r="AH143">
        <v>2</v>
      </c>
      <c r="AI143">
        <v>451936452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ROW(Source!A76)</f>
        <v>76</v>
      </c>
      <c r="B144">
        <v>451936467</v>
      </c>
      <c r="C144">
        <v>451936441</v>
      </c>
      <c r="D144">
        <v>434811391</v>
      </c>
      <c r="E144">
        <v>1</v>
      </c>
      <c r="F144">
        <v>1</v>
      </c>
      <c r="G144">
        <v>1</v>
      </c>
      <c r="H144">
        <v>3</v>
      </c>
      <c r="I144" t="s">
        <v>931</v>
      </c>
      <c r="J144" t="s">
        <v>932</v>
      </c>
      <c r="K144" t="s">
        <v>933</v>
      </c>
      <c r="L144">
        <v>1346</v>
      </c>
      <c r="N144">
        <v>1009</v>
      </c>
      <c r="O144" t="s">
        <v>73</v>
      </c>
      <c r="P144" t="s">
        <v>73</v>
      </c>
      <c r="Q144">
        <v>1</v>
      </c>
      <c r="X144">
        <v>0.03</v>
      </c>
      <c r="Y144">
        <v>60.6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222</v>
      </c>
      <c r="AG144">
        <v>9.9000000000000008E-3</v>
      </c>
      <c r="AH144">
        <v>2</v>
      </c>
      <c r="AI144">
        <v>451936453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ROW(Source!A76)</f>
        <v>76</v>
      </c>
      <c r="B145">
        <v>451936468</v>
      </c>
      <c r="C145">
        <v>451936441</v>
      </c>
      <c r="D145">
        <v>434718891</v>
      </c>
      <c r="E145">
        <v>118</v>
      </c>
      <c r="F145">
        <v>1</v>
      </c>
      <c r="G145">
        <v>1</v>
      </c>
      <c r="H145">
        <v>3</v>
      </c>
      <c r="I145" t="s">
        <v>876</v>
      </c>
      <c r="J145" t="s">
        <v>0</v>
      </c>
      <c r="K145" t="s">
        <v>936</v>
      </c>
      <c r="L145">
        <v>1371</v>
      </c>
      <c r="N145">
        <v>1013</v>
      </c>
      <c r="O145" t="s">
        <v>18</v>
      </c>
      <c r="P145" t="s">
        <v>18</v>
      </c>
      <c r="Q145">
        <v>1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1</v>
      </c>
      <c r="AD145">
        <v>0</v>
      </c>
      <c r="AE145">
        <v>0</v>
      </c>
      <c r="AF145" t="s">
        <v>222</v>
      </c>
      <c r="AG145">
        <v>0</v>
      </c>
      <c r="AH145">
        <v>2</v>
      </c>
      <c r="AI145">
        <v>451936454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ROW(Source!A76)</f>
        <v>76</v>
      </c>
      <c r="B146">
        <v>451936469</v>
      </c>
      <c r="C146">
        <v>451936441</v>
      </c>
      <c r="D146">
        <v>434718900</v>
      </c>
      <c r="E146">
        <v>118</v>
      </c>
      <c r="F146">
        <v>1</v>
      </c>
      <c r="G146">
        <v>1</v>
      </c>
      <c r="H146">
        <v>3</v>
      </c>
      <c r="I146" t="s">
        <v>937</v>
      </c>
      <c r="J146" t="s">
        <v>0</v>
      </c>
      <c r="K146" t="s">
        <v>938</v>
      </c>
      <c r="L146">
        <v>1346</v>
      </c>
      <c r="N146">
        <v>1009</v>
      </c>
      <c r="O146" t="s">
        <v>73</v>
      </c>
      <c r="P146" t="s">
        <v>73</v>
      </c>
      <c r="Q146">
        <v>1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1</v>
      </c>
      <c r="AD146">
        <v>0</v>
      </c>
      <c r="AE146">
        <v>0</v>
      </c>
      <c r="AF146" t="s">
        <v>222</v>
      </c>
      <c r="AG146">
        <v>0</v>
      </c>
      <c r="AH146">
        <v>2</v>
      </c>
      <c r="AI146">
        <v>451936455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ROW(Source!A77)</f>
        <v>77</v>
      </c>
      <c r="B147">
        <v>451936485</v>
      </c>
      <c r="C147">
        <v>451936470</v>
      </c>
      <c r="D147">
        <v>434713602</v>
      </c>
      <c r="E147">
        <v>118</v>
      </c>
      <c r="F147">
        <v>1</v>
      </c>
      <c r="G147">
        <v>1</v>
      </c>
      <c r="H147">
        <v>1</v>
      </c>
      <c r="I147" t="s">
        <v>841</v>
      </c>
      <c r="J147" t="s">
        <v>0</v>
      </c>
      <c r="K147" t="s">
        <v>842</v>
      </c>
      <c r="L147">
        <v>1191</v>
      </c>
      <c r="N147">
        <v>1013</v>
      </c>
      <c r="O147" t="s">
        <v>826</v>
      </c>
      <c r="P147" t="s">
        <v>826</v>
      </c>
      <c r="Q147">
        <v>1</v>
      </c>
      <c r="X147">
        <v>3.76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1</v>
      </c>
      <c r="AF147" t="s">
        <v>224</v>
      </c>
      <c r="AG147">
        <v>1.4889600000000001</v>
      </c>
      <c r="AH147">
        <v>2</v>
      </c>
      <c r="AI147">
        <v>451936471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ROW(Source!A77)</f>
        <v>77</v>
      </c>
      <c r="B148">
        <v>451936486</v>
      </c>
      <c r="C148">
        <v>451936470</v>
      </c>
      <c r="D148">
        <v>434713795</v>
      </c>
      <c r="E148">
        <v>118</v>
      </c>
      <c r="F148">
        <v>1</v>
      </c>
      <c r="G148">
        <v>1</v>
      </c>
      <c r="H148">
        <v>1</v>
      </c>
      <c r="I148" t="s">
        <v>827</v>
      </c>
      <c r="J148" t="s">
        <v>0</v>
      </c>
      <c r="K148" t="s">
        <v>828</v>
      </c>
      <c r="L148">
        <v>1191</v>
      </c>
      <c r="N148">
        <v>1013</v>
      </c>
      <c r="O148" t="s">
        <v>826</v>
      </c>
      <c r="P148" t="s">
        <v>826</v>
      </c>
      <c r="Q148">
        <v>1</v>
      </c>
      <c r="X148">
        <v>1.07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2</v>
      </c>
      <c r="AF148" t="s">
        <v>224</v>
      </c>
      <c r="AG148">
        <v>0.42371999999999999</v>
      </c>
      <c r="AH148">
        <v>2</v>
      </c>
      <c r="AI148">
        <v>451936472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ROW(Source!A77)</f>
        <v>77</v>
      </c>
      <c r="B149">
        <v>451936487</v>
      </c>
      <c r="C149">
        <v>451936470</v>
      </c>
      <c r="D149">
        <v>434843543</v>
      </c>
      <c r="E149">
        <v>1</v>
      </c>
      <c r="F149">
        <v>1</v>
      </c>
      <c r="G149">
        <v>1</v>
      </c>
      <c r="H149">
        <v>2</v>
      </c>
      <c r="I149" t="s">
        <v>906</v>
      </c>
      <c r="J149" t="s">
        <v>907</v>
      </c>
      <c r="K149" t="s">
        <v>908</v>
      </c>
      <c r="L149">
        <v>1368</v>
      </c>
      <c r="N149">
        <v>1011</v>
      </c>
      <c r="O149" t="s">
        <v>832</v>
      </c>
      <c r="P149" t="s">
        <v>832</v>
      </c>
      <c r="Q149">
        <v>1</v>
      </c>
      <c r="X149">
        <v>0.85</v>
      </c>
      <c r="Y149">
        <v>0</v>
      </c>
      <c r="Z149">
        <v>346.73</v>
      </c>
      <c r="AA149">
        <v>861.47</v>
      </c>
      <c r="AB149">
        <v>0</v>
      </c>
      <c r="AC149">
        <v>0</v>
      </c>
      <c r="AD149">
        <v>1</v>
      </c>
      <c r="AE149">
        <v>0</v>
      </c>
      <c r="AF149" t="s">
        <v>224</v>
      </c>
      <c r="AG149">
        <v>0.33660000000000001</v>
      </c>
      <c r="AH149">
        <v>2</v>
      </c>
      <c r="AI149">
        <v>451936473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ROW(Source!A77)</f>
        <v>77</v>
      </c>
      <c r="B150">
        <v>451936488</v>
      </c>
      <c r="C150">
        <v>451936470</v>
      </c>
      <c r="D150">
        <v>434844271</v>
      </c>
      <c r="E150">
        <v>1</v>
      </c>
      <c r="F150">
        <v>1</v>
      </c>
      <c r="G150">
        <v>1</v>
      </c>
      <c r="H150">
        <v>2</v>
      </c>
      <c r="I150" t="s">
        <v>847</v>
      </c>
      <c r="J150" t="s">
        <v>848</v>
      </c>
      <c r="K150" t="s">
        <v>849</v>
      </c>
      <c r="L150">
        <v>1368</v>
      </c>
      <c r="N150">
        <v>1011</v>
      </c>
      <c r="O150" t="s">
        <v>832</v>
      </c>
      <c r="P150" t="s">
        <v>832</v>
      </c>
      <c r="Q150">
        <v>1</v>
      </c>
      <c r="X150">
        <v>0.22</v>
      </c>
      <c r="Y150">
        <v>0</v>
      </c>
      <c r="Z150">
        <v>543.33000000000004</v>
      </c>
      <c r="AA150">
        <v>861.47</v>
      </c>
      <c r="AB150">
        <v>0</v>
      </c>
      <c r="AC150">
        <v>0</v>
      </c>
      <c r="AD150">
        <v>1</v>
      </c>
      <c r="AE150">
        <v>0</v>
      </c>
      <c r="AF150" t="s">
        <v>224</v>
      </c>
      <c r="AG150">
        <v>8.7120000000000003E-2</v>
      </c>
      <c r="AH150">
        <v>2</v>
      </c>
      <c r="AI150">
        <v>451936474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ROW(Source!A77)</f>
        <v>77</v>
      </c>
      <c r="B151">
        <v>451936489</v>
      </c>
      <c r="C151">
        <v>451936470</v>
      </c>
      <c r="D151">
        <v>434789945</v>
      </c>
      <c r="E151">
        <v>1</v>
      </c>
      <c r="F151">
        <v>1</v>
      </c>
      <c r="G151">
        <v>1</v>
      </c>
      <c r="H151">
        <v>3</v>
      </c>
      <c r="I151" t="s">
        <v>850</v>
      </c>
      <c r="J151" t="s">
        <v>851</v>
      </c>
      <c r="K151" t="s">
        <v>852</v>
      </c>
      <c r="L151">
        <v>1346</v>
      </c>
      <c r="N151">
        <v>1009</v>
      </c>
      <c r="O151" t="s">
        <v>73</v>
      </c>
      <c r="P151" t="s">
        <v>73</v>
      </c>
      <c r="Q151">
        <v>1</v>
      </c>
      <c r="X151">
        <v>0.1</v>
      </c>
      <c r="Y151">
        <v>185.43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222</v>
      </c>
      <c r="AG151">
        <v>3.3000000000000002E-2</v>
      </c>
      <c r="AH151">
        <v>2</v>
      </c>
      <c r="AI151">
        <v>451936475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ROW(Source!A77)</f>
        <v>77</v>
      </c>
      <c r="B152">
        <v>451936490</v>
      </c>
      <c r="C152">
        <v>451936470</v>
      </c>
      <c r="D152">
        <v>434789952</v>
      </c>
      <c r="E152">
        <v>1</v>
      </c>
      <c r="F152">
        <v>1</v>
      </c>
      <c r="G152">
        <v>1</v>
      </c>
      <c r="H152">
        <v>3</v>
      </c>
      <c r="I152" t="s">
        <v>853</v>
      </c>
      <c r="J152" t="s">
        <v>854</v>
      </c>
      <c r="K152" t="s">
        <v>855</v>
      </c>
      <c r="L152">
        <v>1346</v>
      </c>
      <c r="N152">
        <v>1009</v>
      </c>
      <c r="O152" t="s">
        <v>73</v>
      </c>
      <c r="P152" t="s">
        <v>73</v>
      </c>
      <c r="Q152">
        <v>1</v>
      </c>
      <c r="X152">
        <v>0.03</v>
      </c>
      <c r="Y152">
        <v>58.53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222</v>
      </c>
      <c r="AG152">
        <v>9.9000000000000008E-3</v>
      </c>
      <c r="AH152">
        <v>2</v>
      </c>
      <c r="AI152">
        <v>451936476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ROW(Source!A77)</f>
        <v>77</v>
      </c>
      <c r="B153">
        <v>451936491</v>
      </c>
      <c r="C153">
        <v>451936470</v>
      </c>
      <c r="D153">
        <v>434793476</v>
      </c>
      <c r="E153">
        <v>1</v>
      </c>
      <c r="F153">
        <v>1</v>
      </c>
      <c r="G153">
        <v>1</v>
      </c>
      <c r="H153">
        <v>3</v>
      </c>
      <c r="I153" t="s">
        <v>856</v>
      </c>
      <c r="J153" t="s">
        <v>857</v>
      </c>
      <c r="K153" t="s">
        <v>858</v>
      </c>
      <c r="L153">
        <v>1346</v>
      </c>
      <c r="N153">
        <v>1009</v>
      </c>
      <c r="O153" t="s">
        <v>73</v>
      </c>
      <c r="P153" t="s">
        <v>73</v>
      </c>
      <c r="Q153">
        <v>1</v>
      </c>
      <c r="X153">
        <v>0</v>
      </c>
      <c r="Y153">
        <v>174.93</v>
      </c>
      <c r="Z153">
        <v>0</v>
      </c>
      <c r="AA153">
        <v>0</v>
      </c>
      <c r="AB153">
        <v>0</v>
      </c>
      <c r="AC153">
        <v>1</v>
      </c>
      <c r="AD153">
        <v>0</v>
      </c>
      <c r="AE153">
        <v>0</v>
      </c>
      <c r="AF153" t="s">
        <v>222</v>
      </c>
      <c r="AG153">
        <v>0</v>
      </c>
      <c r="AH153">
        <v>2</v>
      </c>
      <c r="AI153">
        <v>451936477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ROW(Source!A77)</f>
        <v>77</v>
      </c>
      <c r="B154">
        <v>451936492</v>
      </c>
      <c r="C154">
        <v>451936470</v>
      </c>
      <c r="D154">
        <v>434794617</v>
      </c>
      <c r="E154">
        <v>1</v>
      </c>
      <c r="F154">
        <v>1</v>
      </c>
      <c r="G154">
        <v>1</v>
      </c>
      <c r="H154">
        <v>3</v>
      </c>
      <c r="I154" t="s">
        <v>859</v>
      </c>
      <c r="J154" t="s">
        <v>860</v>
      </c>
      <c r="K154" t="s">
        <v>861</v>
      </c>
      <c r="L154">
        <v>1346</v>
      </c>
      <c r="N154">
        <v>1009</v>
      </c>
      <c r="O154" t="s">
        <v>73</v>
      </c>
      <c r="P154" t="s">
        <v>73</v>
      </c>
      <c r="Q154">
        <v>1</v>
      </c>
      <c r="X154">
        <v>0.02</v>
      </c>
      <c r="Y154">
        <v>56.11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222</v>
      </c>
      <c r="AG154">
        <v>6.6E-3</v>
      </c>
      <c r="AH154">
        <v>2</v>
      </c>
      <c r="AI154">
        <v>451936478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ROW(Source!A77)</f>
        <v>77</v>
      </c>
      <c r="B155">
        <v>451936493</v>
      </c>
      <c r="C155">
        <v>451936470</v>
      </c>
      <c r="D155">
        <v>434716115</v>
      </c>
      <c r="E155">
        <v>118</v>
      </c>
      <c r="F155">
        <v>1</v>
      </c>
      <c r="G155">
        <v>1</v>
      </c>
      <c r="H155">
        <v>3</v>
      </c>
      <c r="I155" t="s">
        <v>866</v>
      </c>
      <c r="J155" t="s">
        <v>0</v>
      </c>
      <c r="K155" t="s">
        <v>867</v>
      </c>
      <c r="L155">
        <v>1346</v>
      </c>
      <c r="N155">
        <v>1009</v>
      </c>
      <c r="O155" t="s">
        <v>73</v>
      </c>
      <c r="P155" t="s">
        <v>73</v>
      </c>
      <c r="Q155">
        <v>1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1</v>
      </c>
      <c r="AD155">
        <v>0</v>
      </c>
      <c r="AE155">
        <v>0</v>
      </c>
      <c r="AF155" t="s">
        <v>222</v>
      </c>
      <c r="AG155">
        <v>0</v>
      </c>
      <c r="AH155">
        <v>2</v>
      </c>
      <c r="AI155">
        <v>451936479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ROW(Source!A77)</f>
        <v>77</v>
      </c>
      <c r="B156">
        <v>451936494</v>
      </c>
      <c r="C156">
        <v>451936470</v>
      </c>
      <c r="D156">
        <v>434716451</v>
      </c>
      <c r="E156">
        <v>118</v>
      </c>
      <c r="F156">
        <v>1</v>
      </c>
      <c r="G156">
        <v>1</v>
      </c>
      <c r="H156">
        <v>3</v>
      </c>
      <c r="I156" t="s">
        <v>868</v>
      </c>
      <c r="J156" t="s">
        <v>0</v>
      </c>
      <c r="K156" t="s">
        <v>869</v>
      </c>
      <c r="L156">
        <v>1348</v>
      </c>
      <c r="N156">
        <v>1009</v>
      </c>
      <c r="O156" t="s">
        <v>166</v>
      </c>
      <c r="P156" t="s">
        <v>166</v>
      </c>
      <c r="Q156">
        <v>1000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1</v>
      </c>
      <c r="AD156">
        <v>0</v>
      </c>
      <c r="AE156">
        <v>0</v>
      </c>
      <c r="AF156" t="s">
        <v>222</v>
      </c>
      <c r="AG156">
        <v>0</v>
      </c>
      <c r="AH156">
        <v>2</v>
      </c>
      <c r="AI156">
        <v>451936480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ROW(Source!A77)</f>
        <v>77</v>
      </c>
      <c r="B157">
        <v>451936495</v>
      </c>
      <c r="C157">
        <v>451936470</v>
      </c>
      <c r="D157">
        <v>434811023</v>
      </c>
      <c r="E157">
        <v>1</v>
      </c>
      <c r="F157">
        <v>1</v>
      </c>
      <c r="G157">
        <v>1</v>
      </c>
      <c r="H157">
        <v>3</v>
      </c>
      <c r="I157" t="s">
        <v>873</v>
      </c>
      <c r="J157" t="s">
        <v>874</v>
      </c>
      <c r="K157" t="s">
        <v>875</v>
      </c>
      <c r="L157">
        <v>1348</v>
      </c>
      <c r="N157">
        <v>1009</v>
      </c>
      <c r="O157" t="s">
        <v>166</v>
      </c>
      <c r="P157" t="s">
        <v>166</v>
      </c>
      <c r="Q157">
        <v>1000</v>
      </c>
      <c r="X157">
        <v>1E-4</v>
      </c>
      <c r="Y157">
        <v>80020.98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222</v>
      </c>
      <c r="AG157">
        <v>3.3000000000000003E-5</v>
      </c>
      <c r="AH157">
        <v>2</v>
      </c>
      <c r="AI157">
        <v>451936481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ROW(Source!A77)</f>
        <v>77</v>
      </c>
      <c r="B158">
        <v>451936496</v>
      </c>
      <c r="C158">
        <v>451936470</v>
      </c>
      <c r="D158">
        <v>434811391</v>
      </c>
      <c r="E158">
        <v>1</v>
      </c>
      <c r="F158">
        <v>1</v>
      </c>
      <c r="G158">
        <v>1</v>
      </c>
      <c r="H158">
        <v>3</v>
      </c>
      <c r="I158" t="s">
        <v>931</v>
      </c>
      <c r="J158" t="s">
        <v>932</v>
      </c>
      <c r="K158" t="s">
        <v>933</v>
      </c>
      <c r="L158">
        <v>1346</v>
      </c>
      <c r="N158">
        <v>1009</v>
      </c>
      <c r="O158" t="s">
        <v>73</v>
      </c>
      <c r="P158" t="s">
        <v>73</v>
      </c>
      <c r="Q158">
        <v>1</v>
      </c>
      <c r="X158">
        <v>0.03</v>
      </c>
      <c r="Y158">
        <v>60.6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222</v>
      </c>
      <c r="AG158">
        <v>9.9000000000000008E-3</v>
      </c>
      <c r="AH158">
        <v>2</v>
      </c>
      <c r="AI158">
        <v>451936482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ROW(Source!A77)</f>
        <v>77</v>
      </c>
      <c r="B159">
        <v>451936497</v>
      </c>
      <c r="C159">
        <v>451936470</v>
      </c>
      <c r="D159">
        <v>434718891</v>
      </c>
      <c r="E159">
        <v>118</v>
      </c>
      <c r="F159">
        <v>1</v>
      </c>
      <c r="G159">
        <v>1</v>
      </c>
      <c r="H159">
        <v>3</v>
      </c>
      <c r="I159" t="s">
        <v>876</v>
      </c>
      <c r="J159" t="s">
        <v>0</v>
      </c>
      <c r="K159" t="s">
        <v>936</v>
      </c>
      <c r="L159">
        <v>1371</v>
      </c>
      <c r="N159">
        <v>1013</v>
      </c>
      <c r="O159" t="s">
        <v>18</v>
      </c>
      <c r="P159" t="s">
        <v>18</v>
      </c>
      <c r="Q159">
        <v>1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1</v>
      </c>
      <c r="AD159">
        <v>0</v>
      </c>
      <c r="AE159">
        <v>0</v>
      </c>
      <c r="AF159" t="s">
        <v>222</v>
      </c>
      <c r="AG159">
        <v>0</v>
      </c>
      <c r="AH159">
        <v>2</v>
      </c>
      <c r="AI159">
        <v>451936483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ROW(Source!A77)</f>
        <v>77</v>
      </c>
      <c r="B160">
        <v>451936498</v>
      </c>
      <c r="C160">
        <v>451936470</v>
      </c>
      <c r="D160">
        <v>434718900</v>
      </c>
      <c r="E160">
        <v>118</v>
      </c>
      <c r="F160">
        <v>1</v>
      </c>
      <c r="G160">
        <v>1</v>
      </c>
      <c r="H160">
        <v>3</v>
      </c>
      <c r="I160" t="s">
        <v>937</v>
      </c>
      <c r="J160" t="s">
        <v>0</v>
      </c>
      <c r="K160" t="s">
        <v>938</v>
      </c>
      <c r="L160">
        <v>1346</v>
      </c>
      <c r="N160">
        <v>1009</v>
      </c>
      <c r="O160" t="s">
        <v>73</v>
      </c>
      <c r="P160" t="s">
        <v>73</v>
      </c>
      <c r="Q160">
        <v>1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1</v>
      </c>
      <c r="AD160">
        <v>0</v>
      </c>
      <c r="AE160">
        <v>0</v>
      </c>
      <c r="AF160" t="s">
        <v>222</v>
      </c>
      <c r="AG160">
        <v>0</v>
      </c>
      <c r="AH160">
        <v>2</v>
      </c>
      <c r="AI160">
        <v>451936484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ROW(Source!A79)</f>
        <v>79</v>
      </c>
      <c r="B161">
        <v>451936502</v>
      </c>
      <c r="C161">
        <v>451936500</v>
      </c>
      <c r="D161">
        <v>434713554</v>
      </c>
      <c r="E161">
        <v>118</v>
      </c>
      <c r="F161">
        <v>1</v>
      </c>
      <c r="G161">
        <v>1</v>
      </c>
      <c r="H161">
        <v>1</v>
      </c>
      <c r="I161" t="s">
        <v>945</v>
      </c>
      <c r="J161" t="s">
        <v>0</v>
      </c>
      <c r="K161" t="s">
        <v>946</v>
      </c>
      <c r="L161">
        <v>1191</v>
      </c>
      <c r="N161">
        <v>1013</v>
      </c>
      <c r="O161" t="s">
        <v>826</v>
      </c>
      <c r="P161" t="s">
        <v>826</v>
      </c>
      <c r="Q161">
        <v>1</v>
      </c>
      <c r="X161">
        <v>154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1</v>
      </c>
      <c r="AF161" t="s">
        <v>20</v>
      </c>
      <c r="AG161">
        <v>184.8</v>
      </c>
      <c r="AH161">
        <v>2</v>
      </c>
      <c r="AI161">
        <v>451936501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ROW(Source!A80)</f>
        <v>80</v>
      </c>
      <c r="B162">
        <v>451936505</v>
      </c>
      <c r="C162">
        <v>451936503</v>
      </c>
      <c r="D162">
        <v>434713544</v>
      </c>
      <c r="E162">
        <v>118</v>
      </c>
      <c r="F162">
        <v>1</v>
      </c>
      <c r="G162">
        <v>1</v>
      </c>
      <c r="H162">
        <v>1</v>
      </c>
      <c r="I162" t="s">
        <v>947</v>
      </c>
      <c r="J162" t="s">
        <v>0</v>
      </c>
      <c r="K162" t="s">
        <v>948</v>
      </c>
      <c r="L162">
        <v>1191</v>
      </c>
      <c r="N162">
        <v>1013</v>
      </c>
      <c r="O162" t="s">
        <v>826</v>
      </c>
      <c r="P162" t="s">
        <v>826</v>
      </c>
      <c r="Q162">
        <v>1</v>
      </c>
      <c r="X162">
        <v>88.5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1</v>
      </c>
      <c r="AF162" t="s">
        <v>20</v>
      </c>
      <c r="AG162">
        <v>106.2</v>
      </c>
      <c r="AH162">
        <v>2</v>
      </c>
      <c r="AI162">
        <v>451936504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ROW(Source!A81)</f>
        <v>81</v>
      </c>
      <c r="B163">
        <v>451936515</v>
      </c>
      <c r="C163">
        <v>451936506</v>
      </c>
      <c r="D163">
        <v>434713612</v>
      </c>
      <c r="E163">
        <v>118</v>
      </c>
      <c r="F163">
        <v>1</v>
      </c>
      <c r="G163">
        <v>1</v>
      </c>
      <c r="H163">
        <v>1</v>
      </c>
      <c r="I163" t="s">
        <v>949</v>
      </c>
      <c r="J163" t="s">
        <v>0</v>
      </c>
      <c r="K163" t="s">
        <v>950</v>
      </c>
      <c r="L163">
        <v>1191</v>
      </c>
      <c r="N163">
        <v>1013</v>
      </c>
      <c r="O163" t="s">
        <v>826</v>
      </c>
      <c r="P163" t="s">
        <v>826</v>
      </c>
      <c r="Q163">
        <v>1</v>
      </c>
      <c r="X163">
        <v>9.27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1</v>
      </c>
      <c r="AF163" t="s">
        <v>20</v>
      </c>
      <c r="AG163">
        <v>11.124000000000001</v>
      </c>
      <c r="AH163">
        <v>2</v>
      </c>
      <c r="AI163">
        <v>451936507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ROW(Source!A81)</f>
        <v>81</v>
      </c>
      <c r="B164">
        <v>451936516</v>
      </c>
      <c r="C164">
        <v>451936506</v>
      </c>
      <c r="D164">
        <v>434713795</v>
      </c>
      <c r="E164">
        <v>118</v>
      </c>
      <c r="F164">
        <v>1</v>
      </c>
      <c r="G164">
        <v>1</v>
      </c>
      <c r="H164">
        <v>1</v>
      </c>
      <c r="I164" t="s">
        <v>827</v>
      </c>
      <c r="J164" t="s">
        <v>0</v>
      </c>
      <c r="K164" t="s">
        <v>828</v>
      </c>
      <c r="L164">
        <v>1191</v>
      </c>
      <c r="N164">
        <v>1013</v>
      </c>
      <c r="O164" t="s">
        <v>826</v>
      </c>
      <c r="P164" t="s">
        <v>826</v>
      </c>
      <c r="Q164">
        <v>1</v>
      </c>
      <c r="X164">
        <v>0.34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2</v>
      </c>
      <c r="AF164" t="s">
        <v>20</v>
      </c>
      <c r="AG164">
        <v>0.40799999999999997</v>
      </c>
      <c r="AH164">
        <v>2</v>
      </c>
      <c r="AI164">
        <v>451936508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ROW(Source!A81)</f>
        <v>81</v>
      </c>
      <c r="B165">
        <v>451936517</v>
      </c>
      <c r="C165">
        <v>451936506</v>
      </c>
      <c r="D165">
        <v>434843369</v>
      </c>
      <c r="E165">
        <v>1</v>
      </c>
      <c r="F165">
        <v>1</v>
      </c>
      <c r="G165">
        <v>1</v>
      </c>
      <c r="H165">
        <v>2</v>
      </c>
      <c r="I165" t="s">
        <v>829</v>
      </c>
      <c r="J165" t="s">
        <v>830</v>
      </c>
      <c r="K165" t="s">
        <v>831</v>
      </c>
      <c r="L165">
        <v>1368</v>
      </c>
      <c r="N165">
        <v>1011</v>
      </c>
      <c r="O165" t="s">
        <v>832</v>
      </c>
      <c r="P165" t="s">
        <v>832</v>
      </c>
      <c r="Q165">
        <v>1</v>
      </c>
      <c r="X165">
        <v>0.17</v>
      </c>
      <c r="Y165">
        <v>0</v>
      </c>
      <c r="Z165">
        <v>1582.31</v>
      </c>
      <c r="AA165">
        <v>1157.2</v>
      </c>
      <c r="AB165">
        <v>0</v>
      </c>
      <c r="AC165">
        <v>0</v>
      </c>
      <c r="AD165">
        <v>1</v>
      </c>
      <c r="AE165">
        <v>0</v>
      </c>
      <c r="AF165" t="s">
        <v>20</v>
      </c>
      <c r="AG165">
        <v>0.20399999999999999</v>
      </c>
      <c r="AH165">
        <v>2</v>
      </c>
      <c r="AI165">
        <v>451936509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ROW(Source!A81)</f>
        <v>81</v>
      </c>
      <c r="B166">
        <v>451936518</v>
      </c>
      <c r="C166">
        <v>451936506</v>
      </c>
      <c r="D166">
        <v>434844271</v>
      </c>
      <c r="E166">
        <v>1</v>
      </c>
      <c r="F166">
        <v>1</v>
      </c>
      <c r="G166">
        <v>1</v>
      </c>
      <c r="H166">
        <v>2</v>
      </c>
      <c r="I166" t="s">
        <v>847</v>
      </c>
      <c r="J166" t="s">
        <v>848</v>
      </c>
      <c r="K166" t="s">
        <v>849</v>
      </c>
      <c r="L166">
        <v>1368</v>
      </c>
      <c r="N166">
        <v>1011</v>
      </c>
      <c r="O166" t="s">
        <v>832</v>
      </c>
      <c r="P166" t="s">
        <v>832</v>
      </c>
      <c r="Q166">
        <v>1</v>
      </c>
      <c r="X166">
        <v>0.17</v>
      </c>
      <c r="Y166">
        <v>0</v>
      </c>
      <c r="Z166">
        <v>543.33000000000004</v>
      </c>
      <c r="AA166">
        <v>861.47</v>
      </c>
      <c r="AB166">
        <v>0</v>
      </c>
      <c r="AC166">
        <v>0</v>
      </c>
      <c r="AD166">
        <v>1</v>
      </c>
      <c r="AE166">
        <v>0</v>
      </c>
      <c r="AF166" t="s">
        <v>20</v>
      </c>
      <c r="AG166">
        <v>0.20399999999999999</v>
      </c>
      <c r="AH166">
        <v>2</v>
      </c>
      <c r="AI166">
        <v>451936510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ROW(Source!A81)</f>
        <v>81</v>
      </c>
      <c r="B167">
        <v>451936519</v>
      </c>
      <c r="C167">
        <v>451936506</v>
      </c>
      <c r="D167">
        <v>434844468</v>
      </c>
      <c r="E167">
        <v>1</v>
      </c>
      <c r="F167">
        <v>1</v>
      </c>
      <c r="G167">
        <v>1</v>
      </c>
      <c r="H167">
        <v>2</v>
      </c>
      <c r="I167" t="s">
        <v>920</v>
      </c>
      <c r="J167" t="s">
        <v>921</v>
      </c>
      <c r="K167" t="s">
        <v>922</v>
      </c>
      <c r="L167">
        <v>1368</v>
      </c>
      <c r="N167">
        <v>1011</v>
      </c>
      <c r="O167" t="s">
        <v>832</v>
      </c>
      <c r="P167" t="s">
        <v>832</v>
      </c>
      <c r="Q167">
        <v>1</v>
      </c>
      <c r="X167">
        <v>1.51</v>
      </c>
      <c r="Y167">
        <v>0</v>
      </c>
      <c r="Z167">
        <v>34.6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20</v>
      </c>
      <c r="AG167">
        <v>1.8120000000000001</v>
      </c>
      <c r="AH167">
        <v>2</v>
      </c>
      <c r="AI167">
        <v>451936511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ROW(Source!A81)</f>
        <v>81</v>
      </c>
      <c r="B168">
        <v>451936520</v>
      </c>
      <c r="C168">
        <v>451936506</v>
      </c>
      <c r="D168">
        <v>434792723</v>
      </c>
      <c r="E168">
        <v>1</v>
      </c>
      <c r="F168">
        <v>1</v>
      </c>
      <c r="G168">
        <v>1</v>
      </c>
      <c r="H168">
        <v>3</v>
      </c>
      <c r="I168" t="s">
        <v>951</v>
      </c>
      <c r="J168" t="s">
        <v>952</v>
      </c>
      <c r="K168" t="s">
        <v>953</v>
      </c>
      <c r="L168">
        <v>1346</v>
      </c>
      <c r="N168">
        <v>1009</v>
      </c>
      <c r="O168" t="s">
        <v>73</v>
      </c>
      <c r="P168" t="s">
        <v>73</v>
      </c>
      <c r="Q168">
        <v>1</v>
      </c>
      <c r="X168">
        <v>0.65</v>
      </c>
      <c r="Y168">
        <v>155.63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0</v>
      </c>
      <c r="AG168">
        <v>0.65</v>
      </c>
      <c r="AH168">
        <v>2</v>
      </c>
      <c r="AI168">
        <v>451936512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ROW(Source!A81)</f>
        <v>81</v>
      </c>
      <c r="B169">
        <v>451936521</v>
      </c>
      <c r="C169">
        <v>451936506</v>
      </c>
      <c r="D169">
        <v>434810934</v>
      </c>
      <c r="E169">
        <v>1</v>
      </c>
      <c r="F169">
        <v>1</v>
      </c>
      <c r="G169">
        <v>1</v>
      </c>
      <c r="H169">
        <v>3</v>
      </c>
      <c r="I169" t="s">
        <v>954</v>
      </c>
      <c r="J169" t="s">
        <v>955</v>
      </c>
      <c r="K169" t="s">
        <v>956</v>
      </c>
      <c r="L169">
        <v>1346</v>
      </c>
      <c r="N169">
        <v>1009</v>
      </c>
      <c r="O169" t="s">
        <v>73</v>
      </c>
      <c r="P169" t="s">
        <v>73</v>
      </c>
      <c r="Q169">
        <v>1</v>
      </c>
      <c r="X169">
        <v>2</v>
      </c>
      <c r="Y169">
        <v>1234.9000000000001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0</v>
      </c>
      <c r="AG169">
        <v>2</v>
      </c>
      <c r="AH169">
        <v>2</v>
      </c>
      <c r="AI169">
        <v>451936513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ROW(Source!A81)</f>
        <v>81</v>
      </c>
      <c r="B170">
        <v>451936522</v>
      </c>
      <c r="C170">
        <v>451936506</v>
      </c>
      <c r="D170">
        <v>434719843</v>
      </c>
      <c r="E170">
        <v>118</v>
      </c>
      <c r="F170">
        <v>1</v>
      </c>
      <c r="G170">
        <v>1</v>
      </c>
      <c r="H170">
        <v>3</v>
      </c>
      <c r="I170" t="s">
        <v>58</v>
      </c>
      <c r="J170" t="s">
        <v>0</v>
      </c>
      <c r="K170" t="s">
        <v>59</v>
      </c>
      <c r="L170">
        <v>3277935</v>
      </c>
      <c r="N170">
        <v>1013</v>
      </c>
      <c r="O170" t="s">
        <v>60</v>
      </c>
      <c r="P170" t="s">
        <v>60</v>
      </c>
      <c r="Q170">
        <v>1</v>
      </c>
      <c r="X170">
        <v>2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 t="s">
        <v>0</v>
      </c>
      <c r="AG170">
        <v>2</v>
      </c>
      <c r="AH170">
        <v>2</v>
      </c>
      <c r="AI170">
        <v>451936514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ROW(Source!A83)</f>
        <v>83</v>
      </c>
      <c r="B171">
        <v>451936534</v>
      </c>
      <c r="C171">
        <v>451936524</v>
      </c>
      <c r="D171">
        <v>434713612</v>
      </c>
      <c r="E171">
        <v>118</v>
      </c>
      <c r="F171">
        <v>1</v>
      </c>
      <c r="G171">
        <v>1</v>
      </c>
      <c r="H171">
        <v>1</v>
      </c>
      <c r="I171" t="s">
        <v>949</v>
      </c>
      <c r="J171" t="s">
        <v>0</v>
      </c>
      <c r="K171" t="s">
        <v>950</v>
      </c>
      <c r="L171">
        <v>1191</v>
      </c>
      <c r="N171">
        <v>1013</v>
      </c>
      <c r="O171" t="s">
        <v>826</v>
      </c>
      <c r="P171" t="s">
        <v>826</v>
      </c>
      <c r="Q171">
        <v>1</v>
      </c>
      <c r="X171">
        <v>18.5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1</v>
      </c>
      <c r="AF171" t="s">
        <v>20</v>
      </c>
      <c r="AG171">
        <v>22.2</v>
      </c>
      <c r="AH171">
        <v>2</v>
      </c>
      <c r="AI171">
        <v>451936525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ROW(Source!A83)</f>
        <v>83</v>
      </c>
      <c r="B172">
        <v>451936535</v>
      </c>
      <c r="C172">
        <v>451936524</v>
      </c>
      <c r="D172">
        <v>434713795</v>
      </c>
      <c r="E172">
        <v>118</v>
      </c>
      <c r="F172">
        <v>1</v>
      </c>
      <c r="G172">
        <v>1</v>
      </c>
      <c r="H172">
        <v>1</v>
      </c>
      <c r="I172" t="s">
        <v>827</v>
      </c>
      <c r="J172" t="s">
        <v>0</v>
      </c>
      <c r="K172" t="s">
        <v>828</v>
      </c>
      <c r="L172">
        <v>1191</v>
      </c>
      <c r="N172">
        <v>1013</v>
      </c>
      <c r="O172" t="s">
        <v>826</v>
      </c>
      <c r="P172" t="s">
        <v>826</v>
      </c>
      <c r="Q172">
        <v>1</v>
      </c>
      <c r="X172">
        <v>0.46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2</v>
      </c>
      <c r="AF172" t="s">
        <v>20</v>
      </c>
      <c r="AG172">
        <v>0.55200000000000005</v>
      </c>
      <c r="AH172">
        <v>2</v>
      </c>
      <c r="AI172">
        <v>451936526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ROW(Source!A83)</f>
        <v>83</v>
      </c>
      <c r="B173">
        <v>451936536</v>
      </c>
      <c r="C173">
        <v>451936524</v>
      </c>
      <c r="D173">
        <v>434843369</v>
      </c>
      <c r="E173">
        <v>1</v>
      </c>
      <c r="F173">
        <v>1</v>
      </c>
      <c r="G173">
        <v>1</v>
      </c>
      <c r="H173">
        <v>2</v>
      </c>
      <c r="I173" t="s">
        <v>829</v>
      </c>
      <c r="J173" t="s">
        <v>830</v>
      </c>
      <c r="K173" t="s">
        <v>831</v>
      </c>
      <c r="L173">
        <v>1368</v>
      </c>
      <c r="N173">
        <v>1011</v>
      </c>
      <c r="O173" t="s">
        <v>832</v>
      </c>
      <c r="P173" t="s">
        <v>832</v>
      </c>
      <c r="Q173">
        <v>1</v>
      </c>
      <c r="X173">
        <v>0.23</v>
      </c>
      <c r="Y173">
        <v>0</v>
      </c>
      <c r="Z173">
        <v>1582.31</v>
      </c>
      <c r="AA173">
        <v>1157.2</v>
      </c>
      <c r="AB173">
        <v>0</v>
      </c>
      <c r="AC173">
        <v>0</v>
      </c>
      <c r="AD173">
        <v>1</v>
      </c>
      <c r="AE173">
        <v>0</v>
      </c>
      <c r="AF173" t="s">
        <v>20</v>
      </c>
      <c r="AG173">
        <v>0.27600000000000002</v>
      </c>
      <c r="AH173">
        <v>2</v>
      </c>
      <c r="AI173">
        <v>451936527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ROW(Source!A83)</f>
        <v>83</v>
      </c>
      <c r="B174">
        <v>451936537</v>
      </c>
      <c r="C174">
        <v>451936524</v>
      </c>
      <c r="D174">
        <v>434844271</v>
      </c>
      <c r="E174">
        <v>1</v>
      </c>
      <c r="F174">
        <v>1</v>
      </c>
      <c r="G174">
        <v>1</v>
      </c>
      <c r="H174">
        <v>2</v>
      </c>
      <c r="I174" t="s">
        <v>847</v>
      </c>
      <c r="J174" t="s">
        <v>848</v>
      </c>
      <c r="K174" t="s">
        <v>849</v>
      </c>
      <c r="L174">
        <v>1368</v>
      </c>
      <c r="N174">
        <v>1011</v>
      </c>
      <c r="O174" t="s">
        <v>832</v>
      </c>
      <c r="P174" t="s">
        <v>832</v>
      </c>
      <c r="Q174">
        <v>1</v>
      </c>
      <c r="X174">
        <v>0.23</v>
      </c>
      <c r="Y174">
        <v>0</v>
      </c>
      <c r="Z174">
        <v>543.33000000000004</v>
      </c>
      <c r="AA174">
        <v>861.47</v>
      </c>
      <c r="AB174">
        <v>0</v>
      </c>
      <c r="AC174">
        <v>0</v>
      </c>
      <c r="AD174">
        <v>1</v>
      </c>
      <c r="AE174">
        <v>0</v>
      </c>
      <c r="AF174" t="s">
        <v>20</v>
      </c>
      <c r="AG174">
        <v>0.27600000000000002</v>
      </c>
      <c r="AH174">
        <v>2</v>
      </c>
      <c r="AI174">
        <v>451936528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ROW(Source!A83)</f>
        <v>83</v>
      </c>
      <c r="B175">
        <v>451936538</v>
      </c>
      <c r="C175">
        <v>451936524</v>
      </c>
      <c r="D175">
        <v>434844468</v>
      </c>
      <c r="E175">
        <v>1</v>
      </c>
      <c r="F175">
        <v>1</v>
      </c>
      <c r="G175">
        <v>1</v>
      </c>
      <c r="H175">
        <v>2</v>
      </c>
      <c r="I175" t="s">
        <v>920</v>
      </c>
      <c r="J175" t="s">
        <v>921</v>
      </c>
      <c r="K175" t="s">
        <v>922</v>
      </c>
      <c r="L175">
        <v>1368</v>
      </c>
      <c r="N175">
        <v>1011</v>
      </c>
      <c r="O175" t="s">
        <v>832</v>
      </c>
      <c r="P175" t="s">
        <v>832</v>
      </c>
      <c r="Q175">
        <v>1</v>
      </c>
      <c r="X175">
        <v>2.9</v>
      </c>
      <c r="Y175">
        <v>0</v>
      </c>
      <c r="Z175">
        <v>34.6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20</v>
      </c>
      <c r="AG175">
        <v>3.48</v>
      </c>
      <c r="AH175">
        <v>2</v>
      </c>
      <c r="AI175">
        <v>451936529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ROW(Source!A83)</f>
        <v>83</v>
      </c>
      <c r="B176">
        <v>451936539</v>
      </c>
      <c r="C176">
        <v>451936524</v>
      </c>
      <c r="D176">
        <v>434792723</v>
      </c>
      <c r="E176">
        <v>1</v>
      </c>
      <c r="F176">
        <v>1</v>
      </c>
      <c r="G176">
        <v>1</v>
      </c>
      <c r="H176">
        <v>3</v>
      </c>
      <c r="I176" t="s">
        <v>951</v>
      </c>
      <c r="J176" t="s">
        <v>952</v>
      </c>
      <c r="K176" t="s">
        <v>953</v>
      </c>
      <c r="L176">
        <v>1346</v>
      </c>
      <c r="N176">
        <v>1009</v>
      </c>
      <c r="O176" t="s">
        <v>73</v>
      </c>
      <c r="P176" t="s">
        <v>73</v>
      </c>
      <c r="Q176">
        <v>1</v>
      </c>
      <c r="X176">
        <v>1.3</v>
      </c>
      <c r="Y176">
        <v>155.63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0</v>
      </c>
      <c r="AG176">
        <v>1.3</v>
      </c>
      <c r="AH176">
        <v>2</v>
      </c>
      <c r="AI176">
        <v>451936530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ROW(Source!A83)</f>
        <v>83</v>
      </c>
      <c r="B177">
        <v>451936540</v>
      </c>
      <c r="C177">
        <v>451936524</v>
      </c>
      <c r="D177">
        <v>434800809</v>
      </c>
      <c r="E177">
        <v>1</v>
      </c>
      <c r="F177">
        <v>1</v>
      </c>
      <c r="G177">
        <v>1</v>
      </c>
      <c r="H177">
        <v>3</v>
      </c>
      <c r="I177" t="s">
        <v>957</v>
      </c>
      <c r="J177" t="s">
        <v>958</v>
      </c>
      <c r="K177" t="s">
        <v>959</v>
      </c>
      <c r="L177">
        <v>1348</v>
      </c>
      <c r="N177">
        <v>1009</v>
      </c>
      <c r="O177" t="s">
        <v>166</v>
      </c>
      <c r="P177" t="s">
        <v>166</v>
      </c>
      <c r="Q177">
        <v>1000</v>
      </c>
      <c r="X177">
        <v>4.0000000000000001E-3</v>
      </c>
      <c r="Y177">
        <v>47547.86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0</v>
      </c>
      <c r="AG177">
        <v>4.0000000000000001E-3</v>
      </c>
      <c r="AH177">
        <v>2</v>
      </c>
      <c r="AI177">
        <v>451936531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ROW(Source!A83)</f>
        <v>83</v>
      </c>
      <c r="B178">
        <v>451936541</v>
      </c>
      <c r="C178">
        <v>451936524</v>
      </c>
      <c r="D178">
        <v>434810934</v>
      </c>
      <c r="E178">
        <v>1</v>
      </c>
      <c r="F178">
        <v>1</v>
      </c>
      <c r="G178">
        <v>1</v>
      </c>
      <c r="H178">
        <v>3</v>
      </c>
      <c r="I178" t="s">
        <v>954</v>
      </c>
      <c r="J178" t="s">
        <v>955</v>
      </c>
      <c r="K178" t="s">
        <v>956</v>
      </c>
      <c r="L178">
        <v>1346</v>
      </c>
      <c r="N178">
        <v>1009</v>
      </c>
      <c r="O178" t="s">
        <v>73</v>
      </c>
      <c r="P178" t="s">
        <v>73</v>
      </c>
      <c r="Q178">
        <v>1</v>
      </c>
      <c r="X178">
        <v>2.2999999999999998</v>
      </c>
      <c r="Y178">
        <v>1234.9000000000001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0</v>
      </c>
      <c r="AG178">
        <v>2.2999999999999998</v>
      </c>
      <c r="AH178">
        <v>2</v>
      </c>
      <c r="AI178">
        <v>451936532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ROW(Source!A83)</f>
        <v>83</v>
      </c>
      <c r="B179">
        <v>451936542</v>
      </c>
      <c r="C179">
        <v>451936524</v>
      </c>
      <c r="D179">
        <v>434719843</v>
      </c>
      <c r="E179">
        <v>118</v>
      </c>
      <c r="F179">
        <v>1</v>
      </c>
      <c r="G179">
        <v>1</v>
      </c>
      <c r="H179">
        <v>3</v>
      </c>
      <c r="I179" t="s">
        <v>58</v>
      </c>
      <c r="J179" t="s">
        <v>0</v>
      </c>
      <c r="K179" t="s">
        <v>59</v>
      </c>
      <c r="L179">
        <v>3277935</v>
      </c>
      <c r="N179">
        <v>1013</v>
      </c>
      <c r="O179" t="s">
        <v>60</v>
      </c>
      <c r="P179" t="s">
        <v>60</v>
      </c>
      <c r="Q179">
        <v>1</v>
      </c>
      <c r="X179">
        <v>2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 t="s">
        <v>0</v>
      </c>
      <c r="AG179">
        <v>2</v>
      </c>
      <c r="AH179">
        <v>2</v>
      </c>
      <c r="AI179">
        <v>451936533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ROW(Source!A85)</f>
        <v>85</v>
      </c>
      <c r="B180">
        <v>451936555</v>
      </c>
      <c r="C180">
        <v>451936545</v>
      </c>
      <c r="D180">
        <v>434713612</v>
      </c>
      <c r="E180">
        <v>118</v>
      </c>
      <c r="F180">
        <v>1</v>
      </c>
      <c r="G180">
        <v>1</v>
      </c>
      <c r="H180">
        <v>1</v>
      </c>
      <c r="I180" t="s">
        <v>949</v>
      </c>
      <c r="J180" t="s">
        <v>0</v>
      </c>
      <c r="K180" t="s">
        <v>950</v>
      </c>
      <c r="L180">
        <v>1191</v>
      </c>
      <c r="N180">
        <v>1013</v>
      </c>
      <c r="O180" t="s">
        <v>826</v>
      </c>
      <c r="P180" t="s">
        <v>826</v>
      </c>
      <c r="Q180">
        <v>1</v>
      </c>
      <c r="X180">
        <v>18.5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1</v>
      </c>
      <c r="AF180" t="s">
        <v>20</v>
      </c>
      <c r="AG180">
        <v>22.2</v>
      </c>
      <c r="AH180">
        <v>2</v>
      </c>
      <c r="AI180">
        <v>451936546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ROW(Source!A85)</f>
        <v>85</v>
      </c>
      <c r="B181">
        <v>451936556</v>
      </c>
      <c r="C181">
        <v>451936545</v>
      </c>
      <c r="D181">
        <v>434713795</v>
      </c>
      <c r="E181">
        <v>118</v>
      </c>
      <c r="F181">
        <v>1</v>
      </c>
      <c r="G181">
        <v>1</v>
      </c>
      <c r="H181">
        <v>1</v>
      </c>
      <c r="I181" t="s">
        <v>827</v>
      </c>
      <c r="J181" t="s">
        <v>0</v>
      </c>
      <c r="K181" t="s">
        <v>828</v>
      </c>
      <c r="L181">
        <v>1191</v>
      </c>
      <c r="N181">
        <v>1013</v>
      </c>
      <c r="O181" t="s">
        <v>826</v>
      </c>
      <c r="P181" t="s">
        <v>826</v>
      </c>
      <c r="Q181">
        <v>1</v>
      </c>
      <c r="X181">
        <v>0.34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2</v>
      </c>
      <c r="AF181" t="s">
        <v>20</v>
      </c>
      <c r="AG181">
        <v>0.40799999999999997</v>
      </c>
      <c r="AH181">
        <v>2</v>
      </c>
      <c r="AI181">
        <v>451936547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ROW(Source!A85)</f>
        <v>85</v>
      </c>
      <c r="B182">
        <v>451936557</v>
      </c>
      <c r="C182">
        <v>451936545</v>
      </c>
      <c r="D182">
        <v>434843369</v>
      </c>
      <c r="E182">
        <v>1</v>
      </c>
      <c r="F182">
        <v>1</v>
      </c>
      <c r="G182">
        <v>1</v>
      </c>
      <c r="H182">
        <v>2</v>
      </c>
      <c r="I182" t="s">
        <v>829</v>
      </c>
      <c r="J182" t="s">
        <v>830</v>
      </c>
      <c r="K182" t="s">
        <v>831</v>
      </c>
      <c r="L182">
        <v>1368</v>
      </c>
      <c r="N182">
        <v>1011</v>
      </c>
      <c r="O182" t="s">
        <v>832</v>
      </c>
      <c r="P182" t="s">
        <v>832</v>
      </c>
      <c r="Q182">
        <v>1</v>
      </c>
      <c r="X182">
        <v>0.17</v>
      </c>
      <c r="Y182">
        <v>0</v>
      </c>
      <c r="Z182">
        <v>1582.31</v>
      </c>
      <c r="AA182">
        <v>1157.2</v>
      </c>
      <c r="AB182">
        <v>0</v>
      </c>
      <c r="AC182">
        <v>0</v>
      </c>
      <c r="AD182">
        <v>1</v>
      </c>
      <c r="AE182">
        <v>0</v>
      </c>
      <c r="AF182" t="s">
        <v>20</v>
      </c>
      <c r="AG182">
        <v>0.20399999999999999</v>
      </c>
      <c r="AH182">
        <v>2</v>
      </c>
      <c r="AI182">
        <v>451936548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ROW(Source!A85)</f>
        <v>85</v>
      </c>
      <c r="B183">
        <v>451936558</v>
      </c>
      <c r="C183">
        <v>451936545</v>
      </c>
      <c r="D183">
        <v>434844271</v>
      </c>
      <c r="E183">
        <v>1</v>
      </c>
      <c r="F183">
        <v>1</v>
      </c>
      <c r="G183">
        <v>1</v>
      </c>
      <c r="H183">
        <v>2</v>
      </c>
      <c r="I183" t="s">
        <v>847</v>
      </c>
      <c r="J183" t="s">
        <v>848</v>
      </c>
      <c r="K183" t="s">
        <v>849</v>
      </c>
      <c r="L183">
        <v>1368</v>
      </c>
      <c r="N183">
        <v>1011</v>
      </c>
      <c r="O183" t="s">
        <v>832</v>
      </c>
      <c r="P183" t="s">
        <v>832</v>
      </c>
      <c r="Q183">
        <v>1</v>
      </c>
      <c r="X183">
        <v>0.17</v>
      </c>
      <c r="Y183">
        <v>0</v>
      </c>
      <c r="Z183">
        <v>543.33000000000004</v>
      </c>
      <c r="AA183">
        <v>861.47</v>
      </c>
      <c r="AB183">
        <v>0</v>
      </c>
      <c r="AC183">
        <v>0</v>
      </c>
      <c r="AD183">
        <v>1</v>
      </c>
      <c r="AE183">
        <v>0</v>
      </c>
      <c r="AF183" t="s">
        <v>20</v>
      </c>
      <c r="AG183">
        <v>0.20399999999999999</v>
      </c>
      <c r="AH183">
        <v>2</v>
      </c>
      <c r="AI183">
        <v>451936549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ROW(Source!A85)</f>
        <v>85</v>
      </c>
      <c r="B184">
        <v>451936559</v>
      </c>
      <c r="C184">
        <v>451936545</v>
      </c>
      <c r="D184">
        <v>434844468</v>
      </c>
      <c r="E184">
        <v>1</v>
      </c>
      <c r="F184">
        <v>1</v>
      </c>
      <c r="G184">
        <v>1</v>
      </c>
      <c r="H184">
        <v>2</v>
      </c>
      <c r="I184" t="s">
        <v>920</v>
      </c>
      <c r="J184" t="s">
        <v>921</v>
      </c>
      <c r="K184" t="s">
        <v>922</v>
      </c>
      <c r="L184">
        <v>1368</v>
      </c>
      <c r="N184">
        <v>1011</v>
      </c>
      <c r="O184" t="s">
        <v>832</v>
      </c>
      <c r="P184" t="s">
        <v>832</v>
      </c>
      <c r="Q184">
        <v>1</v>
      </c>
      <c r="X184">
        <v>2.9</v>
      </c>
      <c r="Y184">
        <v>0</v>
      </c>
      <c r="Z184">
        <v>34.6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20</v>
      </c>
      <c r="AG184">
        <v>3.48</v>
      </c>
      <c r="AH184">
        <v>2</v>
      </c>
      <c r="AI184">
        <v>451936550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ROW(Source!A85)</f>
        <v>85</v>
      </c>
      <c r="B185">
        <v>451936560</v>
      </c>
      <c r="C185">
        <v>451936545</v>
      </c>
      <c r="D185">
        <v>434792723</v>
      </c>
      <c r="E185">
        <v>1</v>
      </c>
      <c r="F185">
        <v>1</v>
      </c>
      <c r="G185">
        <v>1</v>
      </c>
      <c r="H185">
        <v>3</v>
      </c>
      <c r="I185" t="s">
        <v>951</v>
      </c>
      <c r="J185" t="s">
        <v>952</v>
      </c>
      <c r="K185" t="s">
        <v>953</v>
      </c>
      <c r="L185">
        <v>1346</v>
      </c>
      <c r="N185">
        <v>1009</v>
      </c>
      <c r="O185" t="s">
        <v>73</v>
      </c>
      <c r="P185" t="s">
        <v>73</v>
      </c>
      <c r="Q185">
        <v>1</v>
      </c>
      <c r="X185">
        <v>0.9</v>
      </c>
      <c r="Y185">
        <v>155.63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0</v>
      </c>
      <c r="AG185">
        <v>0.9</v>
      </c>
      <c r="AH185">
        <v>2</v>
      </c>
      <c r="AI185">
        <v>451936551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ROW(Source!A85)</f>
        <v>85</v>
      </c>
      <c r="B186">
        <v>451936561</v>
      </c>
      <c r="C186">
        <v>451936545</v>
      </c>
      <c r="D186">
        <v>434800809</v>
      </c>
      <c r="E186">
        <v>1</v>
      </c>
      <c r="F186">
        <v>1</v>
      </c>
      <c r="G186">
        <v>1</v>
      </c>
      <c r="H186">
        <v>3</v>
      </c>
      <c r="I186" t="s">
        <v>957</v>
      </c>
      <c r="J186" t="s">
        <v>958</v>
      </c>
      <c r="K186" t="s">
        <v>959</v>
      </c>
      <c r="L186">
        <v>1348</v>
      </c>
      <c r="N186">
        <v>1009</v>
      </c>
      <c r="O186" t="s">
        <v>166</v>
      </c>
      <c r="P186" t="s">
        <v>166</v>
      </c>
      <c r="Q186">
        <v>1000</v>
      </c>
      <c r="X186">
        <v>4.0000000000000001E-3</v>
      </c>
      <c r="Y186">
        <v>47547.86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0</v>
      </c>
      <c r="AG186">
        <v>4.0000000000000001E-3</v>
      </c>
      <c r="AH186">
        <v>2</v>
      </c>
      <c r="AI186">
        <v>451936552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ROW(Source!A85)</f>
        <v>85</v>
      </c>
      <c r="B187">
        <v>451936562</v>
      </c>
      <c r="C187">
        <v>451936545</v>
      </c>
      <c r="D187">
        <v>434810934</v>
      </c>
      <c r="E187">
        <v>1</v>
      </c>
      <c r="F187">
        <v>1</v>
      </c>
      <c r="G187">
        <v>1</v>
      </c>
      <c r="H187">
        <v>3</v>
      </c>
      <c r="I187" t="s">
        <v>954</v>
      </c>
      <c r="J187" t="s">
        <v>955</v>
      </c>
      <c r="K187" t="s">
        <v>956</v>
      </c>
      <c r="L187">
        <v>1346</v>
      </c>
      <c r="N187">
        <v>1009</v>
      </c>
      <c r="O187" t="s">
        <v>73</v>
      </c>
      <c r="P187" t="s">
        <v>73</v>
      </c>
      <c r="Q187">
        <v>1</v>
      </c>
      <c r="X187">
        <v>2.4</v>
      </c>
      <c r="Y187">
        <v>1234.9000000000001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0</v>
      </c>
      <c r="AG187">
        <v>2.4</v>
      </c>
      <c r="AH187">
        <v>2</v>
      </c>
      <c r="AI187">
        <v>451936553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ROW(Source!A85)</f>
        <v>85</v>
      </c>
      <c r="B188">
        <v>451936563</v>
      </c>
      <c r="C188">
        <v>451936545</v>
      </c>
      <c r="D188">
        <v>434719843</v>
      </c>
      <c r="E188">
        <v>118</v>
      </c>
      <c r="F188">
        <v>1</v>
      </c>
      <c r="G188">
        <v>1</v>
      </c>
      <c r="H188">
        <v>3</v>
      </c>
      <c r="I188" t="s">
        <v>58</v>
      </c>
      <c r="J188" t="s">
        <v>0</v>
      </c>
      <c r="K188" t="s">
        <v>59</v>
      </c>
      <c r="L188">
        <v>3277935</v>
      </c>
      <c r="N188">
        <v>1013</v>
      </c>
      <c r="O188" t="s">
        <v>60</v>
      </c>
      <c r="P188" t="s">
        <v>60</v>
      </c>
      <c r="Q188">
        <v>1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0</v>
      </c>
      <c r="AG188">
        <v>2</v>
      </c>
      <c r="AH188">
        <v>2</v>
      </c>
      <c r="AI188">
        <v>451936554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ROW(Source!A90)</f>
        <v>90</v>
      </c>
      <c r="B189">
        <v>451936585</v>
      </c>
      <c r="C189">
        <v>451936576</v>
      </c>
      <c r="D189">
        <v>434713612</v>
      </c>
      <c r="E189">
        <v>118</v>
      </c>
      <c r="F189">
        <v>1</v>
      </c>
      <c r="G189">
        <v>1</v>
      </c>
      <c r="H189">
        <v>1</v>
      </c>
      <c r="I189" t="s">
        <v>949</v>
      </c>
      <c r="J189" t="s">
        <v>0</v>
      </c>
      <c r="K189" t="s">
        <v>950</v>
      </c>
      <c r="L189">
        <v>1191</v>
      </c>
      <c r="N189">
        <v>1013</v>
      </c>
      <c r="O189" t="s">
        <v>826</v>
      </c>
      <c r="P189" t="s">
        <v>826</v>
      </c>
      <c r="Q189">
        <v>1</v>
      </c>
      <c r="X189">
        <v>14.4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1</v>
      </c>
      <c r="AF189" t="s">
        <v>20</v>
      </c>
      <c r="AG189">
        <v>17.28</v>
      </c>
      <c r="AH189">
        <v>2</v>
      </c>
      <c r="AI189">
        <v>451936577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ROW(Source!A90)</f>
        <v>90</v>
      </c>
      <c r="B190">
        <v>451936586</v>
      </c>
      <c r="C190">
        <v>451936576</v>
      </c>
      <c r="D190">
        <v>434713795</v>
      </c>
      <c r="E190">
        <v>118</v>
      </c>
      <c r="F190">
        <v>1</v>
      </c>
      <c r="G190">
        <v>1</v>
      </c>
      <c r="H190">
        <v>1</v>
      </c>
      <c r="I190" t="s">
        <v>827</v>
      </c>
      <c r="J190" t="s">
        <v>0</v>
      </c>
      <c r="K190" t="s">
        <v>828</v>
      </c>
      <c r="L190">
        <v>1191</v>
      </c>
      <c r="N190">
        <v>1013</v>
      </c>
      <c r="O190" t="s">
        <v>826</v>
      </c>
      <c r="P190" t="s">
        <v>826</v>
      </c>
      <c r="Q190">
        <v>1</v>
      </c>
      <c r="X190">
        <v>0.4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20</v>
      </c>
      <c r="AG190">
        <v>0.48</v>
      </c>
      <c r="AH190">
        <v>2</v>
      </c>
      <c r="AI190">
        <v>451936578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ROW(Source!A90)</f>
        <v>90</v>
      </c>
      <c r="B191">
        <v>451936587</v>
      </c>
      <c r="C191">
        <v>451936576</v>
      </c>
      <c r="D191">
        <v>434843369</v>
      </c>
      <c r="E191">
        <v>1</v>
      </c>
      <c r="F191">
        <v>1</v>
      </c>
      <c r="G191">
        <v>1</v>
      </c>
      <c r="H191">
        <v>2</v>
      </c>
      <c r="I191" t="s">
        <v>829</v>
      </c>
      <c r="J191" t="s">
        <v>830</v>
      </c>
      <c r="K191" t="s">
        <v>831</v>
      </c>
      <c r="L191">
        <v>1368</v>
      </c>
      <c r="N191">
        <v>1011</v>
      </c>
      <c r="O191" t="s">
        <v>832</v>
      </c>
      <c r="P191" t="s">
        <v>832</v>
      </c>
      <c r="Q191">
        <v>1</v>
      </c>
      <c r="X191">
        <v>0.2</v>
      </c>
      <c r="Y191">
        <v>0</v>
      </c>
      <c r="Z191">
        <v>1582.31</v>
      </c>
      <c r="AA191">
        <v>1157.2</v>
      </c>
      <c r="AB191">
        <v>0</v>
      </c>
      <c r="AC191">
        <v>0</v>
      </c>
      <c r="AD191">
        <v>1</v>
      </c>
      <c r="AE191">
        <v>0</v>
      </c>
      <c r="AF191" t="s">
        <v>20</v>
      </c>
      <c r="AG191">
        <v>0.24</v>
      </c>
      <c r="AH191">
        <v>2</v>
      </c>
      <c r="AI191">
        <v>451936579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ROW(Source!A90)</f>
        <v>90</v>
      </c>
      <c r="B192">
        <v>451936588</v>
      </c>
      <c r="C192">
        <v>451936576</v>
      </c>
      <c r="D192">
        <v>434844271</v>
      </c>
      <c r="E192">
        <v>1</v>
      </c>
      <c r="F192">
        <v>1</v>
      </c>
      <c r="G192">
        <v>1</v>
      </c>
      <c r="H192">
        <v>2</v>
      </c>
      <c r="I192" t="s">
        <v>847</v>
      </c>
      <c r="J192" t="s">
        <v>848</v>
      </c>
      <c r="K192" t="s">
        <v>849</v>
      </c>
      <c r="L192">
        <v>1368</v>
      </c>
      <c r="N192">
        <v>1011</v>
      </c>
      <c r="O192" t="s">
        <v>832</v>
      </c>
      <c r="P192" t="s">
        <v>832</v>
      </c>
      <c r="Q192">
        <v>1</v>
      </c>
      <c r="X192">
        <v>0.2</v>
      </c>
      <c r="Y192">
        <v>0</v>
      </c>
      <c r="Z192">
        <v>543.33000000000004</v>
      </c>
      <c r="AA192">
        <v>861.47</v>
      </c>
      <c r="AB192">
        <v>0</v>
      </c>
      <c r="AC192">
        <v>0</v>
      </c>
      <c r="AD192">
        <v>1</v>
      </c>
      <c r="AE192">
        <v>0</v>
      </c>
      <c r="AF192" t="s">
        <v>20</v>
      </c>
      <c r="AG192">
        <v>0.24</v>
      </c>
      <c r="AH192">
        <v>2</v>
      </c>
      <c r="AI192">
        <v>451936580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ROW(Source!A90)</f>
        <v>90</v>
      </c>
      <c r="B193">
        <v>451936589</v>
      </c>
      <c r="C193">
        <v>451936576</v>
      </c>
      <c r="D193">
        <v>434844468</v>
      </c>
      <c r="E193">
        <v>1</v>
      </c>
      <c r="F193">
        <v>1</v>
      </c>
      <c r="G193">
        <v>1</v>
      </c>
      <c r="H193">
        <v>2</v>
      </c>
      <c r="I193" t="s">
        <v>920</v>
      </c>
      <c r="J193" t="s">
        <v>921</v>
      </c>
      <c r="K193" t="s">
        <v>922</v>
      </c>
      <c r="L193">
        <v>1368</v>
      </c>
      <c r="N193">
        <v>1011</v>
      </c>
      <c r="O193" t="s">
        <v>832</v>
      </c>
      <c r="P193" t="s">
        <v>832</v>
      </c>
      <c r="Q193">
        <v>1</v>
      </c>
      <c r="X193">
        <v>2.7</v>
      </c>
      <c r="Y193">
        <v>0</v>
      </c>
      <c r="Z193">
        <v>34.6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20</v>
      </c>
      <c r="AG193">
        <v>3.24</v>
      </c>
      <c r="AH193">
        <v>2</v>
      </c>
      <c r="AI193">
        <v>451936581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ROW(Source!A90)</f>
        <v>90</v>
      </c>
      <c r="B194">
        <v>451936590</v>
      </c>
      <c r="C194">
        <v>451936576</v>
      </c>
      <c r="D194">
        <v>434792723</v>
      </c>
      <c r="E194">
        <v>1</v>
      </c>
      <c r="F194">
        <v>1</v>
      </c>
      <c r="G194">
        <v>1</v>
      </c>
      <c r="H194">
        <v>3</v>
      </c>
      <c r="I194" t="s">
        <v>951</v>
      </c>
      <c r="J194" t="s">
        <v>952</v>
      </c>
      <c r="K194" t="s">
        <v>953</v>
      </c>
      <c r="L194">
        <v>1346</v>
      </c>
      <c r="N194">
        <v>1009</v>
      </c>
      <c r="O194" t="s">
        <v>73</v>
      </c>
      <c r="P194" t="s">
        <v>73</v>
      </c>
      <c r="Q194">
        <v>1</v>
      </c>
      <c r="X194">
        <v>0.9</v>
      </c>
      <c r="Y194">
        <v>155.63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0</v>
      </c>
      <c r="AG194">
        <v>0.9</v>
      </c>
      <c r="AH194">
        <v>2</v>
      </c>
      <c r="AI194">
        <v>451936582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ROW(Source!A90)</f>
        <v>90</v>
      </c>
      <c r="B195">
        <v>451936591</v>
      </c>
      <c r="C195">
        <v>451936576</v>
      </c>
      <c r="D195">
        <v>434810934</v>
      </c>
      <c r="E195">
        <v>1</v>
      </c>
      <c r="F195">
        <v>1</v>
      </c>
      <c r="G195">
        <v>1</v>
      </c>
      <c r="H195">
        <v>3</v>
      </c>
      <c r="I195" t="s">
        <v>954</v>
      </c>
      <c r="J195" t="s">
        <v>955</v>
      </c>
      <c r="K195" t="s">
        <v>956</v>
      </c>
      <c r="L195">
        <v>1346</v>
      </c>
      <c r="N195">
        <v>1009</v>
      </c>
      <c r="O195" t="s">
        <v>73</v>
      </c>
      <c r="P195" t="s">
        <v>73</v>
      </c>
      <c r="Q195">
        <v>1</v>
      </c>
      <c r="X195">
        <v>3.7</v>
      </c>
      <c r="Y195">
        <v>1234.9000000000001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0</v>
      </c>
      <c r="AG195">
        <v>3.7</v>
      </c>
      <c r="AH195">
        <v>2</v>
      </c>
      <c r="AI195">
        <v>451936583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ROW(Source!A90)</f>
        <v>90</v>
      </c>
      <c r="B196">
        <v>451936592</v>
      </c>
      <c r="C196">
        <v>451936576</v>
      </c>
      <c r="D196">
        <v>434719843</v>
      </c>
      <c r="E196">
        <v>118</v>
      </c>
      <c r="F196">
        <v>1</v>
      </c>
      <c r="G196">
        <v>1</v>
      </c>
      <c r="H196">
        <v>3</v>
      </c>
      <c r="I196" t="s">
        <v>58</v>
      </c>
      <c r="J196" t="s">
        <v>0</v>
      </c>
      <c r="K196" t="s">
        <v>59</v>
      </c>
      <c r="L196">
        <v>3277935</v>
      </c>
      <c r="N196">
        <v>1013</v>
      </c>
      <c r="O196" t="s">
        <v>60</v>
      </c>
      <c r="P196" t="s">
        <v>60</v>
      </c>
      <c r="Q196">
        <v>1</v>
      </c>
      <c r="X196">
        <v>2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 t="s">
        <v>0</v>
      </c>
      <c r="AG196">
        <v>2</v>
      </c>
      <c r="AH196">
        <v>2</v>
      </c>
      <c r="AI196">
        <v>451936584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ROW(Source!A95)</f>
        <v>95</v>
      </c>
      <c r="B197">
        <v>451936598</v>
      </c>
      <c r="C197">
        <v>451936596</v>
      </c>
      <c r="D197">
        <v>434713554</v>
      </c>
      <c r="E197">
        <v>118</v>
      </c>
      <c r="F197">
        <v>1</v>
      </c>
      <c r="G197">
        <v>1</v>
      </c>
      <c r="H197">
        <v>1</v>
      </c>
      <c r="I197" t="s">
        <v>945</v>
      </c>
      <c r="J197" t="s">
        <v>0</v>
      </c>
      <c r="K197" t="s">
        <v>946</v>
      </c>
      <c r="L197">
        <v>1191</v>
      </c>
      <c r="N197">
        <v>1013</v>
      </c>
      <c r="O197" t="s">
        <v>826</v>
      </c>
      <c r="P197" t="s">
        <v>826</v>
      </c>
      <c r="Q197">
        <v>1</v>
      </c>
      <c r="X197">
        <v>10.199999999999999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1</v>
      </c>
      <c r="AF197" t="s">
        <v>0</v>
      </c>
      <c r="AG197">
        <v>10.199999999999999</v>
      </c>
      <c r="AH197">
        <v>2</v>
      </c>
      <c r="AI197">
        <v>451936597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ROW(Source!A96)</f>
        <v>96</v>
      </c>
      <c r="B198">
        <v>451936601</v>
      </c>
      <c r="C198">
        <v>451936599</v>
      </c>
      <c r="D198">
        <v>434713594</v>
      </c>
      <c r="E198">
        <v>118</v>
      </c>
      <c r="F198">
        <v>1</v>
      </c>
      <c r="G198">
        <v>1</v>
      </c>
      <c r="H198">
        <v>1</v>
      </c>
      <c r="I198" t="s">
        <v>960</v>
      </c>
      <c r="J198" t="s">
        <v>0</v>
      </c>
      <c r="K198" t="s">
        <v>961</v>
      </c>
      <c r="L198">
        <v>1191</v>
      </c>
      <c r="N198">
        <v>1013</v>
      </c>
      <c r="O198" t="s">
        <v>826</v>
      </c>
      <c r="P198" t="s">
        <v>826</v>
      </c>
      <c r="Q198">
        <v>1</v>
      </c>
      <c r="X198">
        <v>3.09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1</v>
      </c>
      <c r="AF198" t="s">
        <v>0</v>
      </c>
      <c r="AG198">
        <v>3.09</v>
      </c>
      <c r="AH198">
        <v>2</v>
      </c>
      <c r="AI198">
        <v>451936600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ROW(Source!A97)</f>
        <v>97</v>
      </c>
      <c r="B199">
        <v>451936604</v>
      </c>
      <c r="C199">
        <v>451936602</v>
      </c>
      <c r="D199">
        <v>434713594</v>
      </c>
      <c r="E199">
        <v>118</v>
      </c>
      <c r="F199">
        <v>1</v>
      </c>
      <c r="G199">
        <v>1</v>
      </c>
      <c r="H199">
        <v>1</v>
      </c>
      <c r="I199" t="s">
        <v>960</v>
      </c>
      <c r="J199" t="s">
        <v>0</v>
      </c>
      <c r="K199" t="s">
        <v>961</v>
      </c>
      <c r="L199">
        <v>1191</v>
      </c>
      <c r="N199">
        <v>1013</v>
      </c>
      <c r="O199" t="s">
        <v>826</v>
      </c>
      <c r="P199" t="s">
        <v>826</v>
      </c>
      <c r="Q199">
        <v>1</v>
      </c>
      <c r="X199">
        <v>4.43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1</v>
      </c>
      <c r="AF199" t="s">
        <v>0</v>
      </c>
      <c r="AG199">
        <v>4.43</v>
      </c>
      <c r="AH199">
        <v>2</v>
      </c>
      <c r="AI199">
        <v>451936603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ROW(Source!A213)</f>
        <v>213</v>
      </c>
      <c r="B200">
        <v>451936617</v>
      </c>
      <c r="C200">
        <v>451936615</v>
      </c>
      <c r="D200">
        <v>434713554</v>
      </c>
      <c r="E200">
        <v>118</v>
      </c>
      <c r="F200">
        <v>1</v>
      </c>
      <c r="G200">
        <v>1</v>
      </c>
      <c r="H200">
        <v>1</v>
      </c>
      <c r="I200" t="s">
        <v>945</v>
      </c>
      <c r="J200" t="s">
        <v>0</v>
      </c>
      <c r="K200" t="s">
        <v>946</v>
      </c>
      <c r="L200">
        <v>1191</v>
      </c>
      <c r="N200">
        <v>1013</v>
      </c>
      <c r="O200" t="s">
        <v>826</v>
      </c>
      <c r="P200" t="s">
        <v>826</v>
      </c>
      <c r="Q200">
        <v>1</v>
      </c>
      <c r="X200">
        <v>154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1</v>
      </c>
      <c r="AF200" t="s">
        <v>0</v>
      </c>
      <c r="AG200">
        <v>154</v>
      </c>
      <c r="AH200">
        <v>2</v>
      </c>
      <c r="AI200">
        <v>451936616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ROW(Source!A214)</f>
        <v>214</v>
      </c>
      <c r="B201">
        <v>451936623</v>
      </c>
      <c r="C201">
        <v>451936618</v>
      </c>
      <c r="D201">
        <v>434713554</v>
      </c>
      <c r="E201">
        <v>118</v>
      </c>
      <c r="F201">
        <v>1</v>
      </c>
      <c r="G201">
        <v>1</v>
      </c>
      <c r="H201">
        <v>1</v>
      </c>
      <c r="I201" t="s">
        <v>945</v>
      </c>
      <c r="J201" t="s">
        <v>0</v>
      </c>
      <c r="K201" t="s">
        <v>946</v>
      </c>
      <c r="L201">
        <v>1191</v>
      </c>
      <c r="N201">
        <v>1013</v>
      </c>
      <c r="O201" t="s">
        <v>826</v>
      </c>
      <c r="P201" t="s">
        <v>826</v>
      </c>
      <c r="Q201">
        <v>1</v>
      </c>
      <c r="X201">
        <v>13.57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1</v>
      </c>
      <c r="AF201" t="s">
        <v>0</v>
      </c>
      <c r="AG201">
        <v>13.57</v>
      </c>
      <c r="AH201">
        <v>2</v>
      </c>
      <c r="AI201">
        <v>451936619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ROW(Source!A214)</f>
        <v>214</v>
      </c>
      <c r="B202">
        <v>451936624</v>
      </c>
      <c r="C202">
        <v>451936618</v>
      </c>
      <c r="D202">
        <v>434713795</v>
      </c>
      <c r="E202">
        <v>118</v>
      </c>
      <c r="F202">
        <v>1</v>
      </c>
      <c r="G202">
        <v>1</v>
      </c>
      <c r="H202">
        <v>1</v>
      </c>
      <c r="I202" t="s">
        <v>827</v>
      </c>
      <c r="J202" t="s">
        <v>0</v>
      </c>
      <c r="K202" t="s">
        <v>828</v>
      </c>
      <c r="L202">
        <v>1191</v>
      </c>
      <c r="N202">
        <v>1013</v>
      </c>
      <c r="O202" t="s">
        <v>826</v>
      </c>
      <c r="P202" t="s">
        <v>826</v>
      </c>
      <c r="Q202">
        <v>1</v>
      </c>
      <c r="X202">
        <v>160.91999999999999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2</v>
      </c>
      <c r="AF202" t="s">
        <v>0</v>
      </c>
      <c r="AG202">
        <v>160.91999999999999</v>
      </c>
      <c r="AH202">
        <v>2</v>
      </c>
      <c r="AI202">
        <v>451936620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ROW(Source!A214)</f>
        <v>214</v>
      </c>
      <c r="B203">
        <v>451936625</v>
      </c>
      <c r="C203">
        <v>451936618</v>
      </c>
      <c r="D203">
        <v>434842978</v>
      </c>
      <c r="E203">
        <v>1</v>
      </c>
      <c r="F203">
        <v>1</v>
      </c>
      <c r="G203">
        <v>1</v>
      </c>
      <c r="H203">
        <v>2</v>
      </c>
      <c r="I203" t="s">
        <v>962</v>
      </c>
      <c r="J203" t="s">
        <v>963</v>
      </c>
      <c r="K203" t="s">
        <v>964</v>
      </c>
      <c r="L203">
        <v>1368</v>
      </c>
      <c r="N203">
        <v>1011</v>
      </c>
      <c r="O203" t="s">
        <v>832</v>
      </c>
      <c r="P203" t="s">
        <v>832</v>
      </c>
      <c r="Q203">
        <v>1</v>
      </c>
      <c r="X203">
        <v>77.53</v>
      </c>
      <c r="Y203">
        <v>0</v>
      </c>
      <c r="Z203">
        <v>1054.03</v>
      </c>
      <c r="AA203">
        <v>1157.2</v>
      </c>
      <c r="AB203">
        <v>0</v>
      </c>
      <c r="AC203">
        <v>0</v>
      </c>
      <c r="AD203">
        <v>1</v>
      </c>
      <c r="AE203">
        <v>0</v>
      </c>
      <c r="AF203" t="s">
        <v>0</v>
      </c>
      <c r="AG203">
        <v>77.53</v>
      </c>
      <c r="AH203">
        <v>2</v>
      </c>
      <c r="AI203">
        <v>451936621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ROW(Source!A214)</f>
        <v>214</v>
      </c>
      <c r="B204">
        <v>451936626</v>
      </c>
      <c r="C204">
        <v>451936618</v>
      </c>
      <c r="D204">
        <v>434842979</v>
      </c>
      <c r="E204">
        <v>1</v>
      </c>
      <c r="F204">
        <v>1</v>
      </c>
      <c r="G204">
        <v>1</v>
      </c>
      <c r="H204">
        <v>2</v>
      </c>
      <c r="I204" t="s">
        <v>965</v>
      </c>
      <c r="J204" t="s">
        <v>966</v>
      </c>
      <c r="K204" t="s">
        <v>967</v>
      </c>
      <c r="L204">
        <v>1368</v>
      </c>
      <c r="N204">
        <v>1011</v>
      </c>
      <c r="O204" t="s">
        <v>832</v>
      </c>
      <c r="P204" t="s">
        <v>832</v>
      </c>
      <c r="Q204">
        <v>1</v>
      </c>
      <c r="X204">
        <v>83.39</v>
      </c>
      <c r="Y204">
        <v>0</v>
      </c>
      <c r="Z204">
        <v>1327.44</v>
      </c>
      <c r="AA204">
        <v>1157.2</v>
      </c>
      <c r="AB204">
        <v>0</v>
      </c>
      <c r="AC204">
        <v>0</v>
      </c>
      <c r="AD204">
        <v>1</v>
      </c>
      <c r="AE204">
        <v>0</v>
      </c>
      <c r="AF204" t="s">
        <v>0</v>
      </c>
      <c r="AG204">
        <v>83.39</v>
      </c>
      <c r="AH204">
        <v>2</v>
      </c>
      <c r="AI204">
        <v>451936622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ROW(Source!A215)</f>
        <v>215</v>
      </c>
      <c r="B205">
        <v>451936638</v>
      </c>
      <c r="C205">
        <v>451936627</v>
      </c>
      <c r="D205">
        <v>434713602</v>
      </c>
      <c r="E205">
        <v>118</v>
      </c>
      <c r="F205">
        <v>1</v>
      </c>
      <c r="G205">
        <v>1</v>
      </c>
      <c r="H205">
        <v>1</v>
      </c>
      <c r="I205" t="s">
        <v>841</v>
      </c>
      <c r="J205" t="s">
        <v>0</v>
      </c>
      <c r="K205" t="s">
        <v>842</v>
      </c>
      <c r="L205">
        <v>1191</v>
      </c>
      <c r="N205">
        <v>1013</v>
      </c>
      <c r="O205" t="s">
        <v>826</v>
      </c>
      <c r="P205" t="s">
        <v>826</v>
      </c>
      <c r="Q205">
        <v>1</v>
      </c>
      <c r="X205">
        <v>4.03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1</v>
      </c>
      <c r="AF205" t="s">
        <v>20</v>
      </c>
      <c r="AG205">
        <v>4.8360000000000003</v>
      </c>
      <c r="AH205">
        <v>2</v>
      </c>
      <c r="AI205">
        <v>451936628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ROW(Source!A215)</f>
        <v>215</v>
      </c>
      <c r="B206">
        <v>451936639</v>
      </c>
      <c r="C206">
        <v>451936627</v>
      </c>
      <c r="D206">
        <v>434713795</v>
      </c>
      <c r="E206">
        <v>118</v>
      </c>
      <c r="F206">
        <v>1</v>
      </c>
      <c r="G206">
        <v>1</v>
      </c>
      <c r="H206">
        <v>1</v>
      </c>
      <c r="I206" t="s">
        <v>827</v>
      </c>
      <c r="J206" t="s">
        <v>0</v>
      </c>
      <c r="K206" t="s">
        <v>828</v>
      </c>
      <c r="L206">
        <v>1191</v>
      </c>
      <c r="N206">
        <v>1013</v>
      </c>
      <c r="O206" t="s">
        <v>826</v>
      </c>
      <c r="P206" t="s">
        <v>826</v>
      </c>
      <c r="Q206">
        <v>1</v>
      </c>
      <c r="X206">
        <v>1.74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2</v>
      </c>
      <c r="AF206" t="s">
        <v>20</v>
      </c>
      <c r="AG206">
        <v>2.0880000000000001</v>
      </c>
      <c r="AH206">
        <v>2</v>
      </c>
      <c r="AI206">
        <v>451936629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ROW(Source!A215)</f>
        <v>215</v>
      </c>
      <c r="B207">
        <v>451936640</v>
      </c>
      <c r="C207">
        <v>451936627</v>
      </c>
      <c r="D207">
        <v>434843252</v>
      </c>
      <c r="E207">
        <v>1</v>
      </c>
      <c r="F207">
        <v>1</v>
      </c>
      <c r="G207">
        <v>1</v>
      </c>
      <c r="H207">
        <v>2</v>
      </c>
      <c r="I207" t="s">
        <v>843</v>
      </c>
      <c r="J207" t="s">
        <v>844</v>
      </c>
      <c r="K207" t="s">
        <v>845</v>
      </c>
      <c r="L207">
        <v>1368</v>
      </c>
      <c r="N207">
        <v>1011</v>
      </c>
      <c r="O207" t="s">
        <v>832</v>
      </c>
      <c r="P207" t="s">
        <v>832</v>
      </c>
      <c r="Q207">
        <v>1</v>
      </c>
      <c r="X207">
        <v>1.74</v>
      </c>
      <c r="Y207">
        <v>0</v>
      </c>
      <c r="Z207">
        <v>2088.77</v>
      </c>
      <c r="AA207">
        <v>990.05</v>
      </c>
      <c r="AB207">
        <v>0</v>
      </c>
      <c r="AC207">
        <v>0</v>
      </c>
      <c r="AD207">
        <v>1</v>
      </c>
      <c r="AE207">
        <v>0</v>
      </c>
      <c r="AF207" t="s">
        <v>20</v>
      </c>
      <c r="AG207">
        <v>2.0880000000000001</v>
      </c>
      <c r="AH207">
        <v>2</v>
      </c>
      <c r="AI207">
        <v>451936630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ROW(Source!A215)</f>
        <v>215</v>
      </c>
      <c r="B208">
        <v>451936641</v>
      </c>
      <c r="C208">
        <v>451936627</v>
      </c>
      <c r="D208">
        <v>434789945</v>
      </c>
      <c r="E208">
        <v>1</v>
      </c>
      <c r="F208">
        <v>1</v>
      </c>
      <c r="G208">
        <v>1</v>
      </c>
      <c r="H208">
        <v>3</v>
      </c>
      <c r="I208" t="s">
        <v>850</v>
      </c>
      <c r="J208" t="s">
        <v>851</v>
      </c>
      <c r="K208" t="s">
        <v>852</v>
      </c>
      <c r="L208">
        <v>1346</v>
      </c>
      <c r="N208">
        <v>1009</v>
      </c>
      <c r="O208" t="s">
        <v>73</v>
      </c>
      <c r="P208" t="s">
        <v>73</v>
      </c>
      <c r="Q208">
        <v>1</v>
      </c>
      <c r="X208">
        <v>0.1</v>
      </c>
      <c r="Y208">
        <v>185.43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0</v>
      </c>
      <c r="AG208">
        <v>0.1</v>
      </c>
      <c r="AH208">
        <v>2</v>
      </c>
      <c r="AI208">
        <v>451936631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ROW(Source!A215)</f>
        <v>215</v>
      </c>
      <c r="B209">
        <v>451936642</v>
      </c>
      <c r="C209">
        <v>451936627</v>
      </c>
      <c r="D209">
        <v>434789952</v>
      </c>
      <c r="E209">
        <v>1</v>
      </c>
      <c r="F209">
        <v>1</v>
      </c>
      <c r="G209">
        <v>1</v>
      </c>
      <c r="H209">
        <v>3</v>
      </c>
      <c r="I209" t="s">
        <v>853</v>
      </c>
      <c r="J209" t="s">
        <v>854</v>
      </c>
      <c r="K209" t="s">
        <v>855</v>
      </c>
      <c r="L209">
        <v>1346</v>
      </c>
      <c r="N209">
        <v>1009</v>
      </c>
      <c r="O209" t="s">
        <v>73</v>
      </c>
      <c r="P209" t="s">
        <v>73</v>
      </c>
      <c r="Q209">
        <v>1</v>
      </c>
      <c r="X209">
        <v>0.05</v>
      </c>
      <c r="Y209">
        <v>58.53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0</v>
      </c>
      <c r="AG209">
        <v>0.05</v>
      </c>
      <c r="AH209">
        <v>2</v>
      </c>
      <c r="AI209">
        <v>451936632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ROW(Source!A215)</f>
        <v>215</v>
      </c>
      <c r="B210">
        <v>451936643</v>
      </c>
      <c r="C210">
        <v>451936627</v>
      </c>
      <c r="D210">
        <v>434794617</v>
      </c>
      <c r="E210">
        <v>1</v>
      </c>
      <c r="F210">
        <v>1</v>
      </c>
      <c r="G210">
        <v>1</v>
      </c>
      <c r="H210">
        <v>3</v>
      </c>
      <c r="I210" t="s">
        <v>859</v>
      </c>
      <c r="J210" t="s">
        <v>860</v>
      </c>
      <c r="K210" t="s">
        <v>861</v>
      </c>
      <c r="L210">
        <v>1346</v>
      </c>
      <c r="N210">
        <v>1009</v>
      </c>
      <c r="O210" t="s">
        <v>73</v>
      </c>
      <c r="P210" t="s">
        <v>73</v>
      </c>
      <c r="Q210">
        <v>1</v>
      </c>
      <c r="X210">
        <v>0.05</v>
      </c>
      <c r="Y210">
        <v>56.11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0</v>
      </c>
      <c r="AG210">
        <v>0.05</v>
      </c>
      <c r="AH210">
        <v>2</v>
      </c>
      <c r="AI210">
        <v>451936633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ROW(Source!A215)</f>
        <v>215</v>
      </c>
      <c r="B211">
        <v>451936644</v>
      </c>
      <c r="C211">
        <v>451936627</v>
      </c>
      <c r="D211">
        <v>434714859</v>
      </c>
      <c r="E211">
        <v>118</v>
      </c>
      <c r="F211">
        <v>1</v>
      </c>
      <c r="G211">
        <v>1</v>
      </c>
      <c r="H211">
        <v>3</v>
      </c>
      <c r="I211" t="s">
        <v>968</v>
      </c>
      <c r="J211" t="s">
        <v>0</v>
      </c>
      <c r="K211" t="s">
        <v>969</v>
      </c>
      <c r="L211">
        <v>1339</v>
      </c>
      <c r="N211">
        <v>1007</v>
      </c>
      <c r="O211" t="s">
        <v>410</v>
      </c>
      <c r="P211" t="s">
        <v>410</v>
      </c>
      <c r="Q211">
        <v>1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1</v>
      </c>
      <c r="AD211">
        <v>0</v>
      </c>
      <c r="AE211">
        <v>0</v>
      </c>
      <c r="AF211" t="s">
        <v>0</v>
      </c>
      <c r="AG211">
        <v>0</v>
      </c>
      <c r="AH211">
        <v>2</v>
      </c>
      <c r="AI211">
        <v>451936634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ROW(Source!A215)</f>
        <v>215</v>
      </c>
      <c r="B212">
        <v>451936645</v>
      </c>
      <c r="C212">
        <v>451936627</v>
      </c>
      <c r="D212">
        <v>434715278</v>
      </c>
      <c r="E212">
        <v>118</v>
      </c>
      <c r="F212">
        <v>1</v>
      </c>
      <c r="G212">
        <v>1</v>
      </c>
      <c r="H212">
        <v>3</v>
      </c>
      <c r="I212" t="s">
        <v>862</v>
      </c>
      <c r="J212" t="s">
        <v>0</v>
      </c>
      <c r="K212" t="s">
        <v>970</v>
      </c>
      <c r="L212">
        <v>1339</v>
      </c>
      <c r="N212">
        <v>1007</v>
      </c>
      <c r="O212" t="s">
        <v>410</v>
      </c>
      <c r="P212" t="s">
        <v>410</v>
      </c>
      <c r="Q212">
        <v>1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1</v>
      </c>
      <c r="AD212">
        <v>0</v>
      </c>
      <c r="AE212">
        <v>0</v>
      </c>
      <c r="AF212" t="s">
        <v>0</v>
      </c>
      <c r="AG212">
        <v>0</v>
      </c>
      <c r="AH212">
        <v>2</v>
      </c>
      <c r="AI212">
        <v>451936635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ROW(Source!A215)</f>
        <v>215</v>
      </c>
      <c r="B213">
        <v>451936646</v>
      </c>
      <c r="C213">
        <v>451936627</v>
      </c>
      <c r="D213">
        <v>434811023</v>
      </c>
      <c r="E213">
        <v>1</v>
      </c>
      <c r="F213">
        <v>1</v>
      </c>
      <c r="G213">
        <v>1</v>
      </c>
      <c r="H213">
        <v>3</v>
      </c>
      <c r="I213" t="s">
        <v>873</v>
      </c>
      <c r="J213" t="s">
        <v>874</v>
      </c>
      <c r="K213" t="s">
        <v>875</v>
      </c>
      <c r="L213">
        <v>1348</v>
      </c>
      <c r="N213">
        <v>1009</v>
      </c>
      <c r="O213" t="s">
        <v>166</v>
      </c>
      <c r="P213" t="s">
        <v>166</v>
      </c>
      <c r="Q213">
        <v>1000</v>
      </c>
      <c r="X213">
        <v>3.0000000000000001E-5</v>
      </c>
      <c r="Y213">
        <v>80020.98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0</v>
      </c>
      <c r="AG213">
        <v>3.0000000000000001E-5</v>
      </c>
      <c r="AH213">
        <v>2</v>
      </c>
      <c r="AI213">
        <v>451936636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ROW(Source!A215)</f>
        <v>215</v>
      </c>
      <c r="B214">
        <v>451936647</v>
      </c>
      <c r="C214">
        <v>451936627</v>
      </c>
      <c r="D214">
        <v>434811391</v>
      </c>
      <c r="E214">
        <v>1</v>
      </c>
      <c r="F214">
        <v>1</v>
      </c>
      <c r="G214">
        <v>1</v>
      </c>
      <c r="H214">
        <v>3</v>
      </c>
      <c r="I214" t="s">
        <v>931</v>
      </c>
      <c r="J214" t="s">
        <v>932</v>
      </c>
      <c r="K214" t="s">
        <v>933</v>
      </c>
      <c r="L214">
        <v>1346</v>
      </c>
      <c r="N214">
        <v>1009</v>
      </c>
      <c r="O214" t="s">
        <v>73</v>
      </c>
      <c r="P214" t="s">
        <v>73</v>
      </c>
      <c r="Q214">
        <v>1</v>
      </c>
      <c r="X214">
        <v>0.12</v>
      </c>
      <c r="Y214">
        <v>60.6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0</v>
      </c>
      <c r="AG214">
        <v>0.12</v>
      </c>
      <c r="AH214">
        <v>2</v>
      </c>
      <c r="AI214">
        <v>451936637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ROW(Source!A216)</f>
        <v>216</v>
      </c>
      <c r="B215">
        <v>451936654</v>
      </c>
      <c r="C215">
        <v>451936648</v>
      </c>
      <c r="D215">
        <v>434713604</v>
      </c>
      <c r="E215">
        <v>118</v>
      </c>
      <c r="F215">
        <v>1</v>
      </c>
      <c r="G215">
        <v>1</v>
      </c>
      <c r="H215">
        <v>1</v>
      </c>
      <c r="I215" t="s">
        <v>971</v>
      </c>
      <c r="J215" t="s">
        <v>0</v>
      </c>
      <c r="K215" t="s">
        <v>972</v>
      </c>
      <c r="L215">
        <v>1191</v>
      </c>
      <c r="N215">
        <v>1013</v>
      </c>
      <c r="O215" t="s">
        <v>826</v>
      </c>
      <c r="P215" t="s">
        <v>826</v>
      </c>
      <c r="Q215">
        <v>1</v>
      </c>
      <c r="X215">
        <v>6.01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1</v>
      </c>
      <c r="AF215" t="s">
        <v>0</v>
      </c>
      <c r="AG215">
        <v>6.01</v>
      </c>
      <c r="AH215">
        <v>2</v>
      </c>
      <c r="AI215">
        <v>451936649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ROW(Source!A216)</f>
        <v>216</v>
      </c>
      <c r="B216">
        <v>451936655</v>
      </c>
      <c r="C216">
        <v>451936648</v>
      </c>
      <c r="D216">
        <v>434713795</v>
      </c>
      <c r="E216">
        <v>118</v>
      </c>
      <c r="F216">
        <v>1</v>
      </c>
      <c r="G216">
        <v>1</v>
      </c>
      <c r="H216">
        <v>1</v>
      </c>
      <c r="I216" t="s">
        <v>827</v>
      </c>
      <c r="J216" t="s">
        <v>0</v>
      </c>
      <c r="K216" t="s">
        <v>828</v>
      </c>
      <c r="L216">
        <v>1191</v>
      </c>
      <c r="N216">
        <v>1013</v>
      </c>
      <c r="O216" t="s">
        <v>826</v>
      </c>
      <c r="P216" t="s">
        <v>826</v>
      </c>
      <c r="Q216">
        <v>1</v>
      </c>
      <c r="X216">
        <v>2.44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2</v>
      </c>
      <c r="AF216" t="s">
        <v>0</v>
      </c>
      <c r="AG216">
        <v>2.44</v>
      </c>
      <c r="AH216">
        <v>2</v>
      </c>
      <c r="AI216">
        <v>451936650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ROW(Source!A216)</f>
        <v>216</v>
      </c>
      <c r="B217">
        <v>451936656</v>
      </c>
      <c r="C217">
        <v>451936648</v>
      </c>
      <c r="D217">
        <v>434843369</v>
      </c>
      <c r="E217">
        <v>1</v>
      </c>
      <c r="F217">
        <v>1</v>
      </c>
      <c r="G217">
        <v>1</v>
      </c>
      <c r="H217">
        <v>2</v>
      </c>
      <c r="I217" t="s">
        <v>829</v>
      </c>
      <c r="J217" t="s">
        <v>830</v>
      </c>
      <c r="K217" t="s">
        <v>831</v>
      </c>
      <c r="L217">
        <v>1368</v>
      </c>
      <c r="N217">
        <v>1011</v>
      </c>
      <c r="O217" t="s">
        <v>832</v>
      </c>
      <c r="P217" t="s">
        <v>832</v>
      </c>
      <c r="Q217">
        <v>1</v>
      </c>
      <c r="X217">
        <v>2.44</v>
      </c>
      <c r="Y217">
        <v>0</v>
      </c>
      <c r="Z217">
        <v>1582.31</v>
      </c>
      <c r="AA217">
        <v>1157.2</v>
      </c>
      <c r="AB217">
        <v>0</v>
      </c>
      <c r="AC217">
        <v>0</v>
      </c>
      <c r="AD217">
        <v>1</v>
      </c>
      <c r="AE217">
        <v>0</v>
      </c>
      <c r="AF217" t="s">
        <v>0</v>
      </c>
      <c r="AG217">
        <v>2.44</v>
      </c>
      <c r="AH217">
        <v>2</v>
      </c>
      <c r="AI217">
        <v>451936651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ROW(Source!A216)</f>
        <v>216</v>
      </c>
      <c r="B218">
        <v>451936657</v>
      </c>
      <c r="C218">
        <v>451936648</v>
      </c>
      <c r="D218">
        <v>434714859</v>
      </c>
      <c r="E218">
        <v>118</v>
      </c>
      <c r="F218">
        <v>1</v>
      </c>
      <c r="G218">
        <v>1</v>
      </c>
      <c r="H218">
        <v>3</v>
      </c>
      <c r="I218" t="s">
        <v>968</v>
      </c>
      <c r="J218" t="s">
        <v>0</v>
      </c>
      <c r="K218" t="s">
        <v>969</v>
      </c>
      <c r="L218">
        <v>1339</v>
      </c>
      <c r="N218">
        <v>1007</v>
      </c>
      <c r="O218" t="s">
        <v>410</v>
      </c>
      <c r="P218" t="s">
        <v>410</v>
      </c>
      <c r="Q218">
        <v>1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1</v>
      </c>
      <c r="AD218">
        <v>0</v>
      </c>
      <c r="AE218">
        <v>0</v>
      </c>
      <c r="AF218" t="s">
        <v>0</v>
      </c>
      <c r="AG218">
        <v>0</v>
      </c>
      <c r="AH218">
        <v>2</v>
      </c>
      <c r="AI218">
        <v>451936652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ROW(Source!A216)</f>
        <v>216</v>
      </c>
      <c r="B219">
        <v>451936658</v>
      </c>
      <c r="C219">
        <v>451936648</v>
      </c>
      <c r="D219">
        <v>434715278</v>
      </c>
      <c r="E219">
        <v>118</v>
      </c>
      <c r="F219">
        <v>1</v>
      </c>
      <c r="G219">
        <v>1</v>
      </c>
      <c r="H219">
        <v>3</v>
      </c>
      <c r="I219" t="s">
        <v>862</v>
      </c>
      <c r="J219" t="s">
        <v>0</v>
      </c>
      <c r="K219" t="s">
        <v>970</v>
      </c>
      <c r="L219">
        <v>1339</v>
      </c>
      <c r="N219">
        <v>1007</v>
      </c>
      <c r="O219" t="s">
        <v>410</v>
      </c>
      <c r="P219" t="s">
        <v>410</v>
      </c>
      <c r="Q219">
        <v>1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1</v>
      </c>
      <c r="AD219">
        <v>0</v>
      </c>
      <c r="AE219">
        <v>0</v>
      </c>
      <c r="AF219" t="s">
        <v>0</v>
      </c>
      <c r="AG219">
        <v>0</v>
      </c>
      <c r="AH219">
        <v>2</v>
      </c>
      <c r="AI219">
        <v>451936653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ROW(Source!A224)</f>
        <v>224</v>
      </c>
      <c r="B220">
        <v>451936675</v>
      </c>
      <c r="C220">
        <v>451936666</v>
      </c>
      <c r="D220">
        <v>342640220</v>
      </c>
      <c r="E220">
        <v>113</v>
      </c>
      <c r="F220">
        <v>1</v>
      </c>
      <c r="G220">
        <v>1</v>
      </c>
      <c r="H220">
        <v>1</v>
      </c>
      <c r="I220" t="s">
        <v>886</v>
      </c>
      <c r="J220" t="s">
        <v>0</v>
      </c>
      <c r="K220" t="s">
        <v>887</v>
      </c>
      <c r="L220">
        <v>1191</v>
      </c>
      <c r="N220">
        <v>1013</v>
      </c>
      <c r="O220" t="s">
        <v>826</v>
      </c>
      <c r="P220" t="s">
        <v>826</v>
      </c>
      <c r="Q220">
        <v>1</v>
      </c>
      <c r="X220">
        <v>21.2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1</v>
      </c>
      <c r="AF220" t="s">
        <v>0</v>
      </c>
      <c r="AG220">
        <v>21.2</v>
      </c>
      <c r="AH220">
        <v>2</v>
      </c>
      <c r="AI220">
        <v>451936667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ROW(Source!A224)</f>
        <v>224</v>
      </c>
      <c r="B221">
        <v>451936676</v>
      </c>
      <c r="C221">
        <v>451936666</v>
      </c>
      <c r="D221">
        <v>342640393</v>
      </c>
      <c r="E221">
        <v>113</v>
      </c>
      <c r="F221">
        <v>1</v>
      </c>
      <c r="G221">
        <v>1</v>
      </c>
      <c r="H221">
        <v>1</v>
      </c>
      <c r="I221" t="s">
        <v>827</v>
      </c>
      <c r="J221" t="s">
        <v>0</v>
      </c>
      <c r="K221" t="s">
        <v>828</v>
      </c>
      <c r="L221">
        <v>1191</v>
      </c>
      <c r="N221">
        <v>1013</v>
      </c>
      <c r="O221" t="s">
        <v>826</v>
      </c>
      <c r="P221" t="s">
        <v>826</v>
      </c>
      <c r="Q221">
        <v>1</v>
      </c>
      <c r="X221">
        <v>0.2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2</v>
      </c>
      <c r="AF221" t="s">
        <v>0</v>
      </c>
      <c r="AG221">
        <v>0.2</v>
      </c>
      <c r="AH221">
        <v>2</v>
      </c>
      <c r="AI221">
        <v>451936668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ROW(Source!A224)</f>
        <v>224</v>
      </c>
      <c r="B222">
        <v>451936677</v>
      </c>
      <c r="C222">
        <v>451936666</v>
      </c>
      <c r="D222">
        <v>342765110</v>
      </c>
      <c r="E222">
        <v>1</v>
      </c>
      <c r="F222">
        <v>1</v>
      </c>
      <c r="G222">
        <v>1</v>
      </c>
      <c r="H222">
        <v>2</v>
      </c>
      <c r="I222" t="s">
        <v>888</v>
      </c>
      <c r="J222" t="s">
        <v>973</v>
      </c>
      <c r="K222" t="s">
        <v>890</v>
      </c>
      <c r="L222">
        <v>1368</v>
      </c>
      <c r="N222">
        <v>1011</v>
      </c>
      <c r="O222" t="s">
        <v>832</v>
      </c>
      <c r="P222" t="s">
        <v>832</v>
      </c>
      <c r="Q222">
        <v>1</v>
      </c>
      <c r="X222">
        <v>1.95</v>
      </c>
      <c r="Y222">
        <v>0</v>
      </c>
      <c r="Z222">
        <v>95.25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0</v>
      </c>
      <c r="AG222">
        <v>1.95</v>
      </c>
      <c r="AH222">
        <v>2</v>
      </c>
      <c r="AI222">
        <v>451936669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ROW(Source!A224)</f>
        <v>224</v>
      </c>
      <c r="B223">
        <v>451936678</v>
      </c>
      <c r="C223">
        <v>451936666</v>
      </c>
      <c r="D223">
        <v>342765643</v>
      </c>
      <c r="E223">
        <v>1</v>
      </c>
      <c r="F223">
        <v>1</v>
      </c>
      <c r="G223">
        <v>1</v>
      </c>
      <c r="H223">
        <v>2</v>
      </c>
      <c r="I223" t="s">
        <v>847</v>
      </c>
      <c r="J223" t="s">
        <v>974</v>
      </c>
      <c r="K223" t="s">
        <v>849</v>
      </c>
      <c r="L223">
        <v>1368</v>
      </c>
      <c r="N223">
        <v>1011</v>
      </c>
      <c r="O223" t="s">
        <v>832</v>
      </c>
      <c r="P223" t="s">
        <v>832</v>
      </c>
      <c r="Q223">
        <v>1</v>
      </c>
      <c r="X223">
        <v>0.2</v>
      </c>
      <c r="Y223">
        <v>0</v>
      </c>
      <c r="Z223">
        <v>543.33000000000004</v>
      </c>
      <c r="AA223">
        <v>861.47</v>
      </c>
      <c r="AB223">
        <v>0</v>
      </c>
      <c r="AC223">
        <v>0</v>
      </c>
      <c r="AD223">
        <v>1</v>
      </c>
      <c r="AE223">
        <v>0</v>
      </c>
      <c r="AF223" t="s">
        <v>0</v>
      </c>
      <c r="AG223">
        <v>0.2</v>
      </c>
      <c r="AH223">
        <v>2</v>
      </c>
      <c r="AI223">
        <v>451936670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ROW(Source!A224)</f>
        <v>224</v>
      </c>
      <c r="B224">
        <v>451936679</v>
      </c>
      <c r="C224">
        <v>451936666</v>
      </c>
      <c r="D224">
        <v>342640178</v>
      </c>
      <c r="E224">
        <v>113</v>
      </c>
      <c r="F224">
        <v>1</v>
      </c>
      <c r="G224">
        <v>1</v>
      </c>
      <c r="H224">
        <v>3</v>
      </c>
      <c r="I224" t="s">
        <v>430</v>
      </c>
      <c r="J224" t="s">
        <v>0</v>
      </c>
      <c r="K224" t="s">
        <v>431</v>
      </c>
      <c r="L224">
        <v>1348</v>
      </c>
      <c r="N224">
        <v>1009</v>
      </c>
      <c r="O224" t="s">
        <v>166</v>
      </c>
      <c r="P224" t="s">
        <v>166</v>
      </c>
      <c r="Q224">
        <v>1000</v>
      </c>
      <c r="X224">
        <v>1.6E-2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 t="s">
        <v>0</v>
      </c>
      <c r="AG224">
        <v>1.6E-2</v>
      </c>
      <c r="AH224">
        <v>2</v>
      </c>
      <c r="AI224">
        <v>451936671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ROW(Source!A224)</f>
        <v>224</v>
      </c>
      <c r="B225">
        <v>451936680</v>
      </c>
      <c r="C225">
        <v>451936666</v>
      </c>
      <c r="D225">
        <v>342640196</v>
      </c>
      <c r="E225">
        <v>113</v>
      </c>
      <c r="F225">
        <v>1</v>
      </c>
      <c r="G225">
        <v>1</v>
      </c>
      <c r="H225">
        <v>3</v>
      </c>
      <c r="I225" t="s">
        <v>433</v>
      </c>
      <c r="J225" t="s">
        <v>0</v>
      </c>
      <c r="K225" t="s">
        <v>434</v>
      </c>
      <c r="L225">
        <v>1348</v>
      </c>
      <c r="N225">
        <v>1009</v>
      </c>
      <c r="O225" t="s">
        <v>166</v>
      </c>
      <c r="P225" t="s">
        <v>166</v>
      </c>
      <c r="Q225">
        <v>1000</v>
      </c>
      <c r="X225">
        <v>0.24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 t="s">
        <v>0</v>
      </c>
      <c r="AG225">
        <v>0.24</v>
      </c>
      <c r="AH225">
        <v>2</v>
      </c>
      <c r="AI225">
        <v>451936672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ROW(Source!A224)</f>
        <v>224</v>
      </c>
      <c r="B226">
        <v>451936681</v>
      </c>
      <c r="C226">
        <v>451936666</v>
      </c>
      <c r="D226">
        <v>342713948</v>
      </c>
      <c r="E226">
        <v>1</v>
      </c>
      <c r="F226">
        <v>1</v>
      </c>
      <c r="G226">
        <v>1</v>
      </c>
      <c r="H226">
        <v>3</v>
      </c>
      <c r="I226" t="s">
        <v>891</v>
      </c>
      <c r="J226" t="s">
        <v>975</v>
      </c>
      <c r="K226" t="s">
        <v>893</v>
      </c>
      <c r="L226">
        <v>1348</v>
      </c>
      <c r="N226">
        <v>1009</v>
      </c>
      <c r="O226" t="s">
        <v>166</v>
      </c>
      <c r="P226" t="s">
        <v>166</v>
      </c>
      <c r="Q226">
        <v>1000</v>
      </c>
      <c r="X226">
        <v>2.4E-2</v>
      </c>
      <c r="Y226">
        <v>62186.75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0</v>
      </c>
      <c r="AG226">
        <v>2.4E-2</v>
      </c>
      <c r="AH226">
        <v>2</v>
      </c>
      <c r="AI226">
        <v>451936673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ROW(Source!A224)</f>
        <v>224</v>
      </c>
      <c r="B227">
        <v>451936682</v>
      </c>
      <c r="C227">
        <v>451936666</v>
      </c>
      <c r="D227">
        <v>342718355</v>
      </c>
      <c r="E227">
        <v>1</v>
      </c>
      <c r="F227">
        <v>1</v>
      </c>
      <c r="G227">
        <v>1</v>
      </c>
      <c r="H227">
        <v>3</v>
      </c>
      <c r="I227" t="s">
        <v>859</v>
      </c>
      <c r="J227" t="s">
        <v>976</v>
      </c>
      <c r="K227" t="s">
        <v>861</v>
      </c>
      <c r="L227">
        <v>1346</v>
      </c>
      <c r="N227">
        <v>1009</v>
      </c>
      <c r="O227" t="s">
        <v>73</v>
      </c>
      <c r="P227" t="s">
        <v>73</v>
      </c>
      <c r="Q227">
        <v>1</v>
      </c>
      <c r="X227">
        <v>0.1</v>
      </c>
      <c r="Y227">
        <v>56.11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0</v>
      </c>
      <c r="AG227">
        <v>0.1</v>
      </c>
      <c r="AH227">
        <v>2</v>
      </c>
      <c r="AI227">
        <v>451936674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ROW(Source!A228)</f>
        <v>228</v>
      </c>
      <c r="B228">
        <v>451936688</v>
      </c>
      <c r="C228">
        <v>451936686</v>
      </c>
      <c r="D228">
        <v>342640147</v>
      </c>
      <c r="E228">
        <v>113</v>
      </c>
      <c r="F228">
        <v>1</v>
      </c>
      <c r="G228">
        <v>1</v>
      </c>
      <c r="H228">
        <v>1</v>
      </c>
      <c r="I228" t="s">
        <v>947</v>
      </c>
      <c r="J228" t="s">
        <v>0</v>
      </c>
      <c r="K228" t="s">
        <v>948</v>
      </c>
      <c r="L228">
        <v>1191</v>
      </c>
      <c r="N228">
        <v>1013</v>
      </c>
      <c r="O228" t="s">
        <v>826</v>
      </c>
      <c r="P228" t="s">
        <v>826</v>
      </c>
      <c r="Q228">
        <v>1</v>
      </c>
      <c r="X228">
        <v>88.5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1</v>
      </c>
      <c r="AF228" t="s">
        <v>0</v>
      </c>
      <c r="AG228">
        <v>88.5</v>
      </c>
      <c r="AH228">
        <v>2</v>
      </c>
      <c r="AI228">
        <v>451936687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ROW(Source!A229)</f>
        <v>229</v>
      </c>
      <c r="B229">
        <v>451936697</v>
      </c>
      <c r="C229">
        <v>451936689</v>
      </c>
      <c r="D229">
        <v>342640232</v>
      </c>
      <c r="E229">
        <v>113</v>
      </c>
      <c r="F229">
        <v>1</v>
      </c>
      <c r="G229">
        <v>1</v>
      </c>
      <c r="H229">
        <v>1</v>
      </c>
      <c r="I229" t="s">
        <v>977</v>
      </c>
      <c r="J229" t="s">
        <v>0</v>
      </c>
      <c r="K229" t="s">
        <v>978</v>
      </c>
      <c r="L229">
        <v>1191</v>
      </c>
      <c r="N229">
        <v>1013</v>
      </c>
      <c r="O229" t="s">
        <v>826</v>
      </c>
      <c r="P229" t="s">
        <v>826</v>
      </c>
      <c r="Q229">
        <v>1</v>
      </c>
      <c r="X229">
        <v>42.7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1</v>
      </c>
      <c r="AF229" t="s">
        <v>0</v>
      </c>
      <c r="AG229">
        <v>42.7</v>
      </c>
      <c r="AH229">
        <v>2</v>
      </c>
      <c r="AI229">
        <v>451936690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ROW(Source!A229)</f>
        <v>229</v>
      </c>
      <c r="B230">
        <v>451936698</v>
      </c>
      <c r="C230">
        <v>451936689</v>
      </c>
      <c r="D230">
        <v>342640393</v>
      </c>
      <c r="E230">
        <v>113</v>
      </c>
      <c r="F230">
        <v>1</v>
      </c>
      <c r="G230">
        <v>1</v>
      </c>
      <c r="H230">
        <v>1</v>
      </c>
      <c r="I230" t="s">
        <v>827</v>
      </c>
      <c r="J230" t="s">
        <v>0</v>
      </c>
      <c r="K230" t="s">
        <v>828</v>
      </c>
      <c r="L230">
        <v>1191</v>
      </c>
      <c r="N230">
        <v>1013</v>
      </c>
      <c r="O230" t="s">
        <v>826</v>
      </c>
      <c r="P230" t="s">
        <v>826</v>
      </c>
      <c r="Q230">
        <v>1</v>
      </c>
      <c r="X230">
        <v>0.94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0</v>
      </c>
      <c r="AG230">
        <v>0.94</v>
      </c>
      <c r="AH230">
        <v>2</v>
      </c>
      <c r="AI230">
        <v>451936691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ROW(Source!A229)</f>
        <v>229</v>
      </c>
      <c r="B231">
        <v>451936699</v>
      </c>
      <c r="C231">
        <v>451936689</v>
      </c>
      <c r="D231">
        <v>342765643</v>
      </c>
      <c r="E231">
        <v>1</v>
      </c>
      <c r="F231">
        <v>1</v>
      </c>
      <c r="G231">
        <v>1</v>
      </c>
      <c r="H231">
        <v>2</v>
      </c>
      <c r="I231" t="s">
        <v>847</v>
      </c>
      <c r="J231" t="s">
        <v>974</v>
      </c>
      <c r="K231" t="s">
        <v>849</v>
      </c>
      <c r="L231">
        <v>1368</v>
      </c>
      <c r="N231">
        <v>1011</v>
      </c>
      <c r="O231" t="s">
        <v>832</v>
      </c>
      <c r="P231" t="s">
        <v>832</v>
      </c>
      <c r="Q231">
        <v>1</v>
      </c>
      <c r="X231">
        <v>0.94</v>
      </c>
      <c r="Y231">
        <v>0</v>
      </c>
      <c r="Z231">
        <v>543.33000000000004</v>
      </c>
      <c r="AA231">
        <v>861.47</v>
      </c>
      <c r="AB231">
        <v>0</v>
      </c>
      <c r="AC231">
        <v>0</v>
      </c>
      <c r="AD231">
        <v>1</v>
      </c>
      <c r="AE231">
        <v>0</v>
      </c>
      <c r="AF231" t="s">
        <v>0</v>
      </c>
      <c r="AG231">
        <v>0.94</v>
      </c>
      <c r="AH231">
        <v>2</v>
      </c>
      <c r="AI231">
        <v>451936692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ROW(Source!A229)</f>
        <v>229</v>
      </c>
      <c r="B232">
        <v>451936700</v>
      </c>
      <c r="C232">
        <v>451936689</v>
      </c>
      <c r="D232">
        <v>342765836</v>
      </c>
      <c r="E232">
        <v>1</v>
      </c>
      <c r="F232">
        <v>1</v>
      </c>
      <c r="G232">
        <v>1</v>
      </c>
      <c r="H232">
        <v>2</v>
      </c>
      <c r="I232" t="s">
        <v>920</v>
      </c>
      <c r="J232" t="s">
        <v>979</v>
      </c>
      <c r="K232" t="s">
        <v>922</v>
      </c>
      <c r="L232">
        <v>1368</v>
      </c>
      <c r="N232">
        <v>1011</v>
      </c>
      <c r="O232" t="s">
        <v>832</v>
      </c>
      <c r="P232" t="s">
        <v>832</v>
      </c>
      <c r="Q232">
        <v>1</v>
      </c>
      <c r="X232">
        <v>18.32</v>
      </c>
      <c r="Y232">
        <v>0</v>
      </c>
      <c r="Z232">
        <v>34.6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0</v>
      </c>
      <c r="AG232">
        <v>18.32</v>
      </c>
      <c r="AH232">
        <v>2</v>
      </c>
      <c r="AI232">
        <v>451936693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ROW(Source!A229)</f>
        <v>229</v>
      </c>
      <c r="B233">
        <v>451936701</v>
      </c>
      <c r="C233">
        <v>451936689</v>
      </c>
      <c r="D233">
        <v>342716401</v>
      </c>
      <c r="E233">
        <v>1</v>
      </c>
      <c r="F233">
        <v>1</v>
      </c>
      <c r="G233">
        <v>1</v>
      </c>
      <c r="H233">
        <v>3</v>
      </c>
      <c r="I233" t="s">
        <v>980</v>
      </c>
      <c r="J233" t="s">
        <v>981</v>
      </c>
      <c r="K233" t="s">
        <v>982</v>
      </c>
      <c r="L233">
        <v>1348</v>
      </c>
      <c r="N233">
        <v>1009</v>
      </c>
      <c r="O233" t="s">
        <v>166</v>
      </c>
      <c r="P233" t="s">
        <v>166</v>
      </c>
      <c r="Q233">
        <v>1000</v>
      </c>
      <c r="X233">
        <v>0.04</v>
      </c>
      <c r="Y233">
        <v>148198.01999999999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0</v>
      </c>
      <c r="AG233">
        <v>0.04</v>
      </c>
      <c r="AH233">
        <v>2</v>
      </c>
      <c r="AI233">
        <v>451936694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ROW(Source!A229)</f>
        <v>229</v>
      </c>
      <c r="B234">
        <v>451936702</v>
      </c>
      <c r="C234">
        <v>451936689</v>
      </c>
      <c r="D234">
        <v>342722067</v>
      </c>
      <c r="E234">
        <v>1</v>
      </c>
      <c r="F234">
        <v>1</v>
      </c>
      <c r="G234">
        <v>1</v>
      </c>
      <c r="H234">
        <v>3</v>
      </c>
      <c r="I234" t="s">
        <v>445</v>
      </c>
      <c r="J234" t="s">
        <v>447</v>
      </c>
      <c r="K234" t="s">
        <v>446</v>
      </c>
      <c r="L234">
        <v>1348</v>
      </c>
      <c r="N234">
        <v>1009</v>
      </c>
      <c r="O234" t="s">
        <v>166</v>
      </c>
      <c r="P234" t="s">
        <v>166</v>
      </c>
      <c r="Q234">
        <v>1000</v>
      </c>
      <c r="X234">
        <v>1</v>
      </c>
      <c r="Y234">
        <v>105278.81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0</v>
      </c>
      <c r="AG234">
        <v>1</v>
      </c>
      <c r="AH234">
        <v>2</v>
      </c>
      <c r="AI234">
        <v>451936695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ROW(Source!A233)</f>
        <v>233</v>
      </c>
      <c r="B235">
        <v>451936711</v>
      </c>
      <c r="C235">
        <v>451936706</v>
      </c>
      <c r="D235">
        <v>342640193</v>
      </c>
      <c r="E235">
        <v>113</v>
      </c>
      <c r="F235">
        <v>1</v>
      </c>
      <c r="G235">
        <v>1</v>
      </c>
      <c r="H235">
        <v>1</v>
      </c>
      <c r="I235" t="s">
        <v>983</v>
      </c>
      <c r="J235" t="s">
        <v>0</v>
      </c>
      <c r="K235" t="s">
        <v>984</v>
      </c>
      <c r="L235">
        <v>1191</v>
      </c>
      <c r="N235">
        <v>1013</v>
      </c>
      <c r="O235" t="s">
        <v>826</v>
      </c>
      <c r="P235" t="s">
        <v>826</v>
      </c>
      <c r="Q235">
        <v>1</v>
      </c>
      <c r="X235">
        <v>133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1</v>
      </c>
      <c r="AF235" t="s">
        <v>0</v>
      </c>
      <c r="AG235">
        <v>133</v>
      </c>
      <c r="AH235">
        <v>2</v>
      </c>
      <c r="AI235">
        <v>451936707</v>
      </c>
      <c r="AJ235">
        <v>236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ROW(Source!A233)</f>
        <v>233</v>
      </c>
      <c r="B236">
        <v>451936712</v>
      </c>
      <c r="C236">
        <v>451936706</v>
      </c>
      <c r="D236">
        <v>342713939</v>
      </c>
      <c r="E236">
        <v>1</v>
      </c>
      <c r="F236">
        <v>1</v>
      </c>
      <c r="G236">
        <v>1</v>
      </c>
      <c r="H236">
        <v>3</v>
      </c>
      <c r="I236" t="s">
        <v>985</v>
      </c>
      <c r="J236" t="s">
        <v>986</v>
      </c>
      <c r="K236" t="s">
        <v>987</v>
      </c>
      <c r="L236">
        <v>1348</v>
      </c>
      <c r="N236">
        <v>1009</v>
      </c>
      <c r="O236" t="s">
        <v>166</v>
      </c>
      <c r="P236" t="s">
        <v>166</v>
      </c>
      <c r="Q236">
        <v>1000</v>
      </c>
      <c r="X236">
        <v>8.0000000000000004E-4</v>
      </c>
      <c r="Y236">
        <v>60482.1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0</v>
      </c>
      <c r="AG236">
        <v>8.0000000000000004E-4</v>
      </c>
      <c r="AH236">
        <v>2</v>
      </c>
      <c r="AI236">
        <v>451936708</v>
      </c>
      <c r="AJ236">
        <v>237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ROW(Source!A233)</f>
        <v>233</v>
      </c>
      <c r="B237">
        <v>451936713</v>
      </c>
      <c r="C237">
        <v>451936706</v>
      </c>
      <c r="D237">
        <v>342726240</v>
      </c>
      <c r="E237">
        <v>1</v>
      </c>
      <c r="F237">
        <v>1</v>
      </c>
      <c r="G237">
        <v>1</v>
      </c>
      <c r="H237">
        <v>3</v>
      </c>
      <c r="I237" t="s">
        <v>988</v>
      </c>
      <c r="J237" t="s">
        <v>989</v>
      </c>
      <c r="K237" t="s">
        <v>990</v>
      </c>
      <c r="L237">
        <v>1339</v>
      </c>
      <c r="N237">
        <v>1007</v>
      </c>
      <c r="O237" t="s">
        <v>410</v>
      </c>
      <c r="P237" t="s">
        <v>410</v>
      </c>
      <c r="Q237">
        <v>1</v>
      </c>
      <c r="X237">
        <v>0.08</v>
      </c>
      <c r="Y237">
        <v>16655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0</v>
      </c>
      <c r="AG237">
        <v>0.08</v>
      </c>
      <c r="AH237">
        <v>2</v>
      </c>
      <c r="AI237">
        <v>451936709</v>
      </c>
      <c r="AJ237">
        <v>238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ROW(Source!A233)</f>
        <v>233</v>
      </c>
      <c r="B238">
        <v>451936714</v>
      </c>
      <c r="C238">
        <v>451936706</v>
      </c>
      <c r="D238">
        <v>342645670</v>
      </c>
      <c r="E238">
        <v>113</v>
      </c>
      <c r="F238">
        <v>1</v>
      </c>
      <c r="G238">
        <v>1</v>
      </c>
      <c r="H238">
        <v>3</v>
      </c>
      <c r="I238" t="s">
        <v>463</v>
      </c>
      <c r="J238" t="s">
        <v>0</v>
      </c>
      <c r="K238" t="s">
        <v>464</v>
      </c>
      <c r="L238">
        <v>1301</v>
      </c>
      <c r="N238">
        <v>1003</v>
      </c>
      <c r="O238" t="s">
        <v>142</v>
      </c>
      <c r="P238" t="s">
        <v>142</v>
      </c>
      <c r="Q238">
        <v>1</v>
      </c>
      <c r="X238">
        <v>1000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 t="s">
        <v>0</v>
      </c>
      <c r="AG238">
        <v>1000</v>
      </c>
      <c r="AH238">
        <v>2</v>
      </c>
      <c r="AI238">
        <v>451936710</v>
      </c>
      <c r="AJ238">
        <v>239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ROW(Source!A236)</f>
        <v>236</v>
      </c>
      <c r="B239">
        <v>451936722</v>
      </c>
      <c r="C239">
        <v>451936717</v>
      </c>
      <c r="D239">
        <v>434713622</v>
      </c>
      <c r="E239">
        <v>118</v>
      </c>
      <c r="F239">
        <v>1</v>
      </c>
      <c r="G239">
        <v>1</v>
      </c>
      <c r="H239">
        <v>1</v>
      </c>
      <c r="I239" t="s">
        <v>991</v>
      </c>
      <c r="J239" t="s">
        <v>0</v>
      </c>
      <c r="K239" t="s">
        <v>992</v>
      </c>
      <c r="L239">
        <v>1191</v>
      </c>
      <c r="N239">
        <v>1013</v>
      </c>
      <c r="O239" t="s">
        <v>826</v>
      </c>
      <c r="P239" t="s">
        <v>826</v>
      </c>
      <c r="Q239">
        <v>1</v>
      </c>
      <c r="X239">
        <v>31.2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1</v>
      </c>
      <c r="AF239" t="s">
        <v>0</v>
      </c>
      <c r="AG239">
        <v>31.2</v>
      </c>
      <c r="AH239">
        <v>2</v>
      </c>
      <c r="AI239">
        <v>451936718</v>
      </c>
      <c r="AJ239">
        <v>240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ROW(Source!A236)</f>
        <v>236</v>
      </c>
      <c r="B240">
        <v>451936723</v>
      </c>
      <c r="C240">
        <v>451936717</v>
      </c>
      <c r="D240">
        <v>434713795</v>
      </c>
      <c r="E240">
        <v>118</v>
      </c>
      <c r="F240">
        <v>1</v>
      </c>
      <c r="G240">
        <v>1</v>
      </c>
      <c r="H240">
        <v>1</v>
      </c>
      <c r="I240" t="s">
        <v>827</v>
      </c>
      <c r="J240" t="s">
        <v>0</v>
      </c>
      <c r="K240" t="s">
        <v>828</v>
      </c>
      <c r="L240">
        <v>1191</v>
      </c>
      <c r="N240">
        <v>1013</v>
      </c>
      <c r="O240" t="s">
        <v>826</v>
      </c>
      <c r="P240" t="s">
        <v>826</v>
      </c>
      <c r="Q240">
        <v>1</v>
      </c>
      <c r="X240">
        <v>4.93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2</v>
      </c>
      <c r="AF240" t="s">
        <v>0</v>
      </c>
      <c r="AG240">
        <v>4.93</v>
      </c>
      <c r="AH240">
        <v>2</v>
      </c>
      <c r="AI240">
        <v>451936719</v>
      </c>
      <c r="AJ240">
        <v>241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ROW(Source!A236)</f>
        <v>236</v>
      </c>
      <c r="B241">
        <v>451936724</v>
      </c>
      <c r="C241">
        <v>451936717</v>
      </c>
      <c r="D241">
        <v>434843369</v>
      </c>
      <c r="E241">
        <v>1</v>
      </c>
      <c r="F241">
        <v>1</v>
      </c>
      <c r="G241">
        <v>1</v>
      </c>
      <c r="H241">
        <v>2</v>
      </c>
      <c r="I241" t="s">
        <v>829</v>
      </c>
      <c r="J241" t="s">
        <v>830</v>
      </c>
      <c r="K241" t="s">
        <v>831</v>
      </c>
      <c r="L241">
        <v>1368</v>
      </c>
      <c r="N241">
        <v>1011</v>
      </c>
      <c r="O241" t="s">
        <v>832</v>
      </c>
      <c r="P241" t="s">
        <v>832</v>
      </c>
      <c r="Q241">
        <v>1</v>
      </c>
      <c r="X241">
        <v>4.93</v>
      </c>
      <c r="Y241">
        <v>0</v>
      </c>
      <c r="Z241">
        <v>1582.31</v>
      </c>
      <c r="AA241">
        <v>1157.2</v>
      </c>
      <c r="AB241">
        <v>0</v>
      </c>
      <c r="AC241">
        <v>0</v>
      </c>
      <c r="AD241">
        <v>1</v>
      </c>
      <c r="AE241">
        <v>0</v>
      </c>
      <c r="AF241" t="s">
        <v>0</v>
      </c>
      <c r="AG241">
        <v>4.93</v>
      </c>
      <c r="AH241">
        <v>2</v>
      </c>
      <c r="AI241">
        <v>451936720</v>
      </c>
      <c r="AJ241">
        <v>242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ROW(Source!A236)</f>
        <v>236</v>
      </c>
      <c r="B242">
        <v>451936725</v>
      </c>
      <c r="C242">
        <v>451936717</v>
      </c>
      <c r="D242">
        <v>434715931</v>
      </c>
      <c r="E242">
        <v>118</v>
      </c>
      <c r="F242">
        <v>1</v>
      </c>
      <c r="G242">
        <v>1</v>
      </c>
      <c r="H242">
        <v>3</v>
      </c>
      <c r="I242" t="s">
        <v>993</v>
      </c>
      <c r="J242" t="s">
        <v>0</v>
      </c>
      <c r="K242" t="s">
        <v>938</v>
      </c>
      <c r="L242">
        <v>1346</v>
      </c>
      <c r="N242">
        <v>1009</v>
      </c>
      <c r="O242" t="s">
        <v>73</v>
      </c>
      <c r="P242" t="s">
        <v>73</v>
      </c>
      <c r="Q242">
        <v>1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1</v>
      </c>
      <c r="AD242">
        <v>0</v>
      </c>
      <c r="AE242">
        <v>0</v>
      </c>
      <c r="AF242" t="s">
        <v>0</v>
      </c>
      <c r="AG242">
        <v>0</v>
      </c>
      <c r="AH242">
        <v>2</v>
      </c>
      <c r="AI242">
        <v>451936721</v>
      </c>
      <c r="AJ242">
        <v>243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ROW(Source!A237)</f>
        <v>237</v>
      </c>
      <c r="B243">
        <v>451936731</v>
      </c>
      <c r="C243">
        <v>451936726</v>
      </c>
      <c r="D243">
        <v>434713622</v>
      </c>
      <c r="E243">
        <v>118</v>
      </c>
      <c r="F243">
        <v>1</v>
      </c>
      <c r="G243">
        <v>1</v>
      </c>
      <c r="H243">
        <v>1</v>
      </c>
      <c r="I243" t="s">
        <v>991</v>
      </c>
      <c r="J243" t="s">
        <v>0</v>
      </c>
      <c r="K243" t="s">
        <v>992</v>
      </c>
      <c r="L243">
        <v>1191</v>
      </c>
      <c r="N243">
        <v>1013</v>
      </c>
      <c r="O243" t="s">
        <v>826</v>
      </c>
      <c r="P243" t="s">
        <v>826</v>
      </c>
      <c r="Q243">
        <v>1</v>
      </c>
      <c r="X243">
        <v>31.2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1</v>
      </c>
      <c r="AF243" t="s">
        <v>471</v>
      </c>
      <c r="AG243">
        <v>25.209599999999998</v>
      </c>
      <c r="AH243">
        <v>2</v>
      </c>
      <c r="AI243">
        <v>451936727</v>
      </c>
      <c r="AJ243">
        <v>244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ROW(Source!A237)</f>
        <v>237</v>
      </c>
      <c r="B244">
        <v>451936732</v>
      </c>
      <c r="C244">
        <v>451936726</v>
      </c>
      <c r="D244">
        <v>434713795</v>
      </c>
      <c r="E244">
        <v>118</v>
      </c>
      <c r="F244">
        <v>1</v>
      </c>
      <c r="G244">
        <v>1</v>
      </c>
      <c r="H244">
        <v>1</v>
      </c>
      <c r="I244" t="s">
        <v>827</v>
      </c>
      <c r="J244" t="s">
        <v>0</v>
      </c>
      <c r="K244" t="s">
        <v>828</v>
      </c>
      <c r="L244">
        <v>1191</v>
      </c>
      <c r="N244">
        <v>1013</v>
      </c>
      <c r="O244" t="s">
        <v>826</v>
      </c>
      <c r="P244" t="s">
        <v>826</v>
      </c>
      <c r="Q244">
        <v>1</v>
      </c>
      <c r="X244">
        <v>4.93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2</v>
      </c>
      <c r="AF244" t="s">
        <v>471</v>
      </c>
      <c r="AG244">
        <v>3.9834399999999999</v>
      </c>
      <c r="AH244">
        <v>2</v>
      </c>
      <c r="AI244">
        <v>451936728</v>
      </c>
      <c r="AJ244">
        <v>245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ROW(Source!A237)</f>
        <v>237</v>
      </c>
      <c r="B245">
        <v>451936733</v>
      </c>
      <c r="C245">
        <v>451936726</v>
      </c>
      <c r="D245">
        <v>434843369</v>
      </c>
      <c r="E245">
        <v>1</v>
      </c>
      <c r="F245">
        <v>1</v>
      </c>
      <c r="G245">
        <v>1</v>
      </c>
      <c r="H245">
        <v>2</v>
      </c>
      <c r="I245" t="s">
        <v>829</v>
      </c>
      <c r="J245" t="s">
        <v>830</v>
      </c>
      <c r="K245" t="s">
        <v>831</v>
      </c>
      <c r="L245">
        <v>1368</v>
      </c>
      <c r="N245">
        <v>1011</v>
      </c>
      <c r="O245" t="s">
        <v>832</v>
      </c>
      <c r="P245" t="s">
        <v>832</v>
      </c>
      <c r="Q245">
        <v>1</v>
      </c>
      <c r="X245">
        <v>4.93</v>
      </c>
      <c r="Y245">
        <v>0</v>
      </c>
      <c r="Z245">
        <v>1582.31</v>
      </c>
      <c r="AA245">
        <v>1157.2</v>
      </c>
      <c r="AB245">
        <v>0</v>
      </c>
      <c r="AC245">
        <v>0</v>
      </c>
      <c r="AD245">
        <v>1</v>
      </c>
      <c r="AE245">
        <v>0</v>
      </c>
      <c r="AF245" t="s">
        <v>471</v>
      </c>
      <c r="AG245">
        <v>3.9834399999999999</v>
      </c>
      <c r="AH245">
        <v>2</v>
      </c>
      <c r="AI245">
        <v>451936729</v>
      </c>
      <c r="AJ245">
        <v>246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ROW(Source!A237)</f>
        <v>237</v>
      </c>
      <c r="B246">
        <v>451936734</v>
      </c>
      <c r="C246">
        <v>451936726</v>
      </c>
      <c r="D246">
        <v>434715931</v>
      </c>
      <c r="E246">
        <v>118</v>
      </c>
      <c r="F246">
        <v>1</v>
      </c>
      <c r="G246">
        <v>1</v>
      </c>
      <c r="H246">
        <v>3</v>
      </c>
      <c r="I246" t="s">
        <v>993</v>
      </c>
      <c r="J246" t="s">
        <v>0</v>
      </c>
      <c r="K246" t="s">
        <v>938</v>
      </c>
      <c r="L246">
        <v>1346</v>
      </c>
      <c r="N246">
        <v>1009</v>
      </c>
      <c r="O246" t="s">
        <v>73</v>
      </c>
      <c r="P246" t="s">
        <v>73</v>
      </c>
      <c r="Q246">
        <v>1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1</v>
      </c>
      <c r="AD246">
        <v>0</v>
      </c>
      <c r="AE246">
        <v>0</v>
      </c>
      <c r="AF246" t="s">
        <v>471</v>
      </c>
      <c r="AG246">
        <v>0</v>
      </c>
      <c r="AH246">
        <v>2</v>
      </c>
      <c r="AI246">
        <v>451936730</v>
      </c>
      <c r="AJ246">
        <v>247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ROW(Source!A240)</f>
        <v>240</v>
      </c>
      <c r="B247">
        <v>451936748</v>
      </c>
      <c r="C247">
        <v>451936741</v>
      </c>
      <c r="D247">
        <v>434713624</v>
      </c>
      <c r="E247">
        <v>118</v>
      </c>
      <c r="F247">
        <v>1</v>
      </c>
      <c r="G247">
        <v>1</v>
      </c>
      <c r="H247">
        <v>1</v>
      </c>
      <c r="I247" t="s">
        <v>994</v>
      </c>
      <c r="J247" t="s">
        <v>0</v>
      </c>
      <c r="K247" t="s">
        <v>995</v>
      </c>
      <c r="L247">
        <v>1191</v>
      </c>
      <c r="N247">
        <v>1013</v>
      </c>
      <c r="O247" t="s">
        <v>826</v>
      </c>
      <c r="P247" t="s">
        <v>826</v>
      </c>
      <c r="Q247">
        <v>1</v>
      </c>
      <c r="X247">
        <v>0.7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1</v>
      </c>
      <c r="AF247" t="s">
        <v>20</v>
      </c>
      <c r="AG247">
        <v>0.84</v>
      </c>
      <c r="AH247">
        <v>2</v>
      </c>
      <c r="AI247">
        <v>451936742</v>
      </c>
      <c r="AJ247">
        <v>248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ROW(Source!A240)</f>
        <v>240</v>
      </c>
      <c r="B248">
        <v>451936749</v>
      </c>
      <c r="C248">
        <v>451936741</v>
      </c>
      <c r="D248">
        <v>434713795</v>
      </c>
      <c r="E248">
        <v>118</v>
      </c>
      <c r="F248">
        <v>1</v>
      </c>
      <c r="G248">
        <v>1</v>
      </c>
      <c r="H248">
        <v>1</v>
      </c>
      <c r="I248" t="s">
        <v>827</v>
      </c>
      <c r="J248" t="s">
        <v>0</v>
      </c>
      <c r="K248" t="s">
        <v>828</v>
      </c>
      <c r="L248">
        <v>1191</v>
      </c>
      <c r="N248">
        <v>1013</v>
      </c>
      <c r="O248" t="s">
        <v>826</v>
      </c>
      <c r="P248" t="s">
        <v>826</v>
      </c>
      <c r="Q248">
        <v>1</v>
      </c>
      <c r="X248">
        <v>0.02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2</v>
      </c>
      <c r="AF248" t="s">
        <v>20</v>
      </c>
      <c r="AG248">
        <v>2.4E-2</v>
      </c>
      <c r="AH248">
        <v>2</v>
      </c>
      <c r="AI248">
        <v>451936743</v>
      </c>
      <c r="AJ248">
        <v>249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ROW(Source!A240)</f>
        <v>240</v>
      </c>
      <c r="B249">
        <v>451936750</v>
      </c>
      <c r="C249">
        <v>451936741</v>
      </c>
      <c r="D249">
        <v>434843369</v>
      </c>
      <c r="E249">
        <v>1</v>
      </c>
      <c r="F249">
        <v>1</v>
      </c>
      <c r="G249">
        <v>1</v>
      </c>
      <c r="H249">
        <v>2</v>
      </c>
      <c r="I249" t="s">
        <v>829</v>
      </c>
      <c r="J249" t="s">
        <v>830</v>
      </c>
      <c r="K249" t="s">
        <v>831</v>
      </c>
      <c r="L249">
        <v>1368</v>
      </c>
      <c r="N249">
        <v>1011</v>
      </c>
      <c r="O249" t="s">
        <v>832</v>
      </c>
      <c r="P249" t="s">
        <v>832</v>
      </c>
      <c r="Q249">
        <v>1</v>
      </c>
      <c r="X249">
        <v>0.01</v>
      </c>
      <c r="Y249">
        <v>0</v>
      </c>
      <c r="Z249">
        <v>1582.31</v>
      </c>
      <c r="AA249">
        <v>1157.2</v>
      </c>
      <c r="AB249">
        <v>0</v>
      </c>
      <c r="AC249">
        <v>0</v>
      </c>
      <c r="AD249">
        <v>1</v>
      </c>
      <c r="AE249">
        <v>0</v>
      </c>
      <c r="AF249" t="s">
        <v>20</v>
      </c>
      <c r="AG249">
        <v>1.2E-2</v>
      </c>
      <c r="AH249">
        <v>2</v>
      </c>
      <c r="AI249">
        <v>451936744</v>
      </c>
      <c r="AJ249">
        <v>250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ROW(Source!A240)</f>
        <v>240</v>
      </c>
      <c r="B250">
        <v>451936751</v>
      </c>
      <c r="C250">
        <v>451936741</v>
      </c>
      <c r="D250">
        <v>434844271</v>
      </c>
      <c r="E250">
        <v>1</v>
      </c>
      <c r="F250">
        <v>1</v>
      </c>
      <c r="G250">
        <v>1</v>
      </c>
      <c r="H250">
        <v>2</v>
      </c>
      <c r="I250" t="s">
        <v>847</v>
      </c>
      <c r="J250" t="s">
        <v>848</v>
      </c>
      <c r="K250" t="s">
        <v>849</v>
      </c>
      <c r="L250">
        <v>1368</v>
      </c>
      <c r="N250">
        <v>1011</v>
      </c>
      <c r="O250" t="s">
        <v>832</v>
      </c>
      <c r="P250" t="s">
        <v>832</v>
      </c>
      <c r="Q250">
        <v>1</v>
      </c>
      <c r="X250">
        <v>0.01</v>
      </c>
      <c r="Y250">
        <v>0</v>
      </c>
      <c r="Z250">
        <v>543.33000000000004</v>
      </c>
      <c r="AA250">
        <v>861.47</v>
      </c>
      <c r="AB250">
        <v>0</v>
      </c>
      <c r="AC250">
        <v>0</v>
      </c>
      <c r="AD250">
        <v>1</v>
      </c>
      <c r="AE250">
        <v>0</v>
      </c>
      <c r="AF250" t="s">
        <v>20</v>
      </c>
      <c r="AG250">
        <v>1.2E-2</v>
      </c>
      <c r="AH250">
        <v>2</v>
      </c>
      <c r="AI250">
        <v>451936745</v>
      </c>
      <c r="AJ250">
        <v>251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ROW(Source!A240)</f>
        <v>240</v>
      </c>
      <c r="B251">
        <v>451936752</v>
      </c>
      <c r="C251">
        <v>451936741</v>
      </c>
      <c r="D251">
        <v>434793481</v>
      </c>
      <c r="E251">
        <v>1</v>
      </c>
      <c r="F251">
        <v>1</v>
      </c>
      <c r="G251">
        <v>1</v>
      </c>
      <c r="H251">
        <v>3</v>
      </c>
      <c r="I251" t="s">
        <v>996</v>
      </c>
      <c r="J251" t="s">
        <v>997</v>
      </c>
      <c r="K251" t="s">
        <v>998</v>
      </c>
      <c r="L251">
        <v>1348</v>
      </c>
      <c r="N251">
        <v>1009</v>
      </c>
      <c r="O251" t="s">
        <v>166</v>
      </c>
      <c r="P251" t="s">
        <v>166</v>
      </c>
      <c r="Q251">
        <v>1000</v>
      </c>
      <c r="X251">
        <v>3.0000000000000001E-5</v>
      </c>
      <c r="Y251">
        <v>127406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0</v>
      </c>
      <c r="AG251">
        <v>3.0000000000000001E-5</v>
      </c>
      <c r="AH251">
        <v>2</v>
      </c>
      <c r="AI251">
        <v>451936746</v>
      </c>
      <c r="AJ251">
        <v>252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ROW(Source!A240)</f>
        <v>240</v>
      </c>
      <c r="B252">
        <v>451936753</v>
      </c>
      <c r="C252">
        <v>451936741</v>
      </c>
      <c r="D252">
        <v>434719843</v>
      </c>
      <c r="E252">
        <v>118</v>
      </c>
      <c r="F252">
        <v>1</v>
      </c>
      <c r="G252">
        <v>1</v>
      </c>
      <c r="H252">
        <v>3</v>
      </c>
      <c r="I252" t="s">
        <v>58</v>
      </c>
      <c r="J252" t="s">
        <v>0</v>
      </c>
      <c r="K252" t="s">
        <v>59</v>
      </c>
      <c r="L252">
        <v>3277935</v>
      </c>
      <c r="N252">
        <v>1013</v>
      </c>
      <c r="O252" t="s">
        <v>60</v>
      </c>
      <c r="P252" t="s">
        <v>60</v>
      </c>
      <c r="Q252">
        <v>1</v>
      </c>
      <c r="X252">
        <v>2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 t="s">
        <v>0</v>
      </c>
      <c r="AG252">
        <v>2</v>
      </c>
      <c r="AH252">
        <v>2</v>
      </c>
      <c r="AI252">
        <v>451936747</v>
      </c>
      <c r="AJ252">
        <v>253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ROW(Source!A241)</f>
        <v>241</v>
      </c>
      <c r="B253">
        <v>451936766</v>
      </c>
      <c r="C253">
        <v>451936754</v>
      </c>
      <c r="D253">
        <v>434713624</v>
      </c>
      <c r="E253">
        <v>118</v>
      </c>
      <c r="F253">
        <v>1</v>
      </c>
      <c r="G253">
        <v>1</v>
      </c>
      <c r="H253">
        <v>1</v>
      </c>
      <c r="I253" t="s">
        <v>994</v>
      </c>
      <c r="J253" t="s">
        <v>0</v>
      </c>
      <c r="K253" t="s">
        <v>995</v>
      </c>
      <c r="L253">
        <v>1191</v>
      </c>
      <c r="N253">
        <v>1013</v>
      </c>
      <c r="O253" t="s">
        <v>826</v>
      </c>
      <c r="P253" t="s">
        <v>826</v>
      </c>
      <c r="Q253">
        <v>1</v>
      </c>
      <c r="X253">
        <v>2.06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1</v>
      </c>
      <c r="AF253" t="s">
        <v>20</v>
      </c>
      <c r="AG253">
        <v>2.472</v>
      </c>
      <c r="AH253">
        <v>2</v>
      </c>
      <c r="AI253">
        <v>451936755</v>
      </c>
      <c r="AJ253">
        <v>254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ROW(Source!A241)</f>
        <v>241</v>
      </c>
      <c r="B254">
        <v>451936767</v>
      </c>
      <c r="C254">
        <v>451936754</v>
      </c>
      <c r="D254">
        <v>434713795</v>
      </c>
      <c r="E254">
        <v>118</v>
      </c>
      <c r="F254">
        <v>1</v>
      </c>
      <c r="G254">
        <v>1</v>
      </c>
      <c r="H254">
        <v>1</v>
      </c>
      <c r="I254" t="s">
        <v>827</v>
      </c>
      <c r="J254" t="s">
        <v>0</v>
      </c>
      <c r="K254" t="s">
        <v>828</v>
      </c>
      <c r="L254">
        <v>1191</v>
      </c>
      <c r="N254">
        <v>1013</v>
      </c>
      <c r="O254" t="s">
        <v>826</v>
      </c>
      <c r="P254" t="s">
        <v>826</v>
      </c>
      <c r="Q254">
        <v>1</v>
      </c>
      <c r="X254">
        <v>0.31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2</v>
      </c>
      <c r="AF254" t="s">
        <v>20</v>
      </c>
      <c r="AG254">
        <v>0.372</v>
      </c>
      <c r="AH254">
        <v>2</v>
      </c>
      <c r="AI254">
        <v>451936756</v>
      </c>
      <c r="AJ254">
        <v>255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ROW(Source!A241)</f>
        <v>241</v>
      </c>
      <c r="B255">
        <v>451936768</v>
      </c>
      <c r="C255">
        <v>451936754</v>
      </c>
      <c r="D255">
        <v>434843258</v>
      </c>
      <c r="E255">
        <v>1</v>
      </c>
      <c r="F255">
        <v>1</v>
      </c>
      <c r="G255">
        <v>1</v>
      </c>
      <c r="H255">
        <v>2</v>
      </c>
      <c r="I255" t="s">
        <v>999</v>
      </c>
      <c r="J255" t="s">
        <v>1000</v>
      </c>
      <c r="K255" t="s">
        <v>1001</v>
      </c>
      <c r="L255">
        <v>1368</v>
      </c>
      <c r="N255">
        <v>1011</v>
      </c>
      <c r="O255" t="s">
        <v>832</v>
      </c>
      <c r="P255" t="s">
        <v>832</v>
      </c>
      <c r="Q255">
        <v>1</v>
      </c>
      <c r="X255">
        <v>0.19</v>
      </c>
      <c r="Y255">
        <v>0</v>
      </c>
      <c r="Z255">
        <v>10.23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20</v>
      </c>
      <c r="AG255">
        <v>0.22800000000000001</v>
      </c>
      <c r="AH255">
        <v>2</v>
      </c>
      <c r="AI255">
        <v>451936757</v>
      </c>
      <c r="AJ255">
        <v>256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ROW(Source!A241)</f>
        <v>241</v>
      </c>
      <c r="B256">
        <v>451936769</v>
      </c>
      <c r="C256">
        <v>451936754</v>
      </c>
      <c r="D256">
        <v>434843369</v>
      </c>
      <c r="E256">
        <v>1</v>
      </c>
      <c r="F256">
        <v>1</v>
      </c>
      <c r="G256">
        <v>1</v>
      </c>
      <c r="H256">
        <v>2</v>
      </c>
      <c r="I256" t="s">
        <v>829</v>
      </c>
      <c r="J256" t="s">
        <v>830</v>
      </c>
      <c r="K256" t="s">
        <v>831</v>
      </c>
      <c r="L256">
        <v>1368</v>
      </c>
      <c r="N256">
        <v>1011</v>
      </c>
      <c r="O256" t="s">
        <v>832</v>
      </c>
      <c r="P256" t="s">
        <v>832</v>
      </c>
      <c r="Q256">
        <v>1</v>
      </c>
      <c r="X256">
        <v>0.06</v>
      </c>
      <c r="Y256">
        <v>0</v>
      </c>
      <c r="Z256">
        <v>1582.31</v>
      </c>
      <c r="AA256">
        <v>1157.2</v>
      </c>
      <c r="AB256">
        <v>0</v>
      </c>
      <c r="AC256">
        <v>0</v>
      </c>
      <c r="AD256">
        <v>1</v>
      </c>
      <c r="AE256">
        <v>0</v>
      </c>
      <c r="AF256" t="s">
        <v>20</v>
      </c>
      <c r="AG256">
        <v>7.1999999999999995E-2</v>
      </c>
      <c r="AH256">
        <v>2</v>
      </c>
      <c r="AI256">
        <v>451936758</v>
      </c>
      <c r="AJ256">
        <v>257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ROW(Source!A241)</f>
        <v>241</v>
      </c>
      <c r="B257">
        <v>451936770</v>
      </c>
      <c r="C257">
        <v>451936754</v>
      </c>
      <c r="D257">
        <v>434844271</v>
      </c>
      <c r="E257">
        <v>1</v>
      </c>
      <c r="F257">
        <v>1</v>
      </c>
      <c r="G257">
        <v>1</v>
      </c>
      <c r="H257">
        <v>2</v>
      </c>
      <c r="I257" t="s">
        <v>847</v>
      </c>
      <c r="J257" t="s">
        <v>848</v>
      </c>
      <c r="K257" t="s">
        <v>849</v>
      </c>
      <c r="L257">
        <v>1368</v>
      </c>
      <c r="N257">
        <v>1011</v>
      </c>
      <c r="O257" t="s">
        <v>832</v>
      </c>
      <c r="P257" t="s">
        <v>832</v>
      </c>
      <c r="Q257">
        <v>1</v>
      </c>
      <c r="X257">
        <v>0.06</v>
      </c>
      <c r="Y257">
        <v>0</v>
      </c>
      <c r="Z257">
        <v>543.33000000000004</v>
      </c>
      <c r="AA257">
        <v>861.47</v>
      </c>
      <c r="AB257">
        <v>0</v>
      </c>
      <c r="AC257">
        <v>0</v>
      </c>
      <c r="AD257">
        <v>1</v>
      </c>
      <c r="AE257">
        <v>0</v>
      </c>
      <c r="AF257" t="s">
        <v>20</v>
      </c>
      <c r="AG257">
        <v>7.1999999999999995E-2</v>
      </c>
      <c r="AH257">
        <v>2</v>
      </c>
      <c r="AI257">
        <v>451936759</v>
      </c>
      <c r="AJ257">
        <v>258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ROW(Source!A241)</f>
        <v>241</v>
      </c>
      <c r="B258">
        <v>451936771</v>
      </c>
      <c r="C258">
        <v>451936754</v>
      </c>
      <c r="D258">
        <v>434844468</v>
      </c>
      <c r="E258">
        <v>1</v>
      </c>
      <c r="F258">
        <v>1</v>
      </c>
      <c r="G258">
        <v>1</v>
      </c>
      <c r="H258">
        <v>2</v>
      </c>
      <c r="I258" t="s">
        <v>920</v>
      </c>
      <c r="J258" t="s">
        <v>921</v>
      </c>
      <c r="K258" t="s">
        <v>922</v>
      </c>
      <c r="L258">
        <v>1368</v>
      </c>
      <c r="N258">
        <v>1011</v>
      </c>
      <c r="O258" t="s">
        <v>832</v>
      </c>
      <c r="P258" t="s">
        <v>832</v>
      </c>
      <c r="Q258">
        <v>1</v>
      </c>
      <c r="X258">
        <v>0.61</v>
      </c>
      <c r="Y258">
        <v>0</v>
      </c>
      <c r="Z258">
        <v>34.6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20</v>
      </c>
      <c r="AG258">
        <v>0.73199999999999998</v>
      </c>
      <c r="AH258">
        <v>2</v>
      </c>
      <c r="AI258">
        <v>451936760</v>
      </c>
      <c r="AJ258">
        <v>259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ROW(Source!A241)</f>
        <v>241</v>
      </c>
      <c r="B259">
        <v>451936772</v>
      </c>
      <c r="C259">
        <v>451936754</v>
      </c>
      <c r="D259">
        <v>434844480</v>
      </c>
      <c r="E259">
        <v>1</v>
      </c>
      <c r="F259">
        <v>1</v>
      </c>
      <c r="G259">
        <v>1</v>
      </c>
      <c r="H259">
        <v>2</v>
      </c>
      <c r="I259" t="s">
        <v>1002</v>
      </c>
      <c r="J259" t="s">
        <v>1003</v>
      </c>
      <c r="K259" t="s">
        <v>1004</v>
      </c>
      <c r="L259">
        <v>1368</v>
      </c>
      <c r="N259">
        <v>1011</v>
      </c>
      <c r="O259" t="s">
        <v>832</v>
      </c>
      <c r="P259" t="s">
        <v>832</v>
      </c>
      <c r="Q259">
        <v>1</v>
      </c>
      <c r="X259">
        <v>0.19</v>
      </c>
      <c r="Y259">
        <v>0</v>
      </c>
      <c r="Z259">
        <v>376.9</v>
      </c>
      <c r="AA259">
        <v>861.47</v>
      </c>
      <c r="AB259">
        <v>0</v>
      </c>
      <c r="AC259">
        <v>0</v>
      </c>
      <c r="AD259">
        <v>1</v>
      </c>
      <c r="AE259">
        <v>0</v>
      </c>
      <c r="AF259" t="s">
        <v>20</v>
      </c>
      <c r="AG259">
        <v>0.22800000000000001</v>
      </c>
      <c r="AH259">
        <v>2</v>
      </c>
      <c r="AI259">
        <v>451936761</v>
      </c>
      <c r="AJ259">
        <v>260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ROW(Source!A241)</f>
        <v>241</v>
      </c>
      <c r="B260">
        <v>451936773</v>
      </c>
      <c r="C260">
        <v>451936754</v>
      </c>
      <c r="D260">
        <v>434792723</v>
      </c>
      <c r="E260">
        <v>1</v>
      </c>
      <c r="F260">
        <v>1</v>
      </c>
      <c r="G260">
        <v>1</v>
      </c>
      <c r="H260">
        <v>3</v>
      </c>
      <c r="I260" t="s">
        <v>951</v>
      </c>
      <c r="J260" t="s">
        <v>952</v>
      </c>
      <c r="K260" t="s">
        <v>953</v>
      </c>
      <c r="L260">
        <v>1346</v>
      </c>
      <c r="N260">
        <v>1009</v>
      </c>
      <c r="O260" t="s">
        <v>73</v>
      </c>
      <c r="P260" t="s">
        <v>73</v>
      </c>
      <c r="Q260">
        <v>1</v>
      </c>
      <c r="X260">
        <v>0.1</v>
      </c>
      <c r="Y260">
        <v>155.63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0</v>
      </c>
      <c r="AG260">
        <v>0.1</v>
      </c>
      <c r="AH260">
        <v>2</v>
      </c>
      <c r="AI260">
        <v>451936762</v>
      </c>
      <c r="AJ260">
        <v>261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ROW(Source!A241)</f>
        <v>241</v>
      </c>
      <c r="B261">
        <v>451936774</v>
      </c>
      <c r="C261">
        <v>451936754</v>
      </c>
      <c r="D261">
        <v>434793476</v>
      </c>
      <c r="E261">
        <v>1</v>
      </c>
      <c r="F261">
        <v>1</v>
      </c>
      <c r="G261">
        <v>1</v>
      </c>
      <c r="H261">
        <v>3</v>
      </c>
      <c r="I261" t="s">
        <v>856</v>
      </c>
      <c r="J261" t="s">
        <v>857</v>
      </c>
      <c r="K261" t="s">
        <v>858</v>
      </c>
      <c r="L261">
        <v>1346</v>
      </c>
      <c r="N261">
        <v>1009</v>
      </c>
      <c r="O261" t="s">
        <v>73</v>
      </c>
      <c r="P261" t="s">
        <v>73</v>
      </c>
      <c r="Q261">
        <v>1</v>
      </c>
      <c r="X261">
        <v>0.1</v>
      </c>
      <c r="Y261">
        <v>174.93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0</v>
      </c>
      <c r="AG261">
        <v>0.1</v>
      </c>
      <c r="AH261">
        <v>2</v>
      </c>
      <c r="AI261">
        <v>451936763</v>
      </c>
      <c r="AJ261">
        <v>262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ROW(Source!A241)</f>
        <v>241</v>
      </c>
      <c r="B262">
        <v>451936775</v>
      </c>
      <c r="C262">
        <v>451936754</v>
      </c>
      <c r="D262">
        <v>434810991</v>
      </c>
      <c r="E262">
        <v>1</v>
      </c>
      <c r="F262">
        <v>1</v>
      </c>
      <c r="G262">
        <v>1</v>
      </c>
      <c r="H262">
        <v>3</v>
      </c>
      <c r="I262" t="s">
        <v>923</v>
      </c>
      <c r="J262" t="s">
        <v>924</v>
      </c>
      <c r="K262" t="s">
        <v>925</v>
      </c>
      <c r="L262">
        <v>1346</v>
      </c>
      <c r="N262">
        <v>1009</v>
      </c>
      <c r="O262" t="s">
        <v>73</v>
      </c>
      <c r="P262" t="s">
        <v>73</v>
      </c>
      <c r="Q262">
        <v>1</v>
      </c>
      <c r="X262">
        <v>0.02</v>
      </c>
      <c r="Y262">
        <v>79.88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0</v>
      </c>
      <c r="AG262">
        <v>0.02</v>
      </c>
      <c r="AH262">
        <v>2</v>
      </c>
      <c r="AI262">
        <v>451936764</v>
      </c>
      <c r="AJ262">
        <v>263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ROW(Source!A241)</f>
        <v>241</v>
      </c>
      <c r="B263">
        <v>451936776</v>
      </c>
      <c r="C263">
        <v>451936754</v>
      </c>
      <c r="D263">
        <v>434719843</v>
      </c>
      <c r="E263">
        <v>118</v>
      </c>
      <c r="F263">
        <v>1</v>
      </c>
      <c r="G263">
        <v>1</v>
      </c>
      <c r="H263">
        <v>3</v>
      </c>
      <c r="I263" t="s">
        <v>58</v>
      </c>
      <c r="J263" t="s">
        <v>0</v>
      </c>
      <c r="K263" t="s">
        <v>59</v>
      </c>
      <c r="L263">
        <v>3277935</v>
      </c>
      <c r="N263">
        <v>1013</v>
      </c>
      <c r="O263" t="s">
        <v>60</v>
      </c>
      <c r="P263" t="s">
        <v>60</v>
      </c>
      <c r="Q263">
        <v>1</v>
      </c>
      <c r="X263">
        <v>2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 t="s">
        <v>0</v>
      </c>
      <c r="AG263">
        <v>2</v>
      </c>
      <c r="AH263">
        <v>2</v>
      </c>
      <c r="AI263">
        <v>451936765</v>
      </c>
      <c r="AJ263">
        <v>264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ROW(Source!A290)</f>
        <v>290</v>
      </c>
      <c r="B264">
        <v>451975933</v>
      </c>
      <c r="C264">
        <v>451936814</v>
      </c>
      <c r="D264">
        <v>434713554</v>
      </c>
      <c r="E264">
        <v>118</v>
      </c>
      <c r="F264">
        <v>1</v>
      </c>
      <c r="G264">
        <v>1</v>
      </c>
      <c r="H264">
        <v>1</v>
      </c>
      <c r="I264" t="s">
        <v>945</v>
      </c>
      <c r="J264" t="s">
        <v>0</v>
      </c>
      <c r="K264" t="s">
        <v>946</v>
      </c>
      <c r="L264">
        <v>1191</v>
      </c>
      <c r="N264">
        <v>1013</v>
      </c>
      <c r="O264" t="s">
        <v>826</v>
      </c>
      <c r="P264" t="s">
        <v>826</v>
      </c>
      <c r="Q264">
        <v>1</v>
      </c>
      <c r="X264">
        <v>154</v>
      </c>
      <c r="Y264">
        <v>0</v>
      </c>
      <c r="Z264">
        <v>0</v>
      </c>
      <c r="AA264">
        <v>0</v>
      </c>
      <c r="AB264">
        <v>700.75</v>
      </c>
      <c r="AC264">
        <v>0</v>
      </c>
      <c r="AD264">
        <v>1</v>
      </c>
      <c r="AE264">
        <v>1</v>
      </c>
      <c r="AF264" t="s">
        <v>20</v>
      </c>
      <c r="AG264">
        <v>184.8</v>
      </c>
      <c r="AH264">
        <v>2</v>
      </c>
      <c r="AI264">
        <v>451975933</v>
      </c>
      <c r="AJ264">
        <v>265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ROW(Source!A291)</f>
        <v>291</v>
      </c>
      <c r="B265">
        <v>451975830</v>
      </c>
      <c r="C265">
        <v>451936817</v>
      </c>
      <c r="D265">
        <v>434713544</v>
      </c>
      <c r="E265">
        <v>118</v>
      </c>
      <c r="F265">
        <v>1</v>
      </c>
      <c r="G265">
        <v>1</v>
      </c>
      <c r="H265">
        <v>1</v>
      </c>
      <c r="I265" t="s">
        <v>947</v>
      </c>
      <c r="J265" t="s">
        <v>0</v>
      </c>
      <c r="K265" t="s">
        <v>948</v>
      </c>
      <c r="L265">
        <v>1191</v>
      </c>
      <c r="N265">
        <v>1013</v>
      </c>
      <c r="O265" t="s">
        <v>826</v>
      </c>
      <c r="P265" t="s">
        <v>826</v>
      </c>
      <c r="Q265">
        <v>1</v>
      </c>
      <c r="X265">
        <v>88.5</v>
      </c>
      <c r="Y265">
        <v>0</v>
      </c>
      <c r="Z265">
        <v>0</v>
      </c>
      <c r="AA265">
        <v>0</v>
      </c>
      <c r="AB265">
        <v>671.82</v>
      </c>
      <c r="AC265">
        <v>0</v>
      </c>
      <c r="AD265">
        <v>1</v>
      </c>
      <c r="AE265">
        <v>1</v>
      </c>
      <c r="AF265" t="s">
        <v>20</v>
      </c>
      <c r="AG265">
        <v>106.2</v>
      </c>
      <c r="AH265">
        <v>2</v>
      </c>
      <c r="AI265">
        <v>451975830</v>
      </c>
      <c r="AJ265">
        <v>266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ROW(Source!A292)</f>
        <v>292</v>
      </c>
      <c r="B266">
        <v>451975667</v>
      </c>
      <c r="C266">
        <v>451936820</v>
      </c>
      <c r="D266">
        <v>434713612</v>
      </c>
      <c r="E266">
        <v>118</v>
      </c>
      <c r="F266">
        <v>1</v>
      </c>
      <c r="G266">
        <v>1</v>
      </c>
      <c r="H266">
        <v>1</v>
      </c>
      <c r="I266" t="s">
        <v>949</v>
      </c>
      <c r="J266" t="s">
        <v>0</v>
      </c>
      <c r="K266" t="s">
        <v>950</v>
      </c>
      <c r="L266">
        <v>1191</v>
      </c>
      <c r="N266">
        <v>1013</v>
      </c>
      <c r="O266" t="s">
        <v>826</v>
      </c>
      <c r="P266" t="s">
        <v>826</v>
      </c>
      <c r="Q266">
        <v>1</v>
      </c>
      <c r="X266">
        <v>9.27</v>
      </c>
      <c r="Y266">
        <v>0</v>
      </c>
      <c r="Z266">
        <v>0</v>
      </c>
      <c r="AA266">
        <v>0</v>
      </c>
      <c r="AB266">
        <v>842.19</v>
      </c>
      <c r="AC266">
        <v>0</v>
      </c>
      <c r="AD266">
        <v>1</v>
      </c>
      <c r="AE266">
        <v>1</v>
      </c>
      <c r="AF266" t="s">
        <v>20</v>
      </c>
      <c r="AG266">
        <v>11.124000000000001</v>
      </c>
      <c r="AH266">
        <v>2</v>
      </c>
      <c r="AI266">
        <v>451975667</v>
      </c>
      <c r="AJ266">
        <v>267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ROW(Source!A292)</f>
        <v>292</v>
      </c>
      <c r="B267">
        <v>451975668</v>
      </c>
      <c r="C267">
        <v>451936820</v>
      </c>
      <c r="D267">
        <v>434713795</v>
      </c>
      <c r="E267">
        <v>118</v>
      </c>
      <c r="F267">
        <v>1</v>
      </c>
      <c r="G267">
        <v>1</v>
      </c>
      <c r="H267">
        <v>1</v>
      </c>
      <c r="I267" t="s">
        <v>827</v>
      </c>
      <c r="J267" t="s">
        <v>0</v>
      </c>
      <c r="K267" t="s">
        <v>828</v>
      </c>
      <c r="L267">
        <v>1191</v>
      </c>
      <c r="N267">
        <v>1013</v>
      </c>
      <c r="O267" t="s">
        <v>826</v>
      </c>
      <c r="P267" t="s">
        <v>826</v>
      </c>
      <c r="Q267">
        <v>1</v>
      </c>
      <c r="X267">
        <v>0.34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2</v>
      </c>
      <c r="AF267" t="s">
        <v>20</v>
      </c>
      <c r="AG267">
        <v>0.40799999999999997</v>
      </c>
      <c r="AH267">
        <v>2</v>
      </c>
      <c r="AI267">
        <v>451975668</v>
      </c>
      <c r="AJ267">
        <v>268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ROW(Source!A292)</f>
        <v>292</v>
      </c>
      <c r="B268">
        <v>451975669</v>
      </c>
      <c r="C268">
        <v>451936820</v>
      </c>
      <c r="D268">
        <v>434843369</v>
      </c>
      <c r="E268">
        <v>1</v>
      </c>
      <c r="F268">
        <v>1</v>
      </c>
      <c r="G268">
        <v>1</v>
      </c>
      <c r="H268">
        <v>2</v>
      </c>
      <c r="I268" t="s">
        <v>829</v>
      </c>
      <c r="J268" t="s">
        <v>830</v>
      </c>
      <c r="K268" t="s">
        <v>831</v>
      </c>
      <c r="L268">
        <v>1368</v>
      </c>
      <c r="N268">
        <v>1011</v>
      </c>
      <c r="O268" t="s">
        <v>832</v>
      </c>
      <c r="P268" t="s">
        <v>832</v>
      </c>
      <c r="Q268">
        <v>1</v>
      </c>
      <c r="X268">
        <v>0.17</v>
      </c>
      <c r="Y268">
        <v>0</v>
      </c>
      <c r="Z268">
        <v>1582.31</v>
      </c>
      <c r="AA268">
        <v>1157.2</v>
      </c>
      <c r="AB268">
        <v>0</v>
      </c>
      <c r="AC268">
        <v>0</v>
      </c>
      <c r="AD268">
        <v>1</v>
      </c>
      <c r="AE268">
        <v>0</v>
      </c>
      <c r="AF268" t="s">
        <v>20</v>
      </c>
      <c r="AG268">
        <v>0.20399999999999999</v>
      </c>
      <c r="AH268">
        <v>2</v>
      </c>
      <c r="AI268">
        <v>451975669</v>
      </c>
      <c r="AJ268">
        <v>269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ROW(Source!A292)</f>
        <v>292</v>
      </c>
      <c r="B269">
        <v>451975670</v>
      </c>
      <c r="C269">
        <v>451936820</v>
      </c>
      <c r="D269">
        <v>434844271</v>
      </c>
      <c r="E269">
        <v>1</v>
      </c>
      <c r="F269">
        <v>1</v>
      </c>
      <c r="G269">
        <v>1</v>
      </c>
      <c r="H269">
        <v>2</v>
      </c>
      <c r="I269" t="s">
        <v>847</v>
      </c>
      <c r="J269" t="s">
        <v>848</v>
      </c>
      <c r="K269" t="s">
        <v>849</v>
      </c>
      <c r="L269">
        <v>1368</v>
      </c>
      <c r="N269">
        <v>1011</v>
      </c>
      <c r="O269" t="s">
        <v>832</v>
      </c>
      <c r="P269" t="s">
        <v>832</v>
      </c>
      <c r="Q269">
        <v>1</v>
      </c>
      <c r="X269">
        <v>0.17</v>
      </c>
      <c r="Y269">
        <v>0</v>
      </c>
      <c r="Z269">
        <v>543.33000000000004</v>
      </c>
      <c r="AA269">
        <v>861.47</v>
      </c>
      <c r="AB269">
        <v>0</v>
      </c>
      <c r="AC269">
        <v>0</v>
      </c>
      <c r="AD269">
        <v>1</v>
      </c>
      <c r="AE269">
        <v>0</v>
      </c>
      <c r="AF269" t="s">
        <v>20</v>
      </c>
      <c r="AG269">
        <v>0.20399999999999999</v>
      </c>
      <c r="AH269">
        <v>2</v>
      </c>
      <c r="AI269">
        <v>451975670</v>
      </c>
      <c r="AJ269">
        <v>270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ROW(Source!A292)</f>
        <v>292</v>
      </c>
      <c r="B270">
        <v>451975671</v>
      </c>
      <c r="C270">
        <v>451936820</v>
      </c>
      <c r="D270">
        <v>434844468</v>
      </c>
      <c r="E270">
        <v>1</v>
      </c>
      <c r="F270">
        <v>1</v>
      </c>
      <c r="G270">
        <v>1</v>
      </c>
      <c r="H270">
        <v>2</v>
      </c>
      <c r="I270" t="s">
        <v>920</v>
      </c>
      <c r="J270" t="s">
        <v>921</v>
      </c>
      <c r="K270" t="s">
        <v>922</v>
      </c>
      <c r="L270">
        <v>1368</v>
      </c>
      <c r="N270">
        <v>1011</v>
      </c>
      <c r="O270" t="s">
        <v>832</v>
      </c>
      <c r="P270" t="s">
        <v>832</v>
      </c>
      <c r="Q270">
        <v>1</v>
      </c>
      <c r="X270">
        <v>1.51</v>
      </c>
      <c r="Y270">
        <v>0</v>
      </c>
      <c r="Z270">
        <v>34.6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20</v>
      </c>
      <c r="AG270">
        <v>1.8120000000000001</v>
      </c>
      <c r="AH270">
        <v>2</v>
      </c>
      <c r="AI270">
        <v>451975671</v>
      </c>
      <c r="AJ270">
        <v>271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ROW(Source!A292)</f>
        <v>292</v>
      </c>
      <c r="B271">
        <v>451975672</v>
      </c>
      <c r="C271">
        <v>451936820</v>
      </c>
      <c r="D271">
        <v>434792723</v>
      </c>
      <c r="E271">
        <v>1</v>
      </c>
      <c r="F271">
        <v>1</v>
      </c>
      <c r="G271">
        <v>1</v>
      </c>
      <c r="H271">
        <v>3</v>
      </c>
      <c r="I271" t="s">
        <v>951</v>
      </c>
      <c r="J271" t="s">
        <v>952</v>
      </c>
      <c r="K271" t="s">
        <v>953</v>
      </c>
      <c r="L271">
        <v>1346</v>
      </c>
      <c r="N271">
        <v>1009</v>
      </c>
      <c r="O271" t="s">
        <v>73</v>
      </c>
      <c r="P271" t="s">
        <v>73</v>
      </c>
      <c r="Q271">
        <v>1</v>
      </c>
      <c r="X271">
        <v>0.65</v>
      </c>
      <c r="Y271">
        <v>155.63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0</v>
      </c>
      <c r="AG271">
        <v>0.65</v>
      </c>
      <c r="AH271">
        <v>2</v>
      </c>
      <c r="AI271">
        <v>451975672</v>
      </c>
      <c r="AJ271">
        <v>272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ROW(Source!A292)</f>
        <v>292</v>
      </c>
      <c r="B272">
        <v>451975673</v>
      </c>
      <c r="C272">
        <v>451936820</v>
      </c>
      <c r="D272">
        <v>434810934</v>
      </c>
      <c r="E272">
        <v>1</v>
      </c>
      <c r="F272">
        <v>1</v>
      </c>
      <c r="G272">
        <v>1</v>
      </c>
      <c r="H272">
        <v>3</v>
      </c>
      <c r="I272" t="s">
        <v>954</v>
      </c>
      <c r="J272" t="s">
        <v>955</v>
      </c>
      <c r="K272" t="s">
        <v>956</v>
      </c>
      <c r="L272">
        <v>1346</v>
      </c>
      <c r="N272">
        <v>1009</v>
      </c>
      <c r="O272" t="s">
        <v>73</v>
      </c>
      <c r="P272" t="s">
        <v>73</v>
      </c>
      <c r="Q272">
        <v>1</v>
      </c>
      <c r="X272">
        <v>2</v>
      </c>
      <c r="Y272">
        <v>1234.9000000000001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0</v>
      </c>
      <c r="AG272">
        <v>2</v>
      </c>
      <c r="AH272">
        <v>2</v>
      </c>
      <c r="AI272">
        <v>451975673</v>
      </c>
      <c r="AJ272">
        <v>273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ROW(Source!A292)</f>
        <v>292</v>
      </c>
      <c r="B273">
        <v>451975674</v>
      </c>
      <c r="C273">
        <v>451936820</v>
      </c>
      <c r="D273">
        <v>434719843</v>
      </c>
      <c r="E273">
        <v>118</v>
      </c>
      <c r="F273">
        <v>1</v>
      </c>
      <c r="G273">
        <v>1</v>
      </c>
      <c r="H273">
        <v>3</v>
      </c>
      <c r="I273" t="s">
        <v>58</v>
      </c>
      <c r="J273" t="s">
        <v>0</v>
      </c>
      <c r="K273" t="s">
        <v>59</v>
      </c>
      <c r="L273">
        <v>3277935</v>
      </c>
      <c r="N273">
        <v>1013</v>
      </c>
      <c r="O273" t="s">
        <v>60</v>
      </c>
      <c r="P273" t="s">
        <v>60</v>
      </c>
      <c r="Q273">
        <v>1</v>
      </c>
      <c r="X273">
        <v>2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 t="s">
        <v>0</v>
      </c>
      <c r="AG273">
        <v>2</v>
      </c>
      <c r="AH273">
        <v>2</v>
      </c>
      <c r="AI273">
        <v>451975674</v>
      </c>
      <c r="AJ273">
        <v>274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ROW(Source!A294)</f>
        <v>294</v>
      </c>
      <c r="B274">
        <v>451976602</v>
      </c>
      <c r="C274">
        <v>451936838</v>
      </c>
      <c r="D274">
        <v>434713612</v>
      </c>
      <c r="E274">
        <v>118</v>
      </c>
      <c r="F274">
        <v>1</v>
      </c>
      <c r="G274">
        <v>1</v>
      </c>
      <c r="H274">
        <v>1</v>
      </c>
      <c r="I274" t="s">
        <v>949</v>
      </c>
      <c r="J274" t="s">
        <v>0</v>
      </c>
      <c r="K274" t="s">
        <v>950</v>
      </c>
      <c r="L274">
        <v>1191</v>
      </c>
      <c r="N274">
        <v>1013</v>
      </c>
      <c r="O274" t="s">
        <v>826</v>
      </c>
      <c r="P274" t="s">
        <v>826</v>
      </c>
      <c r="Q274">
        <v>1</v>
      </c>
      <c r="X274">
        <v>14.4</v>
      </c>
      <c r="Y274">
        <v>0</v>
      </c>
      <c r="Z274">
        <v>0</v>
      </c>
      <c r="AA274">
        <v>0</v>
      </c>
      <c r="AB274">
        <v>842.19</v>
      </c>
      <c r="AC274">
        <v>0</v>
      </c>
      <c r="AD274">
        <v>1</v>
      </c>
      <c r="AE274">
        <v>1</v>
      </c>
      <c r="AF274" t="s">
        <v>20</v>
      </c>
      <c r="AG274">
        <v>17.28</v>
      </c>
      <c r="AH274">
        <v>2</v>
      </c>
      <c r="AI274">
        <v>451976602</v>
      </c>
      <c r="AJ274">
        <v>275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ROW(Source!A294)</f>
        <v>294</v>
      </c>
      <c r="B275">
        <v>451976603</v>
      </c>
      <c r="C275">
        <v>451936838</v>
      </c>
      <c r="D275">
        <v>434713795</v>
      </c>
      <c r="E275">
        <v>118</v>
      </c>
      <c r="F275">
        <v>1</v>
      </c>
      <c r="G275">
        <v>1</v>
      </c>
      <c r="H275">
        <v>1</v>
      </c>
      <c r="I275" t="s">
        <v>827</v>
      </c>
      <c r="J275" t="s">
        <v>0</v>
      </c>
      <c r="K275" t="s">
        <v>828</v>
      </c>
      <c r="L275">
        <v>1191</v>
      </c>
      <c r="N275">
        <v>1013</v>
      </c>
      <c r="O275" t="s">
        <v>826</v>
      </c>
      <c r="P275" t="s">
        <v>826</v>
      </c>
      <c r="Q275">
        <v>1</v>
      </c>
      <c r="X275">
        <v>0.4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2</v>
      </c>
      <c r="AF275" t="s">
        <v>20</v>
      </c>
      <c r="AG275">
        <v>0.48</v>
      </c>
      <c r="AH275">
        <v>2</v>
      </c>
      <c r="AI275">
        <v>451976603</v>
      </c>
      <c r="AJ275">
        <v>276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ROW(Source!A294)</f>
        <v>294</v>
      </c>
      <c r="B276">
        <v>451976604</v>
      </c>
      <c r="C276">
        <v>451936838</v>
      </c>
      <c r="D276">
        <v>434843369</v>
      </c>
      <c r="E276">
        <v>1</v>
      </c>
      <c r="F276">
        <v>1</v>
      </c>
      <c r="G276">
        <v>1</v>
      </c>
      <c r="H276">
        <v>2</v>
      </c>
      <c r="I276" t="s">
        <v>829</v>
      </c>
      <c r="J276" t="s">
        <v>830</v>
      </c>
      <c r="K276" t="s">
        <v>831</v>
      </c>
      <c r="L276">
        <v>1368</v>
      </c>
      <c r="N276">
        <v>1011</v>
      </c>
      <c r="O276" t="s">
        <v>832</v>
      </c>
      <c r="P276" t="s">
        <v>832</v>
      </c>
      <c r="Q276">
        <v>1</v>
      </c>
      <c r="X276">
        <v>0.2</v>
      </c>
      <c r="Y276">
        <v>0</v>
      </c>
      <c r="Z276">
        <v>1582.31</v>
      </c>
      <c r="AA276">
        <v>1157.2</v>
      </c>
      <c r="AB276">
        <v>0</v>
      </c>
      <c r="AC276">
        <v>0</v>
      </c>
      <c r="AD276">
        <v>1</v>
      </c>
      <c r="AE276">
        <v>0</v>
      </c>
      <c r="AF276" t="s">
        <v>20</v>
      </c>
      <c r="AG276">
        <v>0.24</v>
      </c>
      <c r="AH276">
        <v>2</v>
      </c>
      <c r="AI276">
        <v>451976604</v>
      </c>
      <c r="AJ276">
        <v>277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ROW(Source!A294)</f>
        <v>294</v>
      </c>
      <c r="B277">
        <v>451976605</v>
      </c>
      <c r="C277">
        <v>451936838</v>
      </c>
      <c r="D277">
        <v>434844271</v>
      </c>
      <c r="E277">
        <v>1</v>
      </c>
      <c r="F277">
        <v>1</v>
      </c>
      <c r="G277">
        <v>1</v>
      </c>
      <c r="H277">
        <v>2</v>
      </c>
      <c r="I277" t="s">
        <v>847</v>
      </c>
      <c r="J277" t="s">
        <v>848</v>
      </c>
      <c r="K277" t="s">
        <v>849</v>
      </c>
      <c r="L277">
        <v>1368</v>
      </c>
      <c r="N277">
        <v>1011</v>
      </c>
      <c r="O277" t="s">
        <v>832</v>
      </c>
      <c r="P277" t="s">
        <v>832</v>
      </c>
      <c r="Q277">
        <v>1</v>
      </c>
      <c r="X277">
        <v>0.2</v>
      </c>
      <c r="Y277">
        <v>0</v>
      </c>
      <c r="Z277">
        <v>543.33000000000004</v>
      </c>
      <c r="AA277">
        <v>861.47</v>
      </c>
      <c r="AB277">
        <v>0</v>
      </c>
      <c r="AC277">
        <v>0</v>
      </c>
      <c r="AD277">
        <v>1</v>
      </c>
      <c r="AE277">
        <v>0</v>
      </c>
      <c r="AF277" t="s">
        <v>20</v>
      </c>
      <c r="AG277">
        <v>0.24</v>
      </c>
      <c r="AH277">
        <v>2</v>
      </c>
      <c r="AI277">
        <v>451976605</v>
      </c>
      <c r="AJ277">
        <v>278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ROW(Source!A294)</f>
        <v>294</v>
      </c>
      <c r="B278">
        <v>451976606</v>
      </c>
      <c r="C278">
        <v>451936838</v>
      </c>
      <c r="D278">
        <v>434844468</v>
      </c>
      <c r="E278">
        <v>1</v>
      </c>
      <c r="F278">
        <v>1</v>
      </c>
      <c r="G278">
        <v>1</v>
      </c>
      <c r="H278">
        <v>2</v>
      </c>
      <c r="I278" t="s">
        <v>920</v>
      </c>
      <c r="J278" t="s">
        <v>921</v>
      </c>
      <c r="K278" t="s">
        <v>922</v>
      </c>
      <c r="L278">
        <v>1368</v>
      </c>
      <c r="N278">
        <v>1011</v>
      </c>
      <c r="O278" t="s">
        <v>832</v>
      </c>
      <c r="P278" t="s">
        <v>832</v>
      </c>
      <c r="Q278">
        <v>1</v>
      </c>
      <c r="X278">
        <v>2.7</v>
      </c>
      <c r="Y278">
        <v>0</v>
      </c>
      <c r="Z278">
        <v>34.6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20</v>
      </c>
      <c r="AG278">
        <v>3.24</v>
      </c>
      <c r="AH278">
        <v>2</v>
      </c>
      <c r="AI278">
        <v>451976606</v>
      </c>
      <c r="AJ278">
        <v>279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ROW(Source!A294)</f>
        <v>294</v>
      </c>
      <c r="B279">
        <v>451976607</v>
      </c>
      <c r="C279">
        <v>451936838</v>
      </c>
      <c r="D279">
        <v>434792723</v>
      </c>
      <c r="E279">
        <v>1</v>
      </c>
      <c r="F279">
        <v>1</v>
      </c>
      <c r="G279">
        <v>1</v>
      </c>
      <c r="H279">
        <v>3</v>
      </c>
      <c r="I279" t="s">
        <v>951</v>
      </c>
      <c r="J279" t="s">
        <v>952</v>
      </c>
      <c r="K279" t="s">
        <v>953</v>
      </c>
      <c r="L279">
        <v>1346</v>
      </c>
      <c r="N279">
        <v>1009</v>
      </c>
      <c r="O279" t="s">
        <v>73</v>
      </c>
      <c r="P279" t="s">
        <v>73</v>
      </c>
      <c r="Q279">
        <v>1</v>
      </c>
      <c r="X279">
        <v>0.9</v>
      </c>
      <c r="Y279">
        <v>155.63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0</v>
      </c>
      <c r="AG279">
        <v>0.9</v>
      </c>
      <c r="AH279">
        <v>2</v>
      </c>
      <c r="AI279">
        <v>451976607</v>
      </c>
      <c r="AJ279">
        <v>280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ROW(Source!A294)</f>
        <v>294</v>
      </c>
      <c r="B280">
        <v>451976608</v>
      </c>
      <c r="C280">
        <v>451936838</v>
      </c>
      <c r="D280">
        <v>434810934</v>
      </c>
      <c r="E280">
        <v>1</v>
      </c>
      <c r="F280">
        <v>1</v>
      </c>
      <c r="G280">
        <v>1</v>
      </c>
      <c r="H280">
        <v>3</v>
      </c>
      <c r="I280" t="s">
        <v>954</v>
      </c>
      <c r="J280" t="s">
        <v>955</v>
      </c>
      <c r="K280" t="s">
        <v>956</v>
      </c>
      <c r="L280">
        <v>1346</v>
      </c>
      <c r="N280">
        <v>1009</v>
      </c>
      <c r="O280" t="s">
        <v>73</v>
      </c>
      <c r="P280" t="s">
        <v>73</v>
      </c>
      <c r="Q280">
        <v>1</v>
      </c>
      <c r="X280">
        <v>3.7</v>
      </c>
      <c r="Y280">
        <v>1234.9000000000001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0</v>
      </c>
      <c r="AG280">
        <v>3.7</v>
      </c>
      <c r="AH280">
        <v>2</v>
      </c>
      <c r="AI280">
        <v>451976608</v>
      </c>
      <c r="AJ280">
        <v>281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ROW(Source!A294)</f>
        <v>294</v>
      </c>
      <c r="B281">
        <v>451976609</v>
      </c>
      <c r="C281">
        <v>451936838</v>
      </c>
      <c r="D281">
        <v>434719843</v>
      </c>
      <c r="E281">
        <v>118</v>
      </c>
      <c r="F281">
        <v>1</v>
      </c>
      <c r="G281">
        <v>1</v>
      </c>
      <c r="H281">
        <v>3</v>
      </c>
      <c r="I281" t="s">
        <v>58</v>
      </c>
      <c r="J281" t="s">
        <v>0</v>
      </c>
      <c r="K281" t="s">
        <v>59</v>
      </c>
      <c r="L281">
        <v>3277935</v>
      </c>
      <c r="N281">
        <v>1013</v>
      </c>
      <c r="O281" t="s">
        <v>60</v>
      </c>
      <c r="P281" t="s">
        <v>60</v>
      </c>
      <c r="Q281">
        <v>1</v>
      </c>
      <c r="X281">
        <v>2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 t="s">
        <v>0</v>
      </c>
      <c r="AG281">
        <v>2</v>
      </c>
      <c r="AH281">
        <v>2</v>
      </c>
      <c r="AI281">
        <v>451976609</v>
      </c>
      <c r="AJ281">
        <v>282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ROW(Source!A295)</f>
        <v>295</v>
      </c>
      <c r="B282">
        <v>451936865</v>
      </c>
      <c r="C282">
        <v>451936855</v>
      </c>
      <c r="D282">
        <v>434713612</v>
      </c>
      <c r="E282">
        <v>118</v>
      </c>
      <c r="F282">
        <v>1</v>
      </c>
      <c r="G282">
        <v>1</v>
      </c>
      <c r="H282">
        <v>1</v>
      </c>
      <c r="I282" t="s">
        <v>949</v>
      </c>
      <c r="J282" t="s">
        <v>0</v>
      </c>
      <c r="K282" t="s">
        <v>950</v>
      </c>
      <c r="L282">
        <v>1191</v>
      </c>
      <c r="N282">
        <v>1013</v>
      </c>
      <c r="O282" t="s">
        <v>826</v>
      </c>
      <c r="P282" t="s">
        <v>826</v>
      </c>
      <c r="Q282">
        <v>1</v>
      </c>
      <c r="X282">
        <v>18.5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1</v>
      </c>
      <c r="AF282" t="s">
        <v>20</v>
      </c>
      <c r="AG282">
        <v>22.2</v>
      </c>
      <c r="AH282">
        <v>2</v>
      </c>
      <c r="AI282">
        <v>451936856</v>
      </c>
      <c r="AJ282">
        <v>283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ROW(Source!A295)</f>
        <v>295</v>
      </c>
      <c r="B283">
        <v>451936866</v>
      </c>
      <c r="C283">
        <v>451936855</v>
      </c>
      <c r="D283">
        <v>434713795</v>
      </c>
      <c r="E283">
        <v>118</v>
      </c>
      <c r="F283">
        <v>1</v>
      </c>
      <c r="G283">
        <v>1</v>
      </c>
      <c r="H283">
        <v>1</v>
      </c>
      <c r="I283" t="s">
        <v>827</v>
      </c>
      <c r="J283" t="s">
        <v>0</v>
      </c>
      <c r="K283" t="s">
        <v>828</v>
      </c>
      <c r="L283">
        <v>1191</v>
      </c>
      <c r="N283">
        <v>1013</v>
      </c>
      <c r="O283" t="s">
        <v>826</v>
      </c>
      <c r="P283" t="s">
        <v>826</v>
      </c>
      <c r="Q283">
        <v>1</v>
      </c>
      <c r="X283">
        <v>0.46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2</v>
      </c>
      <c r="AF283" t="s">
        <v>20</v>
      </c>
      <c r="AG283">
        <v>0.55200000000000005</v>
      </c>
      <c r="AH283">
        <v>2</v>
      </c>
      <c r="AI283">
        <v>451936857</v>
      </c>
      <c r="AJ283">
        <v>284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ROW(Source!A295)</f>
        <v>295</v>
      </c>
      <c r="B284">
        <v>451936867</v>
      </c>
      <c r="C284">
        <v>451936855</v>
      </c>
      <c r="D284">
        <v>434843369</v>
      </c>
      <c r="E284">
        <v>1</v>
      </c>
      <c r="F284">
        <v>1</v>
      </c>
      <c r="G284">
        <v>1</v>
      </c>
      <c r="H284">
        <v>2</v>
      </c>
      <c r="I284" t="s">
        <v>829</v>
      </c>
      <c r="J284" t="s">
        <v>830</v>
      </c>
      <c r="K284" t="s">
        <v>831</v>
      </c>
      <c r="L284">
        <v>1368</v>
      </c>
      <c r="N284">
        <v>1011</v>
      </c>
      <c r="O284" t="s">
        <v>832</v>
      </c>
      <c r="P284" t="s">
        <v>832</v>
      </c>
      <c r="Q284">
        <v>1</v>
      </c>
      <c r="X284">
        <v>0.23</v>
      </c>
      <c r="Y284">
        <v>0</v>
      </c>
      <c r="Z284">
        <v>1582.31</v>
      </c>
      <c r="AA284">
        <v>1157.2</v>
      </c>
      <c r="AB284">
        <v>0</v>
      </c>
      <c r="AC284">
        <v>0</v>
      </c>
      <c r="AD284">
        <v>1</v>
      </c>
      <c r="AE284">
        <v>0</v>
      </c>
      <c r="AF284" t="s">
        <v>20</v>
      </c>
      <c r="AG284">
        <v>0.27600000000000002</v>
      </c>
      <c r="AH284">
        <v>2</v>
      </c>
      <c r="AI284">
        <v>451936858</v>
      </c>
      <c r="AJ284">
        <v>285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ROW(Source!A295)</f>
        <v>295</v>
      </c>
      <c r="B285">
        <v>451936868</v>
      </c>
      <c r="C285">
        <v>451936855</v>
      </c>
      <c r="D285">
        <v>434844271</v>
      </c>
      <c r="E285">
        <v>1</v>
      </c>
      <c r="F285">
        <v>1</v>
      </c>
      <c r="G285">
        <v>1</v>
      </c>
      <c r="H285">
        <v>2</v>
      </c>
      <c r="I285" t="s">
        <v>847</v>
      </c>
      <c r="J285" t="s">
        <v>848</v>
      </c>
      <c r="K285" t="s">
        <v>849</v>
      </c>
      <c r="L285">
        <v>1368</v>
      </c>
      <c r="N285">
        <v>1011</v>
      </c>
      <c r="O285" t="s">
        <v>832</v>
      </c>
      <c r="P285" t="s">
        <v>832</v>
      </c>
      <c r="Q285">
        <v>1</v>
      </c>
      <c r="X285">
        <v>0.23</v>
      </c>
      <c r="Y285">
        <v>0</v>
      </c>
      <c r="Z285">
        <v>543.33000000000004</v>
      </c>
      <c r="AA285">
        <v>861.47</v>
      </c>
      <c r="AB285">
        <v>0</v>
      </c>
      <c r="AC285">
        <v>0</v>
      </c>
      <c r="AD285">
        <v>1</v>
      </c>
      <c r="AE285">
        <v>0</v>
      </c>
      <c r="AF285" t="s">
        <v>20</v>
      </c>
      <c r="AG285">
        <v>0.27600000000000002</v>
      </c>
      <c r="AH285">
        <v>2</v>
      </c>
      <c r="AI285">
        <v>451936859</v>
      </c>
      <c r="AJ285">
        <v>286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ROW(Source!A295)</f>
        <v>295</v>
      </c>
      <c r="B286">
        <v>451936869</v>
      </c>
      <c r="C286">
        <v>451936855</v>
      </c>
      <c r="D286">
        <v>434844468</v>
      </c>
      <c r="E286">
        <v>1</v>
      </c>
      <c r="F286">
        <v>1</v>
      </c>
      <c r="G286">
        <v>1</v>
      </c>
      <c r="H286">
        <v>2</v>
      </c>
      <c r="I286" t="s">
        <v>920</v>
      </c>
      <c r="J286" t="s">
        <v>921</v>
      </c>
      <c r="K286" t="s">
        <v>922</v>
      </c>
      <c r="L286">
        <v>1368</v>
      </c>
      <c r="N286">
        <v>1011</v>
      </c>
      <c r="O286" t="s">
        <v>832</v>
      </c>
      <c r="P286" t="s">
        <v>832</v>
      </c>
      <c r="Q286">
        <v>1</v>
      </c>
      <c r="X286">
        <v>2.9</v>
      </c>
      <c r="Y286">
        <v>0</v>
      </c>
      <c r="Z286">
        <v>34.6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20</v>
      </c>
      <c r="AG286">
        <v>3.48</v>
      </c>
      <c r="AH286">
        <v>2</v>
      </c>
      <c r="AI286">
        <v>451936860</v>
      </c>
      <c r="AJ286">
        <v>287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ROW(Source!A295)</f>
        <v>295</v>
      </c>
      <c r="B287">
        <v>451936870</v>
      </c>
      <c r="C287">
        <v>451936855</v>
      </c>
      <c r="D287">
        <v>434792723</v>
      </c>
      <c r="E287">
        <v>1</v>
      </c>
      <c r="F287">
        <v>1</v>
      </c>
      <c r="G287">
        <v>1</v>
      </c>
      <c r="H287">
        <v>3</v>
      </c>
      <c r="I287" t="s">
        <v>951</v>
      </c>
      <c r="J287" t="s">
        <v>952</v>
      </c>
      <c r="K287" t="s">
        <v>953</v>
      </c>
      <c r="L287">
        <v>1346</v>
      </c>
      <c r="N287">
        <v>1009</v>
      </c>
      <c r="O287" t="s">
        <v>73</v>
      </c>
      <c r="P287" t="s">
        <v>73</v>
      </c>
      <c r="Q287">
        <v>1</v>
      </c>
      <c r="X287">
        <v>1.3</v>
      </c>
      <c r="Y287">
        <v>155.63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0</v>
      </c>
      <c r="AG287">
        <v>1.3</v>
      </c>
      <c r="AH287">
        <v>2</v>
      </c>
      <c r="AI287">
        <v>451936861</v>
      </c>
      <c r="AJ287">
        <v>288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ROW(Source!A295)</f>
        <v>295</v>
      </c>
      <c r="B288">
        <v>451936871</v>
      </c>
      <c r="C288">
        <v>451936855</v>
      </c>
      <c r="D288">
        <v>434800809</v>
      </c>
      <c r="E288">
        <v>1</v>
      </c>
      <c r="F288">
        <v>1</v>
      </c>
      <c r="G288">
        <v>1</v>
      </c>
      <c r="H288">
        <v>3</v>
      </c>
      <c r="I288" t="s">
        <v>957</v>
      </c>
      <c r="J288" t="s">
        <v>958</v>
      </c>
      <c r="K288" t="s">
        <v>959</v>
      </c>
      <c r="L288">
        <v>1348</v>
      </c>
      <c r="N288">
        <v>1009</v>
      </c>
      <c r="O288" t="s">
        <v>166</v>
      </c>
      <c r="P288" t="s">
        <v>166</v>
      </c>
      <c r="Q288">
        <v>1000</v>
      </c>
      <c r="X288">
        <v>4.0000000000000001E-3</v>
      </c>
      <c r="Y288">
        <v>47547.86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0</v>
      </c>
      <c r="AG288">
        <v>4.0000000000000001E-3</v>
      </c>
      <c r="AH288">
        <v>2</v>
      </c>
      <c r="AI288">
        <v>451936862</v>
      </c>
      <c r="AJ288">
        <v>289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ROW(Source!A295)</f>
        <v>295</v>
      </c>
      <c r="B289">
        <v>451936872</v>
      </c>
      <c r="C289">
        <v>451936855</v>
      </c>
      <c r="D289">
        <v>434810934</v>
      </c>
      <c r="E289">
        <v>1</v>
      </c>
      <c r="F289">
        <v>1</v>
      </c>
      <c r="G289">
        <v>1</v>
      </c>
      <c r="H289">
        <v>3</v>
      </c>
      <c r="I289" t="s">
        <v>954</v>
      </c>
      <c r="J289" t="s">
        <v>955</v>
      </c>
      <c r="K289" t="s">
        <v>956</v>
      </c>
      <c r="L289">
        <v>1346</v>
      </c>
      <c r="N289">
        <v>1009</v>
      </c>
      <c r="O289" t="s">
        <v>73</v>
      </c>
      <c r="P289" t="s">
        <v>73</v>
      </c>
      <c r="Q289">
        <v>1</v>
      </c>
      <c r="X289">
        <v>2.2999999999999998</v>
      </c>
      <c r="Y289">
        <v>1234.9000000000001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0</v>
      </c>
      <c r="AG289">
        <v>2.2999999999999998</v>
      </c>
      <c r="AH289">
        <v>2</v>
      </c>
      <c r="AI289">
        <v>451936863</v>
      </c>
      <c r="AJ289">
        <v>290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ROW(Source!A295)</f>
        <v>295</v>
      </c>
      <c r="B290">
        <v>451936873</v>
      </c>
      <c r="C290">
        <v>451936855</v>
      </c>
      <c r="D290">
        <v>434719843</v>
      </c>
      <c r="E290">
        <v>118</v>
      </c>
      <c r="F290">
        <v>1</v>
      </c>
      <c r="G290">
        <v>1</v>
      </c>
      <c r="H290">
        <v>3</v>
      </c>
      <c r="I290" t="s">
        <v>58</v>
      </c>
      <c r="J290" t="s">
        <v>0</v>
      </c>
      <c r="K290" t="s">
        <v>59</v>
      </c>
      <c r="L290">
        <v>3277935</v>
      </c>
      <c r="N290">
        <v>1013</v>
      </c>
      <c r="O290" t="s">
        <v>60</v>
      </c>
      <c r="P290" t="s">
        <v>60</v>
      </c>
      <c r="Q290">
        <v>1</v>
      </c>
      <c r="X290">
        <v>2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 t="s">
        <v>0</v>
      </c>
      <c r="AG290">
        <v>2</v>
      </c>
      <c r="AH290">
        <v>2</v>
      </c>
      <c r="AI290">
        <v>451936864</v>
      </c>
      <c r="AJ290">
        <v>291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ROW(Source!A298)</f>
        <v>298</v>
      </c>
      <c r="B291">
        <v>451936900</v>
      </c>
      <c r="C291">
        <v>451936876</v>
      </c>
      <c r="D291">
        <v>434713608</v>
      </c>
      <c r="E291">
        <v>118</v>
      </c>
      <c r="F291">
        <v>1</v>
      </c>
      <c r="G291">
        <v>1</v>
      </c>
      <c r="H291">
        <v>1</v>
      </c>
      <c r="I291" t="s">
        <v>884</v>
      </c>
      <c r="J291" t="s">
        <v>0</v>
      </c>
      <c r="K291" t="s">
        <v>885</v>
      </c>
      <c r="L291">
        <v>1191</v>
      </c>
      <c r="N291">
        <v>1013</v>
      </c>
      <c r="O291" t="s">
        <v>826</v>
      </c>
      <c r="P291" t="s">
        <v>826</v>
      </c>
      <c r="Q291">
        <v>1</v>
      </c>
      <c r="X291">
        <v>35.9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1</v>
      </c>
      <c r="AF291" t="s">
        <v>0</v>
      </c>
      <c r="AG291">
        <v>35.9</v>
      </c>
      <c r="AH291">
        <v>2</v>
      </c>
      <c r="AI291">
        <v>451936877</v>
      </c>
      <c r="AJ291">
        <v>292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ROW(Source!A298)</f>
        <v>298</v>
      </c>
      <c r="B292">
        <v>451936901</v>
      </c>
      <c r="C292">
        <v>451936876</v>
      </c>
      <c r="D292">
        <v>434713795</v>
      </c>
      <c r="E292">
        <v>118</v>
      </c>
      <c r="F292">
        <v>1</v>
      </c>
      <c r="G292">
        <v>1</v>
      </c>
      <c r="H292">
        <v>1</v>
      </c>
      <c r="I292" t="s">
        <v>827</v>
      </c>
      <c r="J292" t="s">
        <v>0</v>
      </c>
      <c r="K292" t="s">
        <v>828</v>
      </c>
      <c r="L292">
        <v>1191</v>
      </c>
      <c r="N292">
        <v>1013</v>
      </c>
      <c r="O292" t="s">
        <v>826</v>
      </c>
      <c r="P292" t="s">
        <v>826</v>
      </c>
      <c r="Q292">
        <v>1</v>
      </c>
      <c r="X292">
        <v>4.42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2</v>
      </c>
      <c r="AF292" t="s">
        <v>0</v>
      </c>
      <c r="AG292">
        <v>4.42</v>
      </c>
      <c r="AH292">
        <v>2</v>
      </c>
      <c r="AI292">
        <v>451936878</v>
      </c>
      <c r="AJ292">
        <v>293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ROW(Source!A298)</f>
        <v>298</v>
      </c>
      <c r="B293">
        <v>451936902</v>
      </c>
      <c r="C293">
        <v>451936876</v>
      </c>
      <c r="D293">
        <v>434843328</v>
      </c>
      <c r="E293">
        <v>1</v>
      </c>
      <c r="F293">
        <v>1</v>
      </c>
      <c r="G293">
        <v>1</v>
      </c>
      <c r="H293">
        <v>2</v>
      </c>
      <c r="I293" t="s">
        <v>1005</v>
      </c>
      <c r="J293" t="s">
        <v>1006</v>
      </c>
      <c r="K293" t="s">
        <v>1007</v>
      </c>
      <c r="L293">
        <v>1368</v>
      </c>
      <c r="N293">
        <v>1011</v>
      </c>
      <c r="O293" t="s">
        <v>832</v>
      </c>
      <c r="P293" t="s">
        <v>832</v>
      </c>
      <c r="Q293">
        <v>1</v>
      </c>
      <c r="X293">
        <v>0.1</v>
      </c>
      <c r="Y293">
        <v>0</v>
      </c>
      <c r="Z293">
        <v>1803.79</v>
      </c>
      <c r="AA293">
        <v>1157.2</v>
      </c>
      <c r="AB293">
        <v>0</v>
      </c>
      <c r="AC293">
        <v>0</v>
      </c>
      <c r="AD293">
        <v>1</v>
      </c>
      <c r="AE293">
        <v>0</v>
      </c>
      <c r="AF293" t="s">
        <v>0</v>
      </c>
      <c r="AG293">
        <v>0.1</v>
      </c>
      <c r="AH293">
        <v>2</v>
      </c>
      <c r="AI293">
        <v>451936879</v>
      </c>
      <c r="AJ293">
        <v>294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ROW(Source!A298)</f>
        <v>298</v>
      </c>
      <c r="B294">
        <v>451936903</v>
      </c>
      <c r="C294">
        <v>451936876</v>
      </c>
      <c r="D294">
        <v>434843369</v>
      </c>
      <c r="E294">
        <v>1</v>
      </c>
      <c r="F294">
        <v>1</v>
      </c>
      <c r="G294">
        <v>1</v>
      </c>
      <c r="H294">
        <v>2</v>
      </c>
      <c r="I294" t="s">
        <v>829</v>
      </c>
      <c r="J294" t="s">
        <v>830</v>
      </c>
      <c r="K294" t="s">
        <v>831</v>
      </c>
      <c r="L294">
        <v>1368</v>
      </c>
      <c r="N294">
        <v>1011</v>
      </c>
      <c r="O294" t="s">
        <v>832</v>
      </c>
      <c r="P294" t="s">
        <v>832</v>
      </c>
      <c r="Q294">
        <v>1</v>
      </c>
      <c r="X294">
        <v>4.13</v>
      </c>
      <c r="Y294">
        <v>0</v>
      </c>
      <c r="Z294">
        <v>1582.31</v>
      </c>
      <c r="AA294">
        <v>1157.2</v>
      </c>
      <c r="AB294">
        <v>0</v>
      </c>
      <c r="AC294">
        <v>0</v>
      </c>
      <c r="AD294">
        <v>1</v>
      </c>
      <c r="AE294">
        <v>0</v>
      </c>
      <c r="AF294" t="s">
        <v>0</v>
      </c>
      <c r="AG294">
        <v>4.13</v>
      </c>
      <c r="AH294">
        <v>2</v>
      </c>
      <c r="AI294">
        <v>451936880</v>
      </c>
      <c r="AJ294">
        <v>295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ROW(Source!A298)</f>
        <v>298</v>
      </c>
      <c r="B295">
        <v>451936904</v>
      </c>
      <c r="C295">
        <v>451936876</v>
      </c>
      <c r="D295">
        <v>434843466</v>
      </c>
      <c r="E295">
        <v>1</v>
      </c>
      <c r="F295">
        <v>1</v>
      </c>
      <c r="G295">
        <v>1</v>
      </c>
      <c r="H295">
        <v>2</v>
      </c>
      <c r="I295" t="s">
        <v>1008</v>
      </c>
      <c r="J295" t="s">
        <v>1009</v>
      </c>
      <c r="K295" t="s">
        <v>1010</v>
      </c>
      <c r="L295">
        <v>1368</v>
      </c>
      <c r="N295">
        <v>1011</v>
      </c>
      <c r="O295" t="s">
        <v>832</v>
      </c>
      <c r="P295" t="s">
        <v>832</v>
      </c>
      <c r="Q295">
        <v>1</v>
      </c>
      <c r="X295">
        <v>3.17</v>
      </c>
      <c r="Y295">
        <v>0</v>
      </c>
      <c r="Z295">
        <v>1.75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0</v>
      </c>
      <c r="AG295">
        <v>3.17</v>
      </c>
      <c r="AH295">
        <v>2</v>
      </c>
      <c r="AI295">
        <v>451936881</v>
      </c>
      <c r="AJ295">
        <v>296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ROW(Source!A298)</f>
        <v>298</v>
      </c>
      <c r="B296">
        <v>451936905</v>
      </c>
      <c r="C296">
        <v>451936876</v>
      </c>
      <c r="D296">
        <v>434844271</v>
      </c>
      <c r="E296">
        <v>1</v>
      </c>
      <c r="F296">
        <v>1</v>
      </c>
      <c r="G296">
        <v>1</v>
      </c>
      <c r="H296">
        <v>2</v>
      </c>
      <c r="I296" t="s">
        <v>847</v>
      </c>
      <c r="J296" t="s">
        <v>848</v>
      </c>
      <c r="K296" t="s">
        <v>849</v>
      </c>
      <c r="L296">
        <v>1368</v>
      </c>
      <c r="N296">
        <v>1011</v>
      </c>
      <c r="O296" t="s">
        <v>832</v>
      </c>
      <c r="P296" t="s">
        <v>832</v>
      </c>
      <c r="Q296">
        <v>1</v>
      </c>
      <c r="X296">
        <v>0.19</v>
      </c>
      <c r="Y296">
        <v>0</v>
      </c>
      <c r="Z296">
        <v>543.33000000000004</v>
      </c>
      <c r="AA296">
        <v>861.47</v>
      </c>
      <c r="AB296">
        <v>0</v>
      </c>
      <c r="AC296">
        <v>0</v>
      </c>
      <c r="AD296">
        <v>1</v>
      </c>
      <c r="AE296">
        <v>0</v>
      </c>
      <c r="AF296" t="s">
        <v>0</v>
      </c>
      <c r="AG296">
        <v>0.19</v>
      </c>
      <c r="AH296">
        <v>2</v>
      </c>
      <c r="AI296">
        <v>451936882</v>
      </c>
      <c r="AJ296">
        <v>297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ROW(Source!A298)</f>
        <v>298</v>
      </c>
      <c r="B297">
        <v>451936906</v>
      </c>
      <c r="C297">
        <v>451936876</v>
      </c>
      <c r="D297">
        <v>434844430</v>
      </c>
      <c r="E297">
        <v>1</v>
      </c>
      <c r="F297">
        <v>1</v>
      </c>
      <c r="G297">
        <v>1</v>
      </c>
      <c r="H297">
        <v>2</v>
      </c>
      <c r="I297" t="s">
        <v>1011</v>
      </c>
      <c r="J297" t="s">
        <v>1012</v>
      </c>
      <c r="K297" t="s">
        <v>1013</v>
      </c>
      <c r="L297">
        <v>1368</v>
      </c>
      <c r="N297">
        <v>1011</v>
      </c>
      <c r="O297" t="s">
        <v>832</v>
      </c>
      <c r="P297" t="s">
        <v>832</v>
      </c>
      <c r="Q297">
        <v>1</v>
      </c>
      <c r="X297">
        <v>1.63</v>
      </c>
      <c r="Y297">
        <v>0</v>
      </c>
      <c r="Z297">
        <v>4.3499999999999996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0</v>
      </c>
      <c r="AG297">
        <v>1.63</v>
      </c>
      <c r="AH297">
        <v>2</v>
      </c>
      <c r="AI297">
        <v>451936883</v>
      </c>
      <c r="AJ297">
        <v>298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ROW(Source!A298)</f>
        <v>298</v>
      </c>
      <c r="B298">
        <v>451936907</v>
      </c>
      <c r="C298">
        <v>451936876</v>
      </c>
      <c r="D298">
        <v>434844457</v>
      </c>
      <c r="E298">
        <v>1</v>
      </c>
      <c r="F298">
        <v>1</v>
      </c>
      <c r="G298">
        <v>1</v>
      </c>
      <c r="H298">
        <v>2</v>
      </c>
      <c r="I298" t="s">
        <v>1014</v>
      </c>
      <c r="J298" t="s">
        <v>1015</v>
      </c>
      <c r="K298" t="s">
        <v>1016</v>
      </c>
      <c r="L298">
        <v>1368</v>
      </c>
      <c r="N298">
        <v>1011</v>
      </c>
      <c r="O298" t="s">
        <v>832</v>
      </c>
      <c r="P298" t="s">
        <v>832</v>
      </c>
      <c r="Q298">
        <v>1</v>
      </c>
      <c r="X298">
        <v>6.16</v>
      </c>
      <c r="Y298">
        <v>0</v>
      </c>
      <c r="Z298">
        <v>75.599999999999994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0</v>
      </c>
      <c r="AG298">
        <v>6.16</v>
      </c>
      <c r="AH298">
        <v>2</v>
      </c>
      <c r="AI298">
        <v>451936884</v>
      </c>
      <c r="AJ298">
        <v>299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ROW(Source!A298)</f>
        <v>298</v>
      </c>
      <c r="B299">
        <v>451936908</v>
      </c>
      <c r="C299">
        <v>451936876</v>
      </c>
      <c r="D299">
        <v>434789996</v>
      </c>
      <c r="E299">
        <v>1</v>
      </c>
      <c r="F299">
        <v>1</v>
      </c>
      <c r="G299">
        <v>1</v>
      </c>
      <c r="H299">
        <v>3</v>
      </c>
      <c r="I299" t="s">
        <v>1017</v>
      </c>
      <c r="J299" t="s">
        <v>1018</v>
      </c>
      <c r="K299" t="s">
        <v>1019</v>
      </c>
      <c r="L299">
        <v>1339</v>
      </c>
      <c r="N299">
        <v>1007</v>
      </c>
      <c r="O299" t="s">
        <v>410</v>
      </c>
      <c r="P299" t="s">
        <v>410</v>
      </c>
      <c r="Q299">
        <v>1</v>
      </c>
      <c r="X299">
        <v>1.37</v>
      </c>
      <c r="Y299">
        <v>114.97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0</v>
      </c>
      <c r="AG299">
        <v>1.37</v>
      </c>
      <c r="AH299">
        <v>2</v>
      </c>
      <c r="AI299">
        <v>451936885</v>
      </c>
      <c r="AJ299">
        <v>300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ROW(Source!A298)</f>
        <v>298</v>
      </c>
      <c r="B300">
        <v>451936909</v>
      </c>
      <c r="C300">
        <v>451936876</v>
      </c>
      <c r="D300">
        <v>434790000</v>
      </c>
      <c r="E300">
        <v>1</v>
      </c>
      <c r="F300">
        <v>1</v>
      </c>
      <c r="G300">
        <v>1</v>
      </c>
      <c r="H300">
        <v>3</v>
      </c>
      <c r="I300" t="s">
        <v>1020</v>
      </c>
      <c r="J300" t="s">
        <v>1021</v>
      </c>
      <c r="K300" t="s">
        <v>1022</v>
      </c>
      <c r="L300">
        <v>1346</v>
      </c>
      <c r="N300">
        <v>1009</v>
      </c>
      <c r="O300" t="s">
        <v>73</v>
      </c>
      <c r="P300" t="s">
        <v>73</v>
      </c>
      <c r="Q300">
        <v>1</v>
      </c>
      <c r="X300">
        <v>0.41</v>
      </c>
      <c r="Y300">
        <v>41.38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0</v>
      </c>
      <c r="AG300">
        <v>0.41</v>
      </c>
      <c r="AH300">
        <v>2</v>
      </c>
      <c r="AI300">
        <v>451936886</v>
      </c>
      <c r="AJ300">
        <v>301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ROW(Source!A298)</f>
        <v>298</v>
      </c>
      <c r="B301">
        <v>451936910</v>
      </c>
      <c r="C301">
        <v>451936876</v>
      </c>
      <c r="D301">
        <v>434791981</v>
      </c>
      <c r="E301">
        <v>1</v>
      </c>
      <c r="F301">
        <v>1</v>
      </c>
      <c r="G301">
        <v>1</v>
      </c>
      <c r="H301">
        <v>3</v>
      </c>
      <c r="I301" t="s">
        <v>1023</v>
      </c>
      <c r="J301" t="s">
        <v>1024</v>
      </c>
      <c r="K301" t="s">
        <v>1025</v>
      </c>
      <c r="L301">
        <v>1383</v>
      </c>
      <c r="N301">
        <v>1013</v>
      </c>
      <c r="O301" t="s">
        <v>1026</v>
      </c>
      <c r="P301" t="s">
        <v>1026</v>
      </c>
      <c r="Q301">
        <v>1</v>
      </c>
      <c r="X301">
        <v>3.2189999999999999</v>
      </c>
      <c r="Y301">
        <v>7.46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0</v>
      </c>
      <c r="AG301">
        <v>3.2189999999999999</v>
      </c>
      <c r="AH301">
        <v>2</v>
      </c>
      <c r="AI301">
        <v>451936887</v>
      </c>
      <c r="AJ301">
        <v>302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ROW(Source!A298)</f>
        <v>298</v>
      </c>
      <c r="B302">
        <v>451936911</v>
      </c>
      <c r="C302">
        <v>451936876</v>
      </c>
      <c r="D302">
        <v>434792662</v>
      </c>
      <c r="E302">
        <v>1</v>
      </c>
      <c r="F302">
        <v>1</v>
      </c>
      <c r="G302">
        <v>1</v>
      </c>
      <c r="H302">
        <v>3</v>
      </c>
      <c r="I302" t="s">
        <v>1027</v>
      </c>
      <c r="J302" t="s">
        <v>1028</v>
      </c>
      <c r="K302" t="s">
        <v>1029</v>
      </c>
      <c r="L302">
        <v>1346</v>
      </c>
      <c r="N302">
        <v>1009</v>
      </c>
      <c r="O302" t="s">
        <v>73</v>
      </c>
      <c r="P302" t="s">
        <v>73</v>
      </c>
      <c r="Q302">
        <v>1</v>
      </c>
      <c r="X302">
        <v>4</v>
      </c>
      <c r="Y302">
        <v>142.68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0</v>
      </c>
      <c r="AG302">
        <v>4</v>
      </c>
      <c r="AH302">
        <v>2</v>
      </c>
      <c r="AI302">
        <v>451936888</v>
      </c>
      <c r="AJ302">
        <v>303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ROW(Source!A298)</f>
        <v>298</v>
      </c>
      <c r="B303">
        <v>451936912</v>
      </c>
      <c r="C303">
        <v>451936876</v>
      </c>
      <c r="D303">
        <v>434793476</v>
      </c>
      <c r="E303">
        <v>1</v>
      </c>
      <c r="F303">
        <v>1</v>
      </c>
      <c r="G303">
        <v>1</v>
      </c>
      <c r="H303">
        <v>3</v>
      </c>
      <c r="I303" t="s">
        <v>856</v>
      </c>
      <c r="J303" t="s">
        <v>857</v>
      </c>
      <c r="K303" t="s">
        <v>858</v>
      </c>
      <c r="L303">
        <v>1346</v>
      </c>
      <c r="N303">
        <v>1009</v>
      </c>
      <c r="O303" t="s">
        <v>73</v>
      </c>
      <c r="P303" t="s">
        <v>73</v>
      </c>
      <c r="Q303">
        <v>1</v>
      </c>
      <c r="X303">
        <v>0</v>
      </c>
      <c r="Y303">
        <v>174.93</v>
      </c>
      <c r="Z303">
        <v>0</v>
      </c>
      <c r="AA303">
        <v>0</v>
      </c>
      <c r="AB303">
        <v>0</v>
      </c>
      <c r="AC303">
        <v>1</v>
      </c>
      <c r="AD303">
        <v>0</v>
      </c>
      <c r="AE303">
        <v>0</v>
      </c>
      <c r="AF303" t="s">
        <v>0</v>
      </c>
      <c r="AG303">
        <v>0</v>
      </c>
      <c r="AH303">
        <v>2</v>
      </c>
      <c r="AI303">
        <v>451936889</v>
      </c>
      <c r="AJ303">
        <v>304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ROW(Source!A298)</f>
        <v>298</v>
      </c>
      <c r="B304">
        <v>451936913</v>
      </c>
      <c r="C304">
        <v>451936876</v>
      </c>
      <c r="D304">
        <v>434793527</v>
      </c>
      <c r="E304">
        <v>1</v>
      </c>
      <c r="F304">
        <v>1</v>
      </c>
      <c r="G304">
        <v>1</v>
      </c>
      <c r="H304">
        <v>3</v>
      </c>
      <c r="I304" t="s">
        <v>1030</v>
      </c>
      <c r="J304" t="s">
        <v>1031</v>
      </c>
      <c r="K304" t="s">
        <v>1032</v>
      </c>
      <c r="L304">
        <v>1348</v>
      </c>
      <c r="N304">
        <v>1009</v>
      </c>
      <c r="O304" t="s">
        <v>166</v>
      </c>
      <c r="P304" t="s">
        <v>166</v>
      </c>
      <c r="Q304">
        <v>1000</v>
      </c>
      <c r="X304">
        <v>1.0000000000000001E-5</v>
      </c>
      <c r="Y304">
        <v>83226.38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0</v>
      </c>
      <c r="AG304">
        <v>1.0000000000000001E-5</v>
      </c>
      <c r="AH304">
        <v>2</v>
      </c>
      <c r="AI304">
        <v>451936890</v>
      </c>
      <c r="AJ304">
        <v>305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ROW(Source!A298)</f>
        <v>298</v>
      </c>
      <c r="B305">
        <v>451936914</v>
      </c>
      <c r="C305">
        <v>451936876</v>
      </c>
      <c r="D305">
        <v>434794619</v>
      </c>
      <c r="E305">
        <v>1</v>
      </c>
      <c r="F305">
        <v>1</v>
      </c>
      <c r="G305">
        <v>1</v>
      </c>
      <c r="H305">
        <v>3</v>
      </c>
      <c r="I305" t="s">
        <v>1033</v>
      </c>
      <c r="J305" t="s">
        <v>1034</v>
      </c>
      <c r="K305" t="s">
        <v>1035</v>
      </c>
      <c r="L305">
        <v>1348</v>
      </c>
      <c r="N305">
        <v>1009</v>
      </c>
      <c r="O305" t="s">
        <v>166</v>
      </c>
      <c r="P305" t="s">
        <v>166</v>
      </c>
      <c r="Q305">
        <v>1000</v>
      </c>
      <c r="X305">
        <v>1E-4</v>
      </c>
      <c r="Y305">
        <v>231787.35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0</v>
      </c>
      <c r="AG305">
        <v>1E-4</v>
      </c>
      <c r="AH305">
        <v>2</v>
      </c>
      <c r="AI305">
        <v>451936891</v>
      </c>
      <c r="AJ305">
        <v>306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ROW(Source!A298)</f>
        <v>298</v>
      </c>
      <c r="B306">
        <v>451936915</v>
      </c>
      <c r="C306">
        <v>451936876</v>
      </c>
      <c r="D306">
        <v>434715999</v>
      </c>
      <c r="E306">
        <v>118</v>
      </c>
      <c r="F306">
        <v>1</v>
      </c>
      <c r="G306">
        <v>1</v>
      </c>
      <c r="H306">
        <v>3</v>
      </c>
      <c r="I306" t="s">
        <v>1036</v>
      </c>
      <c r="J306" t="s">
        <v>0</v>
      </c>
      <c r="K306" t="s">
        <v>1037</v>
      </c>
      <c r="L306">
        <v>1348</v>
      </c>
      <c r="N306">
        <v>1009</v>
      </c>
      <c r="O306" t="s">
        <v>166</v>
      </c>
      <c r="P306" t="s">
        <v>166</v>
      </c>
      <c r="Q306">
        <v>1000</v>
      </c>
      <c r="X306">
        <v>1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 t="s">
        <v>0</v>
      </c>
      <c r="AG306">
        <v>1</v>
      </c>
      <c r="AH306">
        <v>2</v>
      </c>
      <c r="AI306">
        <v>451936892</v>
      </c>
      <c r="AJ306">
        <v>307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ROW(Source!A298)</f>
        <v>298</v>
      </c>
      <c r="B307">
        <v>451936916</v>
      </c>
      <c r="C307">
        <v>451936876</v>
      </c>
      <c r="D307">
        <v>434798677</v>
      </c>
      <c r="E307">
        <v>1</v>
      </c>
      <c r="F307">
        <v>1</v>
      </c>
      <c r="G307">
        <v>1</v>
      </c>
      <c r="H307">
        <v>3</v>
      </c>
      <c r="I307" t="s">
        <v>1038</v>
      </c>
      <c r="J307" t="s">
        <v>1039</v>
      </c>
      <c r="K307" t="s">
        <v>1040</v>
      </c>
      <c r="L307">
        <v>1348</v>
      </c>
      <c r="N307">
        <v>1009</v>
      </c>
      <c r="O307" t="s">
        <v>166</v>
      </c>
      <c r="P307" t="s">
        <v>166</v>
      </c>
      <c r="Q307">
        <v>1000</v>
      </c>
      <c r="X307">
        <v>1E-3</v>
      </c>
      <c r="Y307">
        <v>105278.81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0</v>
      </c>
      <c r="AG307">
        <v>1E-3</v>
      </c>
      <c r="AH307">
        <v>2</v>
      </c>
      <c r="AI307">
        <v>451936893</v>
      </c>
      <c r="AJ307">
        <v>308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ROW(Source!A298)</f>
        <v>298</v>
      </c>
      <c r="B308">
        <v>451936917</v>
      </c>
      <c r="C308">
        <v>451936876</v>
      </c>
      <c r="D308">
        <v>434800538</v>
      </c>
      <c r="E308">
        <v>1</v>
      </c>
      <c r="F308">
        <v>1</v>
      </c>
      <c r="G308">
        <v>1</v>
      </c>
      <c r="H308">
        <v>3</v>
      </c>
      <c r="I308" t="s">
        <v>1041</v>
      </c>
      <c r="J308" t="s">
        <v>1042</v>
      </c>
      <c r="K308" t="s">
        <v>1043</v>
      </c>
      <c r="L308">
        <v>1302</v>
      </c>
      <c r="N308">
        <v>1003</v>
      </c>
      <c r="O308" t="s">
        <v>1044</v>
      </c>
      <c r="P308" t="s">
        <v>1044</v>
      </c>
      <c r="Q308">
        <v>10</v>
      </c>
      <c r="X308">
        <v>1.8700000000000001E-2</v>
      </c>
      <c r="Y308">
        <v>307.83999999999997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0</v>
      </c>
      <c r="AG308">
        <v>1.8700000000000001E-2</v>
      </c>
      <c r="AH308">
        <v>2</v>
      </c>
      <c r="AI308">
        <v>451936894</v>
      </c>
      <c r="AJ308">
        <v>309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ROW(Source!A298)</f>
        <v>298</v>
      </c>
      <c r="B309">
        <v>451936918</v>
      </c>
      <c r="C309">
        <v>451936876</v>
      </c>
      <c r="D309">
        <v>434800698</v>
      </c>
      <c r="E309">
        <v>1</v>
      </c>
      <c r="F309">
        <v>1</v>
      </c>
      <c r="G309">
        <v>1</v>
      </c>
      <c r="H309">
        <v>3</v>
      </c>
      <c r="I309" t="s">
        <v>1045</v>
      </c>
      <c r="J309" t="s">
        <v>1046</v>
      </c>
      <c r="K309" t="s">
        <v>1047</v>
      </c>
      <c r="L309">
        <v>1348</v>
      </c>
      <c r="N309">
        <v>1009</v>
      </c>
      <c r="O309" t="s">
        <v>166</v>
      </c>
      <c r="P309" t="s">
        <v>166</v>
      </c>
      <c r="Q309">
        <v>1000</v>
      </c>
      <c r="X309">
        <v>3.0000000000000001E-5</v>
      </c>
      <c r="Y309">
        <v>60258.2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0</v>
      </c>
      <c r="AG309">
        <v>3.0000000000000001E-5</v>
      </c>
      <c r="AH309">
        <v>2</v>
      </c>
      <c r="AI309">
        <v>451936895</v>
      </c>
      <c r="AJ309">
        <v>310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ROW(Source!A298)</f>
        <v>298</v>
      </c>
      <c r="B310">
        <v>451936919</v>
      </c>
      <c r="C310">
        <v>451936876</v>
      </c>
      <c r="D310">
        <v>434801156</v>
      </c>
      <c r="E310">
        <v>1</v>
      </c>
      <c r="F310">
        <v>1</v>
      </c>
      <c r="G310">
        <v>1</v>
      </c>
      <c r="H310">
        <v>3</v>
      </c>
      <c r="I310" t="s">
        <v>1048</v>
      </c>
      <c r="J310" t="s">
        <v>1049</v>
      </c>
      <c r="K310" t="s">
        <v>1050</v>
      </c>
      <c r="L310">
        <v>1348</v>
      </c>
      <c r="N310">
        <v>1009</v>
      </c>
      <c r="O310" t="s">
        <v>166</v>
      </c>
      <c r="P310" t="s">
        <v>166</v>
      </c>
      <c r="Q310">
        <v>1000</v>
      </c>
      <c r="X310">
        <v>1.9400000000000001E-3</v>
      </c>
      <c r="Y310">
        <v>136760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0</v>
      </c>
      <c r="AG310">
        <v>1.9400000000000001E-3</v>
      </c>
      <c r="AH310">
        <v>2</v>
      </c>
      <c r="AI310">
        <v>451936896</v>
      </c>
      <c r="AJ310">
        <v>311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ROW(Source!A298)</f>
        <v>298</v>
      </c>
      <c r="B311">
        <v>451936920</v>
      </c>
      <c r="C311">
        <v>451936876</v>
      </c>
      <c r="D311">
        <v>434802865</v>
      </c>
      <c r="E311">
        <v>1</v>
      </c>
      <c r="F311">
        <v>1</v>
      </c>
      <c r="G311">
        <v>1</v>
      </c>
      <c r="H311">
        <v>3</v>
      </c>
      <c r="I311" t="s">
        <v>1051</v>
      </c>
      <c r="J311" t="s">
        <v>1052</v>
      </c>
      <c r="K311" t="s">
        <v>1053</v>
      </c>
      <c r="L311">
        <v>1339</v>
      </c>
      <c r="N311">
        <v>1007</v>
      </c>
      <c r="O311" t="s">
        <v>410</v>
      </c>
      <c r="P311" t="s">
        <v>410</v>
      </c>
      <c r="Q311">
        <v>1</v>
      </c>
      <c r="X311">
        <v>1.0300000000000001E-3</v>
      </c>
      <c r="Y311">
        <v>16496.03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0</v>
      </c>
      <c r="AG311">
        <v>1.0300000000000001E-3</v>
      </c>
      <c r="AH311">
        <v>2</v>
      </c>
      <c r="AI311">
        <v>451936897</v>
      </c>
      <c r="AJ311">
        <v>312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ROW(Source!A298)</f>
        <v>298</v>
      </c>
      <c r="B312">
        <v>451936921</v>
      </c>
      <c r="C312">
        <v>451936876</v>
      </c>
      <c r="D312">
        <v>434810894</v>
      </c>
      <c r="E312">
        <v>1</v>
      </c>
      <c r="F312">
        <v>1</v>
      </c>
      <c r="G312">
        <v>1</v>
      </c>
      <c r="H312">
        <v>3</v>
      </c>
      <c r="I312" t="s">
        <v>1054</v>
      </c>
      <c r="J312" t="s">
        <v>1055</v>
      </c>
      <c r="K312" t="s">
        <v>1056</v>
      </c>
      <c r="L312">
        <v>1348</v>
      </c>
      <c r="N312">
        <v>1009</v>
      </c>
      <c r="O312" t="s">
        <v>166</v>
      </c>
      <c r="P312" t="s">
        <v>166</v>
      </c>
      <c r="Q312">
        <v>1000</v>
      </c>
      <c r="X312">
        <v>3.1E-4</v>
      </c>
      <c r="Y312">
        <v>51280.15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0</v>
      </c>
      <c r="AG312">
        <v>3.1E-4</v>
      </c>
      <c r="AH312">
        <v>2</v>
      </c>
      <c r="AI312">
        <v>451936898</v>
      </c>
      <c r="AJ312">
        <v>313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ROW(Source!A298)</f>
        <v>298</v>
      </c>
      <c r="B313">
        <v>451936922</v>
      </c>
      <c r="C313">
        <v>451936876</v>
      </c>
      <c r="D313">
        <v>434811371</v>
      </c>
      <c r="E313">
        <v>1</v>
      </c>
      <c r="F313">
        <v>1</v>
      </c>
      <c r="G313">
        <v>1</v>
      </c>
      <c r="H313">
        <v>3</v>
      </c>
      <c r="I313" t="s">
        <v>1057</v>
      </c>
      <c r="J313" t="s">
        <v>1058</v>
      </c>
      <c r="K313" t="s">
        <v>1059</v>
      </c>
      <c r="L313">
        <v>1348</v>
      </c>
      <c r="N313">
        <v>1009</v>
      </c>
      <c r="O313" t="s">
        <v>166</v>
      </c>
      <c r="P313" t="s">
        <v>166</v>
      </c>
      <c r="Q313">
        <v>1000</v>
      </c>
      <c r="X313">
        <v>5.9999999999999995E-4</v>
      </c>
      <c r="Y313">
        <v>98526.45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0</v>
      </c>
      <c r="AG313">
        <v>5.9999999999999995E-4</v>
      </c>
      <c r="AH313">
        <v>2</v>
      </c>
      <c r="AI313">
        <v>451936899</v>
      </c>
      <c r="AJ313">
        <v>314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ROW(Source!A337)</f>
        <v>337</v>
      </c>
      <c r="B314">
        <v>451936941</v>
      </c>
      <c r="C314">
        <v>451936926</v>
      </c>
      <c r="D314">
        <v>434713614</v>
      </c>
      <c r="E314">
        <v>118</v>
      </c>
      <c r="F314">
        <v>1</v>
      </c>
      <c r="G314">
        <v>1</v>
      </c>
      <c r="H314">
        <v>1</v>
      </c>
      <c r="I314" t="s">
        <v>886</v>
      </c>
      <c r="J314" t="s">
        <v>0</v>
      </c>
      <c r="K314" t="s">
        <v>887</v>
      </c>
      <c r="L314">
        <v>1191</v>
      </c>
      <c r="N314">
        <v>1013</v>
      </c>
      <c r="O314" t="s">
        <v>826</v>
      </c>
      <c r="P314" t="s">
        <v>826</v>
      </c>
      <c r="Q314">
        <v>1</v>
      </c>
      <c r="X314">
        <v>149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1</v>
      </c>
      <c r="AF314" t="s">
        <v>0</v>
      </c>
      <c r="AG314">
        <v>149</v>
      </c>
      <c r="AH314">
        <v>2</v>
      </c>
      <c r="AI314">
        <v>451936927</v>
      </c>
      <c r="AJ314">
        <v>315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ROW(Source!A337)</f>
        <v>337</v>
      </c>
      <c r="B315">
        <v>451936942</v>
      </c>
      <c r="C315">
        <v>451936926</v>
      </c>
      <c r="D315">
        <v>434713795</v>
      </c>
      <c r="E315">
        <v>118</v>
      </c>
      <c r="F315">
        <v>1</v>
      </c>
      <c r="G315">
        <v>1</v>
      </c>
      <c r="H315">
        <v>1</v>
      </c>
      <c r="I315" t="s">
        <v>827</v>
      </c>
      <c r="J315" t="s">
        <v>0</v>
      </c>
      <c r="K315" t="s">
        <v>828</v>
      </c>
      <c r="L315">
        <v>1191</v>
      </c>
      <c r="N315">
        <v>1013</v>
      </c>
      <c r="O315" t="s">
        <v>826</v>
      </c>
      <c r="P315" t="s">
        <v>826</v>
      </c>
      <c r="Q315">
        <v>1</v>
      </c>
      <c r="X315">
        <v>23.81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2</v>
      </c>
      <c r="AF315" t="s">
        <v>0</v>
      </c>
      <c r="AG315">
        <v>23.81</v>
      </c>
      <c r="AH315">
        <v>2</v>
      </c>
      <c r="AI315">
        <v>451936928</v>
      </c>
      <c r="AJ315">
        <v>316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ROW(Source!A337)</f>
        <v>337</v>
      </c>
      <c r="B316">
        <v>451936943</v>
      </c>
      <c r="C316">
        <v>451936926</v>
      </c>
      <c r="D316">
        <v>434843369</v>
      </c>
      <c r="E316">
        <v>1</v>
      </c>
      <c r="F316">
        <v>1</v>
      </c>
      <c r="G316">
        <v>1</v>
      </c>
      <c r="H316">
        <v>2</v>
      </c>
      <c r="I316" t="s">
        <v>829</v>
      </c>
      <c r="J316" t="s">
        <v>830</v>
      </c>
      <c r="K316" t="s">
        <v>831</v>
      </c>
      <c r="L316">
        <v>1368</v>
      </c>
      <c r="N316">
        <v>1011</v>
      </c>
      <c r="O316" t="s">
        <v>832</v>
      </c>
      <c r="P316" t="s">
        <v>832</v>
      </c>
      <c r="Q316">
        <v>1</v>
      </c>
      <c r="X316">
        <v>23.09</v>
      </c>
      <c r="Y316">
        <v>0</v>
      </c>
      <c r="Z316">
        <v>1582.31</v>
      </c>
      <c r="AA316">
        <v>1157.2</v>
      </c>
      <c r="AB316">
        <v>0</v>
      </c>
      <c r="AC316">
        <v>0</v>
      </c>
      <c r="AD316">
        <v>1</v>
      </c>
      <c r="AE316">
        <v>0</v>
      </c>
      <c r="AF316" t="s">
        <v>0</v>
      </c>
      <c r="AG316">
        <v>23.09</v>
      </c>
      <c r="AH316">
        <v>2</v>
      </c>
      <c r="AI316">
        <v>451936929</v>
      </c>
      <c r="AJ316">
        <v>317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ROW(Source!A337)</f>
        <v>337</v>
      </c>
      <c r="B317">
        <v>451936944</v>
      </c>
      <c r="C317">
        <v>451936926</v>
      </c>
      <c r="D317">
        <v>434844200</v>
      </c>
      <c r="E317">
        <v>1</v>
      </c>
      <c r="F317">
        <v>1</v>
      </c>
      <c r="G317">
        <v>1</v>
      </c>
      <c r="H317">
        <v>2</v>
      </c>
      <c r="I317" t="s">
        <v>1060</v>
      </c>
      <c r="J317" t="s">
        <v>1061</v>
      </c>
      <c r="K317" t="s">
        <v>1062</v>
      </c>
      <c r="L317">
        <v>1368</v>
      </c>
      <c r="N317">
        <v>1011</v>
      </c>
      <c r="O317" t="s">
        <v>832</v>
      </c>
      <c r="P317" t="s">
        <v>832</v>
      </c>
      <c r="Q317">
        <v>1</v>
      </c>
      <c r="X317">
        <v>0.48</v>
      </c>
      <c r="Y317">
        <v>0</v>
      </c>
      <c r="Z317">
        <v>28.97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0</v>
      </c>
      <c r="AG317">
        <v>0.48</v>
      </c>
      <c r="AH317">
        <v>2</v>
      </c>
      <c r="AI317">
        <v>451936930</v>
      </c>
      <c r="AJ317">
        <v>318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ROW(Source!A337)</f>
        <v>337</v>
      </c>
      <c r="B318">
        <v>451936945</v>
      </c>
      <c r="C318">
        <v>451936926</v>
      </c>
      <c r="D318">
        <v>434844271</v>
      </c>
      <c r="E318">
        <v>1</v>
      </c>
      <c r="F318">
        <v>1</v>
      </c>
      <c r="G318">
        <v>1</v>
      </c>
      <c r="H318">
        <v>2</v>
      </c>
      <c r="I318" t="s">
        <v>847</v>
      </c>
      <c r="J318" t="s">
        <v>848</v>
      </c>
      <c r="K318" t="s">
        <v>849</v>
      </c>
      <c r="L318">
        <v>1368</v>
      </c>
      <c r="N318">
        <v>1011</v>
      </c>
      <c r="O318" t="s">
        <v>832</v>
      </c>
      <c r="P318" t="s">
        <v>832</v>
      </c>
      <c r="Q318">
        <v>1</v>
      </c>
      <c r="X318">
        <v>0.72</v>
      </c>
      <c r="Y318">
        <v>0</v>
      </c>
      <c r="Z318">
        <v>543.33000000000004</v>
      </c>
      <c r="AA318">
        <v>861.47</v>
      </c>
      <c r="AB318">
        <v>0</v>
      </c>
      <c r="AC318">
        <v>0</v>
      </c>
      <c r="AD318">
        <v>1</v>
      </c>
      <c r="AE318">
        <v>0</v>
      </c>
      <c r="AF318" t="s">
        <v>0</v>
      </c>
      <c r="AG318">
        <v>0.72</v>
      </c>
      <c r="AH318">
        <v>2</v>
      </c>
      <c r="AI318">
        <v>451936931</v>
      </c>
      <c r="AJ318">
        <v>319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ROW(Source!A337)</f>
        <v>337</v>
      </c>
      <c r="B319">
        <v>451936946</v>
      </c>
      <c r="C319">
        <v>451936926</v>
      </c>
      <c r="D319">
        <v>434844426</v>
      </c>
      <c r="E319">
        <v>1</v>
      </c>
      <c r="F319">
        <v>1</v>
      </c>
      <c r="G319">
        <v>1</v>
      </c>
      <c r="H319">
        <v>2</v>
      </c>
      <c r="I319" t="s">
        <v>1063</v>
      </c>
      <c r="J319" t="s">
        <v>1064</v>
      </c>
      <c r="K319" t="s">
        <v>1065</v>
      </c>
      <c r="L319">
        <v>1368</v>
      </c>
      <c r="N319">
        <v>1011</v>
      </c>
      <c r="O319" t="s">
        <v>832</v>
      </c>
      <c r="P319" t="s">
        <v>832</v>
      </c>
      <c r="Q319">
        <v>1</v>
      </c>
      <c r="X319">
        <v>6.93</v>
      </c>
      <c r="Y319">
        <v>0</v>
      </c>
      <c r="Z319">
        <v>101.02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0</v>
      </c>
      <c r="AG319">
        <v>6.93</v>
      </c>
      <c r="AH319">
        <v>2</v>
      </c>
      <c r="AI319">
        <v>451936932</v>
      </c>
      <c r="AJ319">
        <v>320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ROW(Source!A337)</f>
        <v>337</v>
      </c>
      <c r="B320">
        <v>451936947</v>
      </c>
      <c r="C320">
        <v>451936926</v>
      </c>
      <c r="D320">
        <v>434792669</v>
      </c>
      <c r="E320">
        <v>1</v>
      </c>
      <c r="F320">
        <v>1</v>
      </c>
      <c r="G320">
        <v>1</v>
      </c>
      <c r="H320">
        <v>3</v>
      </c>
      <c r="I320" t="s">
        <v>980</v>
      </c>
      <c r="J320" t="s">
        <v>1066</v>
      </c>
      <c r="K320" t="s">
        <v>982</v>
      </c>
      <c r="L320">
        <v>1348</v>
      </c>
      <c r="N320">
        <v>1009</v>
      </c>
      <c r="O320" t="s">
        <v>166</v>
      </c>
      <c r="P320" t="s">
        <v>166</v>
      </c>
      <c r="Q320">
        <v>1000</v>
      </c>
      <c r="X320">
        <v>1.2E-2</v>
      </c>
      <c r="Y320">
        <v>148198.01999999999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0</v>
      </c>
      <c r="AG320">
        <v>1.2E-2</v>
      </c>
      <c r="AH320">
        <v>2</v>
      </c>
      <c r="AI320">
        <v>451936933</v>
      </c>
      <c r="AJ320">
        <v>321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ROW(Source!A337)</f>
        <v>337</v>
      </c>
      <c r="B321">
        <v>451936948</v>
      </c>
      <c r="C321">
        <v>451936926</v>
      </c>
      <c r="D321">
        <v>434715038</v>
      </c>
      <c r="E321">
        <v>118</v>
      </c>
      <c r="F321">
        <v>1</v>
      </c>
      <c r="G321">
        <v>1</v>
      </c>
      <c r="H321">
        <v>3</v>
      </c>
      <c r="I321" t="s">
        <v>1067</v>
      </c>
      <c r="J321" t="s">
        <v>0</v>
      </c>
      <c r="K321" t="s">
        <v>1068</v>
      </c>
      <c r="L321">
        <v>1339</v>
      </c>
      <c r="N321">
        <v>1007</v>
      </c>
      <c r="O321" t="s">
        <v>410</v>
      </c>
      <c r="P321" t="s">
        <v>410</v>
      </c>
      <c r="Q321">
        <v>1</v>
      </c>
      <c r="X321">
        <v>1.38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 t="s">
        <v>0</v>
      </c>
      <c r="AG321">
        <v>1.38</v>
      </c>
      <c r="AH321">
        <v>2</v>
      </c>
      <c r="AI321">
        <v>451936934</v>
      </c>
      <c r="AJ321">
        <v>322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ROW(Source!A337)</f>
        <v>337</v>
      </c>
      <c r="B322">
        <v>451936949</v>
      </c>
      <c r="C322">
        <v>451936926</v>
      </c>
      <c r="D322">
        <v>434795925</v>
      </c>
      <c r="E322">
        <v>1</v>
      </c>
      <c r="F322">
        <v>1</v>
      </c>
      <c r="G322">
        <v>1</v>
      </c>
      <c r="H322">
        <v>3</v>
      </c>
      <c r="I322" t="s">
        <v>1069</v>
      </c>
      <c r="J322" t="s">
        <v>1070</v>
      </c>
      <c r="K322" t="s">
        <v>1071</v>
      </c>
      <c r="L322">
        <v>1339</v>
      </c>
      <c r="N322">
        <v>1007</v>
      </c>
      <c r="O322" t="s">
        <v>410</v>
      </c>
      <c r="P322" t="s">
        <v>410</v>
      </c>
      <c r="Q322">
        <v>1</v>
      </c>
      <c r="X322">
        <v>8.9999999999999993E-3</v>
      </c>
      <c r="Y322">
        <v>3486.8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0</v>
      </c>
      <c r="AG322">
        <v>8.9999999999999993E-3</v>
      </c>
      <c r="AH322">
        <v>2</v>
      </c>
      <c r="AI322">
        <v>451936935</v>
      </c>
      <c r="AJ322">
        <v>323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ROW(Source!A337)</f>
        <v>337</v>
      </c>
      <c r="B323">
        <v>451936950</v>
      </c>
      <c r="C323">
        <v>451936926</v>
      </c>
      <c r="D323">
        <v>434715549</v>
      </c>
      <c r="E323">
        <v>118</v>
      </c>
      <c r="F323">
        <v>1</v>
      </c>
      <c r="G323">
        <v>1</v>
      </c>
      <c r="H323">
        <v>3</v>
      </c>
      <c r="I323" t="s">
        <v>1072</v>
      </c>
      <c r="J323" t="s">
        <v>0</v>
      </c>
      <c r="K323" t="s">
        <v>1073</v>
      </c>
      <c r="L323">
        <v>1371</v>
      </c>
      <c r="N323">
        <v>1013</v>
      </c>
      <c r="O323" t="s">
        <v>18</v>
      </c>
      <c r="P323" t="s">
        <v>18</v>
      </c>
      <c r="Q323">
        <v>1</v>
      </c>
      <c r="X323">
        <v>33.299999999999997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 t="s">
        <v>0</v>
      </c>
      <c r="AG323">
        <v>33.299999999999997</v>
      </c>
      <c r="AH323">
        <v>2</v>
      </c>
      <c r="AI323">
        <v>451936936</v>
      </c>
      <c r="AJ323">
        <v>324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ROW(Source!A337)</f>
        <v>337</v>
      </c>
      <c r="B324">
        <v>451936951</v>
      </c>
      <c r="C324">
        <v>451936926</v>
      </c>
      <c r="D324">
        <v>434797672</v>
      </c>
      <c r="E324">
        <v>1</v>
      </c>
      <c r="F324">
        <v>1</v>
      </c>
      <c r="G324">
        <v>1</v>
      </c>
      <c r="H324">
        <v>3</v>
      </c>
      <c r="I324" t="s">
        <v>1074</v>
      </c>
      <c r="J324" t="s">
        <v>1075</v>
      </c>
      <c r="K324" t="s">
        <v>1076</v>
      </c>
      <c r="L324">
        <v>1407</v>
      </c>
      <c r="N324">
        <v>1013</v>
      </c>
      <c r="O324" t="s">
        <v>1077</v>
      </c>
      <c r="P324" t="s">
        <v>1077</v>
      </c>
      <c r="Q324">
        <v>1</v>
      </c>
      <c r="X324">
        <v>2.1000000000000001E-2</v>
      </c>
      <c r="Y324">
        <v>14803.89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0</v>
      </c>
      <c r="AG324">
        <v>2.1000000000000001E-2</v>
      </c>
      <c r="AH324">
        <v>2</v>
      </c>
      <c r="AI324">
        <v>451936937</v>
      </c>
      <c r="AJ324">
        <v>325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ROW(Source!A337)</f>
        <v>337</v>
      </c>
      <c r="B325">
        <v>451936952</v>
      </c>
      <c r="C325">
        <v>451936926</v>
      </c>
      <c r="D325">
        <v>434798676</v>
      </c>
      <c r="E325">
        <v>1</v>
      </c>
      <c r="F325">
        <v>1</v>
      </c>
      <c r="G325">
        <v>1</v>
      </c>
      <c r="H325">
        <v>3</v>
      </c>
      <c r="I325" t="s">
        <v>445</v>
      </c>
      <c r="J325" t="s">
        <v>1078</v>
      </c>
      <c r="K325" t="s">
        <v>446</v>
      </c>
      <c r="L325">
        <v>1348</v>
      </c>
      <c r="N325">
        <v>1009</v>
      </c>
      <c r="O325" t="s">
        <v>166</v>
      </c>
      <c r="P325" t="s">
        <v>166</v>
      </c>
      <c r="Q325">
        <v>1000</v>
      </c>
      <c r="X325">
        <v>2E-3</v>
      </c>
      <c r="Y325">
        <v>105278.81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0</v>
      </c>
      <c r="AG325">
        <v>2E-3</v>
      </c>
      <c r="AH325">
        <v>2</v>
      </c>
      <c r="AI325">
        <v>451936938</v>
      </c>
      <c r="AJ325">
        <v>326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ROW(Source!A337)</f>
        <v>337</v>
      </c>
      <c r="B326">
        <v>451936953</v>
      </c>
      <c r="C326">
        <v>451936926</v>
      </c>
      <c r="D326">
        <v>434716397</v>
      </c>
      <c r="E326">
        <v>118</v>
      </c>
      <c r="F326">
        <v>1</v>
      </c>
      <c r="G326">
        <v>1</v>
      </c>
      <c r="H326">
        <v>3</v>
      </c>
      <c r="I326" t="s">
        <v>1079</v>
      </c>
      <c r="J326" t="s">
        <v>0</v>
      </c>
      <c r="K326" t="s">
        <v>1080</v>
      </c>
      <c r="L326">
        <v>1327</v>
      </c>
      <c r="N326">
        <v>1005</v>
      </c>
      <c r="O326" t="s">
        <v>1081</v>
      </c>
      <c r="P326" t="s">
        <v>1081</v>
      </c>
      <c r="Q326">
        <v>1</v>
      </c>
      <c r="X326">
        <v>189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 t="s">
        <v>0</v>
      </c>
      <c r="AG326">
        <v>189</v>
      </c>
      <c r="AH326">
        <v>2</v>
      </c>
      <c r="AI326">
        <v>451936939</v>
      </c>
      <c r="AJ326">
        <v>327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ROW(Source!A337)</f>
        <v>337</v>
      </c>
      <c r="B327">
        <v>451936954</v>
      </c>
      <c r="C327">
        <v>451936926</v>
      </c>
      <c r="D327">
        <v>434800665</v>
      </c>
      <c r="E327">
        <v>1</v>
      </c>
      <c r="F327">
        <v>1</v>
      </c>
      <c r="G327">
        <v>1</v>
      </c>
      <c r="H327">
        <v>3</v>
      </c>
      <c r="I327" t="s">
        <v>1082</v>
      </c>
      <c r="J327" t="s">
        <v>1083</v>
      </c>
      <c r="K327" t="s">
        <v>1084</v>
      </c>
      <c r="L327">
        <v>1348</v>
      </c>
      <c r="N327">
        <v>1009</v>
      </c>
      <c r="O327" t="s">
        <v>166</v>
      </c>
      <c r="P327" t="s">
        <v>166</v>
      </c>
      <c r="Q327">
        <v>1000</v>
      </c>
      <c r="X327">
        <v>2E-3</v>
      </c>
      <c r="Y327">
        <v>88783.86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0</v>
      </c>
      <c r="AG327">
        <v>2E-3</v>
      </c>
      <c r="AH327">
        <v>2</v>
      </c>
      <c r="AI327">
        <v>451936940</v>
      </c>
      <c r="AJ327">
        <v>328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ROW(Source!A348)</f>
        <v>348</v>
      </c>
      <c r="B328">
        <v>451937015</v>
      </c>
      <c r="C328">
        <v>451937005</v>
      </c>
      <c r="D328">
        <v>434713594</v>
      </c>
      <c r="E328">
        <v>118</v>
      </c>
      <c r="F328">
        <v>1</v>
      </c>
      <c r="G328">
        <v>1</v>
      </c>
      <c r="H328">
        <v>1</v>
      </c>
      <c r="I328" t="s">
        <v>960</v>
      </c>
      <c r="J328" t="s">
        <v>0</v>
      </c>
      <c r="K328" t="s">
        <v>961</v>
      </c>
      <c r="L328">
        <v>1191</v>
      </c>
      <c r="N328">
        <v>1013</v>
      </c>
      <c r="O328" t="s">
        <v>826</v>
      </c>
      <c r="P328" t="s">
        <v>826</v>
      </c>
      <c r="Q328">
        <v>1</v>
      </c>
      <c r="X328">
        <v>7.64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1</v>
      </c>
      <c r="AF328" t="s">
        <v>0</v>
      </c>
      <c r="AG328">
        <v>7.64</v>
      </c>
      <c r="AH328">
        <v>2</v>
      </c>
      <c r="AI328">
        <v>451937006</v>
      </c>
      <c r="AJ328">
        <v>329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ROW(Source!A348)</f>
        <v>348</v>
      </c>
      <c r="B329">
        <v>451937016</v>
      </c>
      <c r="C329">
        <v>451937005</v>
      </c>
      <c r="D329">
        <v>434713795</v>
      </c>
      <c r="E329">
        <v>118</v>
      </c>
      <c r="F329">
        <v>1</v>
      </c>
      <c r="G329">
        <v>1</v>
      </c>
      <c r="H329">
        <v>1</v>
      </c>
      <c r="I329" t="s">
        <v>827</v>
      </c>
      <c r="J329" t="s">
        <v>0</v>
      </c>
      <c r="K329" t="s">
        <v>828</v>
      </c>
      <c r="L329">
        <v>1191</v>
      </c>
      <c r="N329">
        <v>1013</v>
      </c>
      <c r="O329" t="s">
        <v>826</v>
      </c>
      <c r="P329" t="s">
        <v>826</v>
      </c>
      <c r="Q329">
        <v>1</v>
      </c>
      <c r="X329">
        <v>1.1399999999999999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2</v>
      </c>
      <c r="AF329" t="s">
        <v>0</v>
      </c>
      <c r="AG329">
        <v>1.1399999999999999</v>
      </c>
      <c r="AH329">
        <v>2</v>
      </c>
      <c r="AI329">
        <v>451937007</v>
      </c>
      <c r="AJ329">
        <v>330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ROW(Source!A348)</f>
        <v>348</v>
      </c>
      <c r="B330">
        <v>451937017</v>
      </c>
      <c r="C330">
        <v>451937005</v>
      </c>
      <c r="D330">
        <v>434843498</v>
      </c>
      <c r="E330">
        <v>1</v>
      </c>
      <c r="F330">
        <v>1</v>
      </c>
      <c r="G330">
        <v>1</v>
      </c>
      <c r="H330">
        <v>2</v>
      </c>
      <c r="I330" t="s">
        <v>1085</v>
      </c>
      <c r="J330" t="s">
        <v>1086</v>
      </c>
      <c r="K330" t="s">
        <v>1087</v>
      </c>
      <c r="L330">
        <v>1368</v>
      </c>
      <c r="N330">
        <v>1011</v>
      </c>
      <c r="O330" t="s">
        <v>832</v>
      </c>
      <c r="P330" t="s">
        <v>832</v>
      </c>
      <c r="Q330">
        <v>1</v>
      </c>
      <c r="X330">
        <v>1.25</v>
      </c>
      <c r="Y330">
        <v>0</v>
      </c>
      <c r="Z330">
        <v>1.21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0</v>
      </c>
      <c r="AG330">
        <v>1.25</v>
      </c>
      <c r="AH330">
        <v>2</v>
      </c>
      <c r="AI330">
        <v>451937008</v>
      </c>
      <c r="AJ330">
        <v>331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ROW(Source!A348)</f>
        <v>348</v>
      </c>
      <c r="B331">
        <v>451937018</v>
      </c>
      <c r="C331">
        <v>451937005</v>
      </c>
      <c r="D331">
        <v>434844271</v>
      </c>
      <c r="E331">
        <v>1</v>
      </c>
      <c r="F331">
        <v>1</v>
      </c>
      <c r="G331">
        <v>1</v>
      </c>
      <c r="H331">
        <v>2</v>
      </c>
      <c r="I331" t="s">
        <v>847</v>
      </c>
      <c r="J331" t="s">
        <v>848</v>
      </c>
      <c r="K331" t="s">
        <v>849</v>
      </c>
      <c r="L331">
        <v>1368</v>
      </c>
      <c r="N331">
        <v>1011</v>
      </c>
      <c r="O331" t="s">
        <v>832</v>
      </c>
      <c r="P331" t="s">
        <v>832</v>
      </c>
      <c r="Q331">
        <v>1</v>
      </c>
      <c r="X331">
        <v>0.15</v>
      </c>
      <c r="Y331">
        <v>0</v>
      </c>
      <c r="Z331">
        <v>543.33000000000004</v>
      </c>
      <c r="AA331">
        <v>861.47</v>
      </c>
      <c r="AB331">
        <v>0</v>
      </c>
      <c r="AC331">
        <v>0</v>
      </c>
      <c r="AD331">
        <v>1</v>
      </c>
      <c r="AE331">
        <v>0</v>
      </c>
      <c r="AF331" t="s">
        <v>0</v>
      </c>
      <c r="AG331">
        <v>0.15</v>
      </c>
      <c r="AH331">
        <v>2</v>
      </c>
      <c r="AI331">
        <v>451937009</v>
      </c>
      <c r="AJ331">
        <v>332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ROW(Source!A348)</f>
        <v>348</v>
      </c>
      <c r="B332">
        <v>451937019</v>
      </c>
      <c r="C332">
        <v>451937005</v>
      </c>
      <c r="D332">
        <v>434844364</v>
      </c>
      <c r="E332">
        <v>1</v>
      </c>
      <c r="F332">
        <v>1</v>
      </c>
      <c r="G332">
        <v>1</v>
      </c>
      <c r="H332">
        <v>2</v>
      </c>
      <c r="I332" t="s">
        <v>1088</v>
      </c>
      <c r="J332" t="s">
        <v>1089</v>
      </c>
      <c r="K332" t="s">
        <v>1090</v>
      </c>
      <c r="L332">
        <v>1368</v>
      </c>
      <c r="N332">
        <v>1011</v>
      </c>
      <c r="O332" t="s">
        <v>832</v>
      </c>
      <c r="P332" t="s">
        <v>832</v>
      </c>
      <c r="Q332">
        <v>1</v>
      </c>
      <c r="X332">
        <v>0.99</v>
      </c>
      <c r="Y332">
        <v>0</v>
      </c>
      <c r="Z332">
        <v>83.56</v>
      </c>
      <c r="AA332">
        <v>861.47</v>
      </c>
      <c r="AB332">
        <v>0</v>
      </c>
      <c r="AC332">
        <v>0</v>
      </c>
      <c r="AD332">
        <v>1</v>
      </c>
      <c r="AE332">
        <v>0</v>
      </c>
      <c r="AF332" t="s">
        <v>0</v>
      </c>
      <c r="AG332">
        <v>0.99</v>
      </c>
      <c r="AH332">
        <v>2</v>
      </c>
      <c r="AI332">
        <v>451937010</v>
      </c>
      <c r="AJ332">
        <v>333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ROW(Source!A348)</f>
        <v>348</v>
      </c>
      <c r="B333">
        <v>451937020</v>
      </c>
      <c r="C333">
        <v>451937005</v>
      </c>
      <c r="D333">
        <v>434713957</v>
      </c>
      <c r="E333">
        <v>118</v>
      </c>
      <c r="F333">
        <v>1</v>
      </c>
      <c r="G333">
        <v>1</v>
      </c>
      <c r="H333">
        <v>3</v>
      </c>
      <c r="I333" t="s">
        <v>1091</v>
      </c>
      <c r="J333" t="s">
        <v>0</v>
      </c>
      <c r="K333" t="s">
        <v>1092</v>
      </c>
      <c r="L333">
        <v>1377</v>
      </c>
      <c r="N333">
        <v>1013</v>
      </c>
      <c r="O333" t="s">
        <v>198</v>
      </c>
      <c r="P333" t="s">
        <v>198</v>
      </c>
      <c r="Q333">
        <v>1</v>
      </c>
      <c r="X333">
        <v>116.66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 t="s">
        <v>0</v>
      </c>
      <c r="AG333">
        <v>116.66</v>
      </c>
      <c r="AH333">
        <v>2</v>
      </c>
      <c r="AI333">
        <v>451937011</v>
      </c>
      <c r="AJ333">
        <v>334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ROW(Source!A348)</f>
        <v>348</v>
      </c>
      <c r="B334">
        <v>451937021</v>
      </c>
      <c r="C334">
        <v>451937005</v>
      </c>
      <c r="D334">
        <v>434800689</v>
      </c>
      <c r="E334">
        <v>1</v>
      </c>
      <c r="F334">
        <v>1</v>
      </c>
      <c r="G334">
        <v>1</v>
      </c>
      <c r="H334">
        <v>3</v>
      </c>
      <c r="I334" t="s">
        <v>1093</v>
      </c>
      <c r="J334" t="s">
        <v>1094</v>
      </c>
      <c r="K334" t="s">
        <v>1095</v>
      </c>
      <c r="L334">
        <v>1348</v>
      </c>
      <c r="N334">
        <v>1009</v>
      </c>
      <c r="O334" t="s">
        <v>166</v>
      </c>
      <c r="P334" t="s">
        <v>166</v>
      </c>
      <c r="Q334">
        <v>1000</v>
      </c>
      <c r="X334">
        <v>1E-4</v>
      </c>
      <c r="Y334">
        <v>87245.7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0</v>
      </c>
      <c r="AG334">
        <v>1E-4</v>
      </c>
      <c r="AH334">
        <v>2</v>
      </c>
      <c r="AI334">
        <v>451937012</v>
      </c>
      <c r="AJ334">
        <v>335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ROW(Source!A348)</f>
        <v>348</v>
      </c>
      <c r="B335">
        <v>451937022</v>
      </c>
      <c r="C335">
        <v>451937005</v>
      </c>
      <c r="D335">
        <v>434800691</v>
      </c>
      <c r="E335">
        <v>1</v>
      </c>
      <c r="F335">
        <v>1</v>
      </c>
      <c r="G335">
        <v>1</v>
      </c>
      <c r="H335">
        <v>3</v>
      </c>
      <c r="I335" t="s">
        <v>1096</v>
      </c>
      <c r="J335" t="s">
        <v>1097</v>
      </c>
      <c r="K335" t="s">
        <v>1098</v>
      </c>
      <c r="L335">
        <v>1348</v>
      </c>
      <c r="N335">
        <v>1009</v>
      </c>
      <c r="O335" t="s">
        <v>166</v>
      </c>
      <c r="P335" t="s">
        <v>166</v>
      </c>
      <c r="Q335">
        <v>1000</v>
      </c>
      <c r="X335">
        <v>5.8999999999999999E-3</v>
      </c>
      <c r="Y335">
        <v>76433.7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0</v>
      </c>
      <c r="AG335">
        <v>5.8999999999999999E-3</v>
      </c>
      <c r="AH335">
        <v>2</v>
      </c>
      <c r="AI335">
        <v>451937013</v>
      </c>
      <c r="AJ335">
        <v>336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ROW(Source!A348)</f>
        <v>348</v>
      </c>
      <c r="B336">
        <v>451937023</v>
      </c>
      <c r="C336">
        <v>451937005</v>
      </c>
      <c r="D336">
        <v>434716443</v>
      </c>
      <c r="E336">
        <v>118</v>
      </c>
      <c r="F336">
        <v>1</v>
      </c>
      <c r="G336">
        <v>1</v>
      </c>
      <c r="H336">
        <v>3</v>
      </c>
      <c r="I336" t="s">
        <v>1099</v>
      </c>
      <c r="J336" t="s">
        <v>0</v>
      </c>
      <c r="K336" t="s">
        <v>1100</v>
      </c>
      <c r="L336">
        <v>1301</v>
      </c>
      <c r="N336">
        <v>1003</v>
      </c>
      <c r="O336" t="s">
        <v>142</v>
      </c>
      <c r="P336" t="s">
        <v>142</v>
      </c>
      <c r="Q336">
        <v>1</v>
      </c>
      <c r="X336">
        <v>100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 t="s">
        <v>0</v>
      </c>
      <c r="AG336">
        <v>100</v>
      </c>
      <c r="AH336">
        <v>2</v>
      </c>
      <c r="AI336">
        <v>451937014</v>
      </c>
      <c r="AJ336">
        <v>337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ROW(Source!A350)</f>
        <v>350</v>
      </c>
      <c r="B337">
        <v>451937032</v>
      </c>
      <c r="C337">
        <v>451937030</v>
      </c>
      <c r="D337">
        <v>434713594</v>
      </c>
      <c r="E337">
        <v>118</v>
      </c>
      <c r="F337">
        <v>1</v>
      </c>
      <c r="G337">
        <v>1</v>
      </c>
      <c r="H337">
        <v>1</v>
      </c>
      <c r="I337" t="s">
        <v>960</v>
      </c>
      <c r="J337" t="s">
        <v>0</v>
      </c>
      <c r="K337" t="s">
        <v>961</v>
      </c>
      <c r="L337">
        <v>1191</v>
      </c>
      <c r="N337">
        <v>1013</v>
      </c>
      <c r="O337" t="s">
        <v>826</v>
      </c>
      <c r="P337" t="s">
        <v>826</v>
      </c>
      <c r="Q337">
        <v>1</v>
      </c>
      <c r="X337">
        <v>4.43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1</v>
      </c>
      <c r="AF337" t="s">
        <v>0</v>
      </c>
      <c r="AG337">
        <v>4.43</v>
      </c>
      <c r="AH337">
        <v>2</v>
      </c>
      <c r="AI337">
        <v>451937031</v>
      </c>
      <c r="AJ337">
        <v>338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ROW(Source!A465)</f>
        <v>465</v>
      </c>
      <c r="B338">
        <v>451980001</v>
      </c>
      <c r="C338">
        <v>451937038</v>
      </c>
      <c r="D338">
        <v>434713614</v>
      </c>
      <c r="E338">
        <v>118</v>
      </c>
      <c r="F338">
        <v>1</v>
      </c>
      <c r="G338">
        <v>1</v>
      </c>
      <c r="H338">
        <v>1</v>
      </c>
      <c r="I338" t="s">
        <v>886</v>
      </c>
      <c r="J338" t="s">
        <v>0</v>
      </c>
      <c r="K338" t="s">
        <v>887</v>
      </c>
      <c r="L338">
        <v>1191</v>
      </c>
      <c r="N338">
        <v>1013</v>
      </c>
      <c r="O338" t="s">
        <v>826</v>
      </c>
      <c r="P338" t="s">
        <v>826</v>
      </c>
      <c r="Q338">
        <v>1</v>
      </c>
      <c r="X338">
        <v>65.44</v>
      </c>
      <c r="Y338">
        <v>0</v>
      </c>
      <c r="Z338">
        <v>0</v>
      </c>
      <c r="AA338">
        <v>0</v>
      </c>
      <c r="AB338">
        <v>851.83</v>
      </c>
      <c r="AC338">
        <v>0</v>
      </c>
      <c r="AD338">
        <v>1</v>
      </c>
      <c r="AE338">
        <v>1</v>
      </c>
      <c r="AF338" t="s">
        <v>20</v>
      </c>
      <c r="AG338">
        <v>78.528000000000006</v>
      </c>
      <c r="AH338">
        <v>2</v>
      </c>
      <c r="AI338">
        <v>451980001</v>
      </c>
      <c r="AJ338">
        <v>339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ROW(Source!A465)</f>
        <v>465</v>
      </c>
      <c r="B339">
        <v>451980002</v>
      </c>
      <c r="C339">
        <v>451937038</v>
      </c>
      <c r="D339">
        <v>434713795</v>
      </c>
      <c r="E339">
        <v>118</v>
      </c>
      <c r="F339">
        <v>1</v>
      </c>
      <c r="G339">
        <v>1</v>
      </c>
      <c r="H339">
        <v>1</v>
      </c>
      <c r="I339" t="s">
        <v>827</v>
      </c>
      <c r="J339" t="s">
        <v>0</v>
      </c>
      <c r="K339" t="s">
        <v>828</v>
      </c>
      <c r="L339">
        <v>1191</v>
      </c>
      <c r="N339">
        <v>1013</v>
      </c>
      <c r="O339" t="s">
        <v>826</v>
      </c>
      <c r="P339" t="s">
        <v>826</v>
      </c>
      <c r="Q339">
        <v>1</v>
      </c>
      <c r="X339">
        <v>3.85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2</v>
      </c>
      <c r="AF339" t="s">
        <v>20</v>
      </c>
      <c r="AG339">
        <v>4.62</v>
      </c>
      <c r="AH339">
        <v>2</v>
      </c>
      <c r="AI339">
        <v>451980002</v>
      </c>
      <c r="AJ339">
        <v>340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ROW(Source!A465)</f>
        <v>465</v>
      </c>
      <c r="B340">
        <v>451980003</v>
      </c>
      <c r="C340">
        <v>451937038</v>
      </c>
      <c r="D340">
        <v>434843369</v>
      </c>
      <c r="E340">
        <v>1</v>
      </c>
      <c r="F340">
        <v>1</v>
      </c>
      <c r="G340">
        <v>1</v>
      </c>
      <c r="H340">
        <v>2</v>
      </c>
      <c r="I340" t="s">
        <v>829</v>
      </c>
      <c r="J340" t="s">
        <v>830</v>
      </c>
      <c r="K340" t="s">
        <v>831</v>
      </c>
      <c r="L340">
        <v>1368</v>
      </c>
      <c r="N340">
        <v>1011</v>
      </c>
      <c r="O340" t="s">
        <v>832</v>
      </c>
      <c r="P340" t="s">
        <v>832</v>
      </c>
      <c r="Q340">
        <v>1</v>
      </c>
      <c r="X340">
        <v>1.71</v>
      </c>
      <c r="Y340">
        <v>0</v>
      </c>
      <c r="Z340">
        <v>1582.31</v>
      </c>
      <c r="AA340">
        <v>1157.2</v>
      </c>
      <c r="AB340">
        <v>0</v>
      </c>
      <c r="AC340">
        <v>0</v>
      </c>
      <c r="AD340">
        <v>1</v>
      </c>
      <c r="AE340">
        <v>0</v>
      </c>
      <c r="AF340" t="s">
        <v>20</v>
      </c>
      <c r="AG340">
        <v>2.052</v>
      </c>
      <c r="AH340">
        <v>2</v>
      </c>
      <c r="AI340">
        <v>451980003</v>
      </c>
      <c r="AJ340">
        <v>341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ROW(Source!A465)</f>
        <v>465</v>
      </c>
      <c r="B341">
        <v>451980004</v>
      </c>
      <c r="C341">
        <v>451937038</v>
      </c>
      <c r="D341">
        <v>434843543</v>
      </c>
      <c r="E341">
        <v>1</v>
      </c>
      <c r="F341">
        <v>1</v>
      </c>
      <c r="G341">
        <v>1</v>
      </c>
      <c r="H341">
        <v>2</v>
      </c>
      <c r="I341" t="s">
        <v>906</v>
      </c>
      <c r="J341" t="s">
        <v>907</v>
      </c>
      <c r="K341" t="s">
        <v>908</v>
      </c>
      <c r="L341">
        <v>1368</v>
      </c>
      <c r="N341">
        <v>1011</v>
      </c>
      <c r="O341" t="s">
        <v>832</v>
      </c>
      <c r="P341" t="s">
        <v>832</v>
      </c>
      <c r="Q341">
        <v>1</v>
      </c>
      <c r="X341">
        <v>2.14</v>
      </c>
      <c r="Y341">
        <v>0</v>
      </c>
      <c r="Z341">
        <v>346.73</v>
      </c>
      <c r="AA341">
        <v>861.47</v>
      </c>
      <c r="AB341">
        <v>0</v>
      </c>
      <c r="AC341">
        <v>0</v>
      </c>
      <c r="AD341">
        <v>1</v>
      </c>
      <c r="AE341">
        <v>0</v>
      </c>
      <c r="AF341" t="s">
        <v>20</v>
      </c>
      <c r="AG341">
        <v>2.5680000000000001</v>
      </c>
      <c r="AH341">
        <v>2</v>
      </c>
      <c r="AI341">
        <v>451980004</v>
      </c>
      <c r="AJ341">
        <v>342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ROW(Source!A465)</f>
        <v>465</v>
      </c>
      <c r="B342">
        <v>451980005</v>
      </c>
      <c r="C342">
        <v>451937038</v>
      </c>
      <c r="D342">
        <v>434715932</v>
      </c>
      <c r="E342">
        <v>118</v>
      </c>
      <c r="F342">
        <v>1</v>
      </c>
      <c r="G342">
        <v>1</v>
      </c>
      <c r="H342">
        <v>3</v>
      </c>
      <c r="I342" t="s">
        <v>993</v>
      </c>
      <c r="J342" t="s">
        <v>0</v>
      </c>
      <c r="K342" t="s">
        <v>938</v>
      </c>
      <c r="L342">
        <v>1346</v>
      </c>
      <c r="N342">
        <v>1009</v>
      </c>
      <c r="O342" t="s">
        <v>73</v>
      </c>
      <c r="P342" t="s">
        <v>73</v>
      </c>
      <c r="Q342">
        <v>1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1</v>
      </c>
      <c r="AD342">
        <v>0</v>
      </c>
      <c r="AE342">
        <v>0</v>
      </c>
      <c r="AF342" t="s">
        <v>0</v>
      </c>
      <c r="AG342">
        <v>0</v>
      </c>
      <c r="AH342">
        <v>2</v>
      </c>
      <c r="AI342">
        <v>451980005</v>
      </c>
      <c r="AJ342">
        <v>343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ROW(Source!A466)</f>
        <v>466</v>
      </c>
      <c r="B343">
        <v>451937057</v>
      </c>
      <c r="C343">
        <v>451937049</v>
      </c>
      <c r="D343">
        <v>434713618</v>
      </c>
      <c r="E343">
        <v>118</v>
      </c>
      <c r="F343">
        <v>1</v>
      </c>
      <c r="G343">
        <v>1</v>
      </c>
      <c r="H343">
        <v>1</v>
      </c>
      <c r="I343" t="s">
        <v>918</v>
      </c>
      <c r="J343" t="s">
        <v>0</v>
      </c>
      <c r="K343" t="s">
        <v>919</v>
      </c>
      <c r="L343">
        <v>1191</v>
      </c>
      <c r="N343">
        <v>1013</v>
      </c>
      <c r="O343" t="s">
        <v>826</v>
      </c>
      <c r="P343" t="s">
        <v>826</v>
      </c>
      <c r="Q343">
        <v>1</v>
      </c>
      <c r="X343">
        <v>19.7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1</v>
      </c>
      <c r="AF343" t="s">
        <v>0</v>
      </c>
      <c r="AG343">
        <v>19.7</v>
      </c>
      <c r="AH343">
        <v>2</v>
      </c>
      <c r="AI343">
        <v>451937050</v>
      </c>
      <c r="AJ343">
        <v>344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ROW(Source!A466)</f>
        <v>466</v>
      </c>
      <c r="B344">
        <v>451937058</v>
      </c>
      <c r="C344">
        <v>451937049</v>
      </c>
      <c r="D344">
        <v>434713795</v>
      </c>
      <c r="E344">
        <v>118</v>
      </c>
      <c r="F344">
        <v>1</v>
      </c>
      <c r="G344">
        <v>1</v>
      </c>
      <c r="H344">
        <v>1</v>
      </c>
      <c r="I344" t="s">
        <v>827</v>
      </c>
      <c r="J344" t="s">
        <v>0</v>
      </c>
      <c r="K344" t="s">
        <v>828</v>
      </c>
      <c r="L344">
        <v>1191</v>
      </c>
      <c r="N344">
        <v>1013</v>
      </c>
      <c r="O344" t="s">
        <v>826</v>
      </c>
      <c r="P344" t="s">
        <v>826</v>
      </c>
      <c r="Q344">
        <v>1</v>
      </c>
      <c r="X344">
        <v>1.88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2</v>
      </c>
      <c r="AF344" t="s">
        <v>0</v>
      </c>
      <c r="AG344">
        <v>1.88</v>
      </c>
      <c r="AH344">
        <v>2</v>
      </c>
      <c r="AI344">
        <v>451937051</v>
      </c>
      <c r="AJ344">
        <v>345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ROW(Source!A466)</f>
        <v>466</v>
      </c>
      <c r="B345">
        <v>451937059</v>
      </c>
      <c r="C345">
        <v>451937049</v>
      </c>
      <c r="D345">
        <v>434843369</v>
      </c>
      <c r="E345">
        <v>1</v>
      </c>
      <c r="F345">
        <v>1</v>
      </c>
      <c r="G345">
        <v>1</v>
      </c>
      <c r="H345">
        <v>2</v>
      </c>
      <c r="I345" t="s">
        <v>829</v>
      </c>
      <c r="J345" t="s">
        <v>830</v>
      </c>
      <c r="K345" t="s">
        <v>831</v>
      </c>
      <c r="L345">
        <v>1368</v>
      </c>
      <c r="N345">
        <v>1011</v>
      </c>
      <c r="O345" t="s">
        <v>832</v>
      </c>
      <c r="P345" t="s">
        <v>832</v>
      </c>
      <c r="Q345">
        <v>1</v>
      </c>
      <c r="X345">
        <v>0.9</v>
      </c>
      <c r="Y345">
        <v>0</v>
      </c>
      <c r="Z345">
        <v>1582.31</v>
      </c>
      <c r="AA345">
        <v>1157.2</v>
      </c>
      <c r="AB345">
        <v>0</v>
      </c>
      <c r="AC345">
        <v>0</v>
      </c>
      <c r="AD345">
        <v>1</v>
      </c>
      <c r="AE345">
        <v>0</v>
      </c>
      <c r="AF345" t="s">
        <v>0</v>
      </c>
      <c r="AG345">
        <v>0.9</v>
      </c>
      <c r="AH345">
        <v>2</v>
      </c>
      <c r="AI345">
        <v>451937052</v>
      </c>
      <c r="AJ345">
        <v>346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ROW(Source!A466)</f>
        <v>466</v>
      </c>
      <c r="B346">
        <v>451937060</v>
      </c>
      <c r="C346">
        <v>451937049</v>
      </c>
      <c r="D346">
        <v>434844271</v>
      </c>
      <c r="E346">
        <v>1</v>
      </c>
      <c r="F346">
        <v>1</v>
      </c>
      <c r="G346">
        <v>1</v>
      </c>
      <c r="H346">
        <v>2</v>
      </c>
      <c r="I346" t="s">
        <v>847</v>
      </c>
      <c r="J346" t="s">
        <v>848</v>
      </c>
      <c r="K346" t="s">
        <v>849</v>
      </c>
      <c r="L346">
        <v>1368</v>
      </c>
      <c r="N346">
        <v>1011</v>
      </c>
      <c r="O346" t="s">
        <v>832</v>
      </c>
      <c r="P346" t="s">
        <v>832</v>
      </c>
      <c r="Q346">
        <v>1</v>
      </c>
      <c r="X346">
        <v>0.98</v>
      </c>
      <c r="Y346">
        <v>0</v>
      </c>
      <c r="Z346">
        <v>543.33000000000004</v>
      </c>
      <c r="AA346">
        <v>861.47</v>
      </c>
      <c r="AB346">
        <v>0</v>
      </c>
      <c r="AC346">
        <v>0</v>
      </c>
      <c r="AD346">
        <v>1</v>
      </c>
      <c r="AE346">
        <v>0</v>
      </c>
      <c r="AF346" t="s">
        <v>0</v>
      </c>
      <c r="AG346">
        <v>0.98</v>
      </c>
      <c r="AH346">
        <v>2</v>
      </c>
      <c r="AI346">
        <v>451937053</v>
      </c>
      <c r="AJ346">
        <v>347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ROW(Source!A466)</f>
        <v>466</v>
      </c>
      <c r="B347">
        <v>451937061</v>
      </c>
      <c r="C347">
        <v>451937049</v>
      </c>
      <c r="D347">
        <v>434793622</v>
      </c>
      <c r="E347">
        <v>1</v>
      </c>
      <c r="F347">
        <v>1</v>
      </c>
      <c r="G347">
        <v>1</v>
      </c>
      <c r="H347">
        <v>3</v>
      </c>
      <c r="I347" t="s">
        <v>1101</v>
      </c>
      <c r="J347" t="s">
        <v>1102</v>
      </c>
      <c r="K347" t="s">
        <v>1103</v>
      </c>
      <c r="L347">
        <v>1346</v>
      </c>
      <c r="N347">
        <v>1009</v>
      </c>
      <c r="O347" t="s">
        <v>73</v>
      </c>
      <c r="P347" t="s">
        <v>73</v>
      </c>
      <c r="Q347">
        <v>1</v>
      </c>
      <c r="X347">
        <v>7</v>
      </c>
      <c r="Y347">
        <v>176.2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0</v>
      </c>
      <c r="AG347">
        <v>7</v>
      </c>
      <c r="AH347">
        <v>2</v>
      </c>
      <c r="AI347">
        <v>451937054</v>
      </c>
      <c r="AJ347">
        <v>348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ROW(Source!A466)</f>
        <v>466</v>
      </c>
      <c r="B348">
        <v>451937062</v>
      </c>
      <c r="C348">
        <v>451937049</v>
      </c>
      <c r="D348">
        <v>434838613</v>
      </c>
      <c r="E348">
        <v>1</v>
      </c>
      <c r="F348">
        <v>1</v>
      </c>
      <c r="G348">
        <v>1</v>
      </c>
      <c r="H348">
        <v>3</v>
      </c>
      <c r="I348" t="s">
        <v>1104</v>
      </c>
      <c r="J348" t="s">
        <v>1105</v>
      </c>
      <c r="K348" t="s">
        <v>1106</v>
      </c>
      <c r="L348">
        <v>1371</v>
      </c>
      <c r="N348">
        <v>1013</v>
      </c>
      <c r="O348" t="s">
        <v>18</v>
      </c>
      <c r="P348" t="s">
        <v>18</v>
      </c>
      <c r="Q348">
        <v>1</v>
      </c>
      <c r="X348">
        <v>10</v>
      </c>
      <c r="Y348">
        <v>705.5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0</v>
      </c>
      <c r="AG348">
        <v>10</v>
      </c>
      <c r="AH348">
        <v>2</v>
      </c>
      <c r="AI348">
        <v>451937055</v>
      </c>
      <c r="AJ348">
        <v>349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ROW(Source!A466)</f>
        <v>466</v>
      </c>
      <c r="B349">
        <v>451937063</v>
      </c>
      <c r="C349">
        <v>451937049</v>
      </c>
      <c r="D349">
        <v>434719843</v>
      </c>
      <c r="E349">
        <v>118</v>
      </c>
      <c r="F349">
        <v>1</v>
      </c>
      <c r="G349">
        <v>1</v>
      </c>
      <c r="H349">
        <v>3</v>
      </c>
      <c r="I349" t="s">
        <v>58</v>
      </c>
      <c r="J349" t="s">
        <v>0</v>
      </c>
      <c r="K349" t="s">
        <v>59</v>
      </c>
      <c r="L349">
        <v>3277935</v>
      </c>
      <c r="N349">
        <v>1013</v>
      </c>
      <c r="O349" t="s">
        <v>60</v>
      </c>
      <c r="P349" t="s">
        <v>60</v>
      </c>
      <c r="Q349">
        <v>1</v>
      </c>
      <c r="X349">
        <v>2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 t="s">
        <v>0</v>
      </c>
      <c r="AG349">
        <v>2</v>
      </c>
      <c r="AH349">
        <v>2</v>
      </c>
      <c r="AI349">
        <v>451937056</v>
      </c>
      <c r="AJ349">
        <v>350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ROW(Source!A574)</f>
        <v>574</v>
      </c>
      <c r="B350">
        <v>451937085</v>
      </c>
      <c r="C350">
        <v>451937079</v>
      </c>
      <c r="D350">
        <v>434713575</v>
      </c>
      <c r="E350">
        <v>118</v>
      </c>
      <c r="F350">
        <v>1</v>
      </c>
      <c r="G350">
        <v>1</v>
      </c>
      <c r="H350">
        <v>1</v>
      </c>
      <c r="I350" t="s">
        <v>824</v>
      </c>
      <c r="J350" t="s">
        <v>0</v>
      </c>
      <c r="K350" t="s">
        <v>825</v>
      </c>
      <c r="L350">
        <v>1191</v>
      </c>
      <c r="N350">
        <v>1013</v>
      </c>
      <c r="O350" t="s">
        <v>826</v>
      </c>
      <c r="P350" t="s">
        <v>826</v>
      </c>
      <c r="Q350">
        <v>1</v>
      </c>
      <c r="X350">
        <v>0.44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1</v>
      </c>
      <c r="AF350" t="s">
        <v>0</v>
      </c>
      <c r="AG350">
        <v>0.44</v>
      </c>
      <c r="AH350">
        <v>2</v>
      </c>
      <c r="AI350">
        <v>451937080</v>
      </c>
      <c r="AJ350">
        <v>351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ROW(Source!A574)</f>
        <v>574</v>
      </c>
      <c r="B351">
        <v>451937086</v>
      </c>
      <c r="C351">
        <v>451937079</v>
      </c>
      <c r="D351">
        <v>434713795</v>
      </c>
      <c r="E351">
        <v>118</v>
      </c>
      <c r="F351">
        <v>1</v>
      </c>
      <c r="G351">
        <v>1</v>
      </c>
      <c r="H351">
        <v>1</v>
      </c>
      <c r="I351" t="s">
        <v>827</v>
      </c>
      <c r="J351" t="s">
        <v>0</v>
      </c>
      <c r="K351" t="s">
        <v>828</v>
      </c>
      <c r="L351">
        <v>1191</v>
      </c>
      <c r="N351">
        <v>1013</v>
      </c>
      <c r="O351" t="s">
        <v>826</v>
      </c>
      <c r="P351" t="s">
        <v>826</v>
      </c>
      <c r="Q351">
        <v>1</v>
      </c>
      <c r="X351">
        <v>0.48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2</v>
      </c>
      <c r="AF351" t="s">
        <v>0</v>
      </c>
      <c r="AG351">
        <v>0.48</v>
      </c>
      <c r="AH351">
        <v>2</v>
      </c>
      <c r="AI351">
        <v>451937081</v>
      </c>
      <c r="AJ351">
        <v>352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ROW(Source!A574)</f>
        <v>574</v>
      </c>
      <c r="B352">
        <v>451937087</v>
      </c>
      <c r="C352">
        <v>451937079</v>
      </c>
      <c r="D352">
        <v>434843369</v>
      </c>
      <c r="E352">
        <v>1</v>
      </c>
      <c r="F352">
        <v>1</v>
      </c>
      <c r="G352">
        <v>1</v>
      </c>
      <c r="H352">
        <v>2</v>
      </c>
      <c r="I352" t="s">
        <v>829</v>
      </c>
      <c r="J352" t="s">
        <v>830</v>
      </c>
      <c r="K352" t="s">
        <v>831</v>
      </c>
      <c r="L352">
        <v>1368</v>
      </c>
      <c r="N352">
        <v>1011</v>
      </c>
      <c r="O352" t="s">
        <v>832</v>
      </c>
      <c r="P352" t="s">
        <v>832</v>
      </c>
      <c r="Q352">
        <v>1</v>
      </c>
      <c r="X352">
        <v>0.24</v>
      </c>
      <c r="Y352">
        <v>0</v>
      </c>
      <c r="Z352">
        <v>1582.31</v>
      </c>
      <c r="AA352">
        <v>1157.2</v>
      </c>
      <c r="AB352">
        <v>0</v>
      </c>
      <c r="AC352">
        <v>0</v>
      </c>
      <c r="AD352">
        <v>1</v>
      </c>
      <c r="AE352">
        <v>0</v>
      </c>
      <c r="AF352" t="s">
        <v>0</v>
      </c>
      <c r="AG352">
        <v>0.24</v>
      </c>
      <c r="AH352">
        <v>2</v>
      </c>
      <c r="AI352">
        <v>451937082</v>
      </c>
      <c r="AJ352">
        <v>353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ROW(Source!A574)</f>
        <v>574</v>
      </c>
      <c r="B353">
        <v>451937088</v>
      </c>
      <c r="C353">
        <v>451937079</v>
      </c>
      <c r="D353">
        <v>434844338</v>
      </c>
      <c r="E353">
        <v>1</v>
      </c>
      <c r="F353">
        <v>1</v>
      </c>
      <c r="G353">
        <v>1</v>
      </c>
      <c r="H353">
        <v>2</v>
      </c>
      <c r="I353" t="s">
        <v>834</v>
      </c>
      <c r="J353" t="s">
        <v>835</v>
      </c>
      <c r="K353" t="s">
        <v>836</v>
      </c>
      <c r="L353">
        <v>1368</v>
      </c>
      <c r="N353">
        <v>1011</v>
      </c>
      <c r="O353" t="s">
        <v>832</v>
      </c>
      <c r="P353" t="s">
        <v>832</v>
      </c>
      <c r="Q353">
        <v>1</v>
      </c>
      <c r="X353">
        <v>0.24</v>
      </c>
      <c r="Y353">
        <v>0</v>
      </c>
      <c r="Z353">
        <v>14.35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0</v>
      </c>
      <c r="AG353">
        <v>0.24</v>
      </c>
      <c r="AH353">
        <v>2</v>
      </c>
      <c r="AI353">
        <v>451937083</v>
      </c>
      <c r="AJ353">
        <v>354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ROW(Source!A574)</f>
        <v>574</v>
      </c>
      <c r="B354">
        <v>451937089</v>
      </c>
      <c r="C354">
        <v>451937079</v>
      </c>
      <c r="D354">
        <v>434844356</v>
      </c>
      <c r="E354">
        <v>1</v>
      </c>
      <c r="F354">
        <v>1</v>
      </c>
      <c r="G354">
        <v>1</v>
      </c>
      <c r="H354">
        <v>2</v>
      </c>
      <c r="I354" t="s">
        <v>837</v>
      </c>
      <c r="J354" t="s">
        <v>838</v>
      </c>
      <c r="K354" t="s">
        <v>839</v>
      </c>
      <c r="L354">
        <v>1368</v>
      </c>
      <c r="N354">
        <v>1011</v>
      </c>
      <c r="O354" t="s">
        <v>832</v>
      </c>
      <c r="P354" t="s">
        <v>832</v>
      </c>
      <c r="Q354">
        <v>1</v>
      </c>
      <c r="X354">
        <v>0.24</v>
      </c>
      <c r="Y354">
        <v>0</v>
      </c>
      <c r="Z354">
        <v>636.78</v>
      </c>
      <c r="AA354">
        <v>861.47</v>
      </c>
      <c r="AB354">
        <v>0</v>
      </c>
      <c r="AC354">
        <v>0</v>
      </c>
      <c r="AD354">
        <v>1</v>
      </c>
      <c r="AE354">
        <v>0</v>
      </c>
      <c r="AF354" t="s">
        <v>0</v>
      </c>
      <c r="AG354">
        <v>0.24</v>
      </c>
      <c r="AH354">
        <v>2</v>
      </c>
      <c r="AI354">
        <v>451937084</v>
      </c>
      <c r="AJ354">
        <v>355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ROW(Source!A575)</f>
        <v>575</v>
      </c>
      <c r="B355">
        <v>451937095</v>
      </c>
      <c r="C355">
        <v>451937090</v>
      </c>
      <c r="D355">
        <v>434713575</v>
      </c>
      <c r="E355">
        <v>118</v>
      </c>
      <c r="F355">
        <v>1</v>
      </c>
      <c r="G355">
        <v>1</v>
      </c>
      <c r="H355">
        <v>1</v>
      </c>
      <c r="I355" t="s">
        <v>824</v>
      </c>
      <c r="J355" t="s">
        <v>0</v>
      </c>
      <c r="K355" t="s">
        <v>825</v>
      </c>
      <c r="L355">
        <v>1191</v>
      </c>
      <c r="N355">
        <v>1013</v>
      </c>
      <c r="O355" t="s">
        <v>826</v>
      </c>
      <c r="P355" t="s">
        <v>826</v>
      </c>
      <c r="Q355">
        <v>1</v>
      </c>
      <c r="X355">
        <v>0.25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1</v>
      </c>
      <c r="AF355" t="s">
        <v>0</v>
      </c>
      <c r="AG355">
        <v>0.25</v>
      </c>
      <c r="AH355">
        <v>2</v>
      </c>
      <c r="AI355">
        <v>451937091</v>
      </c>
      <c r="AJ355">
        <v>356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ROW(Source!A575)</f>
        <v>575</v>
      </c>
      <c r="B356">
        <v>451937096</v>
      </c>
      <c r="C356">
        <v>451937090</v>
      </c>
      <c r="D356">
        <v>434713795</v>
      </c>
      <c r="E356">
        <v>118</v>
      </c>
      <c r="F356">
        <v>1</v>
      </c>
      <c r="G356">
        <v>1</v>
      </c>
      <c r="H356">
        <v>1</v>
      </c>
      <c r="I356" t="s">
        <v>827</v>
      </c>
      <c r="J356" t="s">
        <v>0</v>
      </c>
      <c r="K356" t="s">
        <v>828</v>
      </c>
      <c r="L356">
        <v>1191</v>
      </c>
      <c r="N356">
        <v>1013</v>
      </c>
      <c r="O356" t="s">
        <v>826</v>
      </c>
      <c r="P356" t="s">
        <v>826</v>
      </c>
      <c r="Q356">
        <v>1</v>
      </c>
      <c r="X356">
        <v>0.14000000000000001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2</v>
      </c>
      <c r="AF356" t="s">
        <v>0</v>
      </c>
      <c r="AG356">
        <v>0.14000000000000001</v>
      </c>
      <c r="AH356">
        <v>2</v>
      </c>
      <c r="AI356">
        <v>451937092</v>
      </c>
      <c r="AJ356">
        <v>357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ROW(Source!A575)</f>
        <v>575</v>
      </c>
      <c r="B357">
        <v>451937097</v>
      </c>
      <c r="C357">
        <v>451937090</v>
      </c>
      <c r="D357">
        <v>434844338</v>
      </c>
      <c r="E357">
        <v>1</v>
      </c>
      <c r="F357">
        <v>1</v>
      </c>
      <c r="G357">
        <v>1</v>
      </c>
      <c r="H357">
        <v>2</v>
      </c>
      <c r="I357" t="s">
        <v>834</v>
      </c>
      <c r="J357" t="s">
        <v>835</v>
      </c>
      <c r="K357" t="s">
        <v>836</v>
      </c>
      <c r="L357">
        <v>1368</v>
      </c>
      <c r="N357">
        <v>1011</v>
      </c>
      <c r="O357" t="s">
        <v>832</v>
      </c>
      <c r="P357" t="s">
        <v>832</v>
      </c>
      <c r="Q357">
        <v>1</v>
      </c>
      <c r="X357">
        <v>0.14000000000000001</v>
      </c>
      <c r="Y357">
        <v>0</v>
      </c>
      <c r="Z357">
        <v>14.35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0</v>
      </c>
      <c r="AG357">
        <v>0.14000000000000001</v>
      </c>
      <c r="AH357">
        <v>2</v>
      </c>
      <c r="AI357">
        <v>451937093</v>
      </c>
      <c r="AJ357">
        <v>358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ROW(Source!A575)</f>
        <v>575</v>
      </c>
      <c r="B358">
        <v>451937098</v>
      </c>
      <c r="C358">
        <v>451937090</v>
      </c>
      <c r="D358">
        <v>434844356</v>
      </c>
      <c r="E358">
        <v>1</v>
      </c>
      <c r="F358">
        <v>1</v>
      </c>
      <c r="G358">
        <v>1</v>
      </c>
      <c r="H358">
        <v>2</v>
      </c>
      <c r="I358" t="s">
        <v>837</v>
      </c>
      <c r="J358" t="s">
        <v>838</v>
      </c>
      <c r="K358" t="s">
        <v>839</v>
      </c>
      <c r="L358">
        <v>1368</v>
      </c>
      <c r="N358">
        <v>1011</v>
      </c>
      <c r="O358" t="s">
        <v>832</v>
      </c>
      <c r="P358" t="s">
        <v>832</v>
      </c>
      <c r="Q358">
        <v>1</v>
      </c>
      <c r="X358">
        <v>0.14000000000000001</v>
      </c>
      <c r="Y358">
        <v>0</v>
      </c>
      <c r="Z358">
        <v>636.78</v>
      </c>
      <c r="AA358">
        <v>861.47</v>
      </c>
      <c r="AB358">
        <v>0</v>
      </c>
      <c r="AC358">
        <v>0</v>
      </c>
      <c r="AD358">
        <v>1</v>
      </c>
      <c r="AE358">
        <v>0</v>
      </c>
      <c r="AF358" t="s">
        <v>0</v>
      </c>
      <c r="AG358">
        <v>0.14000000000000001</v>
      </c>
      <c r="AH358">
        <v>2</v>
      </c>
      <c r="AI358">
        <v>451937094</v>
      </c>
      <c r="AJ358">
        <v>359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ROW(Source!A576)</f>
        <v>576</v>
      </c>
      <c r="B359">
        <v>451985600</v>
      </c>
      <c r="C359">
        <v>451937099</v>
      </c>
      <c r="D359">
        <v>434713575</v>
      </c>
      <c r="E359">
        <v>118</v>
      </c>
      <c r="F359">
        <v>1</v>
      </c>
      <c r="G359">
        <v>1</v>
      </c>
      <c r="H359">
        <v>1</v>
      </c>
      <c r="I359" t="s">
        <v>824</v>
      </c>
      <c r="J359" t="s">
        <v>0</v>
      </c>
      <c r="K359" t="s">
        <v>825</v>
      </c>
      <c r="L359">
        <v>1191</v>
      </c>
      <c r="N359">
        <v>1013</v>
      </c>
      <c r="O359" t="s">
        <v>826</v>
      </c>
      <c r="P359" t="s">
        <v>826</v>
      </c>
      <c r="Q359">
        <v>1</v>
      </c>
      <c r="X359">
        <v>0.3</v>
      </c>
      <c r="Y359">
        <v>0</v>
      </c>
      <c r="Z359">
        <v>0</v>
      </c>
      <c r="AA359">
        <v>0</v>
      </c>
      <c r="AB359">
        <v>732.89</v>
      </c>
      <c r="AC359">
        <v>0</v>
      </c>
      <c r="AD359">
        <v>1</v>
      </c>
      <c r="AE359">
        <v>1</v>
      </c>
      <c r="AF359" t="s">
        <v>0</v>
      </c>
      <c r="AG359">
        <v>0.3</v>
      </c>
      <c r="AH359">
        <v>2</v>
      </c>
      <c r="AI359">
        <v>451985600</v>
      </c>
      <c r="AJ359">
        <v>360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ROW(Source!A576)</f>
        <v>576</v>
      </c>
      <c r="B360">
        <v>451985601</v>
      </c>
      <c r="C360">
        <v>451937099</v>
      </c>
      <c r="D360">
        <v>434713795</v>
      </c>
      <c r="E360">
        <v>118</v>
      </c>
      <c r="F360">
        <v>1</v>
      </c>
      <c r="G360">
        <v>1</v>
      </c>
      <c r="H360">
        <v>1</v>
      </c>
      <c r="I360" t="s">
        <v>827</v>
      </c>
      <c r="J360" t="s">
        <v>0</v>
      </c>
      <c r="K360" t="s">
        <v>828</v>
      </c>
      <c r="L360">
        <v>1191</v>
      </c>
      <c r="N360">
        <v>1013</v>
      </c>
      <c r="O360" t="s">
        <v>826</v>
      </c>
      <c r="P360" t="s">
        <v>826</v>
      </c>
      <c r="Q360">
        <v>1</v>
      </c>
      <c r="X360">
        <v>0.16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2</v>
      </c>
      <c r="AF360" t="s">
        <v>0</v>
      </c>
      <c r="AG360">
        <v>0.16</v>
      </c>
      <c r="AH360">
        <v>2</v>
      </c>
      <c r="AI360">
        <v>451985601</v>
      </c>
      <c r="AJ360">
        <v>361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ROW(Source!A576)</f>
        <v>576</v>
      </c>
      <c r="B361">
        <v>451985602</v>
      </c>
      <c r="C361">
        <v>451937099</v>
      </c>
      <c r="D361">
        <v>434844338</v>
      </c>
      <c r="E361">
        <v>1</v>
      </c>
      <c r="F361">
        <v>1</v>
      </c>
      <c r="G361">
        <v>1</v>
      </c>
      <c r="H361">
        <v>2</v>
      </c>
      <c r="I361" t="s">
        <v>834</v>
      </c>
      <c r="J361" t="s">
        <v>835</v>
      </c>
      <c r="K361" t="s">
        <v>836</v>
      </c>
      <c r="L361">
        <v>1368</v>
      </c>
      <c r="N361">
        <v>1011</v>
      </c>
      <c r="O361" t="s">
        <v>832</v>
      </c>
      <c r="P361" t="s">
        <v>832</v>
      </c>
      <c r="Q361">
        <v>1</v>
      </c>
      <c r="X361">
        <v>0.16</v>
      </c>
      <c r="Y361">
        <v>0</v>
      </c>
      <c r="Z361">
        <v>14.35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0</v>
      </c>
      <c r="AG361">
        <v>0.16</v>
      </c>
      <c r="AH361">
        <v>2</v>
      </c>
      <c r="AI361">
        <v>451985602</v>
      </c>
      <c r="AJ361">
        <v>362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ROW(Source!A576)</f>
        <v>576</v>
      </c>
      <c r="B362">
        <v>451985603</v>
      </c>
      <c r="C362">
        <v>451937099</v>
      </c>
      <c r="D362">
        <v>434844356</v>
      </c>
      <c r="E362">
        <v>1</v>
      </c>
      <c r="F362">
        <v>1</v>
      </c>
      <c r="G362">
        <v>1</v>
      </c>
      <c r="H362">
        <v>2</v>
      </c>
      <c r="I362" t="s">
        <v>837</v>
      </c>
      <c r="J362" t="s">
        <v>838</v>
      </c>
      <c r="K362" t="s">
        <v>839</v>
      </c>
      <c r="L362">
        <v>1368</v>
      </c>
      <c r="N362">
        <v>1011</v>
      </c>
      <c r="O362" t="s">
        <v>832</v>
      </c>
      <c r="P362" t="s">
        <v>832</v>
      </c>
      <c r="Q362">
        <v>1</v>
      </c>
      <c r="X362">
        <v>0.16</v>
      </c>
      <c r="Y362">
        <v>0</v>
      </c>
      <c r="Z362">
        <v>636.78</v>
      </c>
      <c r="AA362">
        <v>861.47</v>
      </c>
      <c r="AB362">
        <v>0</v>
      </c>
      <c r="AC362">
        <v>0</v>
      </c>
      <c r="AD362">
        <v>1</v>
      </c>
      <c r="AE362">
        <v>0</v>
      </c>
      <c r="AF362" t="s">
        <v>0</v>
      </c>
      <c r="AG362">
        <v>0.16</v>
      </c>
      <c r="AH362">
        <v>2</v>
      </c>
      <c r="AI362">
        <v>451985603</v>
      </c>
      <c r="AJ362">
        <v>363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ROW(Source!A577)</f>
        <v>577</v>
      </c>
      <c r="B363">
        <v>451937127</v>
      </c>
      <c r="C363">
        <v>451937108</v>
      </c>
      <c r="D363">
        <v>434713602</v>
      </c>
      <c r="E363">
        <v>118</v>
      </c>
      <c r="F363">
        <v>1</v>
      </c>
      <c r="G363">
        <v>1</v>
      </c>
      <c r="H363">
        <v>1</v>
      </c>
      <c r="I363" t="s">
        <v>841</v>
      </c>
      <c r="J363" t="s">
        <v>0</v>
      </c>
      <c r="K363" t="s">
        <v>842</v>
      </c>
      <c r="L363">
        <v>1191</v>
      </c>
      <c r="N363">
        <v>1013</v>
      </c>
      <c r="O363" t="s">
        <v>826</v>
      </c>
      <c r="P363" t="s">
        <v>826</v>
      </c>
      <c r="Q363">
        <v>1</v>
      </c>
      <c r="X363">
        <v>3.06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1</v>
      </c>
      <c r="AF363" t="s">
        <v>0</v>
      </c>
      <c r="AG363">
        <v>3.06</v>
      </c>
      <c r="AH363">
        <v>2</v>
      </c>
      <c r="AI363">
        <v>451937109</v>
      </c>
      <c r="AJ363">
        <v>364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ROW(Source!A577)</f>
        <v>577</v>
      </c>
      <c r="B364">
        <v>451937128</v>
      </c>
      <c r="C364">
        <v>451937108</v>
      </c>
      <c r="D364">
        <v>434713795</v>
      </c>
      <c r="E364">
        <v>118</v>
      </c>
      <c r="F364">
        <v>1</v>
      </c>
      <c r="G364">
        <v>1</v>
      </c>
      <c r="H364">
        <v>1</v>
      </c>
      <c r="I364" t="s">
        <v>827</v>
      </c>
      <c r="J364" t="s">
        <v>0</v>
      </c>
      <c r="K364" t="s">
        <v>828</v>
      </c>
      <c r="L364">
        <v>1191</v>
      </c>
      <c r="N364">
        <v>1013</v>
      </c>
      <c r="O364" t="s">
        <v>826</v>
      </c>
      <c r="P364" t="s">
        <v>826</v>
      </c>
      <c r="Q364">
        <v>1</v>
      </c>
      <c r="X364">
        <v>0.87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2</v>
      </c>
      <c r="AF364" t="s">
        <v>0</v>
      </c>
      <c r="AG364">
        <v>0.87</v>
      </c>
      <c r="AH364">
        <v>2</v>
      </c>
      <c r="AI364">
        <v>451937110</v>
      </c>
      <c r="AJ364">
        <v>365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ROW(Source!A577)</f>
        <v>577</v>
      </c>
      <c r="B365">
        <v>451937129</v>
      </c>
      <c r="C365">
        <v>451937108</v>
      </c>
      <c r="D365">
        <v>434843252</v>
      </c>
      <c r="E365">
        <v>1</v>
      </c>
      <c r="F365">
        <v>1</v>
      </c>
      <c r="G365">
        <v>1</v>
      </c>
      <c r="H365">
        <v>2</v>
      </c>
      <c r="I365" t="s">
        <v>843</v>
      </c>
      <c r="J365" t="s">
        <v>844</v>
      </c>
      <c r="K365" t="s">
        <v>845</v>
      </c>
      <c r="L365">
        <v>1368</v>
      </c>
      <c r="N365">
        <v>1011</v>
      </c>
      <c r="O365" t="s">
        <v>832</v>
      </c>
      <c r="P365" t="s">
        <v>832</v>
      </c>
      <c r="Q365">
        <v>1</v>
      </c>
      <c r="X365">
        <v>0.68</v>
      </c>
      <c r="Y365">
        <v>0</v>
      </c>
      <c r="Z365">
        <v>2088.77</v>
      </c>
      <c r="AA365">
        <v>990.05</v>
      </c>
      <c r="AB365">
        <v>0</v>
      </c>
      <c r="AC365">
        <v>0</v>
      </c>
      <c r="AD365">
        <v>1</v>
      </c>
      <c r="AE365">
        <v>0</v>
      </c>
      <c r="AF365" t="s">
        <v>0</v>
      </c>
      <c r="AG365">
        <v>0.68</v>
      </c>
      <c r="AH365">
        <v>2</v>
      </c>
      <c r="AI365">
        <v>451937111</v>
      </c>
      <c r="AJ365">
        <v>366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ROW(Source!A577)</f>
        <v>577</v>
      </c>
      <c r="B366">
        <v>451937130</v>
      </c>
      <c r="C366">
        <v>451937108</v>
      </c>
      <c r="D366">
        <v>434844271</v>
      </c>
      <c r="E366">
        <v>1</v>
      </c>
      <c r="F366">
        <v>1</v>
      </c>
      <c r="G366">
        <v>1</v>
      </c>
      <c r="H366">
        <v>2</v>
      </c>
      <c r="I366" t="s">
        <v>847</v>
      </c>
      <c r="J366" t="s">
        <v>848</v>
      </c>
      <c r="K366" t="s">
        <v>849</v>
      </c>
      <c r="L366">
        <v>1368</v>
      </c>
      <c r="N366">
        <v>1011</v>
      </c>
      <c r="O366" t="s">
        <v>832</v>
      </c>
      <c r="P366" t="s">
        <v>832</v>
      </c>
      <c r="Q366">
        <v>1</v>
      </c>
      <c r="X366">
        <v>0.19</v>
      </c>
      <c r="Y366">
        <v>0</v>
      </c>
      <c r="Z366">
        <v>543.33000000000004</v>
      </c>
      <c r="AA366">
        <v>861.47</v>
      </c>
      <c r="AB366">
        <v>0</v>
      </c>
      <c r="AC366">
        <v>0</v>
      </c>
      <c r="AD366">
        <v>1</v>
      </c>
      <c r="AE366">
        <v>0</v>
      </c>
      <c r="AF366" t="s">
        <v>0</v>
      </c>
      <c r="AG366">
        <v>0.19</v>
      </c>
      <c r="AH366">
        <v>2</v>
      </c>
      <c r="AI366">
        <v>451937112</v>
      </c>
      <c r="AJ366">
        <v>367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ROW(Source!A577)</f>
        <v>577</v>
      </c>
      <c r="B367">
        <v>451937131</v>
      </c>
      <c r="C367">
        <v>451937108</v>
      </c>
      <c r="D367">
        <v>434789945</v>
      </c>
      <c r="E367">
        <v>1</v>
      </c>
      <c r="F367">
        <v>1</v>
      </c>
      <c r="G367">
        <v>1</v>
      </c>
      <c r="H367">
        <v>3</v>
      </c>
      <c r="I367" t="s">
        <v>850</v>
      </c>
      <c r="J367" t="s">
        <v>851</v>
      </c>
      <c r="K367" t="s">
        <v>852</v>
      </c>
      <c r="L367">
        <v>1346</v>
      </c>
      <c r="N367">
        <v>1009</v>
      </c>
      <c r="O367" t="s">
        <v>73</v>
      </c>
      <c r="P367" t="s">
        <v>73</v>
      </c>
      <c r="Q367">
        <v>1</v>
      </c>
      <c r="X367">
        <v>0.1</v>
      </c>
      <c r="Y367">
        <v>185.43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0</v>
      </c>
      <c r="AG367">
        <v>0.1</v>
      </c>
      <c r="AH367">
        <v>2</v>
      </c>
      <c r="AI367">
        <v>451937113</v>
      </c>
      <c r="AJ367">
        <v>368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ROW(Source!A577)</f>
        <v>577</v>
      </c>
      <c r="B368">
        <v>451937132</v>
      </c>
      <c r="C368">
        <v>451937108</v>
      </c>
      <c r="D368">
        <v>434789952</v>
      </c>
      <c r="E368">
        <v>1</v>
      </c>
      <c r="F368">
        <v>1</v>
      </c>
      <c r="G368">
        <v>1</v>
      </c>
      <c r="H368">
        <v>3</v>
      </c>
      <c r="I368" t="s">
        <v>853</v>
      </c>
      <c r="J368" t="s">
        <v>854</v>
      </c>
      <c r="K368" t="s">
        <v>855</v>
      </c>
      <c r="L368">
        <v>1346</v>
      </c>
      <c r="N368">
        <v>1009</v>
      </c>
      <c r="O368" t="s">
        <v>73</v>
      </c>
      <c r="P368" t="s">
        <v>73</v>
      </c>
      <c r="Q368">
        <v>1</v>
      </c>
      <c r="X368">
        <v>0.03</v>
      </c>
      <c r="Y368">
        <v>58.53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0</v>
      </c>
      <c r="AG368">
        <v>0.03</v>
      </c>
      <c r="AH368">
        <v>2</v>
      </c>
      <c r="AI368">
        <v>451937114</v>
      </c>
      <c r="AJ368">
        <v>369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ROW(Source!A577)</f>
        <v>577</v>
      </c>
      <c r="B369">
        <v>451937133</v>
      </c>
      <c r="C369">
        <v>451937108</v>
      </c>
      <c r="D369">
        <v>434793476</v>
      </c>
      <c r="E369">
        <v>1</v>
      </c>
      <c r="F369">
        <v>1</v>
      </c>
      <c r="G369">
        <v>1</v>
      </c>
      <c r="H369">
        <v>3</v>
      </c>
      <c r="I369" t="s">
        <v>856</v>
      </c>
      <c r="J369" t="s">
        <v>857</v>
      </c>
      <c r="K369" t="s">
        <v>858</v>
      </c>
      <c r="L369">
        <v>1346</v>
      </c>
      <c r="N369">
        <v>1009</v>
      </c>
      <c r="O369" t="s">
        <v>73</v>
      </c>
      <c r="P369" t="s">
        <v>73</v>
      </c>
      <c r="Q369">
        <v>1</v>
      </c>
      <c r="X369">
        <v>0</v>
      </c>
      <c r="Y369">
        <v>174.93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0</v>
      </c>
      <c r="AF369" t="s">
        <v>0</v>
      </c>
      <c r="AG369">
        <v>0</v>
      </c>
      <c r="AH369">
        <v>2</v>
      </c>
      <c r="AI369">
        <v>451937115</v>
      </c>
      <c r="AJ369">
        <v>370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ROW(Source!A577)</f>
        <v>577</v>
      </c>
      <c r="B370">
        <v>451937134</v>
      </c>
      <c r="C370">
        <v>451937108</v>
      </c>
      <c r="D370">
        <v>434794617</v>
      </c>
      <c r="E370">
        <v>1</v>
      </c>
      <c r="F370">
        <v>1</v>
      </c>
      <c r="G370">
        <v>1</v>
      </c>
      <c r="H370">
        <v>3</v>
      </c>
      <c r="I370" t="s">
        <v>859</v>
      </c>
      <c r="J370" t="s">
        <v>860</v>
      </c>
      <c r="K370" t="s">
        <v>861</v>
      </c>
      <c r="L370">
        <v>1346</v>
      </c>
      <c r="N370">
        <v>1009</v>
      </c>
      <c r="O370" t="s">
        <v>73</v>
      </c>
      <c r="P370" t="s">
        <v>73</v>
      </c>
      <c r="Q370">
        <v>1</v>
      </c>
      <c r="X370">
        <v>0.02</v>
      </c>
      <c r="Y370">
        <v>56.11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0</v>
      </c>
      <c r="AG370">
        <v>0.02</v>
      </c>
      <c r="AH370">
        <v>2</v>
      </c>
      <c r="AI370">
        <v>451937116</v>
      </c>
      <c r="AJ370">
        <v>371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ROW(Source!A577)</f>
        <v>577</v>
      </c>
      <c r="B371">
        <v>451937135</v>
      </c>
      <c r="C371">
        <v>451937108</v>
      </c>
      <c r="D371">
        <v>434715278</v>
      </c>
      <c r="E371">
        <v>118</v>
      </c>
      <c r="F371">
        <v>1</v>
      </c>
      <c r="G371">
        <v>1</v>
      </c>
      <c r="H371">
        <v>3</v>
      </c>
      <c r="I371" t="s">
        <v>862</v>
      </c>
      <c r="J371" t="s">
        <v>0</v>
      </c>
      <c r="K371" t="s">
        <v>863</v>
      </c>
      <c r="L371">
        <v>1371</v>
      </c>
      <c r="N371">
        <v>1013</v>
      </c>
      <c r="O371" t="s">
        <v>18</v>
      </c>
      <c r="P371" t="s">
        <v>18</v>
      </c>
      <c r="Q371">
        <v>1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</v>
      </c>
      <c r="AD371">
        <v>0</v>
      </c>
      <c r="AE371">
        <v>0</v>
      </c>
      <c r="AF371" t="s">
        <v>0</v>
      </c>
      <c r="AG371">
        <v>0</v>
      </c>
      <c r="AH371">
        <v>2</v>
      </c>
      <c r="AI371">
        <v>451937117</v>
      </c>
      <c r="AJ371">
        <v>372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ROW(Source!A577)</f>
        <v>577</v>
      </c>
      <c r="B372">
        <v>451937136</v>
      </c>
      <c r="C372">
        <v>451937108</v>
      </c>
      <c r="D372">
        <v>434715968</v>
      </c>
      <c r="E372">
        <v>118</v>
      </c>
      <c r="F372">
        <v>1</v>
      </c>
      <c r="G372">
        <v>1</v>
      </c>
      <c r="H372">
        <v>3</v>
      </c>
      <c r="I372" t="s">
        <v>864</v>
      </c>
      <c r="J372" t="s">
        <v>0</v>
      </c>
      <c r="K372" t="s">
        <v>865</v>
      </c>
      <c r="L372">
        <v>1348</v>
      </c>
      <c r="N372">
        <v>1009</v>
      </c>
      <c r="O372" t="s">
        <v>166</v>
      </c>
      <c r="P372" t="s">
        <v>166</v>
      </c>
      <c r="Q372">
        <v>1000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1</v>
      </c>
      <c r="AD372">
        <v>0</v>
      </c>
      <c r="AE372">
        <v>0</v>
      </c>
      <c r="AF372" t="s">
        <v>0</v>
      </c>
      <c r="AG372">
        <v>0</v>
      </c>
      <c r="AH372">
        <v>2</v>
      </c>
      <c r="AI372">
        <v>451937118</v>
      </c>
      <c r="AJ372">
        <v>373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ROW(Source!A577)</f>
        <v>577</v>
      </c>
      <c r="B373">
        <v>451937137</v>
      </c>
      <c r="C373">
        <v>451937108</v>
      </c>
      <c r="D373">
        <v>434716115</v>
      </c>
      <c r="E373">
        <v>118</v>
      </c>
      <c r="F373">
        <v>1</v>
      </c>
      <c r="G373">
        <v>1</v>
      </c>
      <c r="H373">
        <v>3</v>
      </c>
      <c r="I373" t="s">
        <v>866</v>
      </c>
      <c r="J373" t="s">
        <v>0</v>
      </c>
      <c r="K373" t="s">
        <v>867</v>
      </c>
      <c r="L373">
        <v>1346</v>
      </c>
      <c r="N373">
        <v>1009</v>
      </c>
      <c r="O373" t="s">
        <v>73</v>
      </c>
      <c r="P373" t="s">
        <v>73</v>
      </c>
      <c r="Q373">
        <v>1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1</v>
      </c>
      <c r="AD373">
        <v>0</v>
      </c>
      <c r="AE373">
        <v>0</v>
      </c>
      <c r="AF373" t="s">
        <v>0</v>
      </c>
      <c r="AG373">
        <v>0</v>
      </c>
      <c r="AH373">
        <v>2</v>
      </c>
      <c r="AI373">
        <v>451937119</v>
      </c>
      <c r="AJ373">
        <v>374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ROW(Source!A577)</f>
        <v>577</v>
      </c>
      <c r="B374">
        <v>451937138</v>
      </c>
      <c r="C374">
        <v>451937108</v>
      </c>
      <c r="D374">
        <v>434716451</v>
      </c>
      <c r="E374">
        <v>118</v>
      </c>
      <c r="F374">
        <v>1</v>
      </c>
      <c r="G374">
        <v>1</v>
      </c>
      <c r="H374">
        <v>3</v>
      </c>
      <c r="I374" t="s">
        <v>868</v>
      </c>
      <c r="J374" t="s">
        <v>0</v>
      </c>
      <c r="K374" t="s">
        <v>869</v>
      </c>
      <c r="L374">
        <v>1348</v>
      </c>
      <c r="N374">
        <v>1009</v>
      </c>
      <c r="O374" t="s">
        <v>166</v>
      </c>
      <c r="P374" t="s">
        <v>166</v>
      </c>
      <c r="Q374">
        <v>1000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1</v>
      </c>
      <c r="AD374">
        <v>0</v>
      </c>
      <c r="AE374">
        <v>0</v>
      </c>
      <c r="AF374" t="s">
        <v>0</v>
      </c>
      <c r="AG374">
        <v>0</v>
      </c>
      <c r="AH374">
        <v>2</v>
      </c>
      <c r="AI374">
        <v>451937120</v>
      </c>
      <c r="AJ374">
        <v>375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ROW(Source!A577)</f>
        <v>577</v>
      </c>
      <c r="B375">
        <v>451937139</v>
      </c>
      <c r="C375">
        <v>451937108</v>
      </c>
      <c r="D375">
        <v>434810997</v>
      </c>
      <c r="E375">
        <v>1</v>
      </c>
      <c r="F375">
        <v>1</v>
      </c>
      <c r="G375">
        <v>1</v>
      </c>
      <c r="H375">
        <v>3</v>
      </c>
      <c r="I375" t="s">
        <v>870</v>
      </c>
      <c r="J375" t="s">
        <v>871</v>
      </c>
      <c r="K375" t="s">
        <v>872</v>
      </c>
      <c r="L375">
        <v>1346</v>
      </c>
      <c r="N375">
        <v>1009</v>
      </c>
      <c r="O375" t="s">
        <v>73</v>
      </c>
      <c r="P375" t="s">
        <v>73</v>
      </c>
      <c r="Q375">
        <v>1</v>
      </c>
      <c r="X375">
        <v>0.4</v>
      </c>
      <c r="Y375">
        <v>61.28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0</v>
      </c>
      <c r="AG375">
        <v>0.4</v>
      </c>
      <c r="AH375">
        <v>2</v>
      </c>
      <c r="AI375">
        <v>451937121</v>
      </c>
      <c r="AJ375">
        <v>376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ROW(Source!A577)</f>
        <v>577</v>
      </c>
      <c r="B376">
        <v>451937140</v>
      </c>
      <c r="C376">
        <v>451937108</v>
      </c>
      <c r="D376">
        <v>434811023</v>
      </c>
      <c r="E376">
        <v>1</v>
      </c>
      <c r="F376">
        <v>1</v>
      </c>
      <c r="G376">
        <v>1</v>
      </c>
      <c r="H376">
        <v>3</v>
      </c>
      <c r="I376" t="s">
        <v>873</v>
      </c>
      <c r="J376" t="s">
        <v>874</v>
      </c>
      <c r="K376" t="s">
        <v>875</v>
      </c>
      <c r="L376">
        <v>1348</v>
      </c>
      <c r="N376">
        <v>1009</v>
      </c>
      <c r="O376" t="s">
        <v>166</v>
      </c>
      <c r="P376" t="s">
        <v>166</v>
      </c>
      <c r="Q376">
        <v>1000</v>
      </c>
      <c r="X376">
        <v>1E-4</v>
      </c>
      <c r="Y376">
        <v>80020.98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0</v>
      </c>
      <c r="AG376">
        <v>1E-4</v>
      </c>
      <c r="AH376">
        <v>2</v>
      </c>
      <c r="AI376">
        <v>451937122</v>
      </c>
      <c r="AJ376">
        <v>377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ROW(Source!A577)</f>
        <v>577</v>
      </c>
      <c r="B377">
        <v>451937141</v>
      </c>
      <c r="C377">
        <v>451937108</v>
      </c>
      <c r="D377">
        <v>434820485</v>
      </c>
      <c r="E377">
        <v>1</v>
      </c>
      <c r="F377">
        <v>1</v>
      </c>
      <c r="G377">
        <v>1</v>
      </c>
      <c r="H377">
        <v>3</v>
      </c>
      <c r="I377" t="s">
        <v>156</v>
      </c>
      <c r="J377" t="s">
        <v>159</v>
      </c>
      <c r="K377" t="s">
        <v>157</v>
      </c>
      <c r="L377">
        <v>1425</v>
      </c>
      <c r="N377">
        <v>1013</v>
      </c>
      <c r="O377" t="s">
        <v>158</v>
      </c>
      <c r="P377" t="s">
        <v>158</v>
      </c>
      <c r="Q377">
        <v>1</v>
      </c>
      <c r="X377">
        <v>0.06</v>
      </c>
      <c r="Y377">
        <v>1031.73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0</v>
      </c>
      <c r="AG377">
        <v>0.06</v>
      </c>
      <c r="AH377">
        <v>2</v>
      </c>
      <c r="AI377">
        <v>451937123</v>
      </c>
      <c r="AJ377">
        <v>378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ROW(Source!A577)</f>
        <v>577</v>
      </c>
      <c r="B378">
        <v>451937142</v>
      </c>
      <c r="C378">
        <v>451937108</v>
      </c>
      <c r="D378">
        <v>434718891</v>
      </c>
      <c r="E378">
        <v>118</v>
      </c>
      <c r="F378">
        <v>1</v>
      </c>
      <c r="G378">
        <v>1</v>
      </c>
      <c r="H378">
        <v>3</v>
      </c>
      <c r="I378" t="s">
        <v>876</v>
      </c>
      <c r="J378" t="s">
        <v>0</v>
      </c>
      <c r="K378" t="s">
        <v>877</v>
      </c>
      <c r="L378">
        <v>1371</v>
      </c>
      <c r="N378">
        <v>1013</v>
      </c>
      <c r="O378" t="s">
        <v>18</v>
      </c>
      <c r="P378" t="s">
        <v>18</v>
      </c>
      <c r="Q378">
        <v>1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0</v>
      </c>
      <c r="AF378" t="s">
        <v>0</v>
      </c>
      <c r="AG378">
        <v>0</v>
      </c>
      <c r="AH378">
        <v>2</v>
      </c>
      <c r="AI378">
        <v>451937124</v>
      </c>
      <c r="AJ378">
        <v>379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ROW(Source!A577)</f>
        <v>577</v>
      </c>
      <c r="B379">
        <v>451937143</v>
      </c>
      <c r="C379">
        <v>451937108</v>
      </c>
      <c r="D379">
        <v>434718937</v>
      </c>
      <c r="E379">
        <v>118</v>
      </c>
      <c r="F379">
        <v>1</v>
      </c>
      <c r="G379">
        <v>1</v>
      </c>
      <c r="H379">
        <v>3</v>
      </c>
      <c r="I379" t="s">
        <v>878</v>
      </c>
      <c r="J379" t="s">
        <v>0</v>
      </c>
      <c r="K379" t="s">
        <v>879</v>
      </c>
      <c r="L379">
        <v>1371</v>
      </c>
      <c r="N379">
        <v>1013</v>
      </c>
      <c r="O379" t="s">
        <v>18</v>
      </c>
      <c r="P379" t="s">
        <v>18</v>
      </c>
      <c r="Q379">
        <v>1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1</v>
      </c>
      <c r="AD379">
        <v>0</v>
      </c>
      <c r="AE379">
        <v>0</v>
      </c>
      <c r="AF379" t="s">
        <v>0</v>
      </c>
      <c r="AG379">
        <v>0</v>
      </c>
      <c r="AH379">
        <v>2</v>
      </c>
      <c r="AI379">
        <v>451937125</v>
      </c>
      <c r="AJ379">
        <v>380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ROW(Source!A577)</f>
        <v>577</v>
      </c>
      <c r="B380">
        <v>451937144</v>
      </c>
      <c r="C380">
        <v>451937108</v>
      </c>
      <c r="D380">
        <v>434718941</v>
      </c>
      <c r="E380">
        <v>118</v>
      </c>
      <c r="F380">
        <v>1</v>
      </c>
      <c r="G380">
        <v>1</v>
      </c>
      <c r="H380">
        <v>3</v>
      </c>
      <c r="I380" t="s">
        <v>880</v>
      </c>
      <c r="J380" t="s">
        <v>0</v>
      </c>
      <c r="K380" t="s">
        <v>881</v>
      </c>
      <c r="L380">
        <v>1371</v>
      </c>
      <c r="N380">
        <v>1013</v>
      </c>
      <c r="O380" t="s">
        <v>18</v>
      </c>
      <c r="P380" t="s">
        <v>18</v>
      </c>
      <c r="Q380">
        <v>1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E380">
        <v>0</v>
      </c>
      <c r="AF380" t="s">
        <v>0</v>
      </c>
      <c r="AG380">
        <v>0</v>
      </c>
      <c r="AH380">
        <v>2</v>
      </c>
      <c r="AI380">
        <v>451937126</v>
      </c>
      <c r="AJ380">
        <v>381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ROW(Source!A578)</f>
        <v>578</v>
      </c>
      <c r="B381">
        <v>451989184</v>
      </c>
      <c r="C381">
        <v>451989164</v>
      </c>
      <c r="D381">
        <v>75629709</v>
      </c>
      <c r="E381">
        <v>118</v>
      </c>
      <c r="F381">
        <v>1</v>
      </c>
      <c r="G381">
        <v>1</v>
      </c>
      <c r="H381">
        <v>1</v>
      </c>
      <c r="I381" t="s">
        <v>841</v>
      </c>
      <c r="J381" t="s">
        <v>0</v>
      </c>
      <c r="K381" t="s">
        <v>842</v>
      </c>
      <c r="L381">
        <v>1191</v>
      </c>
      <c r="N381">
        <v>1013</v>
      </c>
      <c r="O381" t="s">
        <v>826</v>
      </c>
      <c r="P381" t="s">
        <v>826</v>
      </c>
      <c r="Q381">
        <v>1</v>
      </c>
      <c r="X381">
        <v>5.98</v>
      </c>
      <c r="Y381">
        <v>0</v>
      </c>
      <c r="Z381">
        <v>0</v>
      </c>
      <c r="AA381">
        <v>0</v>
      </c>
      <c r="AB381">
        <v>793.97</v>
      </c>
      <c r="AC381">
        <v>0</v>
      </c>
      <c r="AD381">
        <v>1</v>
      </c>
      <c r="AE381">
        <v>1</v>
      </c>
      <c r="AF381" t="s">
        <v>0</v>
      </c>
      <c r="AG381">
        <v>5.98</v>
      </c>
      <c r="AH381">
        <v>2</v>
      </c>
      <c r="AI381">
        <v>451989165</v>
      </c>
      <c r="AJ381">
        <v>382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ROW(Source!A578)</f>
        <v>578</v>
      </c>
      <c r="B382">
        <v>451989185</v>
      </c>
      <c r="C382">
        <v>451989164</v>
      </c>
      <c r="D382">
        <v>75629607</v>
      </c>
      <c r="E382">
        <v>118</v>
      </c>
      <c r="F382">
        <v>1</v>
      </c>
      <c r="G382">
        <v>1</v>
      </c>
      <c r="H382">
        <v>1</v>
      </c>
      <c r="I382" t="s">
        <v>827</v>
      </c>
      <c r="J382" t="s">
        <v>0</v>
      </c>
      <c r="K382" t="s">
        <v>828</v>
      </c>
      <c r="L382">
        <v>1191</v>
      </c>
      <c r="N382">
        <v>1013</v>
      </c>
      <c r="O382" t="s">
        <v>826</v>
      </c>
      <c r="P382" t="s">
        <v>826</v>
      </c>
      <c r="Q382">
        <v>1</v>
      </c>
      <c r="X382">
        <v>2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2</v>
      </c>
      <c r="AF382" t="s">
        <v>0</v>
      </c>
      <c r="AG382">
        <v>2</v>
      </c>
      <c r="AH382">
        <v>2</v>
      </c>
      <c r="AI382">
        <v>451989166</v>
      </c>
      <c r="AJ382">
        <v>383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ROW(Source!A578)</f>
        <v>578</v>
      </c>
      <c r="B383">
        <v>451989186</v>
      </c>
      <c r="C383">
        <v>451989164</v>
      </c>
      <c r="D383">
        <v>434843252</v>
      </c>
      <c r="E383">
        <v>1</v>
      </c>
      <c r="F383">
        <v>1</v>
      </c>
      <c r="G383">
        <v>1</v>
      </c>
      <c r="H383">
        <v>2</v>
      </c>
      <c r="I383" t="s">
        <v>843</v>
      </c>
      <c r="J383" t="s">
        <v>844</v>
      </c>
      <c r="K383" t="s">
        <v>845</v>
      </c>
      <c r="L383">
        <v>1368</v>
      </c>
      <c r="N383">
        <v>1011</v>
      </c>
      <c r="O383" t="s">
        <v>832</v>
      </c>
      <c r="P383" t="s">
        <v>832</v>
      </c>
      <c r="Q383">
        <v>1</v>
      </c>
      <c r="X383">
        <v>1.6</v>
      </c>
      <c r="Y383">
        <v>0</v>
      </c>
      <c r="Z383">
        <v>2088.77</v>
      </c>
      <c r="AA383">
        <v>990.05</v>
      </c>
      <c r="AB383">
        <v>0</v>
      </c>
      <c r="AC383">
        <v>0</v>
      </c>
      <c r="AD383">
        <v>1</v>
      </c>
      <c r="AE383">
        <v>0</v>
      </c>
      <c r="AF383" t="s">
        <v>0</v>
      </c>
      <c r="AG383">
        <v>1.6</v>
      </c>
      <c r="AH383">
        <v>2</v>
      </c>
      <c r="AI383">
        <v>451989167</v>
      </c>
      <c r="AJ383">
        <v>384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ROW(Source!A578)</f>
        <v>578</v>
      </c>
      <c r="B384">
        <v>451989187</v>
      </c>
      <c r="C384">
        <v>451989164</v>
      </c>
      <c r="D384">
        <v>434844271</v>
      </c>
      <c r="E384">
        <v>1</v>
      </c>
      <c r="F384">
        <v>1</v>
      </c>
      <c r="G384">
        <v>1</v>
      </c>
      <c r="H384">
        <v>2</v>
      </c>
      <c r="I384" t="s">
        <v>847</v>
      </c>
      <c r="J384" t="s">
        <v>848</v>
      </c>
      <c r="K384" t="s">
        <v>849</v>
      </c>
      <c r="L384">
        <v>1368</v>
      </c>
      <c r="N384">
        <v>1011</v>
      </c>
      <c r="O384" t="s">
        <v>832</v>
      </c>
      <c r="P384" t="s">
        <v>832</v>
      </c>
      <c r="Q384">
        <v>1</v>
      </c>
      <c r="X384">
        <v>0.4</v>
      </c>
      <c r="Y384">
        <v>0</v>
      </c>
      <c r="Z384">
        <v>543.33000000000004</v>
      </c>
      <c r="AA384">
        <v>861.47</v>
      </c>
      <c r="AB384">
        <v>0</v>
      </c>
      <c r="AC384">
        <v>0</v>
      </c>
      <c r="AD384">
        <v>1</v>
      </c>
      <c r="AE384">
        <v>0</v>
      </c>
      <c r="AF384" t="s">
        <v>0</v>
      </c>
      <c r="AG384">
        <v>0.4</v>
      </c>
      <c r="AH384">
        <v>2</v>
      </c>
      <c r="AI384">
        <v>451989168</v>
      </c>
      <c r="AJ384">
        <v>385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ROW(Source!A578)</f>
        <v>578</v>
      </c>
      <c r="B385">
        <v>451989188</v>
      </c>
      <c r="C385">
        <v>451989164</v>
      </c>
      <c r="D385">
        <v>434789945</v>
      </c>
      <c r="E385">
        <v>1</v>
      </c>
      <c r="F385">
        <v>1</v>
      </c>
      <c r="G385">
        <v>1</v>
      </c>
      <c r="H385">
        <v>3</v>
      </c>
      <c r="I385" t="s">
        <v>850</v>
      </c>
      <c r="J385" t="s">
        <v>851</v>
      </c>
      <c r="K385" t="s">
        <v>852</v>
      </c>
      <c r="L385">
        <v>1346</v>
      </c>
      <c r="N385">
        <v>1009</v>
      </c>
      <c r="O385" t="s">
        <v>73</v>
      </c>
      <c r="P385" t="s">
        <v>73</v>
      </c>
      <c r="Q385">
        <v>1</v>
      </c>
      <c r="X385">
        <v>0.1</v>
      </c>
      <c r="Y385">
        <v>185.43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0</v>
      </c>
      <c r="AG385">
        <v>0.1</v>
      </c>
      <c r="AH385">
        <v>2</v>
      </c>
      <c r="AI385">
        <v>451989169</v>
      </c>
      <c r="AJ385">
        <v>386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ROW(Source!A578)</f>
        <v>578</v>
      </c>
      <c r="B386">
        <v>451989189</v>
      </c>
      <c r="C386">
        <v>451989164</v>
      </c>
      <c r="D386">
        <v>434789952</v>
      </c>
      <c r="E386">
        <v>1</v>
      </c>
      <c r="F386">
        <v>1</v>
      </c>
      <c r="G386">
        <v>1</v>
      </c>
      <c r="H386">
        <v>3</v>
      </c>
      <c r="I386" t="s">
        <v>853</v>
      </c>
      <c r="J386" t="s">
        <v>854</v>
      </c>
      <c r="K386" t="s">
        <v>855</v>
      </c>
      <c r="L386">
        <v>1346</v>
      </c>
      <c r="N386">
        <v>1009</v>
      </c>
      <c r="O386" t="s">
        <v>73</v>
      </c>
      <c r="P386" t="s">
        <v>73</v>
      </c>
      <c r="Q386">
        <v>1</v>
      </c>
      <c r="X386">
        <v>0.03</v>
      </c>
      <c r="Y386">
        <v>58.53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0</v>
      </c>
      <c r="AG386">
        <v>0.03</v>
      </c>
      <c r="AH386">
        <v>2</v>
      </c>
      <c r="AI386">
        <v>451989170</v>
      </c>
      <c r="AJ386">
        <v>387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ROW(Source!A578)</f>
        <v>578</v>
      </c>
      <c r="B387">
        <v>451989190</v>
      </c>
      <c r="C387">
        <v>451989164</v>
      </c>
      <c r="D387">
        <v>434793476</v>
      </c>
      <c r="E387">
        <v>1</v>
      </c>
      <c r="F387">
        <v>1</v>
      </c>
      <c r="G387">
        <v>1</v>
      </c>
      <c r="H387">
        <v>3</v>
      </c>
      <c r="I387" t="s">
        <v>856</v>
      </c>
      <c r="J387" t="s">
        <v>857</v>
      </c>
      <c r="K387" t="s">
        <v>858</v>
      </c>
      <c r="L387">
        <v>1346</v>
      </c>
      <c r="N387">
        <v>1009</v>
      </c>
      <c r="O387" t="s">
        <v>73</v>
      </c>
      <c r="P387" t="s">
        <v>73</v>
      </c>
      <c r="Q387">
        <v>1</v>
      </c>
      <c r="X387">
        <v>0</v>
      </c>
      <c r="Y387">
        <v>174.93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 t="s">
        <v>0</v>
      </c>
      <c r="AG387">
        <v>0</v>
      </c>
      <c r="AH387">
        <v>2</v>
      </c>
      <c r="AI387">
        <v>451989171</v>
      </c>
      <c r="AJ387">
        <v>388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ROW(Source!A578)</f>
        <v>578</v>
      </c>
      <c r="B388">
        <v>451989191</v>
      </c>
      <c r="C388">
        <v>451989164</v>
      </c>
      <c r="D388">
        <v>434794617</v>
      </c>
      <c r="E388">
        <v>1</v>
      </c>
      <c r="F388">
        <v>1</v>
      </c>
      <c r="G388">
        <v>1</v>
      </c>
      <c r="H388">
        <v>3</v>
      </c>
      <c r="I388" t="s">
        <v>859</v>
      </c>
      <c r="J388" t="s">
        <v>860</v>
      </c>
      <c r="K388" t="s">
        <v>861</v>
      </c>
      <c r="L388">
        <v>1346</v>
      </c>
      <c r="N388">
        <v>1009</v>
      </c>
      <c r="O388" t="s">
        <v>73</v>
      </c>
      <c r="P388" t="s">
        <v>73</v>
      </c>
      <c r="Q388">
        <v>1</v>
      </c>
      <c r="X388">
        <v>0.02</v>
      </c>
      <c r="Y388">
        <v>56.11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0</v>
      </c>
      <c r="AG388">
        <v>0.02</v>
      </c>
      <c r="AH388">
        <v>2</v>
      </c>
      <c r="AI388">
        <v>451989172</v>
      </c>
      <c r="AJ388">
        <v>389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ROW(Source!A578)</f>
        <v>578</v>
      </c>
      <c r="B389">
        <v>451989192</v>
      </c>
      <c r="C389">
        <v>451989164</v>
      </c>
      <c r="D389">
        <v>434715298</v>
      </c>
      <c r="E389">
        <v>118</v>
      </c>
      <c r="F389">
        <v>1</v>
      </c>
      <c r="G389">
        <v>1</v>
      </c>
      <c r="H389">
        <v>3</v>
      </c>
      <c r="I389" t="s">
        <v>862</v>
      </c>
      <c r="J389" t="s">
        <v>0</v>
      </c>
      <c r="K389" t="s">
        <v>863</v>
      </c>
      <c r="L389">
        <v>1371</v>
      </c>
      <c r="N389">
        <v>1013</v>
      </c>
      <c r="O389" t="s">
        <v>18</v>
      </c>
      <c r="P389" t="s">
        <v>18</v>
      </c>
      <c r="Q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1</v>
      </c>
      <c r="AD389">
        <v>0</v>
      </c>
      <c r="AE389">
        <v>0</v>
      </c>
      <c r="AF389" t="s">
        <v>0</v>
      </c>
      <c r="AG389">
        <v>0</v>
      </c>
      <c r="AH389">
        <v>2</v>
      </c>
      <c r="AI389">
        <v>451989173</v>
      </c>
      <c r="AJ389">
        <v>390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ROW(Source!A578)</f>
        <v>578</v>
      </c>
      <c r="B390">
        <v>451989193</v>
      </c>
      <c r="C390">
        <v>451989164</v>
      </c>
      <c r="D390">
        <v>434715969</v>
      </c>
      <c r="E390">
        <v>118</v>
      </c>
      <c r="F390">
        <v>1</v>
      </c>
      <c r="G390">
        <v>1</v>
      </c>
      <c r="H390">
        <v>3</v>
      </c>
      <c r="I390" t="s">
        <v>864</v>
      </c>
      <c r="J390" t="s">
        <v>0</v>
      </c>
      <c r="K390" t="s">
        <v>865</v>
      </c>
      <c r="L390">
        <v>1348</v>
      </c>
      <c r="N390">
        <v>1009</v>
      </c>
      <c r="O390" t="s">
        <v>166</v>
      </c>
      <c r="P390" t="s">
        <v>166</v>
      </c>
      <c r="Q390">
        <v>1000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</v>
      </c>
      <c r="AD390">
        <v>0</v>
      </c>
      <c r="AE390">
        <v>0</v>
      </c>
      <c r="AF390" t="s">
        <v>0</v>
      </c>
      <c r="AG390">
        <v>0</v>
      </c>
      <c r="AH390">
        <v>2</v>
      </c>
      <c r="AI390">
        <v>451989174</v>
      </c>
      <c r="AJ390">
        <v>391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ROW(Source!A578)</f>
        <v>578</v>
      </c>
      <c r="B391">
        <v>451989194</v>
      </c>
      <c r="C391">
        <v>451989164</v>
      </c>
      <c r="D391">
        <v>434716133</v>
      </c>
      <c r="E391">
        <v>118</v>
      </c>
      <c r="F391">
        <v>1</v>
      </c>
      <c r="G391">
        <v>1</v>
      </c>
      <c r="H391">
        <v>3</v>
      </c>
      <c r="I391" t="s">
        <v>866</v>
      </c>
      <c r="J391" t="s">
        <v>0</v>
      </c>
      <c r="K391" t="s">
        <v>867</v>
      </c>
      <c r="L391">
        <v>1346</v>
      </c>
      <c r="N391">
        <v>1009</v>
      </c>
      <c r="O391" t="s">
        <v>73</v>
      </c>
      <c r="P391" t="s">
        <v>73</v>
      </c>
      <c r="Q391">
        <v>1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1</v>
      </c>
      <c r="AD391">
        <v>0</v>
      </c>
      <c r="AE391">
        <v>0</v>
      </c>
      <c r="AF391" t="s">
        <v>0</v>
      </c>
      <c r="AG391">
        <v>0</v>
      </c>
      <c r="AH391">
        <v>2</v>
      </c>
      <c r="AI391">
        <v>451989175</v>
      </c>
      <c r="AJ391">
        <v>392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ROW(Source!A578)</f>
        <v>578</v>
      </c>
      <c r="B392">
        <v>451989195</v>
      </c>
      <c r="C392">
        <v>451989164</v>
      </c>
      <c r="D392">
        <v>434716454</v>
      </c>
      <c r="E392">
        <v>118</v>
      </c>
      <c r="F392">
        <v>1</v>
      </c>
      <c r="G392">
        <v>1</v>
      </c>
      <c r="H392">
        <v>3</v>
      </c>
      <c r="I392" t="s">
        <v>868</v>
      </c>
      <c r="J392" t="s">
        <v>0</v>
      </c>
      <c r="K392" t="s">
        <v>869</v>
      </c>
      <c r="L392">
        <v>1348</v>
      </c>
      <c r="N392">
        <v>1009</v>
      </c>
      <c r="O392" t="s">
        <v>166</v>
      </c>
      <c r="P392" t="s">
        <v>166</v>
      </c>
      <c r="Q392">
        <v>1000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1</v>
      </c>
      <c r="AD392">
        <v>0</v>
      </c>
      <c r="AE392">
        <v>0</v>
      </c>
      <c r="AF392" t="s">
        <v>0</v>
      </c>
      <c r="AG392">
        <v>0</v>
      </c>
      <c r="AH392">
        <v>2</v>
      </c>
      <c r="AI392">
        <v>451989176</v>
      </c>
      <c r="AJ392">
        <v>393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ROW(Source!A578)</f>
        <v>578</v>
      </c>
      <c r="B393">
        <v>451989196</v>
      </c>
      <c r="C393">
        <v>451989164</v>
      </c>
      <c r="D393">
        <v>434810997</v>
      </c>
      <c r="E393">
        <v>1</v>
      </c>
      <c r="F393">
        <v>1</v>
      </c>
      <c r="G393">
        <v>1</v>
      </c>
      <c r="H393">
        <v>3</v>
      </c>
      <c r="I393" t="s">
        <v>870</v>
      </c>
      <c r="J393" t="s">
        <v>871</v>
      </c>
      <c r="K393" t="s">
        <v>872</v>
      </c>
      <c r="L393">
        <v>1346</v>
      </c>
      <c r="N393">
        <v>1009</v>
      </c>
      <c r="O393" t="s">
        <v>73</v>
      </c>
      <c r="P393" t="s">
        <v>73</v>
      </c>
      <c r="Q393">
        <v>1</v>
      </c>
      <c r="X393">
        <v>0.4</v>
      </c>
      <c r="Y393">
        <v>61.28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0</v>
      </c>
      <c r="AF393" t="s">
        <v>0</v>
      </c>
      <c r="AG393">
        <v>0.4</v>
      </c>
      <c r="AH393">
        <v>2</v>
      </c>
      <c r="AI393">
        <v>451989177</v>
      </c>
      <c r="AJ393">
        <v>394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ROW(Source!A578)</f>
        <v>578</v>
      </c>
      <c r="B394">
        <v>451989197</v>
      </c>
      <c r="C394">
        <v>451989164</v>
      </c>
      <c r="D394">
        <v>434811023</v>
      </c>
      <c r="E394">
        <v>1</v>
      </c>
      <c r="F394">
        <v>1</v>
      </c>
      <c r="G394">
        <v>1</v>
      </c>
      <c r="H394">
        <v>3</v>
      </c>
      <c r="I394" t="s">
        <v>873</v>
      </c>
      <c r="J394" t="s">
        <v>874</v>
      </c>
      <c r="K394" t="s">
        <v>875</v>
      </c>
      <c r="L394">
        <v>1348</v>
      </c>
      <c r="N394">
        <v>1009</v>
      </c>
      <c r="O394" t="s">
        <v>166</v>
      </c>
      <c r="P394" t="s">
        <v>166</v>
      </c>
      <c r="Q394">
        <v>1000</v>
      </c>
      <c r="X394">
        <v>1E-4</v>
      </c>
      <c r="Y394">
        <v>80020.98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0</v>
      </c>
      <c r="AG394">
        <v>1E-4</v>
      </c>
      <c r="AH394">
        <v>2</v>
      </c>
      <c r="AI394">
        <v>451989178</v>
      </c>
      <c r="AJ394">
        <v>395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ROW(Source!A578)</f>
        <v>578</v>
      </c>
      <c r="B395">
        <v>451989198</v>
      </c>
      <c r="C395">
        <v>451989164</v>
      </c>
      <c r="D395">
        <v>434820485</v>
      </c>
      <c r="E395">
        <v>1</v>
      </c>
      <c r="F395">
        <v>1</v>
      </c>
      <c r="G395">
        <v>1</v>
      </c>
      <c r="H395">
        <v>3</v>
      </c>
      <c r="I395" t="s">
        <v>156</v>
      </c>
      <c r="J395" t="s">
        <v>159</v>
      </c>
      <c r="K395" t="s">
        <v>157</v>
      </c>
      <c r="L395">
        <v>1425</v>
      </c>
      <c r="N395">
        <v>1013</v>
      </c>
      <c r="O395" t="s">
        <v>158</v>
      </c>
      <c r="P395" t="s">
        <v>158</v>
      </c>
      <c r="Q395">
        <v>1</v>
      </c>
      <c r="X395">
        <v>0.06</v>
      </c>
      <c r="Y395">
        <v>1031.73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0</v>
      </c>
      <c r="AG395">
        <v>0.06</v>
      </c>
      <c r="AH395">
        <v>2</v>
      </c>
      <c r="AI395">
        <v>451989179</v>
      </c>
      <c r="AJ395">
        <v>396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ROW(Source!A578)</f>
        <v>578</v>
      </c>
      <c r="B396">
        <v>451989199</v>
      </c>
      <c r="C396">
        <v>451989164</v>
      </c>
      <c r="D396">
        <v>434718892</v>
      </c>
      <c r="E396">
        <v>118</v>
      </c>
      <c r="F396">
        <v>1</v>
      </c>
      <c r="G396">
        <v>1</v>
      </c>
      <c r="H396">
        <v>3</v>
      </c>
      <c r="I396" t="s">
        <v>876</v>
      </c>
      <c r="J396" t="s">
        <v>0</v>
      </c>
      <c r="K396" t="s">
        <v>877</v>
      </c>
      <c r="L396">
        <v>1371</v>
      </c>
      <c r="N396">
        <v>1013</v>
      </c>
      <c r="O396" t="s">
        <v>18</v>
      </c>
      <c r="P396" t="s">
        <v>18</v>
      </c>
      <c r="Q396">
        <v>1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1</v>
      </c>
      <c r="AD396">
        <v>0</v>
      </c>
      <c r="AE396">
        <v>0</v>
      </c>
      <c r="AF396" t="s">
        <v>0</v>
      </c>
      <c r="AG396">
        <v>0</v>
      </c>
      <c r="AH396">
        <v>2</v>
      </c>
      <c r="AI396">
        <v>451989180</v>
      </c>
      <c r="AJ396">
        <v>397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ROW(Source!A578)</f>
        <v>578</v>
      </c>
      <c r="B397">
        <v>451989200</v>
      </c>
      <c r="C397">
        <v>451989164</v>
      </c>
      <c r="D397">
        <v>434718909</v>
      </c>
      <c r="E397">
        <v>118</v>
      </c>
      <c r="F397">
        <v>1</v>
      </c>
      <c r="G397">
        <v>1</v>
      </c>
      <c r="H397">
        <v>3</v>
      </c>
      <c r="I397" t="s">
        <v>882</v>
      </c>
      <c r="J397" t="s">
        <v>0</v>
      </c>
      <c r="K397" t="s">
        <v>883</v>
      </c>
      <c r="L397">
        <v>1346</v>
      </c>
      <c r="N397">
        <v>1009</v>
      </c>
      <c r="O397" t="s">
        <v>73</v>
      </c>
      <c r="P397" t="s">
        <v>73</v>
      </c>
      <c r="Q397">
        <v>1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0</v>
      </c>
      <c r="AG397">
        <v>0</v>
      </c>
      <c r="AH397">
        <v>2</v>
      </c>
      <c r="AI397">
        <v>451989181</v>
      </c>
      <c r="AJ397">
        <v>398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ROW(Source!A578)</f>
        <v>578</v>
      </c>
      <c r="B398">
        <v>451989201</v>
      </c>
      <c r="C398">
        <v>451989164</v>
      </c>
      <c r="D398">
        <v>434718937</v>
      </c>
      <c r="E398">
        <v>118</v>
      </c>
      <c r="F398">
        <v>1</v>
      </c>
      <c r="G398">
        <v>1</v>
      </c>
      <c r="H398">
        <v>3</v>
      </c>
      <c r="I398" t="s">
        <v>878</v>
      </c>
      <c r="J398" t="s">
        <v>0</v>
      </c>
      <c r="K398" t="s">
        <v>879</v>
      </c>
      <c r="L398">
        <v>1371</v>
      </c>
      <c r="N398">
        <v>1013</v>
      </c>
      <c r="O398" t="s">
        <v>18</v>
      </c>
      <c r="P398" t="s">
        <v>18</v>
      </c>
      <c r="Q398">
        <v>1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1</v>
      </c>
      <c r="AD398">
        <v>0</v>
      </c>
      <c r="AE398">
        <v>0</v>
      </c>
      <c r="AF398" t="s">
        <v>0</v>
      </c>
      <c r="AG398">
        <v>0</v>
      </c>
      <c r="AH398">
        <v>2</v>
      </c>
      <c r="AI398">
        <v>451989182</v>
      </c>
      <c r="AJ398">
        <v>399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ROW(Source!A578)</f>
        <v>578</v>
      </c>
      <c r="B399">
        <v>451989202</v>
      </c>
      <c r="C399">
        <v>451989164</v>
      </c>
      <c r="D399">
        <v>434718944</v>
      </c>
      <c r="E399">
        <v>118</v>
      </c>
      <c r="F399">
        <v>1</v>
      </c>
      <c r="G399">
        <v>1</v>
      </c>
      <c r="H399">
        <v>3</v>
      </c>
      <c r="I399" t="s">
        <v>880</v>
      </c>
      <c r="J399" t="s">
        <v>0</v>
      </c>
      <c r="K399" t="s">
        <v>881</v>
      </c>
      <c r="L399">
        <v>1371</v>
      </c>
      <c r="N399">
        <v>1013</v>
      </c>
      <c r="O399" t="s">
        <v>18</v>
      </c>
      <c r="P399" t="s">
        <v>18</v>
      </c>
      <c r="Q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 t="s">
        <v>0</v>
      </c>
      <c r="AG399">
        <v>0</v>
      </c>
      <c r="AH399">
        <v>2</v>
      </c>
      <c r="AI399">
        <v>451989183</v>
      </c>
      <c r="AJ399">
        <v>400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ROW(Source!A579)</f>
        <v>579</v>
      </c>
      <c r="B400">
        <v>451989224</v>
      </c>
      <c r="C400">
        <v>451989205</v>
      </c>
      <c r="D400">
        <v>75629709</v>
      </c>
      <c r="E400">
        <v>118</v>
      </c>
      <c r="F400">
        <v>1</v>
      </c>
      <c r="G400">
        <v>1</v>
      </c>
      <c r="H400">
        <v>1</v>
      </c>
      <c r="I400" t="s">
        <v>841</v>
      </c>
      <c r="J400" t="s">
        <v>0</v>
      </c>
      <c r="K400" t="s">
        <v>842</v>
      </c>
      <c r="L400">
        <v>1191</v>
      </c>
      <c r="N400">
        <v>1013</v>
      </c>
      <c r="O400" t="s">
        <v>826</v>
      </c>
      <c r="P400" t="s">
        <v>826</v>
      </c>
      <c r="Q400">
        <v>1</v>
      </c>
      <c r="X400">
        <v>3.06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1</v>
      </c>
      <c r="AF400" t="s">
        <v>0</v>
      </c>
      <c r="AG400">
        <v>3.06</v>
      </c>
      <c r="AH400">
        <v>2</v>
      </c>
      <c r="AI400">
        <v>451989206</v>
      </c>
      <c r="AJ400">
        <v>401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ROW(Source!A579)</f>
        <v>579</v>
      </c>
      <c r="B401">
        <v>451989225</v>
      </c>
      <c r="C401">
        <v>451989205</v>
      </c>
      <c r="D401">
        <v>75629607</v>
      </c>
      <c r="E401">
        <v>118</v>
      </c>
      <c r="F401">
        <v>1</v>
      </c>
      <c r="G401">
        <v>1</v>
      </c>
      <c r="H401">
        <v>1</v>
      </c>
      <c r="I401" t="s">
        <v>827</v>
      </c>
      <c r="J401" t="s">
        <v>0</v>
      </c>
      <c r="K401" t="s">
        <v>828</v>
      </c>
      <c r="L401">
        <v>1191</v>
      </c>
      <c r="N401">
        <v>1013</v>
      </c>
      <c r="O401" t="s">
        <v>826</v>
      </c>
      <c r="P401" t="s">
        <v>826</v>
      </c>
      <c r="Q401">
        <v>1</v>
      </c>
      <c r="X401">
        <v>0.87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2</v>
      </c>
      <c r="AF401" t="s">
        <v>0</v>
      </c>
      <c r="AG401">
        <v>0.87</v>
      </c>
      <c r="AH401">
        <v>2</v>
      </c>
      <c r="AI401">
        <v>451989207</v>
      </c>
      <c r="AJ401">
        <v>402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ROW(Source!A579)</f>
        <v>579</v>
      </c>
      <c r="B402">
        <v>451989226</v>
      </c>
      <c r="C402">
        <v>451989205</v>
      </c>
      <c r="D402">
        <v>434843252</v>
      </c>
      <c r="E402">
        <v>1</v>
      </c>
      <c r="F402">
        <v>1</v>
      </c>
      <c r="G402">
        <v>1</v>
      </c>
      <c r="H402">
        <v>2</v>
      </c>
      <c r="I402" t="s">
        <v>843</v>
      </c>
      <c r="J402" t="s">
        <v>844</v>
      </c>
      <c r="K402" t="s">
        <v>845</v>
      </c>
      <c r="L402">
        <v>1368</v>
      </c>
      <c r="N402">
        <v>1011</v>
      </c>
      <c r="O402" t="s">
        <v>832</v>
      </c>
      <c r="P402" t="s">
        <v>832</v>
      </c>
      <c r="Q402">
        <v>1</v>
      </c>
      <c r="X402">
        <v>0.68</v>
      </c>
      <c r="Y402">
        <v>0</v>
      </c>
      <c r="Z402">
        <v>2088.77</v>
      </c>
      <c r="AA402">
        <v>990.05</v>
      </c>
      <c r="AB402">
        <v>0</v>
      </c>
      <c r="AC402">
        <v>0</v>
      </c>
      <c r="AD402">
        <v>1</v>
      </c>
      <c r="AE402">
        <v>0</v>
      </c>
      <c r="AF402" t="s">
        <v>0</v>
      </c>
      <c r="AG402">
        <v>0.68</v>
      </c>
      <c r="AH402">
        <v>2</v>
      </c>
      <c r="AI402">
        <v>451989208</v>
      </c>
      <c r="AJ402">
        <v>403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ROW(Source!A579)</f>
        <v>579</v>
      </c>
      <c r="B403">
        <v>451989227</v>
      </c>
      <c r="C403">
        <v>451989205</v>
      </c>
      <c r="D403">
        <v>434844271</v>
      </c>
      <c r="E403">
        <v>1</v>
      </c>
      <c r="F403">
        <v>1</v>
      </c>
      <c r="G403">
        <v>1</v>
      </c>
      <c r="H403">
        <v>2</v>
      </c>
      <c r="I403" t="s">
        <v>847</v>
      </c>
      <c r="J403" t="s">
        <v>848</v>
      </c>
      <c r="K403" t="s">
        <v>849</v>
      </c>
      <c r="L403">
        <v>1368</v>
      </c>
      <c r="N403">
        <v>1011</v>
      </c>
      <c r="O403" t="s">
        <v>832</v>
      </c>
      <c r="P403" t="s">
        <v>832</v>
      </c>
      <c r="Q403">
        <v>1</v>
      </c>
      <c r="X403">
        <v>0.19</v>
      </c>
      <c r="Y403">
        <v>0</v>
      </c>
      <c r="Z403">
        <v>543.33000000000004</v>
      </c>
      <c r="AA403">
        <v>861.47</v>
      </c>
      <c r="AB403">
        <v>0</v>
      </c>
      <c r="AC403">
        <v>0</v>
      </c>
      <c r="AD403">
        <v>1</v>
      </c>
      <c r="AE403">
        <v>0</v>
      </c>
      <c r="AF403" t="s">
        <v>0</v>
      </c>
      <c r="AG403">
        <v>0.19</v>
      </c>
      <c r="AH403">
        <v>2</v>
      </c>
      <c r="AI403">
        <v>451989209</v>
      </c>
      <c r="AJ403">
        <v>404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ROW(Source!A579)</f>
        <v>579</v>
      </c>
      <c r="B404">
        <v>451989228</v>
      </c>
      <c r="C404">
        <v>451989205</v>
      </c>
      <c r="D404">
        <v>434789945</v>
      </c>
      <c r="E404">
        <v>1</v>
      </c>
      <c r="F404">
        <v>1</v>
      </c>
      <c r="G404">
        <v>1</v>
      </c>
      <c r="H404">
        <v>3</v>
      </c>
      <c r="I404" t="s">
        <v>850</v>
      </c>
      <c r="J404" t="s">
        <v>851</v>
      </c>
      <c r="K404" t="s">
        <v>852</v>
      </c>
      <c r="L404">
        <v>1346</v>
      </c>
      <c r="N404">
        <v>1009</v>
      </c>
      <c r="O404" t="s">
        <v>73</v>
      </c>
      <c r="P404" t="s">
        <v>73</v>
      </c>
      <c r="Q404">
        <v>1</v>
      </c>
      <c r="X404">
        <v>0.1</v>
      </c>
      <c r="Y404">
        <v>185.43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0</v>
      </c>
      <c r="AG404">
        <v>0.1</v>
      </c>
      <c r="AH404">
        <v>2</v>
      </c>
      <c r="AI404">
        <v>451989210</v>
      </c>
      <c r="AJ404">
        <v>405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ROW(Source!A579)</f>
        <v>579</v>
      </c>
      <c r="B405">
        <v>451989229</v>
      </c>
      <c r="C405">
        <v>451989205</v>
      </c>
      <c r="D405">
        <v>434789952</v>
      </c>
      <c r="E405">
        <v>1</v>
      </c>
      <c r="F405">
        <v>1</v>
      </c>
      <c r="G405">
        <v>1</v>
      </c>
      <c r="H405">
        <v>3</v>
      </c>
      <c r="I405" t="s">
        <v>853</v>
      </c>
      <c r="J405" t="s">
        <v>854</v>
      </c>
      <c r="K405" t="s">
        <v>855</v>
      </c>
      <c r="L405">
        <v>1346</v>
      </c>
      <c r="N405">
        <v>1009</v>
      </c>
      <c r="O405" t="s">
        <v>73</v>
      </c>
      <c r="P405" t="s">
        <v>73</v>
      </c>
      <c r="Q405">
        <v>1</v>
      </c>
      <c r="X405">
        <v>0.03</v>
      </c>
      <c r="Y405">
        <v>58.53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0</v>
      </c>
      <c r="AG405">
        <v>0.03</v>
      </c>
      <c r="AH405">
        <v>2</v>
      </c>
      <c r="AI405">
        <v>451989211</v>
      </c>
      <c r="AJ405">
        <v>406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ROW(Source!A579)</f>
        <v>579</v>
      </c>
      <c r="B406">
        <v>451989230</v>
      </c>
      <c r="C406">
        <v>451989205</v>
      </c>
      <c r="D406">
        <v>434793476</v>
      </c>
      <c r="E406">
        <v>1</v>
      </c>
      <c r="F406">
        <v>1</v>
      </c>
      <c r="G406">
        <v>1</v>
      </c>
      <c r="H406">
        <v>3</v>
      </c>
      <c r="I406" t="s">
        <v>856</v>
      </c>
      <c r="J406" t="s">
        <v>857</v>
      </c>
      <c r="K406" t="s">
        <v>858</v>
      </c>
      <c r="L406">
        <v>1346</v>
      </c>
      <c r="N406">
        <v>1009</v>
      </c>
      <c r="O406" t="s">
        <v>73</v>
      </c>
      <c r="P406" t="s">
        <v>73</v>
      </c>
      <c r="Q406">
        <v>1</v>
      </c>
      <c r="X406">
        <v>0</v>
      </c>
      <c r="Y406">
        <v>174.93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0</v>
      </c>
      <c r="AF406" t="s">
        <v>0</v>
      </c>
      <c r="AG406">
        <v>0</v>
      </c>
      <c r="AH406">
        <v>2</v>
      </c>
      <c r="AI406">
        <v>451989212</v>
      </c>
      <c r="AJ406">
        <v>407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ROW(Source!A579)</f>
        <v>579</v>
      </c>
      <c r="B407">
        <v>451989231</v>
      </c>
      <c r="C407">
        <v>451989205</v>
      </c>
      <c r="D407">
        <v>434794617</v>
      </c>
      <c r="E407">
        <v>1</v>
      </c>
      <c r="F407">
        <v>1</v>
      </c>
      <c r="G407">
        <v>1</v>
      </c>
      <c r="H407">
        <v>3</v>
      </c>
      <c r="I407" t="s">
        <v>859</v>
      </c>
      <c r="J407" t="s">
        <v>860</v>
      </c>
      <c r="K407" t="s">
        <v>861</v>
      </c>
      <c r="L407">
        <v>1346</v>
      </c>
      <c r="N407">
        <v>1009</v>
      </c>
      <c r="O407" t="s">
        <v>73</v>
      </c>
      <c r="P407" t="s">
        <v>73</v>
      </c>
      <c r="Q407">
        <v>1</v>
      </c>
      <c r="X407">
        <v>0.02</v>
      </c>
      <c r="Y407">
        <v>56.11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0</v>
      </c>
      <c r="AG407">
        <v>0.02</v>
      </c>
      <c r="AH407">
        <v>2</v>
      </c>
      <c r="AI407">
        <v>451989213</v>
      </c>
      <c r="AJ407">
        <v>408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ROW(Source!A579)</f>
        <v>579</v>
      </c>
      <c r="B408">
        <v>451989232</v>
      </c>
      <c r="C408">
        <v>451989205</v>
      </c>
      <c r="D408">
        <v>434715278</v>
      </c>
      <c r="E408">
        <v>118</v>
      </c>
      <c r="F408">
        <v>1</v>
      </c>
      <c r="G408">
        <v>1</v>
      </c>
      <c r="H408">
        <v>3</v>
      </c>
      <c r="I408" t="s">
        <v>862</v>
      </c>
      <c r="J408" t="s">
        <v>0</v>
      </c>
      <c r="K408" t="s">
        <v>863</v>
      </c>
      <c r="L408">
        <v>1371</v>
      </c>
      <c r="N408">
        <v>1013</v>
      </c>
      <c r="O408" t="s">
        <v>18</v>
      </c>
      <c r="P408" t="s">
        <v>18</v>
      </c>
      <c r="Q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0</v>
      </c>
      <c r="AG408">
        <v>0</v>
      </c>
      <c r="AH408">
        <v>2</v>
      </c>
      <c r="AI408">
        <v>451989214</v>
      </c>
      <c r="AJ408">
        <v>409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ROW(Source!A579)</f>
        <v>579</v>
      </c>
      <c r="B409">
        <v>451989233</v>
      </c>
      <c r="C409">
        <v>451989205</v>
      </c>
      <c r="D409">
        <v>434715968</v>
      </c>
      <c r="E409">
        <v>118</v>
      </c>
      <c r="F409">
        <v>1</v>
      </c>
      <c r="G409">
        <v>1</v>
      </c>
      <c r="H409">
        <v>3</v>
      </c>
      <c r="I409" t="s">
        <v>864</v>
      </c>
      <c r="J409" t="s">
        <v>0</v>
      </c>
      <c r="K409" t="s">
        <v>865</v>
      </c>
      <c r="L409">
        <v>1348</v>
      </c>
      <c r="N409">
        <v>1009</v>
      </c>
      <c r="O409" t="s">
        <v>166</v>
      </c>
      <c r="P409" t="s">
        <v>166</v>
      </c>
      <c r="Q409">
        <v>1000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1</v>
      </c>
      <c r="AD409">
        <v>0</v>
      </c>
      <c r="AE409">
        <v>0</v>
      </c>
      <c r="AF409" t="s">
        <v>0</v>
      </c>
      <c r="AG409">
        <v>0</v>
      </c>
      <c r="AH409">
        <v>2</v>
      </c>
      <c r="AI409">
        <v>451989215</v>
      </c>
      <c r="AJ409">
        <v>410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ROW(Source!A579)</f>
        <v>579</v>
      </c>
      <c r="B410">
        <v>451989234</v>
      </c>
      <c r="C410">
        <v>451989205</v>
      </c>
      <c r="D410">
        <v>434716115</v>
      </c>
      <c r="E410">
        <v>118</v>
      </c>
      <c r="F410">
        <v>1</v>
      </c>
      <c r="G410">
        <v>1</v>
      </c>
      <c r="H410">
        <v>3</v>
      </c>
      <c r="I410" t="s">
        <v>866</v>
      </c>
      <c r="J410" t="s">
        <v>0</v>
      </c>
      <c r="K410" t="s">
        <v>867</v>
      </c>
      <c r="L410">
        <v>1346</v>
      </c>
      <c r="N410">
        <v>1009</v>
      </c>
      <c r="O410" t="s">
        <v>73</v>
      </c>
      <c r="P410" t="s">
        <v>73</v>
      </c>
      <c r="Q410">
        <v>1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1</v>
      </c>
      <c r="AD410">
        <v>0</v>
      </c>
      <c r="AE410">
        <v>0</v>
      </c>
      <c r="AF410" t="s">
        <v>0</v>
      </c>
      <c r="AG410">
        <v>0</v>
      </c>
      <c r="AH410">
        <v>2</v>
      </c>
      <c r="AI410">
        <v>451989216</v>
      </c>
      <c r="AJ410">
        <v>411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ROW(Source!A579)</f>
        <v>579</v>
      </c>
      <c r="B411">
        <v>451989235</v>
      </c>
      <c r="C411">
        <v>451989205</v>
      </c>
      <c r="D411">
        <v>434716451</v>
      </c>
      <c r="E411">
        <v>118</v>
      </c>
      <c r="F411">
        <v>1</v>
      </c>
      <c r="G411">
        <v>1</v>
      </c>
      <c r="H411">
        <v>3</v>
      </c>
      <c r="I411" t="s">
        <v>868</v>
      </c>
      <c r="J411" t="s">
        <v>0</v>
      </c>
      <c r="K411" t="s">
        <v>869</v>
      </c>
      <c r="L411">
        <v>1348</v>
      </c>
      <c r="N411">
        <v>1009</v>
      </c>
      <c r="O411" t="s">
        <v>166</v>
      </c>
      <c r="P411" t="s">
        <v>166</v>
      </c>
      <c r="Q411">
        <v>1000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1</v>
      </c>
      <c r="AD411">
        <v>0</v>
      </c>
      <c r="AE411">
        <v>0</v>
      </c>
      <c r="AF411" t="s">
        <v>0</v>
      </c>
      <c r="AG411">
        <v>0</v>
      </c>
      <c r="AH411">
        <v>2</v>
      </c>
      <c r="AI411">
        <v>451989217</v>
      </c>
      <c r="AJ411">
        <v>412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ROW(Source!A579)</f>
        <v>579</v>
      </c>
      <c r="B412">
        <v>451989236</v>
      </c>
      <c r="C412">
        <v>451989205</v>
      </c>
      <c r="D412">
        <v>434810997</v>
      </c>
      <c r="E412">
        <v>1</v>
      </c>
      <c r="F412">
        <v>1</v>
      </c>
      <c r="G412">
        <v>1</v>
      </c>
      <c r="H412">
        <v>3</v>
      </c>
      <c r="I412" t="s">
        <v>870</v>
      </c>
      <c r="J412" t="s">
        <v>871</v>
      </c>
      <c r="K412" t="s">
        <v>872</v>
      </c>
      <c r="L412">
        <v>1346</v>
      </c>
      <c r="N412">
        <v>1009</v>
      </c>
      <c r="O412" t="s">
        <v>73</v>
      </c>
      <c r="P412" t="s">
        <v>73</v>
      </c>
      <c r="Q412">
        <v>1</v>
      </c>
      <c r="X412">
        <v>0.4</v>
      </c>
      <c r="Y412">
        <v>61.28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0</v>
      </c>
      <c r="AG412">
        <v>0.4</v>
      </c>
      <c r="AH412">
        <v>2</v>
      </c>
      <c r="AI412">
        <v>451989218</v>
      </c>
      <c r="AJ412">
        <v>413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ROW(Source!A579)</f>
        <v>579</v>
      </c>
      <c r="B413">
        <v>451989237</v>
      </c>
      <c r="C413">
        <v>451989205</v>
      </c>
      <c r="D413">
        <v>434811023</v>
      </c>
      <c r="E413">
        <v>1</v>
      </c>
      <c r="F413">
        <v>1</v>
      </c>
      <c r="G413">
        <v>1</v>
      </c>
      <c r="H413">
        <v>3</v>
      </c>
      <c r="I413" t="s">
        <v>873</v>
      </c>
      <c r="J413" t="s">
        <v>874</v>
      </c>
      <c r="K413" t="s">
        <v>875</v>
      </c>
      <c r="L413">
        <v>1348</v>
      </c>
      <c r="N413">
        <v>1009</v>
      </c>
      <c r="O413" t="s">
        <v>166</v>
      </c>
      <c r="P413" t="s">
        <v>166</v>
      </c>
      <c r="Q413">
        <v>1000</v>
      </c>
      <c r="X413">
        <v>1E-4</v>
      </c>
      <c r="Y413">
        <v>80020.98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0</v>
      </c>
      <c r="AG413">
        <v>1E-4</v>
      </c>
      <c r="AH413">
        <v>2</v>
      </c>
      <c r="AI413">
        <v>451989219</v>
      </c>
      <c r="AJ413">
        <v>414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ROW(Source!A579)</f>
        <v>579</v>
      </c>
      <c r="B414">
        <v>451989238</v>
      </c>
      <c r="C414">
        <v>451989205</v>
      </c>
      <c r="D414">
        <v>434820485</v>
      </c>
      <c r="E414">
        <v>1</v>
      </c>
      <c r="F414">
        <v>1</v>
      </c>
      <c r="G414">
        <v>1</v>
      </c>
      <c r="H414">
        <v>3</v>
      </c>
      <c r="I414" t="s">
        <v>156</v>
      </c>
      <c r="J414" t="s">
        <v>159</v>
      </c>
      <c r="K414" t="s">
        <v>157</v>
      </c>
      <c r="L414">
        <v>1425</v>
      </c>
      <c r="N414">
        <v>1013</v>
      </c>
      <c r="O414" t="s">
        <v>158</v>
      </c>
      <c r="P414" t="s">
        <v>158</v>
      </c>
      <c r="Q414">
        <v>1</v>
      </c>
      <c r="X414">
        <v>0.06</v>
      </c>
      <c r="Y414">
        <v>1031.73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0</v>
      </c>
      <c r="AG414">
        <v>0.06</v>
      </c>
      <c r="AH414">
        <v>2</v>
      </c>
      <c r="AI414">
        <v>451989220</v>
      </c>
      <c r="AJ414">
        <v>415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ROW(Source!A579)</f>
        <v>579</v>
      </c>
      <c r="B415">
        <v>451989239</v>
      </c>
      <c r="C415">
        <v>451989205</v>
      </c>
      <c r="D415">
        <v>434718891</v>
      </c>
      <c r="E415">
        <v>118</v>
      </c>
      <c r="F415">
        <v>1</v>
      </c>
      <c r="G415">
        <v>1</v>
      </c>
      <c r="H415">
        <v>3</v>
      </c>
      <c r="I415" t="s">
        <v>876</v>
      </c>
      <c r="J415" t="s">
        <v>0</v>
      </c>
      <c r="K415" t="s">
        <v>877</v>
      </c>
      <c r="L415">
        <v>1371</v>
      </c>
      <c r="N415">
        <v>1013</v>
      </c>
      <c r="O415" t="s">
        <v>18</v>
      </c>
      <c r="P415" t="s">
        <v>18</v>
      </c>
      <c r="Q415">
        <v>1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1</v>
      </c>
      <c r="AD415">
        <v>0</v>
      </c>
      <c r="AE415">
        <v>0</v>
      </c>
      <c r="AF415" t="s">
        <v>0</v>
      </c>
      <c r="AG415">
        <v>0</v>
      </c>
      <c r="AH415">
        <v>2</v>
      </c>
      <c r="AI415">
        <v>451989221</v>
      </c>
      <c r="AJ415">
        <v>416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ROW(Source!A579)</f>
        <v>579</v>
      </c>
      <c r="B416">
        <v>451989240</v>
      </c>
      <c r="C416">
        <v>451989205</v>
      </c>
      <c r="D416">
        <v>434718937</v>
      </c>
      <c r="E416">
        <v>118</v>
      </c>
      <c r="F416">
        <v>1</v>
      </c>
      <c r="G416">
        <v>1</v>
      </c>
      <c r="H416">
        <v>3</v>
      </c>
      <c r="I416" t="s">
        <v>878</v>
      </c>
      <c r="J416" t="s">
        <v>0</v>
      </c>
      <c r="K416" t="s">
        <v>879</v>
      </c>
      <c r="L416">
        <v>1371</v>
      </c>
      <c r="N416">
        <v>1013</v>
      </c>
      <c r="O416" t="s">
        <v>18</v>
      </c>
      <c r="P416" t="s">
        <v>18</v>
      </c>
      <c r="Q416">
        <v>1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0</v>
      </c>
      <c r="AF416" t="s">
        <v>0</v>
      </c>
      <c r="AG416">
        <v>0</v>
      </c>
      <c r="AH416">
        <v>2</v>
      </c>
      <c r="AI416">
        <v>451989222</v>
      </c>
      <c r="AJ416">
        <v>417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ROW(Source!A579)</f>
        <v>579</v>
      </c>
      <c r="B417">
        <v>451989241</v>
      </c>
      <c r="C417">
        <v>451989205</v>
      </c>
      <c r="D417">
        <v>434718941</v>
      </c>
      <c r="E417">
        <v>118</v>
      </c>
      <c r="F417">
        <v>1</v>
      </c>
      <c r="G417">
        <v>1</v>
      </c>
      <c r="H417">
        <v>3</v>
      </c>
      <c r="I417" t="s">
        <v>880</v>
      </c>
      <c r="J417" t="s">
        <v>0</v>
      </c>
      <c r="K417" t="s">
        <v>881</v>
      </c>
      <c r="L417">
        <v>1371</v>
      </c>
      <c r="N417">
        <v>1013</v>
      </c>
      <c r="O417" t="s">
        <v>18</v>
      </c>
      <c r="P417" t="s">
        <v>18</v>
      </c>
      <c r="Q417">
        <v>1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1</v>
      </c>
      <c r="AD417">
        <v>0</v>
      </c>
      <c r="AE417">
        <v>0</v>
      </c>
      <c r="AF417" t="s">
        <v>0</v>
      </c>
      <c r="AG417">
        <v>0</v>
      </c>
      <c r="AH417">
        <v>2</v>
      </c>
      <c r="AI417">
        <v>451989223</v>
      </c>
      <c r="AJ417">
        <v>418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ROW(Source!A580)</f>
        <v>580</v>
      </c>
      <c r="B418">
        <v>451985581</v>
      </c>
      <c r="C418">
        <v>451937145</v>
      </c>
      <c r="D418">
        <v>434713602</v>
      </c>
      <c r="E418">
        <v>118</v>
      </c>
      <c r="F418">
        <v>1</v>
      </c>
      <c r="G418">
        <v>1</v>
      </c>
      <c r="H418">
        <v>1</v>
      </c>
      <c r="I418" t="s">
        <v>841</v>
      </c>
      <c r="J418" t="s">
        <v>0</v>
      </c>
      <c r="K418" t="s">
        <v>842</v>
      </c>
      <c r="L418">
        <v>1191</v>
      </c>
      <c r="N418">
        <v>1013</v>
      </c>
      <c r="O418" t="s">
        <v>826</v>
      </c>
      <c r="P418" t="s">
        <v>826</v>
      </c>
      <c r="Q418">
        <v>1</v>
      </c>
      <c r="X418">
        <v>5.98</v>
      </c>
      <c r="Y418">
        <v>0</v>
      </c>
      <c r="Z418">
        <v>0</v>
      </c>
      <c r="AA418">
        <v>0</v>
      </c>
      <c r="AB418">
        <v>793.97</v>
      </c>
      <c r="AC418">
        <v>0</v>
      </c>
      <c r="AD418">
        <v>1</v>
      </c>
      <c r="AE418">
        <v>1</v>
      </c>
      <c r="AF418" t="s">
        <v>0</v>
      </c>
      <c r="AG418">
        <v>5.98</v>
      </c>
      <c r="AH418">
        <v>2</v>
      </c>
      <c r="AI418">
        <v>451985581</v>
      </c>
      <c r="AJ418">
        <v>419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ROW(Source!A580)</f>
        <v>580</v>
      </c>
      <c r="B419">
        <v>451985582</v>
      </c>
      <c r="C419">
        <v>451937145</v>
      </c>
      <c r="D419">
        <v>434713795</v>
      </c>
      <c r="E419">
        <v>118</v>
      </c>
      <c r="F419">
        <v>1</v>
      </c>
      <c r="G419">
        <v>1</v>
      </c>
      <c r="H419">
        <v>1</v>
      </c>
      <c r="I419" t="s">
        <v>827</v>
      </c>
      <c r="J419" t="s">
        <v>0</v>
      </c>
      <c r="K419" t="s">
        <v>828</v>
      </c>
      <c r="L419">
        <v>1191</v>
      </c>
      <c r="N419">
        <v>1013</v>
      </c>
      <c r="O419" t="s">
        <v>826</v>
      </c>
      <c r="P419" t="s">
        <v>826</v>
      </c>
      <c r="Q419">
        <v>1</v>
      </c>
      <c r="X419">
        <v>2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2</v>
      </c>
      <c r="AF419" t="s">
        <v>0</v>
      </c>
      <c r="AG419">
        <v>2</v>
      </c>
      <c r="AH419">
        <v>2</v>
      </c>
      <c r="AI419">
        <v>451985582</v>
      </c>
      <c r="AJ419">
        <v>420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ROW(Source!A580)</f>
        <v>580</v>
      </c>
      <c r="B420">
        <v>451985583</v>
      </c>
      <c r="C420">
        <v>451937145</v>
      </c>
      <c r="D420">
        <v>434843252</v>
      </c>
      <c r="E420">
        <v>1</v>
      </c>
      <c r="F420">
        <v>1</v>
      </c>
      <c r="G420">
        <v>1</v>
      </c>
      <c r="H420">
        <v>2</v>
      </c>
      <c r="I420" t="s">
        <v>843</v>
      </c>
      <c r="J420" t="s">
        <v>844</v>
      </c>
      <c r="K420" t="s">
        <v>845</v>
      </c>
      <c r="L420">
        <v>1368</v>
      </c>
      <c r="N420">
        <v>1011</v>
      </c>
      <c r="O420" t="s">
        <v>832</v>
      </c>
      <c r="P420" t="s">
        <v>832</v>
      </c>
      <c r="Q420">
        <v>1</v>
      </c>
      <c r="X420">
        <v>1.6</v>
      </c>
      <c r="Y420">
        <v>0</v>
      </c>
      <c r="Z420">
        <v>2088.77</v>
      </c>
      <c r="AA420">
        <v>990.05</v>
      </c>
      <c r="AB420">
        <v>0</v>
      </c>
      <c r="AC420">
        <v>0</v>
      </c>
      <c r="AD420">
        <v>1</v>
      </c>
      <c r="AE420">
        <v>0</v>
      </c>
      <c r="AF420" t="s">
        <v>0</v>
      </c>
      <c r="AG420">
        <v>1.6</v>
      </c>
      <c r="AH420">
        <v>2</v>
      </c>
      <c r="AI420">
        <v>451985583</v>
      </c>
      <c r="AJ420">
        <v>421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ROW(Source!A580)</f>
        <v>580</v>
      </c>
      <c r="B421">
        <v>451985584</v>
      </c>
      <c r="C421">
        <v>451937145</v>
      </c>
      <c r="D421">
        <v>434844271</v>
      </c>
      <c r="E421">
        <v>1</v>
      </c>
      <c r="F421">
        <v>1</v>
      </c>
      <c r="G421">
        <v>1</v>
      </c>
      <c r="H421">
        <v>2</v>
      </c>
      <c r="I421" t="s">
        <v>847</v>
      </c>
      <c r="J421" t="s">
        <v>848</v>
      </c>
      <c r="K421" t="s">
        <v>849</v>
      </c>
      <c r="L421">
        <v>1368</v>
      </c>
      <c r="N421">
        <v>1011</v>
      </c>
      <c r="O421" t="s">
        <v>832</v>
      </c>
      <c r="P421" t="s">
        <v>832</v>
      </c>
      <c r="Q421">
        <v>1</v>
      </c>
      <c r="X421">
        <v>0.4</v>
      </c>
      <c r="Y421">
        <v>0</v>
      </c>
      <c r="Z421">
        <v>543.33000000000004</v>
      </c>
      <c r="AA421">
        <v>861.47</v>
      </c>
      <c r="AB421">
        <v>0</v>
      </c>
      <c r="AC421">
        <v>0</v>
      </c>
      <c r="AD421">
        <v>1</v>
      </c>
      <c r="AE421">
        <v>0</v>
      </c>
      <c r="AF421" t="s">
        <v>0</v>
      </c>
      <c r="AG421">
        <v>0.4</v>
      </c>
      <c r="AH421">
        <v>2</v>
      </c>
      <c r="AI421">
        <v>451985584</v>
      </c>
      <c r="AJ421">
        <v>422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ROW(Source!A580)</f>
        <v>580</v>
      </c>
      <c r="B422">
        <v>451985585</v>
      </c>
      <c r="C422">
        <v>451937145</v>
      </c>
      <c r="D422">
        <v>434789945</v>
      </c>
      <c r="E422">
        <v>1</v>
      </c>
      <c r="F422">
        <v>1</v>
      </c>
      <c r="G422">
        <v>1</v>
      </c>
      <c r="H422">
        <v>3</v>
      </c>
      <c r="I422" t="s">
        <v>850</v>
      </c>
      <c r="J422" t="s">
        <v>851</v>
      </c>
      <c r="K422" t="s">
        <v>852</v>
      </c>
      <c r="L422">
        <v>1346</v>
      </c>
      <c r="N422">
        <v>1009</v>
      </c>
      <c r="O422" t="s">
        <v>73</v>
      </c>
      <c r="P422" t="s">
        <v>73</v>
      </c>
      <c r="Q422">
        <v>1</v>
      </c>
      <c r="X422">
        <v>0.1</v>
      </c>
      <c r="Y422">
        <v>185.43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0</v>
      </c>
      <c r="AG422">
        <v>0.1</v>
      </c>
      <c r="AH422">
        <v>2</v>
      </c>
      <c r="AI422">
        <v>451985585</v>
      </c>
      <c r="AJ422">
        <v>423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ROW(Source!A580)</f>
        <v>580</v>
      </c>
      <c r="B423">
        <v>451985586</v>
      </c>
      <c r="C423">
        <v>451937145</v>
      </c>
      <c r="D423">
        <v>434789952</v>
      </c>
      <c r="E423">
        <v>1</v>
      </c>
      <c r="F423">
        <v>1</v>
      </c>
      <c r="G423">
        <v>1</v>
      </c>
      <c r="H423">
        <v>3</v>
      </c>
      <c r="I423" t="s">
        <v>853</v>
      </c>
      <c r="J423" t="s">
        <v>854</v>
      </c>
      <c r="K423" t="s">
        <v>855</v>
      </c>
      <c r="L423">
        <v>1346</v>
      </c>
      <c r="N423">
        <v>1009</v>
      </c>
      <c r="O423" t="s">
        <v>73</v>
      </c>
      <c r="P423" t="s">
        <v>73</v>
      </c>
      <c r="Q423">
        <v>1</v>
      </c>
      <c r="X423">
        <v>0.03</v>
      </c>
      <c r="Y423">
        <v>58.53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0</v>
      </c>
      <c r="AG423">
        <v>0.03</v>
      </c>
      <c r="AH423">
        <v>2</v>
      </c>
      <c r="AI423">
        <v>451985586</v>
      </c>
      <c r="AJ423">
        <v>424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ROW(Source!A580)</f>
        <v>580</v>
      </c>
      <c r="B424">
        <v>451985587</v>
      </c>
      <c r="C424">
        <v>451937145</v>
      </c>
      <c r="D424">
        <v>434793476</v>
      </c>
      <c r="E424">
        <v>1</v>
      </c>
      <c r="F424">
        <v>1</v>
      </c>
      <c r="G424">
        <v>1</v>
      </c>
      <c r="H424">
        <v>3</v>
      </c>
      <c r="I424" t="s">
        <v>856</v>
      </c>
      <c r="J424" t="s">
        <v>857</v>
      </c>
      <c r="K424" t="s">
        <v>858</v>
      </c>
      <c r="L424">
        <v>1346</v>
      </c>
      <c r="N424">
        <v>1009</v>
      </c>
      <c r="O424" t="s">
        <v>73</v>
      </c>
      <c r="P424" t="s">
        <v>73</v>
      </c>
      <c r="Q424">
        <v>1</v>
      </c>
      <c r="X424">
        <v>0</v>
      </c>
      <c r="Y424">
        <v>174.93</v>
      </c>
      <c r="Z424">
        <v>0</v>
      </c>
      <c r="AA424">
        <v>0</v>
      </c>
      <c r="AB424">
        <v>0</v>
      </c>
      <c r="AC424">
        <v>1</v>
      </c>
      <c r="AD424">
        <v>0</v>
      </c>
      <c r="AE424">
        <v>0</v>
      </c>
      <c r="AF424" t="s">
        <v>0</v>
      </c>
      <c r="AG424">
        <v>0</v>
      </c>
      <c r="AH424">
        <v>2</v>
      </c>
      <c r="AI424">
        <v>451985587</v>
      </c>
      <c r="AJ424">
        <v>425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ROW(Source!A580)</f>
        <v>580</v>
      </c>
      <c r="B425">
        <v>451985588</v>
      </c>
      <c r="C425">
        <v>451937145</v>
      </c>
      <c r="D425">
        <v>434794617</v>
      </c>
      <c r="E425">
        <v>1</v>
      </c>
      <c r="F425">
        <v>1</v>
      </c>
      <c r="G425">
        <v>1</v>
      </c>
      <c r="H425">
        <v>3</v>
      </c>
      <c r="I425" t="s">
        <v>859</v>
      </c>
      <c r="J425" t="s">
        <v>860</v>
      </c>
      <c r="K425" t="s">
        <v>861</v>
      </c>
      <c r="L425">
        <v>1346</v>
      </c>
      <c r="N425">
        <v>1009</v>
      </c>
      <c r="O425" t="s">
        <v>73</v>
      </c>
      <c r="P425" t="s">
        <v>73</v>
      </c>
      <c r="Q425">
        <v>1</v>
      </c>
      <c r="X425">
        <v>0.02</v>
      </c>
      <c r="Y425">
        <v>56.11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0</v>
      </c>
      <c r="AG425">
        <v>0.02</v>
      </c>
      <c r="AH425">
        <v>2</v>
      </c>
      <c r="AI425">
        <v>451985588</v>
      </c>
      <c r="AJ425">
        <v>426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ROW(Source!A580)</f>
        <v>580</v>
      </c>
      <c r="B426">
        <v>451985589</v>
      </c>
      <c r="C426">
        <v>451937145</v>
      </c>
      <c r="D426">
        <v>434715298</v>
      </c>
      <c r="E426">
        <v>118</v>
      </c>
      <c r="F426">
        <v>1</v>
      </c>
      <c r="G426">
        <v>1</v>
      </c>
      <c r="H426">
        <v>3</v>
      </c>
      <c r="I426" t="s">
        <v>862</v>
      </c>
      <c r="J426" t="s">
        <v>0</v>
      </c>
      <c r="K426" t="s">
        <v>863</v>
      </c>
      <c r="L426">
        <v>1371</v>
      </c>
      <c r="N426">
        <v>1013</v>
      </c>
      <c r="O426" t="s">
        <v>18</v>
      </c>
      <c r="P426" t="s">
        <v>18</v>
      </c>
      <c r="Q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E426">
        <v>0</v>
      </c>
      <c r="AF426" t="s">
        <v>0</v>
      </c>
      <c r="AG426">
        <v>0</v>
      </c>
      <c r="AH426">
        <v>2</v>
      </c>
      <c r="AI426">
        <v>451985589</v>
      </c>
      <c r="AJ426">
        <v>427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ROW(Source!A580)</f>
        <v>580</v>
      </c>
      <c r="B427">
        <v>451985590</v>
      </c>
      <c r="C427">
        <v>451937145</v>
      </c>
      <c r="D427">
        <v>434715969</v>
      </c>
      <c r="E427">
        <v>118</v>
      </c>
      <c r="F427">
        <v>1</v>
      </c>
      <c r="G427">
        <v>1</v>
      </c>
      <c r="H427">
        <v>3</v>
      </c>
      <c r="I427" t="s">
        <v>864</v>
      </c>
      <c r="J427" t="s">
        <v>0</v>
      </c>
      <c r="K427" t="s">
        <v>865</v>
      </c>
      <c r="L427">
        <v>1348</v>
      </c>
      <c r="N427">
        <v>1009</v>
      </c>
      <c r="O427" t="s">
        <v>166</v>
      </c>
      <c r="P427" t="s">
        <v>166</v>
      </c>
      <c r="Q427">
        <v>1000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0</v>
      </c>
      <c r="AF427" t="s">
        <v>0</v>
      </c>
      <c r="AG427">
        <v>0</v>
      </c>
      <c r="AH427">
        <v>2</v>
      </c>
      <c r="AI427">
        <v>451985590</v>
      </c>
      <c r="AJ427">
        <v>428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ROW(Source!A580)</f>
        <v>580</v>
      </c>
      <c r="B428">
        <v>451985591</v>
      </c>
      <c r="C428">
        <v>451937145</v>
      </c>
      <c r="D428">
        <v>434716133</v>
      </c>
      <c r="E428">
        <v>118</v>
      </c>
      <c r="F428">
        <v>1</v>
      </c>
      <c r="G428">
        <v>1</v>
      </c>
      <c r="H428">
        <v>3</v>
      </c>
      <c r="I428" t="s">
        <v>866</v>
      </c>
      <c r="J428" t="s">
        <v>0</v>
      </c>
      <c r="K428" t="s">
        <v>867</v>
      </c>
      <c r="L428">
        <v>1346</v>
      </c>
      <c r="N428">
        <v>1009</v>
      </c>
      <c r="O428" t="s">
        <v>73</v>
      </c>
      <c r="P428" t="s">
        <v>73</v>
      </c>
      <c r="Q428">
        <v>1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1</v>
      </c>
      <c r="AD428">
        <v>0</v>
      </c>
      <c r="AE428">
        <v>0</v>
      </c>
      <c r="AF428" t="s">
        <v>0</v>
      </c>
      <c r="AG428">
        <v>0</v>
      </c>
      <c r="AH428">
        <v>2</v>
      </c>
      <c r="AI428">
        <v>451985591</v>
      </c>
      <c r="AJ428">
        <v>429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ROW(Source!A580)</f>
        <v>580</v>
      </c>
      <c r="B429">
        <v>451985592</v>
      </c>
      <c r="C429">
        <v>451937145</v>
      </c>
      <c r="D429">
        <v>434716454</v>
      </c>
      <c r="E429">
        <v>118</v>
      </c>
      <c r="F429">
        <v>1</v>
      </c>
      <c r="G429">
        <v>1</v>
      </c>
      <c r="H429">
        <v>3</v>
      </c>
      <c r="I429" t="s">
        <v>868</v>
      </c>
      <c r="J429" t="s">
        <v>0</v>
      </c>
      <c r="K429" t="s">
        <v>869</v>
      </c>
      <c r="L429">
        <v>1348</v>
      </c>
      <c r="N429">
        <v>1009</v>
      </c>
      <c r="O429" t="s">
        <v>166</v>
      </c>
      <c r="P429" t="s">
        <v>166</v>
      </c>
      <c r="Q429">
        <v>1000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1</v>
      </c>
      <c r="AD429">
        <v>0</v>
      </c>
      <c r="AE429">
        <v>0</v>
      </c>
      <c r="AF429" t="s">
        <v>0</v>
      </c>
      <c r="AG429">
        <v>0</v>
      </c>
      <c r="AH429">
        <v>2</v>
      </c>
      <c r="AI429">
        <v>451985592</v>
      </c>
      <c r="AJ429">
        <v>430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ROW(Source!A580)</f>
        <v>580</v>
      </c>
      <c r="B430">
        <v>451985593</v>
      </c>
      <c r="C430">
        <v>451937145</v>
      </c>
      <c r="D430">
        <v>434810997</v>
      </c>
      <c r="E430">
        <v>1</v>
      </c>
      <c r="F430">
        <v>1</v>
      </c>
      <c r="G430">
        <v>1</v>
      </c>
      <c r="H430">
        <v>3</v>
      </c>
      <c r="I430" t="s">
        <v>870</v>
      </c>
      <c r="J430" t="s">
        <v>871</v>
      </c>
      <c r="K430" t="s">
        <v>872</v>
      </c>
      <c r="L430">
        <v>1346</v>
      </c>
      <c r="N430">
        <v>1009</v>
      </c>
      <c r="O430" t="s">
        <v>73</v>
      </c>
      <c r="P430" t="s">
        <v>73</v>
      </c>
      <c r="Q430">
        <v>1</v>
      </c>
      <c r="X430">
        <v>0.4</v>
      </c>
      <c r="Y430">
        <v>61.28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0</v>
      </c>
      <c r="AG430">
        <v>0.4</v>
      </c>
      <c r="AH430">
        <v>2</v>
      </c>
      <c r="AI430">
        <v>451985593</v>
      </c>
      <c r="AJ430">
        <v>431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ROW(Source!A580)</f>
        <v>580</v>
      </c>
      <c r="B431">
        <v>451985594</v>
      </c>
      <c r="C431">
        <v>451937145</v>
      </c>
      <c r="D431">
        <v>434811023</v>
      </c>
      <c r="E431">
        <v>1</v>
      </c>
      <c r="F431">
        <v>1</v>
      </c>
      <c r="G431">
        <v>1</v>
      </c>
      <c r="H431">
        <v>3</v>
      </c>
      <c r="I431" t="s">
        <v>873</v>
      </c>
      <c r="J431" t="s">
        <v>874</v>
      </c>
      <c r="K431" t="s">
        <v>875</v>
      </c>
      <c r="L431">
        <v>1348</v>
      </c>
      <c r="N431">
        <v>1009</v>
      </c>
      <c r="O431" t="s">
        <v>166</v>
      </c>
      <c r="P431" t="s">
        <v>166</v>
      </c>
      <c r="Q431">
        <v>1000</v>
      </c>
      <c r="X431">
        <v>1E-4</v>
      </c>
      <c r="Y431">
        <v>80020.98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0</v>
      </c>
      <c r="AG431">
        <v>1E-4</v>
      </c>
      <c r="AH431">
        <v>2</v>
      </c>
      <c r="AI431">
        <v>451985594</v>
      </c>
      <c r="AJ431">
        <v>432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ROW(Source!A580)</f>
        <v>580</v>
      </c>
      <c r="B432">
        <v>451985595</v>
      </c>
      <c r="C432">
        <v>451937145</v>
      </c>
      <c r="D432">
        <v>434820485</v>
      </c>
      <c r="E432">
        <v>1</v>
      </c>
      <c r="F432">
        <v>1</v>
      </c>
      <c r="G432">
        <v>1</v>
      </c>
      <c r="H432">
        <v>3</v>
      </c>
      <c r="I432" t="s">
        <v>156</v>
      </c>
      <c r="J432" t="s">
        <v>159</v>
      </c>
      <c r="K432" t="s">
        <v>157</v>
      </c>
      <c r="L432">
        <v>1425</v>
      </c>
      <c r="N432">
        <v>1013</v>
      </c>
      <c r="O432" t="s">
        <v>158</v>
      </c>
      <c r="P432" t="s">
        <v>158</v>
      </c>
      <c r="Q432">
        <v>1</v>
      </c>
      <c r="X432">
        <v>0.06</v>
      </c>
      <c r="Y432">
        <v>1031.73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0</v>
      </c>
      <c r="AG432">
        <v>0.06</v>
      </c>
      <c r="AH432">
        <v>2</v>
      </c>
      <c r="AI432">
        <v>451985595</v>
      </c>
      <c r="AJ432">
        <v>433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ROW(Source!A580)</f>
        <v>580</v>
      </c>
      <c r="B433">
        <v>451985596</v>
      </c>
      <c r="C433">
        <v>451937145</v>
      </c>
      <c r="D433">
        <v>434718892</v>
      </c>
      <c r="E433">
        <v>118</v>
      </c>
      <c r="F433">
        <v>1</v>
      </c>
      <c r="G433">
        <v>1</v>
      </c>
      <c r="H433">
        <v>3</v>
      </c>
      <c r="I433" t="s">
        <v>876</v>
      </c>
      <c r="J433" t="s">
        <v>0</v>
      </c>
      <c r="K433" t="s">
        <v>877</v>
      </c>
      <c r="L433">
        <v>1371</v>
      </c>
      <c r="N433">
        <v>1013</v>
      </c>
      <c r="O433" t="s">
        <v>18</v>
      </c>
      <c r="P433" t="s">
        <v>18</v>
      </c>
      <c r="Q433">
        <v>1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1</v>
      </c>
      <c r="AD433">
        <v>0</v>
      </c>
      <c r="AE433">
        <v>0</v>
      </c>
      <c r="AF433" t="s">
        <v>0</v>
      </c>
      <c r="AG433">
        <v>0</v>
      </c>
      <c r="AH433">
        <v>2</v>
      </c>
      <c r="AI433">
        <v>451985596</v>
      </c>
      <c r="AJ433">
        <v>434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ROW(Source!A580)</f>
        <v>580</v>
      </c>
      <c r="B434">
        <v>451985597</v>
      </c>
      <c r="C434">
        <v>451937145</v>
      </c>
      <c r="D434">
        <v>434718909</v>
      </c>
      <c r="E434">
        <v>118</v>
      </c>
      <c r="F434">
        <v>1</v>
      </c>
      <c r="G434">
        <v>1</v>
      </c>
      <c r="H434">
        <v>3</v>
      </c>
      <c r="I434" t="s">
        <v>882</v>
      </c>
      <c r="J434" t="s">
        <v>0</v>
      </c>
      <c r="K434" t="s">
        <v>883</v>
      </c>
      <c r="L434">
        <v>1346</v>
      </c>
      <c r="N434">
        <v>1009</v>
      </c>
      <c r="O434" t="s">
        <v>73</v>
      </c>
      <c r="P434" t="s">
        <v>73</v>
      </c>
      <c r="Q434">
        <v>1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1</v>
      </c>
      <c r="AD434">
        <v>0</v>
      </c>
      <c r="AE434">
        <v>0</v>
      </c>
      <c r="AF434" t="s">
        <v>0</v>
      </c>
      <c r="AG434">
        <v>0</v>
      </c>
      <c r="AH434">
        <v>2</v>
      </c>
      <c r="AI434">
        <v>451985597</v>
      </c>
      <c r="AJ434">
        <v>435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ROW(Source!A580)</f>
        <v>580</v>
      </c>
      <c r="B435">
        <v>451985598</v>
      </c>
      <c r="C435">
        <v>451937145</v>
      </c>
      <c r="D435">
        <v>434718937</v>
      </c>
      <c r="E435">
        <v>118</v>
      </c>
      <c r="F435">
        <v>1</v>
      </c>
      <c r="G435">
        <v>1</v>
      </c>
      <c r="H435">
        <v>3</v>
      </c>
      <c r="I435" t="s">
        <v>878</v>
      </c>
      <c r="J435" t="s">
        <v>0</v>
      </c>
      <c r="K435" t="s">
        <v>879</v>
      </c>
      <c r="L435">
        <v>1371</v>
      </c>
      <c r="N435">
        <v>1013</v>
      </c>
      <c r="O435" t="s">
        <v>18</v>
      </c>
      <c r="P435" t="s">
        <v>18</v>
      </c>
      <c r="Q435">
        <v>1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 t="s">
        <v>0</v>
      </c>
      <c r="AG435">
        <v>0</v>
      </c>
      <c r="AH435">
        <v>2</v>
      </c>
      <c r="AI435">
        <v>451985598</v>
      </c>
      <c r="AJ435">
        <v>436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ROW(Source!A580)</f>
        <v>580</v>
      </c>
      <c r="B436">
        <v>451985599</v>
      </c>
      <c r="C436">
        <v>451937145</v>
      </c>
      <c r="D436">
        <v>434718944</v>
      </c>
      <c r="E436">
        <v>118</v>
      </c>
      <c r="F436">
        <v>1</v>
      </c>
      <c r="G436">
        <v>1</v>
      </c>
      <c r="H436">
        <v>3</v>
      </c>
      <c r="I436" t="s">
        <v>880</v>
      </c>
      <c r="J436" t="s">
        <v>0</v>
      </c>
      <c r="K436" t="s">
        <v>881</v>
      </c>
      <c r="L436">
        <v>1371</v>
      </c>
      <c r="N436">
        <v>1013</v>
      </c>
      <c r="O436" t="s">
        <v>18</v>
      </c>
      <c r="P436" t="s">
        <v>18</v>
      </c>
      <c r="Q436">
        <v>1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1</v>
      </c>
      <c r="AD436">
        <v>0</v>
      </c>
      <c r="AE436">
        <v>0</v>
      </c>
      <c r="AF436" t="s">
        <v>0</v>
      </c>
      <c r="AG436">
        <v>0</v>
      </c>
      <c r="AH436">
        <v>2</v>
      </c>
      <c r="AI436">
        <v>451985599</v>
      </c>
      <c r="AJ436">
        <v>437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ROW(Source!A585)</f>
        <v>585</v>
      </c>
      <c r="B437">
        <v>451987211</v>
      </c>
      <c r="C437">
        <v>451937199</v>
      </c>
      <c r="D437">
        <v>434713750</v>
      </c>
      <c r="E437">
        <v>118</v>
      </c>
      <c r="F437">
        <v>1</v>
      </c>
      <c r="G437">
        <v>1</v>
      </c>
      <c r="H437">
        <v>1</v>
      </c>
      <c r="I437" t="s">
        <v>894</v>
      </c>
      <c r="J437" t="s">
        <v>0</v>
      </c>
      <c r="K437" t="s">
        <v>895</v>
      </c>
      <c r="L437">
        <v>1369</v>
      </c>
      <c r="N437">
        <v>1013</v>
      </c>
      <c r="O437" t="s">
        <v>896</v>
      </c>
      <c r="P437" t="s">
        <v>896</v>
      </c>
      <c r="Q437">
        <v>1</v>
      </c>
      <c r="X437">
        <v>0.99</v>
      </c>
      <c r="Y437">
        <v>0</v>
      </c>
      <c r="Z437">
        <v>0</v>
      </c>
      <c r="AA437">
        <v>0</v>
      </c>
      <c r="AB437">
        <v>700.75</v>
      </c>
      <c r="AC437">
        <v>0</v>
      </c>
      <c r="AD437">
        <v>1</v>
      </c>
      <c r="AE437">
        <v>1</v>
      </c>
      <c r="AF437" t="s">
        <v>0</v>
      </c>
      <c r="AG437">
        <v>0.99</v>
      </c>
      <c r="AH437">
        <v>2</v>
      </c>
      <c r="AI437">
        <v>451987211</v>
      </c>
      <c r="AJ437">
        <v>438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ROW(Source!A585)</f>
        <v>585</v>
      </c>
      <c r="B438">
        <v>451987214</v>
      </c>
      <c r="C438">
        <v>451937199</v>
      </c>
      <c r="D438">
        <v>434713752</v>
      </c>
      <c r="E438">
        <v>118</v>
      </c>
      <c r="F438">
        <v>1</v>
      </c>
      <c r="G438">
        <v>1</v>
      </c>
      <c r="H438">
        <v>1</v>
      </c>
      <c r="I438" t="s">
        <v>897</v>
      </c>
      <c r="J438" t="s">
        <v>0</v>
      </c>
      <c r="K438" t="s">
        <v>898</v>
      </c>
      <c r="L438">
        <v>1369</v>
      </c>
      <c r="N438">
        <v>1013</v>
      </c>
      <c r="O438" t="s">
        <v>896</v>
      </c>
      <c r="P438" t="s">
        <v>896</v>
      </c>
      <c r="Q438">
        <v>1</v>
      </c>
      <c r="X438">
        <v>47.29</v>
      </c>
      <c r="Y438">
        <v>0</v>
      </c>
      <c r="Z438">
        <v>0</v>
      </c>
      <c r="AA438">
        <v>0</v>
      </c>
      <c r="AB438">
        <v>765.04</v>
      </c>
      <c r="AC438">
        <v>0</v>
      </c>
      <c r="AD438">
        <v>1</v>
      </c>
      <c r="AE438">
        <v>1</v>
      </c>
      <c r="AF438" t="s">
        <v>0</v>
      </c>
      <c r="AG438">
        <v>47.29</v>
      </c>
      <c r="AH438">
        <v>2</v>
      </c>
      <c r="AI438">
        <v>451987214</v>
      </c>
      <c r="AJ438">
        <v>439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ROW(Source!A585)</f>
        <v>585</v>
      </c>
      <c r="B439">
        <v>451987216</v>
      </c>
      <c r="C439">
        <v>451937199</v>
      </c>
      <c r="D439">
        <v>434713754</v>
      </c>
      <c r="E439">
        <v>118</v>
      </c>
      <c r="F439">
        <v>1</v>
      </c>
      <c r="G439">
        <v>1</v>
      </c>
      <c r="H439">
        <v>1</v>
      </c>
      <c r="I439" t="s">
        <v>899</v>
      </c>
      <c r="J439" t="s">
        <v>0</v>
      </c>
      <c r="K439" t="s">
        <v>900</v>
      </c>
      <c r="L439">
        <v>1369</v>
      </c>
      <c r="N439">
        <v>1013</v>
      </c>
      <c r="O439" t="s">
        <v>896</v>
      </c>
      <c r="P439" t="s">
        <v>896</v>
      </c>
      <c r="Q439">
        <v>1</v>
      </c>
      <c r="X439">
        <v>23.42</v>
      </c>
      <c r="Y439">
        <v>0</v>
      </c>
      <c r="Z439">
        <v>0</v>
      </c>
      <c r="AA439">
        <v>0</v>
      </c>
      <c r="AB439">
        <v>861.47</v>
      </c>
      <c r="AC439">
        <v>0</v>
      </c>
      <c r="AD439">
        <v>1</v>
      </c>
      <c r="AE439">
        <v>1</v>
      </c>
      <c r="AF439" t="s">
        <v>0</v>
      </c>
      <c r="AG439">
        <v>23.42</v>
      </c>
      <c r="AH439">
        <v>2</v>
      </c>
      <c r="AI439">
        <v>451987216</v>
      </c>
      <c r="AJ439">
        <v>440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ROW(Source!A585)</f>
        <v>585</v>
      </c>
      <c r="B440">
        <v>451987218</v>
      </c>
      <c r="C440">
        <v>451937199</v>
      </c>
      <c r="D440">
        <v>434713756</v>
      </c>
      <c r="E440">
        <v>118</v>
      </c>
      <c r="F440">
        <v>1</v>
      </c>
      <c r="G440">
        <v>1</v>
      </c>
      <c r="H440">
        <v>1</v>
      </c>
      <c r="I440" t="s">
        <v>901</v>
      </c>
      <c r="J440" t="s">
        <v>0</v>
      </c>
      <c r="K440" t="s">
        <v>902</v>
      </c>
      <c r="L440">
        <v>1369</v>
      </c>
      <c r="N440">
        <v>1013</v>
      </c>
      <c r="O440" t="s">
        <v>896</v>
      </c>
      <c r="P440" t="s">
        <v>896</v>
      </c>
      <c r="Q440">
        <v>1</v>
      </c>
      <c r="X440">
        <v>23.42</v>
      </c>
      <c r="Y440">
        <v>0</v>
      </c>
      <c r="Z440">
        <v>0</v>
      </c>
      <c r="AA440">
        <v>0</v>
      </c>
      <c r="AB440">
        <v>990.05</v>
      </c>
      <c r="AC440">
        <v>0</v>
      </c>
      <c r="AD440">
        <v>1</v>
      </c>
      <c r="AE440">
        <v>1</v>
      </c>
      <c r="AF440" t="s">
        <v>0</v>
      </c>
      <c r="AG440">
        <v>23.42</v>
      </c>
      <c r="AH440">
        <v>2</v>
      </c>
      <c r="AI440">
        <v>451987218</v>
      </c>
      <c r="AJ440">
        <v>441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ROW(Source!A585)</f>
        <v>585</v>
      </c>
      <c r="B441">
        <v>451987220</v>
      </c>
      <c r="C441">
        <v>451937199</v>
      </c>
      <c r="D441">
        <v>434713795</v>
      </c>
      <c r="E441">
        <v>118</v>
      </c>
      <c r="F441">
        <v>1</v>
      </c>
      <c r="G441">
        <v>1</v>
      </c>
      <c r="H441">
        <v>1</v>
      </c>
      <c r="I441" t="s">
        <v>827</v>
      </c>
      <c r="J441" t="s">
        <v>0</v>
      </c>
      <c r="K441" t="s">
        <v>828</v>
      </c>
      <c r="L441">
        <v>1191</v>
      </c>
      <c r="N441">
        <v>1013</v>
      </c>
      <c r="O441" t="s">
        <v>826</v>
      </c>
      <c r="P441" t="s">
        <v>826</v>
      </c>
      <c r="Q441">
        <v>1</v>
      </c>
      <c r="X441">
        <v>24.89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2</v>
      </c>
      <c r="AF441" t="s">
        <v>0</v>
      </c>
      <c r="AG441">
        <v>24.89</v>
      </c>
      <c r="AH441">
        <v>2</v>
      </c>
      <c r="AI441">
        <v>451987220</v>
      </c>
      <c r="AJ441">
        <v>442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ROW(Source!A585)</f>
        <v>585</v>
      </c>
      <c r="B442">
        <v>451987222</v>
      </c>
      <c r="C442">
        <v>451937199</v>
      </c>
      <c r="D442">
        <v>434843369</v>
      </c>
      <c r="E442">
        <v>1</v>
      </c>
      <c r="F442">
        <v>1</v>
      </c>
      <c r="G442">
        <v>1</v>
      </c>
      <c r="H442">
        <v>2</v>
      </c>
      <c r="I442" t="s">
        <v>829</v>
      </c>
      <c r="J442" t="s">
        <v>830</v>
      </c>
      <c r="K442" t="s">
        <v>831</v>
      </c>
      <c r="L442">
        <v>1368</v>
      </c>
      <c r="N442">
        <v>1011</v>
      </c>
      <c r="O442" t="s">
        <v>832</v>
      </c>
      <c r="P442" t="s">
        <v>832</v>
      </c>
      <c r="Q442">
        <v>1</v>
      </c>
      <c r="X442">
        <v>0.75</v>
      </c>
      <c r="Y442">
        <v>0</v>
      </c>
      <c r="Z442">
        <v>1582.31</v>
      </c>
      <c r="AA442">
        <v>1157.2</v>
      </c>
      <c r="AB442">
        <v>0</v>
      </c>
      <c r="AC442">
        <v>0</v>
      </c>
      <c r="AD442">
        <v>1</v>
      </c>
      <c r="AE442">
        <v>0</v>
      </c>
      <c r="AF442" t="s">
        <v>0</v>
      </c>
      <c r="AG442">
        <v>0.75</v>
      </c>
      <c r="AH442">
        <v>2</v>
      </c>
      <c r="AI442">
        <v>451987222</v>
      </c>
      <c r="AJ442">
        <v>443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ROW(Source!A585)</f>
        <v>585</v>
      </c>
      <c r="B443">
        <v>451987225</v>
      </c>
      <c r="C443">
        <v>451937199</v>
      </c>
      <c r="D443">
        <v>434843503</v>
      </c>
      <c r="E443">
        <v>1</v>
      </c>
      <c r="F443">
        <v>1</v>
      </c>
      <c r="G443">
        <v>1</v>
      </c>
      <c r="H443">
        <v>2</v>
      </c>
      <c r="I443" t="s">
        <v>903</v>
      </c>
      <c r="J443" t="s">
        <v>904</v>
      </c>
      <c r="K443" t="s">
        <v>905</v>
      </c>
      <c r="L443">
        <v>1368</v>
      </c>
      <c r="N443">
        <v>1011</v>
      </c>
      <c r="O443" t="s">
        <v>832</v>
      </c>
      <c r="P443" t="s">
        <v>832</v>
      </c>
      <c r="Q443">
        <v>1</v>
      </c>
      <c r="X443">
        <v>0.81</v>
      </c>
      <c r="Y443">
        <v>0</v>
      </c>
      <c r="Z443">
        <v>11.45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0</v>
      </c>
      <c r="AG443">
        <v>0.81</v>
      </c>
      <c r="AH443">
        <v>2</v>
      </c>
      <c r="AI443">
        <v>451987225</v>
      </c>
      <c r="AJ443">
        <v>444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ROW(Source!A585)</f>
        <v>585</v>
      </c>
      <c r="B444">
        <v>451987228</v>
      </c>
      <c r="C444">
        <v>451937199</v>
      </c>
      <c r="D444">
        <v>434843543</v>
      </c>
      <c r="E444">
        <v>1</v>
      </c>
      <c r="F444">
        <v>1</v>
      </c>
      <c r="G444">
        <v>1</v>
      </c>
      <c r="H444">
        <v>2</v>
      </c>
      <c r="I444" t="s">
        <v>906</v>
      </c>
      <c r="J444" t="s">
        <v>907</v>
      </c>
      <c r="K444" t="s">
        <v>908</v>
      </c>
      <c r="L444">
        <v>1368</v>
      </c>
      <c r="N444">
        <v>1011</v>
      </c>
      <c r="O444" t="s">
        <v>832</v>
      </c>
      <c r="P444" t="s">
        <v>832</v>
      </c>
      <c r="Q444">
        <v>1</v>
      </c>
      <c r="X444">
        <v>22.74</v>
      </c>
      <c r="Y444">
        <v>0</v>
      </c>
      <c r="Z444">
        <v>346.73</v>
      </c>
      <c r="AA444">
        <v>861.47</v>
      </c>
      <c r="AB444">
        <v>0</v>
      </c>
      <c r="AC444">
        <v>0</v>
      </c>
      <c r="AD444">
        <v>1</v>
      </c>
      <c r="AE444">
        <v>0</v>
      </c>
      <c r="AF444" t="s">
        <v>0</v>
      </c>
      <c r="AG444">
        <v>22.74</v>
      </c>
      <c r="AH444">
        <v>2</v>
      </c>
      <c r="AI444">
        <v>451987228</v>
      </c>
      <c r="AJ444">
        <v>445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ROW(Source!A585)</f>
        <v>585</v>
      </c>
      <c r="B445">
        <v>451987231</v>
      </c>
      <c r="C445">
        <v>451937199</v>
      </c>
      <c r="D445">
        <v>434844271</v>
      </c>
      <c r="E445">
        <v>1</v>
      </c>
      <c r="F445">
        <v>1</v>
      </c>
      <c r="G445">
        <v>1</v>
      </c>
      <c r="H445">
        <v>2</v>
      </c>
      <c r="I445" t="s">
        <v>847</v>
      </c>
      <c r="J445" t="s">
        <v>848</v>
      </c>
      <c r="K445" t="s">
        <v>849</v>
      </c>
      <c r="L445">
        <v>1368</v>
      </c>
      <c r="N445">
        <v>1011</v>
      </c>
      <c r="O445" t="s">
        <v>832</v>
      </c>
      <c r="P445" t="s">
        <v>832</v>
      </c>
      <c r="Q445">
        <v>1</v>
      </c>
      <c r="X445">
        <v>0.59</v>
      </c>
      <c r="Y445">
        <v>0</v>
      </c>
      <c r="Z445">
        <v>543.33000000000004</v>
      </c>
      <c r="AA445">
        <v>861.47</v>
      </c>
      <c r="AB445">
        <v>0</v>
      </c>
      <c r="AC445">
        <v>0</v>
      </c>
      <c r="AD445">
        <v>1</v>
      </c>
      <c r="AE445">
        <v>0</v>
      </c>
      <c r="AF445" t="s">
        <v>0</v>
      </c>
      <c r="AG445">
        <v>0.59</v>
      </c>
      <c r="AH445">
        <v>2</v>
      </c>
      <c r="AI445">
        <v>451987231</v>
      </c>
      <c r="AJ445">
        <v>446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ROW(Source!A585)</f>
        <v>585</v>
      </c>
      <c r="B446">
        <v>451987234</v>
      </c>
      <c r="C446">
        <v>451937199</v>
      </c>
      <c r="D446">
        <v>434844470</v>
      </c>
      <c r="E446">
        <v>1</v>
      </c>
      <c r="F446">
        <v>1</v>
      </c>
      <c r="G446">
        <v>1</v>
      </c>
      <c r="H446">
        <v>2</v>
      </c>
      <c r="I446" t="s">
        <v>909</v>
      </c>
      <c r="J446" t="s">
        <v>910</v>
      </c>
      <c r="K446" t="s">
        <v>911</v>
      </c>
      <c r="L446">
        <v>1368</v>
      </c>
      <c r="N446">
        <v>1011</v>
      </c>
      <c r="O446" t="s">
        <v>832</v>
      </c>
      <c r="P446" t="s">
        <v>832</v>
      </c>
      <c r="Q446">
        <v>1</v>
      </c>
      <c r="X446">
        <v>0.81</v>
      </c>
      <c r="Y446">
        <v>0</v>
      </c>
      <c r="Z446">
        <v>193.28</v>
      </c>
      <c r="AA446">
        <v>861.47</v>
      </c>
      <c r="AB446">
        <v>0</v>
      </c>
      <c r="AC446">
        <v>0</v>
      </c>
      <c r="AD446">
        <v>1</v>
      </c>
      <c r="AE446">
        <v>0</v>
      </c>
      <c r="AF446" t="s">
        <v>0</v>
      </c>
      <c r="AG446">
        <v>0.81</v>
      </c>
      <c r="AH446">
        <v>2</v>
      </c>
      <c r="AI446">
        <v>451987234</v>
      </c>
      <c r="AJ446">
        <v>447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ROW(Source!A585)</f>
        <v>585</v>
      </c>
      <c r="B447">
        <v>451987237</v>
      </c>
      <c r="C447">
        <v>451937199</v>
      </c>
      <c r="D447">
        <v>434718683</v>
      </c>
      <c r="E447">
        <v>118</v>
      </c>
      <c r="F447">
        <v>1</v>
      </c>
      <c r="G447">
        <v>1</v>
      </c>
      <c r="H447">
        <v>3</v>
      </c>
      <c r="I447" t="s">
        <v>912</v>
      </c>
      <c r="J447" t="s">
        <v>0</v>
      </c>
      <c r="K447" t="s">
        <v>1107</v>
      </c>
      <c r="L447">
        <v>1371</v>
      </c>
      <c r="N447">
        <v>1013</v>
      </c>
      <c r="O447" t="s">
        <v>18</v>
      </c>
      <c r="P447" t="s">
        <v>18</v>
      </c>
      <c r="Q447">
        <v>1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1</v>
      </c>
      <c r="AD447">
        <v>0</v>
      </c>
      <c r="AE447">
        <v>0</v>
      </c>
      <c r="AF447" t="s">
        <v>0</v>
      </c>
      <c r="AG447">
        <v>0</v>
      </c>
      <c r="AH447">
        <v>2</v>
      </c>
      <c r="AI447">
        <v>451987237</v>
      </c>
      <c r="AJ447">
        <v>448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ROW(Source!A585)</f>
        <v>585</v>
      </c>
      <c r="B448">
        <v>451987240</v>
      </c>
      <c r="C448">
        <v>451937199</v>
      </c>
      <c r="D448">
        <v>434718689</v>
      </c>
      <c r="E448">
        <v>118</v>
      </c>
      <c r="F448">
        <v>1</v>
      </c>
      <c r="G448">
        <v>1</v>
      </c>
      <c r="H448">
        <v>3</v>
      </c>
      <c r="I448" t="s">
        <v>1108</v>
      </c>
      <c r="J448" t="s">
        <v>0</v>
      </c>
      <c r="K448" t="s">
        <v>1109</v>
      </c>
      <c r="L448">
        <v>1371</v>
      </c>
      <c r="N448">
        <v>1013</v>
      </c>
      <c r="O448" t="s">
        <v>18</v>
      </c>
      <c r="P448" t="s">
        <v>18</v>
      </c>
      <c r="Q448">
        <v>1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1</v>
      </c>
      <c r="AD448">
        <v>0</v>
      </c>
      <c r="AE448">
        <v>0</v>
      </c>
      <c r="AF448" t="s">
        <v>0</v>
      </c>
      <c r="AG448">
        <v>0</v>
      </c>
      <c r="AH448">
        <v>2</v>
      </c>
      <c r="AI448">
        <v>451987240</v>
      </c>
      <c r="AJ448">
        <v>449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ROW(Source!A585)</f>
        <v>585</v>
      </c>
      <c r="B449">
        <v>451987243</v>
      </c>
      <c r="C449">
        <v>451937199</v>
      </c>
      <c r="D449">
        <v>434718856</v>
      </c>
      <c r="E449">
        <v>118</v>
      </c>
      <c r="F449">
        <v>1</v>
      </c>
      <c r="G449">
        <v>1</v>
      </c>
      <c r="H449">
        <v>3</v>
      </c>
      <c r="I449" t="s">
        <v>916</v>
      </c>
      <c r="J449" t="s">
        <v>0</v>
      </c>
      <c r="K449" t="s">
        <v>1110</v>
      </c>
      <c r="L449">
        <v>1477</v>
      </c>
      <c r="N449">
        <v>1013</v>
      </c>
      <c r="O449" t="s">
        <v>488</v>
      </c>
      <c r="P449" t="s">
        <v>490</v>
      </c>
      <c r="Q449">
        <v>1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1</v>
      </c>
      <c r="AD449">
        <v>0</v>
      </c>
      <c r="AE449">
        <v>0</v>
      </c>
      <c r="AF449" t="s">
        <v>0</v>
      </c>
      <c r="AG449">
        <v>0</v>
      </c>
      <c r="AH449">
        <v>2</v>
      </c>
      <c r="AI449">
        <v>451987243</v>
      </c>
      <c r="AJ449">
        <v>450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ROW(Source!A586)</f>
        <v>586</v>
      </c>
      <c r="B450">
        <v>451986672</v>
      </c>
      <c r="C450">
        <v>451937226</v>
      </c>
      <c r="D450">
        <v>434713752</v>
      </c>
      <c r="E450">
        <v>118</v>
      </c>
      <c r="F450">
        <v>1</v>
      </c>
      <c r="G450">
        <v>1</v>
      </c>
      <c r="H450">
        <v>1</v>
      </c>
      <c r="I450" t="s">
        <v>897</v>
      </c>
      <c r="J450" t="s">
        <v>0</v>
      </c>
      <c r="K450" t="s">
        <v>898</v>
      </c>
      <c r="L450">
        <v>1369</v>
      </c>
      <c r="N450">
        <v>1013</v>
      </c>
      <c r="O450" t="s">
        <v>896</v>
      </c>
      <c r="P450" t="s">
        <v>896</v>
      </c>
      <c r="Q450">
        <v>1</v>
      </c>
      <c r="X450">
        <v>0.91</v>
      </c>
      <c r="Y450">
        <v>0</v>
      </c>
      <c r="Z450">
        <v>0</v>
      </c>
      <c r="AA450">
        <v>0</v>
      </c>
      <c r="AB450">
        <v>765.04</v>
      </c>
      <c r="AC450">
        <v>0</v>
      </c>
      <c r="AD450">
        <v>1</v>
      </c>
      <c r="AE450">
        <v>1</v>
      </c>
      <c r="AF450" t="s">
        <v>0</v>
      </c>
      <c r="AG450">
        <v>0.91</v>
      </c>
      <c r="AH450">
        <v>2</v>
      </c>
      <c r="AI450">
        <v>451986672</v>
      </c>
      <c r="AJ450">
        <v>451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ROW(Source!A586)</f>
        <v>586</v>
      </c>
      <c r="B451">
        <v>451986673</v>
      </c>
      <c r="C451">
        <v>451937226</v>
      </c>
      <c r="D451">
        <v>434713754</v>
      </c>
      <c r="E451">
        <v>118</v>
      </c>
      <c r="F451">
        <v>1</v>
      </c>
      <c r="G451">
        <v>1</v>
      </c>
      <c r="H451">
        <v>1</v>
      </c>
      <c r="I451" t="s">
        <v>899</v>
      </c>
      <c r="J451" t="s">
        <v>0</v>
      </c>
      <c r="K451" t="s">
        <v>900</v>
      </c>
      <c r="L451">
        <v>1369</v>
      </c>
      <c r="N451">
        <v>1013</v>
      </c>
      <c r="O451" t="s">
        <v>896</v>
      </c>
      <c r="P451" t="s">
        <v>896</v>
      </c>
      <c r="Q451">
        <v>1</v>
      </c>
      <c r="X451">
        <v>0.45</v>
      </c>
      <c r="Y451">
        <v>0</v>
      </c>
      <c r="Z451">
        <v>0</v>
      </c>
      <c r="AA451">
        <v>0</v>
      </c>
      <c r="AB451">
        <v>861.47</v>
      </c>
      <c r="AC451">
        <v>0</v>
      </c>
      <c r="AD451">
        <v>1</v>
      </c>
      <c r="AE451">
        <v>1</v>
      </c>
      <c r="AF451" t="s">
        <v>0</v>
      </c>
      <c r="AG451">
        <v>0.45</v>
      </c>
      <c r="AH451">
        <v>2</v>
      </c>
      <c r="AI451">
        <v>451986673</v>
      </c>
      <c r="AJ451">
        <v>452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ROW(Source!A586)</f>
        <v>586</v>
      </c>
      <c r="B452">
        <v>451986674</v>
      </c>
      <c r="C452">
        <v>451937226</v>
      </c>
      <c r="D452">
        <v>434713756</v>
      </c>
      <c r="E452">
        <v>118</v>
      </c>
      <c r="F452">
        <v>1</v>
      </c>
      <c r="G452">
        <v>1</v>
      </c>
      <c r="H452">
        <v>1</v>
      </c>
      <c r="I452" t="s">
        <v>901</v>
      </c>
      <c r="J452" t="s">
        <v>0</v>
      </c>
      <c r="K452" t="s">
        <v>902</v>
      </c>
      <c r="L452">
        <v>1369</v>
      </c>
      <c r="N452">
        <v>1013</v>
      </c>
      <c r="O452" t="s">
        <v>896</v>
      </c>
      <c r="P452" t="s">
        <v>896</v>
      </c>
      <c r="Q452">
        <v>1</v>
      </c>
      <c r="X452">
        <v>0.45</v>
      </c>
      <c r="Y452">
        <v>0</v>
      </c>
      <c r="Z452">
        <v>0</v>
      </c>
      <c r="AA452">
        <v>0</v>
      </c>
      <c r="AB452">
        <v>990.05</v>
      </c>
      <c r="AC452">
        <v>0</v>
      </c>
      <c r="AD452">
        <v>1</v>
      </c>
      <c r="AE452">
        <v>1</v>
      </c>
      <c r="AF452" t="s">
        <v>0</v>
      </c>
      <c r="AG452">
        <v>0.45</v>
      </c>
      <c r="AH452">
        <v>2</v>
      </c>
      <c r="AI452">
        <v>451986674</v>
      </c>
      <c r="AJ452">
        <v>453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ROW(Source!A586)</f>
        <v>586</v>
      </c>
      <c r="B453">
        <v>451986675</v>
      </c>
      <c r="C453">
        <v>451937226</v>
      </c>
      <c r="D453">
        <v>434713795</v>
      </c>
      <c r="E453">
        <v>118</v>
      </c>
      <c r="F453">
        <v>1</v>
      </c>
      <c r="G453">
        <v>1</v>
      </c>
      <c r="H453">
        <v>1</v>
      </c>
      <c r="I453" t="s">
        <v>827</v>
      </c>
      <c r="J453" t="s">
        <v>0</v>
      </c>
      <c r="K453" t="s">
        <v>828</v>
      </c>
      <c r="L453">
        <v>1191</v>
      </c>
      <c r="N453">
        <v>1013</v>
      </c>
      <c r="O453" t="s">
        <v>826</v>
      </c>
      <c r="P453" t="s">
        <v>826</v>
      </c>
      <c r="Q453">
        <v>1</v>
      </c>
      <c r="X453">
        <v>0.44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1</v>
      </c>
      <c r="AE453">
        <v>2</v>
      </c>
      <c r="AF453" t="s">
        <v>0</v>
      </c>
      <c r="AG453">
        <v>0.44</v>
      </c>
      <c r="AH453">
        <v>2</v>
      </c>
      <c r="AI453">
        <v>451986675</v>
      </c>
      <c r="AJ453">
        <v>454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ROW(Source!A586)</f>
        <v>586</v>
      </c>
      <c r="B454">
        <v>451986676</v>
      </c>
      <c r="C454">
        <v>451937226</v>
      </c>
      <c r="D454">
        <v>434843543</v>
      </c>
      <c r="E454">
        <v>1</v>
      </c>
      <c r="F454">
        <v>1</v>
      </c>
      <c r="G454">
        <v>1</v>
      </c>
      <c r="H454">
        <v>2</v>
      </c>
      <c r="I454" t="s">
        <v>906</v>
      </c>
      <c r="J454" t="s">
        <v>907</v>
      </c>
      <c r="K454" t="s">
        <v>908</v>
      </c>
      <c r="L454">
        <v>1368</v>
      </c>
      <c r="N454">
        <v>1011</v>
      </c>
      <c r="O454" t="s">
        <v>832</v>
      </c>
      <c r="P454" t="s">
        <v>832</v>
      </c>
      <c r="Q454">
        <v>1</v>
      </c>
      <c r="X454">
        <v>0.44</v>
      </c>
      <c r="Y454">
        <v>0</v>
      </c>
      <c r="Z454">
        <v>346.73</v>
      </c>
      <c r="AA454">
        <v>861.47</v>
      </c>
      <c r="AB454">
        <v>0</v>
      </c>
      <c r="AC454">
        <v>0</v>
      </c>
      <c r="AD454">
        <v>1</v>
      </c>
      <c r="AE454">
        <v>0</v>
      </c>
      <c r="AF454" t="s">
        <v>0</v>
      </c>
      <c r="AG454">
        <v>0.44</v>
      </c>
      <c r="AH454">
        <v>2</v>
      </c>
      <c r="AI454">
        <v>451986676</v>
      </c>
      <c r="AJ454">
        <v>455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ROW(Source!A586)</f>
        <v>586</v>
      </c>
      <c r="B455">
        <v>451986677</v>
      </c>
      <c r="C455">
        <v>451937226</v>
      </c>
      <c r="D455">
        <v>434718683</v>
      </c>
      <c r="E455">
        <v>118</v>
      </c>
      <c r="F455">
        <v>1</v>
      </c>
      <c r="G455">
        <v>1</v>
      </c>
      <c r="H455">
        <v>3</v>
      </c>
      <c r="I455" t="s">
        <v>912</v>
      </c>
      <c r="J455" t="s">
        <v>0</v>
      </c>
      <c r="K455" t="s">
        <v>1107</v>
      </c>
      <c r="L455">
        <v>1371</v>
      </c>
      <c r="N455">
        <v>1013</v>
      </c>
      <c r="O455" t="s">
        <v>18</v>
      </c>
      <c r="P455" t="s">
        <v>18</v>
      </c>
      <c r="Q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 t="s">
        <v>0</v>
      </c>
      <c r="AG455">
        <v>0</v>
      </c>
      <c r="AH455">
        <v>2</v>
      </c>
      <c r="AI455">
        <v>451986677</v>
      </c>
      <c r="AJ455">
        <v>456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ROW(Source!A586)</f>
        <v>586</v>
      </c>
      <c r="B456">
        <v>451986678</v>
      </c>
      <c r="C456">
        <v>451937226</v>
      </c>
      <c r="D456">
        <v>434718689</v>
      </c>
      <c r="E456">
        <v>118</v>
      </c>
      <c r="F456">
        <v>1</v>
      </c>
      <c r="G456">
        <v>1</v>
      </c>
      <c r="H456">
        <v>3</v>
      </c>
      <c r="I456" t="s">
        <v>1108</v>
      </c>
      <c r="J456" t="s">
        <v>0</v>
      </c>
      <c r="K456" t="s">
        <v>1109</v>
      </c>
      <c r="L456">
        <v>1371</v>
      </c>
      <c r="N456">
        <v>1013</v>
      </c>
      <c r="O456" t="s">
        <v>18</v>
      </c>
      <c r="P456" t="s">
        <v>18</v>
      </c>
      <c r="Q456">
        <v>1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0</v>
      </c>
      <c r="AE456">
        <v>0</v>
      </c>
      <c r="AF456" t="s">
        <v>0</v>
      </c>
      <c r="AG456">
        <v>0</v>
      </c>
      <c r="AH456">
        <v>2</v>
      </c>
      <c r="AI456">
        <v>451986678</v>
      </c>
      <c r="AJ456">
        <v>457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ROW(Source!A609)</f>
        <v>609</v>
      </c>
      <c r="B457">
        <v>451988310</v>
      </c>
      <c r="C457">
        <v>451937306</v>
      </c>
      <c r="D457">
        <v>434713554</v>
      </c>
      <c r="E457">
        <v>118</v>
      </c>
      <c r="F457">
        <v>1</v>
      </c>
      <c r="G457">
        <v>1</v>
      </c>
      <c r="H457">
        <v>1</v>
      </c>
      <c r="I457" t="s">
        <v>945</v>
      </c>
      <c r="J457" t="s">
        <v>0</v>
      </c>
      <c r="K457" t="s">
        <v>946</v>
      </c>
      <c r="L457">
        <v>1191</v>
      </c>
      <c r="N457">
        <v>1013</v>
      </c>
      <c r="O457" t="s">
        <v>826</v>
      </c>
      <c r="P457" t="s">
        <v>826</v>
      </c>
      <c r="Q457">
        <v>1</v>
      </c>
      <c r="X457">
        <v>154</v>
      </c>
      <c r="Y457">
        <v>0</v>
      </c>
      <c r="Z457">
        <v>0</v>
      </c>
      <c r="AA457">
        <v>0</v>
      </c>
      <c r="AB457">
        <v>700.75</v>
      </c>
      <c r="AC457">
        <v>0</v>
      </c>
      <c r="AD457">
        <v>1</v>
      </c>
      <c r="AE457">
        <v>1</v>
      </c>
      <c r="AF457" t="s">
        <v>0</v>
      </c>
      <c r="AG457">
        <v>154</v>
      </c>
      <c r="AH457">
        <v>2</v>
      </c>
      <c r="AI457">
        <v>451988310</v>
      </c>
      <c r="AJ457">
        <v>458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ROW(Source!A610)</f>
        <v>610</v>
      </c>
      <c r="B458">
        <v>451988311</v>
      </c>
      <c r="C458">
        <v>451937309</v>
      </c>
      <c r="D458">
        <v>434713544</v>
      </c>
      <c r="E458">
        <v>118</v>
      </c>
      <c r="F458">
        <v>1</v>
      </c>
      <c r="G458">
        <v>1</v>
      </c>
      <c r="H458">
        <v>1</v>
      </c>
      <c r="I458" t="s">
        <v>947</v>
      </c>
      <c r="J458" t="s">
        <v>0</v>
      </c>
      <c r="K458" t="s">
        <v>948</v>
      </c>
      <c r="L458">
        <v>1191</v>
      </c>
      <c r="N458">
        <v>1013</v>
      </c>
      <c r="O458" t="s">
        <v>826</v>
      </c>
      <c r="P458" t="s">
        <v>826</v>
      </c>
      <c r="Q458">
        <v>1</v>
      </c>
      <c r="X458">
        <v>88.5</v>
      </c>
      <c r="Y458">
        <v>0</v>
      </c>
      <c r="Z458">
        <v>0</v>
      </c>
      <c r="AA458">
        <v>0</v>
      </c>
      <c r="AB458">
        <v>671.82</v>
      </c>
      <c r="AC458">
        <v>0</v>
      </c>
      <c r="AD458">
        <v>1</v>
      </c>
      <c r="AE458">
        <v>1</v>
      </c>
      <c r="AF458" t="s">
        <v>0</v>
      </c>
      <c r="AG458">
        <v>88.5</v>
      </c>
      <c r="AH458">
        <v>2</v>
      </c>
      <c r="AI458">
        <v>451988311</v>
      </c>
      <c r="AJ458">
        <v>459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ROW(Source!A611)</f>
        <v>611</v>
      </c>
      <c r="B459">
        <v>451988312</v>
      </c>
      <c r="C459">
        <v>451937312</v>
      </c>
      <c r="D459">
        <v>434713612</v>
      </c>
      <c r="E459">
        <v>118</v>
      </c>
      <c r="F459">
        <v>1</v>
      </c>
      <c r="G459">
        <v>1</v>
      </c>
      <c r="H459">
        <v>1</v>
      </c>
      <c r="I459" t="s">
        <v>949</v>
      </c>
      <c r="J459" t="s">
        <v>0</v>
      </c>
      <c r="K459" t="s">
        <v>950</v>
      </c>
      <c r="L459">
        <v>1191</v>
      </c>
      <c r="N459">
        <v>1013</v>
      </c>
      <c r="O459" t="s">
        <v>826</v>
      </c>
      <c r="P459" t="s">
        <v>826</v>
      </c>
      <c r="Q459">
        <v>1</v>
      </c>
      <c r="X459">
        <v>9.27</v>
      </c>
      <c r="Y459">
        <v>0</v>
      </c>
      <c r="Z459">
        <v>0</v>
      </c>
      <c r="AA459">
        <v>0</v>
      </c>
      <c r="AB459">
        <v>842.19</v>
      </c>
      <c r="AC459">
        <v>0</v>
      </c>
      <c r="AD459">
        <v>1</v>
      </c>
      <c r="AE459">
        <v>1</v>
      </c>
      <c r="AF459" t="s">
        <v>0</v>
      </c>
      <c r="AG459">
        <v>9.27</v>
      </c>
      <c r="AH459">
        <v>2</v>
      </c>
      <c r="AI459">
        <v>451988312</v>
      </c>
      <c r="AJ459">
        <v>460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ROW(Source!A611)</f>
        <v>611</v>
      </c>
      <c r="B460">
        <v>451988313</v>
      </c>
      <c r="C460">
        <v>451937312</v>
      </c>
      <c r="D460">
        <v>434713795</v>
      </c>
      <c r="E460">
        <v>118</v>
      </c>
      <c r="F460">
        <v>1</v>
      </c>
      <c r="G460">
        <v>1</v>
      </c>
      <c r="H460">
        <v>1</v>
      </c>
      <c r="I460" t="s">
        <v>827</v>
      </c>
      <c r="J460" t="s">
        <v>0</v>
      </c>
      <c r="K460" t="s">
        <v>828</v>
      </c>
      <c r="L460">
        <v>1191</v>
      </c>
      <c r="N460">
        <v>1013</v>
      </c>
      <c r="O460" t="s">
        <v>826</v>
      </c>
      <c r="P460" t="s">
        <v>826</v>
      </c>
      <c r="Q460">
        <v>1</v>
      </c>
      <c r="X460">
        <v>0.34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2</v>
      </c>
      <c r="AF460" t="s">
        <v>0</v>
      </c>
      <c r="AG460">
        <v>0.34</v>
      </c>
      <c r="AH460">
        <v>2</v>
      </c>
      <c r="AI460">
        <v>451988313</v>
      </c>
      <c r="AJ460">
        <v>461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ROW(Source!A611)</f>
        <v>611</v>
      </c>
      <c r="B461">
        <v>451988314</v>
      </c>
      <c r="C461">
        <v>451937312</v>
      </c>
      <c r="D461">
        <v>434843369</v>
      </c>
      <c r="E461">
        <v>1</v>
      </c>
      <c r="F461">
        <v>1</v>
      </c>
      <c r="G461">
        <v>1</v>
      </c>
      <c r="H461">
        <v>2</v>
      </c>
      <c r="I461" t="s">
        <v>829</v>
      </c>
      <c r="J461" t="s">
        <v>830</v>
      </c>
      <c r="K461" t="s">
        <v>831</v>
      </c>
      <c r="L461">
        <v>1368</v>
      </c>
      <c r="N461">
        <v>1011</v>
      </c>
      <c r="O461" t="s">
        <v>832</v>
      </c>
      <c r="P461" t="s">
        <v>832</v>
      </c>
      <c r="Q461">
        <v>1</v>
      </c>
      <c r="X461">
        <v>0.17</v>
      </c>
      <c r="Y461">
        <v>0</v>
      </c>
      <c r="Z461">
        <v>1582.31</v>
      </c>
      <c r="AA461">
        <v>1157.2</v>
      </c>
      <c r="AB461">
        <v>0</v>
      </c>
      <c r="AC461">
        <v>0</v>
      </c>
      <c r="AD461">
        <v>1</v>
      </c>
      <c r="AE461">
        <v>0</v>
      </c>
      <c r="AF461" t="s">
        <v>0</v>
      </c>
      <c r="AG461">
        <v>0.17</v>
      </c>
      <c r="AH461">
        <v>2</v>
      </c>
      <c r="AI461">
        <v>451988314</v>
      </c>
      <c r="AJ461">
        <v>462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ROW(Source!A611)</f>
        <v>611</v>
      </c>
      <c r="B462">
        <v>451988315</v>
      </c>
      <c r="C462">
        <v>451937312</v>
      </c>
      <c r="D462">
        <v>434844271</v>
      </c>
      <c r="E462">
        <v>1</v>
      </c>
      <c r="F462">
        <v>1</v>
      </c>
      <c r="G462">
        <v>1</v>
      </c>
      <c r="H462">
        <v>2</v>
      </c>
      <c r="I462" t="s">
        <v>847</v>
      </c>
      <c r="J462" t="s">
        <v>848</v>
      </c>
      <c r="K462" t="s">
        <v>849</v>
      </c>
      <c r="L462">
        <v>1368</v>
      </c>
      <c r="N462">
        <v>1011</v>
      </c>
      <c r="O462" t="s">
        <v>832</v>
      </c>
      <c r="P462" t="s">
        <v>832</v>
      </c>
      <c r="Q462">
        <v>1</v>
      </c>
      <c r="X462">
        <v>0.17</v>
      </c>
      <c r="Y462">
        <v>0</v>
      </c>
      <c r="Z462">
        <v>543.33000000000004</v>
      </c>
      <c r="AA462">
        <v>861.47</v>
      </c>
      <c r="AB462">
        <v>0</v>
      </c>
      <c r="AC462">
        <v>0</v>
      </c>
      <c r="AD462">
        <v>1</v>
      </c>
      <c r="AE462">
        <v>0</v>
      </c>
      <c r="AF462" t="s">
        <v>0</v>
      </c>
      <c r="AG462">
        <v>0.17</v>
      </c>
      <c r="AH462">
        <v>2</v>
      </c>
      <c r="AI462">
        <v>451988315</v>
      </c>
      <c r="AJ462">
        <v>463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ROW(Source!A611)</f>
        <v>611</v>
      </c>
      <c r="B463">
        <v>451988316</v>
      </c>
      <c r="C463">
        <v>451937312</v>
      </c>
      <c r="D463">
        <v>434844468</v>
      </c>
      <c r="E463">
        <v>1</v>
      </c>
      <c r="F463">
        <v>1</v>
      </c>
      <c r="G463">
        <v>1</v>
      </c>
      <c r="H463">
        <v>2</v>
      </c>
      <c r="I463" t="s">
        <v>920</v>
      </c>
      <c r="J463" t="s">
        <v>921</v>
      </c>
      <c r="K463" t="s">
        <v>922</v>
      </c>
      <c r="L463">
        <v>1368</v>
      </c>
      <c r="N463">
        <v>1011</v>
      </c>
      <c r="O463" t="s">
        <v>832</v>
      </c>
      <c r="P463" t="s">
        <v>832</v>
      </c>
      <c r="Q463">
        <v>1</v>
      </c>
      <c r="X463">
        <v>1.51</v>
      </c>
      <c r="Y463">
        <v>0</v>
      </c>
      <c r="Z463">
        <v>34.6</v>
      </c>
      <c r="AA463">
        <v>0</v>
      </c>
      <c r="AB463">
        <v>0</v>
      </c>
      <c r="AC463">
        <v>0</v>
      </c>
      <c r="AD463">
        <v>1</v>
      </c>
      <c r="AE463">
        <v>0</v>
      </c>
      <c r="AF463" t="s">
        <v>0</v>
      </c>
      <c r="AG463">
        <v>1.51</v>
      </c>
      <c r="AH463">
        <v>2</v>
      </c>
      <c r="AI463">
        <v>451988316</v>
      </c>
      <c r="AJ463">
        <v>464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ROW(Source!A611)</f>
        <v>611</v>
      </c>
      <c r="B464">
        <v>451988317</v>
      </c>
      <c r="C464">
        <v>451937312</v>
      </c>
      <c r="D464">
        <v>434792723</v>
      </c>
      <c r="E464">
        <v>1</v>
      </c>
      <c r="F464">
        <v>1</v>
      </c>
      <c r="G464">
        <v>1</v>
      </c>
      <c r="H464">
        <v>3</v>
      </c>
      <c r="I464" t="s">
        <v>951</v>
      </c>
      <c r="J464" t="s">
        <v>952</v>
      </c>
      <c r="K464" t="s">
        <v>953</v>
      </c>
      <c r="L464">
        <v>1346</v>
      </c>
      <c r="N464">
        <v>1009</v>
      </c>
      <c r="O464" t="s">
        <v>73</v>
      </c>
      <c r="P464" t="s">
        <v>73</v>
      </c>
      <c r="Q464">
        <v>1</v>
      </c>
      <c r="X464">
        <v>0.65</v>
      </c>
      <c r="Y464">
        <v>155.63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0</v>
      </c>
      <c r="AF464" t="s">
        <v>0</v>
      </c>
      <c r="AG464">
        <v>0.65</v>
      </c>
      <c r="AH464">
        <v>2</v>
      </c>
      <c r="AI464">
        <v>451988317</v>
      </c>
      <c r="AJ464">
        <v>465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ROW(Source!A611)</f>
        <v>611</v>
      </c>
      <c r="B465">
        <v>451988318</v>
      </c>
      <c r="C465">
        <v>451937312</v>
      </c>
      <c r="D465">
        <v>434810934</v>
      </c>
      <c r="E465">
        <v>1</v>
      </c>
      <c r="F465">
        <v>1</v>
      </c>
      <c r="G465">
        <v>1</v>
      </c>
      <c r="H465">
        <v>3</v>
      </c>
      <c r="I465" t="s">
        <v>954</v>
      </c>
      <c r="J465" t="s">
        <v>955</v>
      </c>
      <c r="K465" t="s">
        <v>956</v>
      </c>
      <c r="L465">
        <v>1346</v>
      </c>
      <c r="N465">
        <v>1009</v>
      </c>
      <c r="O465" t="s">
        <v>73</v>
      </c>
      <c r="P465" t="s">
        <v>73</v>
      </c>
      <c r="Q465">
        <v>1</v>
      </c>
      <c r="X465">
        <v>2</v>
      </c>
      <c r="Y465">
        <v>1234.9000000000001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0</v>
      </c>
      <c r="AG465">
        <v>2</v>
      </c>
      <c r="AH465">
        <v>2</v>
      </c>
      <c r="AI465">
        <v>451988318</v>
      </c>
      <c r="AJ465">
        <v>466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ROW(Source!A611)</f>
        <v>611</v>
      </c>
      <c r="B466">
        <v>451988319</v>
      </c>
      <c r="C466">
        <v>451937312</v>
      </c>
      <c r="D466">
        <v>434719843</v>
      </c>
      <c r="E466">
        <v>118</v>
      </c>
      <c r="F466">
        <v>1</v>
      </c>
      <c r="G466">
        <v>1</v>
      </c>
      <c r="H466">
        <v>3</v>
      </c>
      <c r="I466" t="s">
        <v>58</v>
      </c>
      <c r="J466" t="s">
        <v>0</v>
      </c>
      <c r="K466" t="s">
        <v>59</v>
      </c>
      <c r="L466">
        <v>3277935</v>
      </c>
      <c r="N466">
        <v>1013</v>
      </c>
      <c r="O466" t="s">
        <v>60</v>
      </c>
      <c r="P466" t="s">
        <v>60</v>
      </c>
      <c r="Q466">
        <v>1</v>
      </c>
      <c r="X466">
        <v>2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 t="s">
        <v>0</v>
      </c>
      <c r="AG466">
        <v>2</v>
      </c>
      <c r="AH466">
        <v>2</v>
      </c>
      <c r="AI466">
        <v>451988319</v>
      </c>
      <c r="AJ466">
        <v>467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ROW(Source!A613)</f>
        <v>613</v>
      </c>
      <c r="B467">
        <v>451988423</v>
      </c>
      <c r="C467">
        <v>451937330</v>
      </c>
      <c r="D467">
        <v>434713612</v>
      </c>
      <c r="E467">
        <v>118</v>
      </c>
      <c r="F467">
        <v>1</v>
      </c>
      <c r="G467">
        <v>1</v>
      </c>
      <c r="H467">
        <v>1</v>
      </c>
      <c r="I467" t="s">
        <v>949</v>
      </c>
      <c r="J467" t="s">
        <v>0</v>
      </c>
      <c r="K467" t="s">
        <v>950</v>
      </c>
      <c r="L467">
        <v>1191</v>
      </c>
      <c r="N467">
        <v>1013</v>
      </c>
      <c r="O467" t="s">
        <v>826</v>
      </c>
      <c r="P467" t="s">
        <v>826</v>
      </c>
      <c r="Q467">
        <v>1</v>
      </c>
      <c r="X467">
        <v>18.5</v>
      </c>
      <c r="Y467">
        <v>0</v>
      </c>
      <c r="Z467">
        <v>0</v>
      </c>
      <c r="AA467">
        <v>0</v>
      </c>
      <c r="AB467">
        <v>842.19</v>
      </c>
      <c r="AC467">
        <v>0</v>
      </c>
      <c r="AD467">
        <v>1</v>
      </c>
      <c r="AE467">
        <v>1</v>
      </c>
      <c r="AF467" t="s">
        <v>0</v>
      </c>
      <c r="AG467">
        <v>18.5</v>
      </c>
      <c r="AH467">
        <v>2</v>
      </c>
      <c r="AI467">
        <v>451988423</v>
      </c>
      <c r="AJ467">
        <v>468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ROW(Source!A613)</f>
        <v>613</v>
      </c>
      <c r="B468">
        <v>451988424</v>
      </c>
      <c r="C468">
        <v>451937330</v>
      </c>
      <c r="D468">
        <v>434713795</v>
      </c>
      <c r="E468">
        <v>118</v>
      </c>
      <c r="F468">
        <v>1</v>
      </c>
      <c r="G468">
        <v>1</v>
      </c>
      <c r="H468">
        <v>1</v>
      </c>
      <c r="I468" t="s">
        <v>827</v>
      </c>
      <c r="J468" t="s">
        <v>0</v>
      </c>
      <c r="K468" t="s">
        <v>828</v>
      </c>
      <c r="L468">
        <v>1191</v>
      </c>
      <c r="N468">
        <v>1013</v>
      </c>
      <c r="O468" t="s">
        <v>826</v>
      </c>
      <c r="P468" t="s">
        <v>826</v>
      </c>
      <c r="Q468">
        <v>1</v>
      </c>
      <c r="X468">
        <v>0.34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2</v>
      </c>
      <c r="AF468" t="s">
        <v>0</v>
      </c>
      <c r="AG468">
        <v>0.34</v>
      </c>
      <c r="AH468">
        <v>2</v>
      </c>
      <c r="AI468">
        <v>451988424</v>
      </c>
      <c r="AJ468">
        <v>469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ROW(Source!A613)</f>
        <v>613</v>
      </c>
      <c r="B469">
        <v>451988425</v>
      </c>
      <c r="C469">
        <v>451937330</v>
      </c>
      <c r="D469">
        <v>434843369</v>
      </c>
      <c r="E469">
        <v>1</v>
      </c>
      <c r="F469">
        <v>1</v>
      </c>
      <c r="G469">
        <v>1</v>
      </c>
      <c r="H469">
        <v>2</v>
      </c>
      <c r="I469" t="s">
        <v>829</v>
      </c>
      <c r="J469" t="s">
        <v>830</v>
      </c>
      <c r="K469" t="s">
        <v>831</v>
      </c>
      <c r="L469">
        <v>1368</v>
      </c>
      <c r="N469">
        <v>1011</v>
      </c>
      <c r="O469" t="s">
        <v>832</v>
      </c>
      <c r="P469" t="s">
        <v>832</v>
      </c>
      <c r="Q469">
        <v>1</v>
      </c>
      <c r="X469">
        <v>0.17</v>
      </c>
      <c r="Y469">
        <v>0</v>
      </c>
      <c r="Z469">
        <v>1582.31</v>
      </c>
      <c r="AA469">
        <v>1157.2</v>
      </c>
      <c r="AB469">
        <v>0</v>
      </c>
      <c r="AC469">
        <v>0</v>
      </c>
      <c r="AD469">
        <v>1</v>
      </c>
      <c r="AE469">
        <v>0</v>
      </c>
      <c r="AF469" t="s">
        <v>0</v>
      </c>
      <c r="AG469">
        <v>0.17</v>
      </c>
      <c r="AH469">
        <v>2</v>
      </c>
      <c r="AI469">
        <v>451988425</v>
      </c>
      <c r="AJ469">
        <v>470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ROW(Source!A613)</f>
        <v>613</v>
      </c>
      <c r="B470">
        <v>451988426</v>
      </c>
      <c r="C470">
        <v>451937330</v>
      </c>
      <c r="D470">
        <v>434844271</v>
      </c>
      <c r="E470">
        <v>1</v>
      </c>
      <c r="F470">
        <v>1</v>
      </c>
      <c r="G470">
        <v>1</v>
      </c>
      <c r="H470">
        <v>2</v>
      </c>
      <c r="I470" t="s">
        <v>847</v>
      </c>
      <c r="J470" t="s">
        <v>848</v>
      </c>
      <c r="K470" t="s">
        <v>849</v>
      </c>
      <c r="L470">
        <v>1368</v>
      </c>
      <c r="N470">
        <v>1011</v>
      </c>
      <c r="O470" t="s">
        <v>832</v>
      </c>
      <c r="P470" t="s">
        <v>832</v>
      </c>
      <c r="Q470">
        <v>1</v>
      </c>
      <c r="X470">
        <v>0.17</v>
      </c>
      <c r="Y470">
        <v>0</v>
      </c>
      <c r="Z470">
        <v>543.33000000000004</v>
      </c>
      <c r="AA470">
        <v>861.47</v>
      </c>
      <c r="AB470">
        <v>0</v>
      </c>
      <c r="AC470">
        <v>0</v>
      </c>
      <c r="AD470">
        <v>1</v>
      </c>
      <c r="AE470">
        <v>0</v>
      </c>
      <c r="AF470" t="s">
        <v>0</v>
      </c>
      <c r="AG470">
        <v>0.17</v>
      </c>
      <c r="AH470">
        <v>2</v>
      </c>
      <c r="AI470">
        <v>451988426</v>
      </c>
      <c r="AJ470">
        <v>471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ROW(Source!A613)</f>
        <v>613</v>
      </c>
      <c r="B471">
        <v>451988427</v>
      </c>
      <c r="C471">
        <v>451937330</v>
      </c>
      <c r="D471">
        <v>434844468</v>
      </c>
      <c r="E471">
        <v>1</v>
      </c>
      <c r="F471">
        <v>1</v>
      </c>
      <c r="G471">
        <v>1</v>
      </c>
      <c r="H471">
        <v>2</v>
      </c>
      <c r="I471" t="s">
        <v>920</v>
      </c>
      <c r="J471" t="s">
        <v>921</v>
      </c>
      <c r="K471" t="s">
        <v>922</v>
      </c>
      <c r="L471">
        <v>1368</v>
      </c>
      <c r="N471">
        <v>1011</v>
      </c>
      <c r="O471" t="s">
        <v>832</v>
      </c>
      <c r="P471" t="s">
        <v>832</v>
      </c>
      <c r="Q471">
        <v>1</v>
      </c>
      <c r="X471">
        <v>2.9</v>
      </c>
      <c r="Y471">
        <v>0</v>
      </c>
      <c r="Z471">
        <v>34.6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0</v>
      </c>
      <c r="AG471">
        <v>2.9</v>
      </c>
      <c r="AH471">
        <v>2</v>
      </c>
      <c r="AI471">
        <v>451988427</v>
      </c>
      <c r="AJ471">
        <v>472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ROW(Source!A613)</f>
        <v>613</v>
      </c>
      <c r="B472">
        <v>451988428</v>
      </c>
      <c r="C472">
        <v>451937330</v>
      </c>
      <c r="D472">
        <v>434792723</v>
      </c>
      <c r="E472">
        <v>1</v>
      </c>
      <c r="F472">
        <v>1</v>
      </c>
      <c r="G472">
        <v>1</v>
      </c>
      <c r="H472">
        <v>3</v>
      </c>
      <c r="I472" t="s">
        <v>951</v>
      </c>
      <c r="J472" t="s">
        <v>952</v>
      </c>
      <c r="K472" t="s">
        <v>953</v>
      </c>
      <c r="L472">
        <v>1346</v>
      </c>
      <c r="N472">
        <v>1009</v>
      </c>
      <c r="O472" t="s">
        <v>73</v>
      </c>
      <c r="P472" t="s">
        <v>73</v>
      </c>
      <c r="Q472">
        <v>1</v>
      </c>
      <c r="X472">
        <v>0.9</v>
      </c>
      <c r="Y472">
        <v>155.63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0</v>
      </c>
      <c r="AG472">
        <v>0.9</v>
      </c>
      <c r="AH472">
        <v>2</v>
      </c>
      <c r="AI472">
        <v>451988428</v>
      </c>
      <c r="AJ472">
        <v>473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ROW(Source!A613)</f>
        <v>613</v>
      </c>
      <c r="B473">
        <v>451988429</v>
      </c>
      <c r="C473">
        <v>451937330</v>
      </c>
      <c r="D473">
        <v>434800809</v>
      </c>
      <c r="E473">
        <v>1</v>
      </c>
      <c r="F473">
        <v>1</v>
      </c>
      <c r="G473">
        <v>1</v>
      </c>
      <c r="H473">
        <v>3</v>
      </c>
      <c r="I473" t="s">
        <v>957</v>
      </c>
      <c r="J473" t="s">
        <v>958</v>
      </c>
      <c r="K473" t="s">
        <v>959</v>
      </c>
      <c r="L473">
        <v>1348</v>
      </c>
      <c r="N473">
        <v>1009</v>
      </c>
      <c r="O473" t="s">
        <v>166</v>
      </c>
      <c r="P473" t="s">
        <v>166</v>
      </c>
      <c r="Q473">
        <v>1000</v>
      </c>
      <c r="X473">
        <v>4.0000000000000001E-3</v>
      </c>
      <c r="Y473">
        <v>47547.86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0</v>
      </c>
      <c r="AF473" t="s">
        <v>0</v>
      </c>
      <c r="AG473">
        <v>4.0000000000000001E-3</v>
      </c>
      <c r="AH473">
        <v>2</v>
      </c>
      <c r="AI473">
        <v>451988429</v>
      </c>
      <c r="AJ473">
        <v>474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ROW(Source!A613)</f>
        <v>613</v>
      </c>
      <c r="B474">
        <v>451988430</v>
      </c>
      <c r="C474">
        <v>451937330</v>
      </c>
      <c r="D474">
        <v>434810934</v>
      </c>
      <c r="E474">
        <v>1</v>
      </c>
      <c r="F474">
        <v>1</v>
      </c>
      <c r="G474">
        <v>1</v>
      </c>
      <c r="H474">
        <v>3</v>
      </c>
      <c r="I474" t="s">
        <v>954</v>
      </c>
      <c r="J474" t="s">
        <v>955</v>
      </c>
      <c r="K474" t="s">
        <v>956</v>
      </c>
      <c r="L474">
        <v>1346</v>
      </c>
      <c r="N474">
        <v>1009</v>
      </c>
      <c r="O474" t="s">
        <v>73</v>
      </c>
      <c r="P474" t="s">
        <v>73</v>
      </c>
      <c r="Q474">
        <v>1</v>
      </c>
      <c r="X474">
        <v>2.4</v>
      </c>
      <c r="Y474">
        <v>1234.9000000000001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0</v>
      </c>
      <c r="AG474">
        <v>2.4</v>
      </c>
      <c r="AH474">
        <v>2</v>
      </c>
      <c r="AI474">
        <v>451988430</v>
      </c>
      <c r="AJ474">
        <v>475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ROW(Source!A613)</f>
        <v>613</v>
      </c>
      <c r="B475">
        <v>451988431</v>
      </c>
      <c r="C475">
        <v>451937330</v>
      </c>
      <c r="D475">
        <v>434719843</v>
      </c>
      <c r="E475">
        <v>118</v>
      </c>
      <c r="F475">
        <v>1</v>
      </c>
      <c r="G475">
        <v>1</v>
      </c>
      <c r="H475">
        <v>3</v>
      </c>
      <c r="I475" t="s">
        <v>58</v>
      </c>
      <c r="J475" t="s">
        <v>0</v>
      </c>
      <c r="K475" t="s">
        <v>59</v>
      </c>
      <c r="L475">
        <v>3277935</v>
      </c>
      <c r="N475">
        <v>1013</v>
      </c>
      <c r="O475" t="s">
        <v>60</v>
      </c>
      <c r="P475" t="s">
        <v>60</v>
      </c>
      <c r="Q475">
        <v>1</v>
      </c>
      <c r="X475">
        <v>2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 t="s">
        <v>0</v>
      </c>
      <c r="AG475">
        <v>2</v>
      </c>
      <c r="AH475">
        <v>2</v>
      </c>
      <c r="AI475">
        <v>451988431</v>
      </c>
      <c r="AJ475">
        <v>476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ROW(Source!A615)</f>
        <v>615</v>
      </c>
      <c r="B476">
        <v>451937361</v>
      </c>
      <c r="C476">
        <v>451937358</v>
      </c>
      <c r="D476">
        <v>434713612</v>
      </c>
      <c r="E476">
        <v>118</v>
      </c>
      <c r="F476">
        <v>1</v>
      </c>
      <c r="G476">
        <v>1</v>
      </c>
      <c r="H476">
        <v>1</v>
      </c>
      <c r="I476" t="s">
        <v>949</v>
      </c>
      <c r="J476" t="s">
        <v>0</v>
      </c>
      <c r="K476" t="s">
        <v>950</v>
      </c>
      <c r="L476">
        <v>1191</v>
      </c>
      <c r="N476">
        <v>1013</v>
      </c>
      <c r="O476" t="s">
        <v>826</v>
      </c>
      <c r="P476" t="s">
        <v>826</v>
      </c>
      <c r="Q476">
        <v>1</v>
      </c>
      <c r="X476">
        <v>15.12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1</v>
      </c>
      <c r="AF476" t="s">
        <v>630</v>
      </c>
      <c r="AG476">
        <v>4.5359999999999996</v>
      </c>
      <c r="AH476">
        <v>2</v>
      </c>
      <c r="AI476">
        <v>451937359</v>
      </c>
      <c r="AJ476">
        <v>477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ROW(Source!A615)</f>
        <v>615</v>
      </c>
      <c r="B477">
        <v>451937362</v>
      </c>
      <c r="C477">
        <v>451937358</v>
      </c>
      <c r="D477">
        <v>434719843</v>
      </c>
      <c r="E477">
        <v>118</v>
      </c>
      <c r="F477">
        <v>1</v>
      </c>
      <c r="G477">
        <v>1</v>
      </c>
      <c r="H477">
        <v>3</v>
      </c>
      <c r="I477" t="s">
        <v>58</v>
      </c>
      <c r="J477" t="s">
        <v>0</v>
      </c>
      <c r="K477" t="s">
        <v>59</v>
      </c>
      <c r="L477">
        <v>3277935</v>
      </c>
      <c r="N477">
        <v>1013</v>
      </c>
      <c r="O477" t="s">
        <v>60</v>
      </c>
      <c r="P477" t="s">
        <v>60</v>
      </c>
      <c r="Q477">
        <v>1</v>
      </c>
      <c r="X477">
        <v>2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 t="s">
        <v>629</v>
      </c>
      <c r="AG477">
        <v>0</v>
      </c>
      <c r="AH477">
        <v>2</v>
      </c>
      <c r="AI477">
        <v>451937360</v>
      </c>
      <c r="AJ477">
        <v>478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ROW(Source!A616)</f>
        <v>616</v>
      </c>
      <c r="B478">
        <v>451937373</v>
      </c>
      <c r="C478">
        <v>451937363</v>
      </c>
      <c r="D478">
        <v>434713618</v>
      </c>
      <c r="E478">
        <v>118</v>
      </c>
      <c r="F478">
        <v>1</v>
      </c>
      <c r="G478">
        <v>1</v>
      </c>
      <c r="H478">
        <v>1</v>
      </c>
      <c r="I478" t="s">
        <v>918</v>
      </c>
      <c r="J478" t="s">
        <v>0</v>
      </c>
      <c r="K478" t="s">
        <v>919</v>
      </c>
      <c r="L478">
        <v>1191</v>
      </c>
      <c r="N478">
        <v>1013</v>
      </c>
      <c r="O478" t="s">
        <v>826</v>
      </c>
      <c r="P478" t="s">
        <v>826</v>
      </c>
      <c r="Q478">
        <v>1</v>
      </c>
      <c r="X478">
        <v>41.2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1</v>
      </c>
      <c r="AF478" t="s">
        <v>0</v>
      </c>
      <c r="AG478">
        <v>41.2</v>
      </c>
      <c r="AH478">
        <v>2</v>
      </c>
      <c r="AI478">
        <v>451937364</v>
      </c>
      <c r="AJ478">
        <v>479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ROW(Source!A616)</f>
        <v>616</v>
      </c>
      <c r="B479">
        <v>451937374</v>
      </c>
      <c r="C479">
        <v>451937363</v>
      </c>
      <c r="D479">
        <v>434713795</v>
      </c>
      <c r="E479">
        <v>118</v>
      </c>
      <c r="F479">
        <v>1</v>
      </c>
      <c r="G479">
        <v>1</v>
      </c>
      <c r="H479">
        <v>1</v>
      </c>
      <c r="I479" t="s">
        <v>827</v>
      </c>
      <c r="J479" t="s">
        <v>0</v>
      </c>
      <c r="K479" t="s">
        <v>828</v>
      </c>
      <c r="L479">
        <v>1191</v>
      </c>
      <c r="N479">
        <v>1013</v>
      </c>
      <c r="O479" t="s">
        <v>826</v>
      </c>
      <c r="P479" t="s">
        <v>826</v>
      </c>
      <c r="Q479">
        <v>1</v>
      </c>
      <c r="X479">
        <v>0.2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2</v>
      </c>
      <c r="AF479" t="s">
        <v>0</v>
      </c>
      <c r="AG479">
        <v>0.2</v>
      </c>
      <c r="AH479">
        <v>2</v>
      </c>
      <c r="AI479">
        <v>451937365</v>
      </c>
      <c r="AJ479">
        <v>480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ROW(Source!A616)</f>
        <v>616</v>
      </c>
      <c r="B480">
        <v>451937375</v>
      </c>
      <c r="C480">
        <v>451937363</v>
      </c>
      <c r="D480">
        <v>434843369</v>
      </c>
      <c r="E480">
        <v>1</v>
      </c>
      <c r="F480">
        <v>1</v>
      </c>
      <c r="G480">
        <v>1</v>
      </c>
      <c r="H480">
        <v>2</v>
      </c>
      <c r="I480" t="s">
        <v>829</v>
      </c>
      <c r="J480" t="s">
        <v>830</v>
      </c>
      <c r="K480" t="s">
        <v>831</v>
      </c>
      <c r="L480">
        <v>1368</v>
      </c>
      <c r="N480">
        <v>1011</v>
      </c>
      <c r="O480" t="s">
        <v>832</v>
      </c>
      <c r="P480" t="s">
        <v>832</v>
      </c>
      <c r="Q480">
        <v>1</v>
      </c>
      <c r="X480">
        <v>0.1</v>
      </c>
      <c r="Y480">
        <v>0</v>
      </c>
      <c r="Z480">
        <v>1582.31</v>
      </c>
      <c r="AA480">
        <v>1157.2</v>
      </c>
      <c r="AB480">
        <v>0</v>
      </c>
      <c r="AC480">
        <v>0</v>
      </c>
      <c r="AD480">
        <v>1</v>
      </c>
      <c r="AE480">
        <v>0</v>
      </c>
      <c r="AF480" t="s">
        <v>0</v>
      </c>
      <c r="AG480">
        <v>0.1</v>
      </c>
      <c r="AH480">
        <v>2</v>
      </c>
      <c r="AI480">
        <v>451937366</v>
      </c>
      <c r="AJ480">
        <v>481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ROW(Source!A616)</f>
        <v>616</v>
      </c>
      <c r="B481">
        <v>451937376</v>
      </c>
      <c r="C481">
        <v>451937363</v>
      </c>
      <c r="D481">
        <v>434844271</v>
      </c>
      <c r="E481">
        <v>1</v>
      </c>
      <c r="F481">
        <v>1</v>
      </c>
      <c r="G481">
        <v>1</v>
      </c>
      <c r="H481">
        <v>2</v>
      </c>
      <c r="I481" t="s">
        <v>847</v>
      </c>
      <c r="J481" t="s">
        <v>848</v>
      </c>
      <c r="K481" t="s">
        <v>849</v>
      </c>
      <c r="L481">
        <v>1368</v>
      </c>
      <c r="N481">
        <v>1011</v>
      </c>
      <c r="O481" t="s">
        <v>832</v>
      </c>
      <c r="P481" t="s">
        <v>832</v>
      </c>
      <c r="Q481">
        <v>1</v>
      </c>
      <c r="X481">
        <v>0.1</v>
      </c>
      <c r="Y481">
        <v>0</v>
      </c>
      <c r="Z481">
        <v>543.33000000000004</v>
      </c>
      <c r="AA481">
        <v>861.47</v>
      </c>
      <c r="AB481">
        <v>0</v>
      </c>
      <c r="AC481">
        <v>0</v>
      </c>
      <c r="AD481">
        <v>1</v>
      </c>
      <c r="AE481">
        <v>0</v>
      </c>
      <c r="AF481" t="s">
        <v>0</v>
      </c>
      <c r="AG481">
        <v>0.1</v>
      </c>
      <c r="AH481">
        <v>2</v>
      </c>
      <c r="AI481">
        <v>451937367</v>
      </c>
      <c r="AJ481">
        <v>482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ROW(Source!A616)</f>
        <v>616</v>
      </c>
      <c r="B482">
        <v>451937377</v>
      </c>
      <c r="C482">
        <v>451937363</v>
      </c>
      <c r="D482">
        <v>434844468</v>
      </c>
      <c r="E482">
        <v>1</v>
      </c>
      <c r="F482">
        <v>1</v>
      </c>
      <c r="G482">
        <v>1</v>
      </c>
      <c r="H482">
        <v>2</v>
      </c>
      <c r="I482" t="s">
        <v>920</v>
      </c>
      <c r="J482" t="s">
        <v>921</v>
      </c>
      <c r="K482" t="s">
        <v>922</v>
      </c>
      <c r="L482">
        <v>1368</v>
      </c>
      <c r="N482">
        <v>1011</v>
      </c>
      <c r="O482" t="s">
        <v>832</v>
      </c>
      <c r="P482" t="s">
        <v>832</v>
      </c>
      <c r="Q482">
        <v>1</v>
      </c>
      <c r="X482">
        <v>0.16</v>
      </c>
      <c r="Y482">
        <v>0</v>
      </c>
      <c r="Z482">
        <v>34.6</v>
      </c>
      <c r="AA482">
        <v>0</v>
      </c>
      <c r="AB482">
        <v>0</v>
      </c>
      <c r="AC482">
        <v>0</v>
      </c>
      <c r="AD482">
        <v>1</v>
      </c>
      <c r="AE482">
        <v>0</v>
      </c>
      <c r="AF482" t="s">
        <v>0</v>
      </c>
      <c r="AG482">
        <v>0.16</v>
      </c>
      <c r="AH482">
        <v>2</v>
      </c>
      <c r="AI482">
        <v>451937368</v>
      </c>
      <c r="AJ482">
        <v>483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ROW(Source!A616)</f>
        <v>616</v>
      </c>
      <c r="B483">
        <v>451937378</v>
      </c>
      <c r="C483">
        <v>451937363</v>
      </c>
      <c r="D483">
        <v>434800885</v>
      </c>
      <c r="E483">
        <v>1</v>
      </c>
      <c r="F483">
        <v>1</v>
      </c>
      <c r="G483">
        <v>1</v>
      </c>
      <c r="H483">
        <v>3</v>
      </c>
      <c r="I483" t="s">
        <v>256</v>
      </c>
      <c r="J483" t="s">
        <v>258</v>
      </c>
      <c r="K483" t="s">
        <v>257</v>
      </c>
      <c r="L483">
        <v>1348</v>
      </c>
      <c r="N483">
        <v>1009</v>
      </c>
      <c r="O483" t="s">
        <v>166</v>
      </c>
      <c r="P483" t="s">
        <v>166</v>
      </c>
      <c r="Q483">
        <v>1000</v>
      </c>
      <c r="X483">
        <v>3.0000000000000001E-3</v>
      </c>
      <c r="Y483">
        <v>44320.18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0</v>
      </c>
      <c r="AG483">
        <v>3.0000000000000001E-3</v>
      </c>
      <c r="AH483">
        <v>2</v>
      </c>
      <c r="AI483">
        <v>451937369</v>
      </c>
      <c r="AJ483">
        <v>484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ROW(Source!A616)</f>
        <v>616</v>
      </c>
      <c r="B484">
        <v>451937379</v>
      </c>
      <c r="C484">
        <v>451937363</v>
      </c>
      <c r="D484">
        <v>434810991</v>
      </c>
      <c r="E484">
        <v>1</v>
      </c>
      <c r="F484">
        <v>1</v>
      </c>
      <c r="G484">
        <v>1</v>
      </c>
      <c r="H484">
        <v>3</v>
      </c>
      <c r="I484" t="s">
        <v>923</v>
      </c>
      <c r="J484" t="s">
        <v>924</v>
      </c>
      <c r="K484" t="s">
        <v>925</v>
      </c>
      <c r="L484">
        <v>1346</v>
      </c>
      <c r="N484">
        <v>1009</v>
      </c>
      <c r="O484" t="s">
        <v>73</v>
      </c>
      <c r="P484" t="s">
        <v>73</v>
      </c>
      <c r="Q484">
        <v>1</v>
      </c>
      <c r="X484">
        <v>0.8</v>
      </c>
      <c r="Y484">
        <v>79.88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0</v>
      </c>
      <c r="AG484">
        <v>0.8</v>
      </c>
      <c r="AH484">
        <v>2</v>
      </c>
      <c r="AI484">
        <v>451937370</v>
      </c>
      <c r="AJ484">
        <v>485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ROW(Source!A616)</f>
        <v>616</v>
      </c>
      <c r="B485">
        <v>451937380</v>
      </c>
      <c r="C485">
        <v>451937363</v>
      </c>
      <c r="D485">
        <v>434823453</v>
      </c>
      <c r="E485">
        <v>1</v>
      </c>
      <c r="F485">
        <v>1</v>
      </c>
      <c r="G485">
        <v>1</v>
      </c>
      <c r="H485">
        <v>3</v>
      </c>
      <c r="I485" t="s">
        <v>926</v>
      </c>
      <c r="J485" t="s">
        <v>927</v>
      </c>
      <c r="K485" t="s">
        <v>928</v>
      </c>
      <c r="L485">
        <v>1425</v>
      </c>
      <c r="N485">
        <v>1013</v>
      </c>
      <c r="O485" t="s">
        <v>158</v>
      </c>
      <c r="P485" t="s">
        <v>158</v>
      </c>
      <c r="Q485">
        <v>1</v>
      </c>
      <c r="X485">
        <v>1.02</v>
      </c>
      <c r="Y485">
        <v>896.51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0</v>
      </c>
      <c r="AG485">
        <v>1.02</v>
      </c>
      <c r="AH485">
        <v>2</v>
      </c>
      <c r="AI485">
        <v>451937371</v>
      </c>
      <c r="AJ485">
        <v>486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ROW(Source!A616)</f>
        <v>616</v>
      </c>
      <c r="B486">
        <v>451937381</v>
      </c>
      <c r="C486">
        <v>451937363</v>
      </c>
      <c r="D486">
        <v>434719843</v>
      </c>
      <c r="E486">
        <v>118</v>
      </c>
      <c r="F486">
        <v>1</v>
      </c>
      <c r="G486">
        <v>1</v>
      </c>
      <c r="H486">
        <v>3</v>
      </c>
      <c r="I486" t="s">
        <v>58</v>
      </c>
      <c r="J486" t="s">
        <v>0</v>
      </c>
      <c r="K486" t="s">
        <v>59</v>
      </c>
      <c r="L486">
        <v>3277935</v>
      </c>
      <c r="N486">
        <v>1013</v>
      </c>
      <c r="O486" t="s">
        <v>60</v>
      </c>
      <c r="P486" t="s">
        <v>60</v>
      </c>
      <c r="Q486">
        <v>1</v>
      </c>
      <c r="X486">
        <v>2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 t="s">
        <v>0</v>
      </c>
      <c r="AG486">
        <v>2</v>
      </c>
      <c r="AH486">
        <v>2</v>
      </c>
      <c r="AI486">
        <v>451937372</v>
      </c>
      <c r="AJ486">
        <v>487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ROW(Source!A617)</f>
        <v>617</v>
      </c>
      <c r="B487">
        <v>451937384</v>
      </c>
      <c r="C487">
        <v>451937382</v>
      </c>
      <c r="D487">
        <v>434713594</v>
      </c>
      <c r="E487">
        <v>118</v>
      </c>
      <c r="F487">
        <v>1</v>
      </c>
      <c r="G487">
        <v>1</v>
      </c>
      <c r="H487">
        <v>1</v>
      </c>
      <c r="I487" t="s">
        <v>960</v>
      </c>
      <c r="J487" t="s">
        <v>0</v>
      </c>
      <c r="K487" t="s">
        <v>961</v>
      </c>
      <c r="L487">
        <v>1191</v>
      </c>
      <c r="N487">
        <v>1013</v>
      </c>
      <c r="O487" t="s">
        <v>826</v>
      </c>
      <c r="P487" t="s">
        <v>826</v>
      </c>
      <c r="Q487">
        <v>1</v>
      </c>
      <c r="X487">
        <v>4.43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1</v>
      </c>
      <c r="AF487" t="s">
        <v>0</v>
      </c>
      <c r="AG487">
        <v>4.43</v>
      </c>
      <c r="AH487">
        <v>2</v>
      </c>
      <c r="AI487">
        <v>451937383</v>
      </c>
      <c r="AJ487">
        <v>488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ROW(Source!A687)</f>
        <v>687</v>
      </c>
      <c r="B488">
        <v>451937388</v>
      </c>
      <c r="C488">
        <v>451937385</v>
      </c>
      <c r="D488">
        <v>434713760</v>
      </c>
      <c r="E488">
        <v>118</v>
      </c>
      <c r="F488">
        <v>1</v>
      </c>
      <c r="G488">
        <v>1</v>
      </c>
      <c r="H488">
        <v>1</v>
      </c>
      <c r="I488" t="s">
        <v>1111</v>
      </c>
      <c r="J488" t="s">
        <v>0</v>
      </c>
      <c r="K488" t="s">
        <v>1112</v>
      </c>
      <c r="L488">
        <v>1369</v>
      </c>
      <c r="N488">
        <v>1013</v>
      </c>
      <c r="O488" t="s">
        <v>896</v>
      </c>
      <c r="P488" t="s">
        <v>896</v>
      </c>
      <c r="Q488">
        <v>1</v>
      </c>
      <c r="X488">
        <v>6.48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1</v>
      </c>
      <c r="AF488" t="s">
        <v>639</v>
      </c>
      <c r="AG488">
        <v>7.5815999999999999</v>
      </c>
      <c r="AH488">
        <v>2</v>
      </c>
      <c r="AI488">
        <v>451937386</v>
      </c>
      <c r="AJ488">
        <v>489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ROW(Source!A687)</f>
        <v>687</v>
      </c>
      <c r="B489">
        <v>451937389</v>
      </c>
      <c r="C489">
        <v>451937385</v>
      </c>
      <c r="D489">
        <v>434713787</v>
      </c>
      <c r="E489">
        <v>118</v>
      </c>
      <c r="F489">
        <v>1</v>
      </c>
      <c r="G489">
        <v>1</v>
      </c>
      <c r="H489">
        <v>1</v>
      </c>
      <c r="I489" t="s">
        <v>1113</v>
      </c>
      <c r="J489" t="s">
        <v>0</v>
      </c>
      <c r="K489" t="s">
        <v>1114</v>
      </c>
      <c r="L489">
        <v>1369</v>
      </c>
      <c r="N489">
        <v>1013</v>
      </c>
      <c r="O489" t="s">
        <v>896</v>
      </c>
      <c r="P489" t="s">
        <v>896</v>
      </c>
      <c r="Q489">
        <v>1</v>
      </c>
      <c r="X489">
        <v>6.48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1</v>
      </c>
      <c r="AF489" t="s">
        <v>639</v>
      </c>
      <c r="AG489">
        <v>7.5815999999999999</v>
      </c>
      <c r="AH489">
        <v>2</v>
      </c>
      <c r="AI489">
        <v>451937387</v>
      </c>
      <c r="AJ489">
        <v>490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ROW(Source!A688)</f>
        <v>688</v>
      </c>
      <c r="B490">
        <v>451937393</v>
      </c>
      <c r="C490">
        <v>451937390</v>
      </c>
      <c r="D490">
        <v>434713760</v>
      </c>
      <c r="E490">
        <v>118</v>
      </c>
      <c r="F490">
        <v>1</v>
      </c>
      <c r="G490">
        <v>1</v>
      </c>
      <c r="H490">
        <v>1</v>
      </c>
      <c r="I490" t="s">
        <v>1111</v>
      </c>
      <c r="J490" t="s">
        <v>0</v>
      </c>
      <c r="K490" t="s">
        <v>1112</v>
      </c>
      <c r="L490">
        <v>1369</v>
      </c>
      <c r="N490">
        <v>1013</v>
      </c>
      <c r="O490" t="s">
        <v>896</v>
      </c>
      <c r="P490" t="s">
        <v>896</v>
      </c>
      <c r="Q490">
        <v>1</v>
      </c>
      <c r="X490">
        <v>0.5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1</v>
      </c>
      <c r="AE490">
        <v>1</v>
      </c>
      <c r="AF490" t="s">
        <v>639</v>
      </c>
      <c r="AG490">
        <v>0.58499999999999996</v>
      </c>
      <c r="AH490">
        <v>2</v>
      </c>
      <c r="AI490">
        <v>451937391</v>
      </c>
      <c r="AJ490">
        <v>491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ROW(Source!A688)</f>
        <v>688</v>
      </c>
      <c r="B491">
        <v>451937394</v>
      </c>
      <c r="C491">
        <v>451937390</v>
      </c>
      <c r="D491">
        <v>434713787</v>
      </c>
      <c r="E491">
        <v>118</v>
      </c>
      <c r="F491">
        <v>1</v>
      </c>
      <c r="G491">
        <v>1</v>
      </c>
      <c r="H491">
        <v>1</v>
      </c>
      <c r="I491" t="s">
        <v>1113</v>
      </c>
      <c r="J491" t="s">
        <v>0</v>
      </c>
      <c r="K491" t="s">
        <v>1114</v>
      </c>
      <c r="L491">
        <v>1369</v>
      </c>
      <c r="N491">
        <v>1013</v>
      </c>
      <c r="O491" t="s">
        <v>896</v>
      </c>
      <c r="P491" t="s">
        <v>896</v>
      </c>
      <c r="Q491">
        <v>1</v>
      </c>
      <c r="X491">
        <v>0.5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1</v>
      </c>
      <c r="AF491" t="s">
        <v>639</v>
      </c>
      <c r="AG491">
        <v>0.58499999999999996</v>
      </c>
      <c r="AH491">
        <v>2</v>
      </c>
      <c r="AI491">
        <v>451937392</v>
      </c>
      <c r="AJ491">
        <v>492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ROW(Source!A689)</f>
        <v>689</v>
      </c>
      <c r="B492">
        <v>451989603</v>
      </c>
      <c r="C492">
        <v>451937395</v>
      </c>
      <c r="D492">
        <v>434713760</v>
      </c>
      <c r="E492">
        <v>118</v>
      </c>
      <c r="F492">
        <v>1</v>
      </c>
      <c r="G492">
        <v>1</v>
      </c>
      <c r="H492">
        <v>1</v>
      </c>
      <c r="I492" t="s">
        <v>1111</v>
      </c>
      <c r="J492" t="s">
        <v>0</v>
      </c>
      <c r="K492" t="s">
        <v>1112</v>
      </c>
      <c r="L492">
        <v>1369</v>
      </c>
      <c r="N492">
        <v>1013</v>
      </c>
      <c r="O492" t="s">
        <v>896</v>
      </c>
      <c r="P492" t="s">
        <v>896</v>
      </c>
      <c r="Q492">
        <v>1</v>
      </c>
      <c r="X492">
        <v>0.81</v>
      </c>
      <c r="Y492">
        <v>0</v>
      </c>
      <c r="Z492">
        <v>0</v>
      </c>
      <c r="AA492">
        <v>0</v>
      </c>
      <c r="AB492">
        <v>1157.2</v>
      </c>
      <c r="AC492">
        <v>0</v>
      </c>
      <c r="AD492">
        <v>1</v>
      </c>
      <c r="AE492">
        <v>1</v>
      </c>
      <c r="AF492" t="s">
        <v>639</v>
      </c>
      <c r="AG492">
        <v>0.94769999999999999</v>
      </c>
      <c r="AH492">
        <v>2</v>
      </c>
      <c r="AI492">
        <v>451989603</v>
      </c>
      <c r="AJ492">
        <v>493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ROW(Source!A689)</f>
        <v>689</v>
      </c>
      <c r="B493">
        <v>451989604</v>
      </c>
      <c r="C493">
        <v>451937395</v>
      </c>
      <c r="D493">
        <v>434713787</v>
      </c>
      <c r="E493">
        <v>118</v>
      </c>
      <c r="F493">
        <v>1</v>
      </c>
      <c r="G493">
        <v>1</v>
      </c>
      <c r="H493">
        <v>1</v>
      </c>
      <c r="I493" t="s">
        <v>1113</v>
      </c>
      <c r="J493" t="s">
        <v>0</v>
      </c>
      <c r="K493" t="s">
        <v>1114</v>
      </c>
      <c r="L493">
        <v>1369</v>
      </c>
      <c r="N493">
        <v>1013</v>
      </c>
      <c r="O493" t="s">
        <v>896</v>
      </c>
      <c r="P493" t="s">
        <v>896</v>
      </c>
      <c r="Q493">
        <v>1</v>
      </c>
      <c r="X493">
        <v>0.81</v>
      </c>
      <c r="Y493">
        <v>0</v>
      </c>
      <c r="Z493">
        <v>0</v>
      </c>
      <c r="AA493">
        <v>0</v>
      </c>
      <c r="AB493">
        <v>1131.49</v>
      </c>
      <c r="AC493">
        <v>0</v>
      </c>
      <c r="AD493">
        <v>1</v>
      </c>
      <c r="AE493">
        <v>1</v>
      </c>
      <c r="AF493" t="s">
        <v>639</v>
      </c>
      <c r="AG493">
        <v>0.94769999999999999</v>
      </c>
      <c r="AH493">
        <v>2</v>
      </c>
      <c r="AI493">
        <v>451989604</v>
      </c>
      <c r="AJ493">
        <v>494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ROW(Source!A690)</f>
        <v>690</v>
      </c>
      <c r="B494">
        <v>451989605</v>
      </c>
      <c r="C494">
        <v>451937400</v>
      </c>
      <c r="D494">
        <v>434713754</v>
      </c>
      <c r="E494">
        <v>118</v>
      </c>
      <c r="F494">
        <v>1</v>
      </c>
      <c r="G494">
        <v>1</v>
      </c>
      <c r="H494">
        <v>1</v>
      </c>
      <c r="I494" t="s">
        <v>899</v>
      </c>
      <c r="J494" t="s">
        <v>0</v>
      </c>
      <c r="K494" t="s">
        <v>900</v>
      </c>
      <c r="L494">
        <v>1369</v>
      </c>
      <c r="N494">
        <v>1013</v>
      </c>
      <c r="O494" t="s">
        <v>896</v>
      </c>
      <c r="P494" t="s">
        <v>896</v>
      </c>
      <c r="Q494">
        <v>1</v>
      </c>
      <c r="X494">
        <v>1.08</v>
      </c>
      <c r="Y494">
        <v>0</v>
      </c>
      <c r="Z494">
        <v>0</v>
      </c>
      <c r="AA494">
        <v>0</v>
      </c>
      <c r="AB494">
        <v>861.47</v>
      </c>
      <c r="AC494">
        <v>0</v>
      </c>
      <c r="AD494">
        <v>1</v>
      </c>
      <c r="AE494">
        <v>1</v>
      </c>
      <c r="AF494" t="s">
        <v>639</v>
      </c>
      <c r="AG494">
        <v>1.2636000000000001</v>
      </c>
      <c r="AH494">
        <v>2</v>
      </c>
      <c r="AI494">
        <v>451989605</v>
      </c>
      <c r="AJ494">
        <v>495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ROW(Source!A690)</f>
        <v>690</v>
      </c>
      <c r="B495">
        <v>451989606</v>
      </c>
      <c r="C495">
        <v>451937400</v>
      </c>
      <c r="D495">
        <v>434713775</v>
      </c>
      <c r="E495">
        <v>118</v>
      </c>
      <c r="F495">
        <v>1</v>
      </c>
      <c r="G495">
        <v>1</v>
      </c>
      <c r="H495">
        <v>1</v>
      </c>
      <c r="I495" t="s">
        <v>1115</v>
      </c>
      <c r="J495" t="s">
        <v>0</v>
      </c>
      <c r="K495" t="s">
        <v>1116</v>
      </c>
      <c r="L495">
        <v>1369</v>
      </c>
      <c r="N495">
        <v>1013</v>
      </c>
      <c r="O495" t="s">
        <v>896</v>
      </c>
      <c r="P495" t="s">
        <v>896</v>
      </c>
      <c r="Q495">
        <v>1</v>
      </c>
      <c r="X495">
        <v>1.08</v>
      </c>
      <c r="Y495">
        <v>0</v>
      </c>
      <c r="Z495">
        <v>0</v>
      </c>
      <c r="AA495">
        <v>0</v>
      </c>
      <c r="AB495">
        <v>822.9</v>
      </c>
      <c r="AC495">
        <v>0</v>
      </c>
      <c r="AD495">
        <v>1</v>
      </c>
      <c r="AE495">
        <v>1</v>
      </c>
      <c r="AF495" t="s">
        <v>639</v>
      </c>
      <c r="AG495">
        <v>1.2636000000000001</v>
      </c>
      <c r="AH495">
        <v>2</v>
      </c>
      <c r="AI495">
        <v>451989606</v>
      </c>
      <c r="AJ495">
        <v>496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ROW(Source!A690)</f>
        <v>690</v>
      </c>
      <c r="B496">
        <v>451989607</v>
      </c>
      <c r="C496">
        <v>451937400</v>
      </c>
      <c r="D496">
        <v>434713781</v>
      </c>
      <c r="E496">
        <v>118</v>
      </c>
      <c r="F496">
        <v>1</v>
      </c>
      <c r="G496">
        <v>1</v>
      </c>
      <c r="H496">
        <v>1</v>
      </c>
      <c r="I496" t="s">
        <v>1117</v>
      </c>
      <c r="J496" t="s">
        <v>0</v>
      </c>
      <c r="K496" t="s">
        <v>1118</v>
      </c>
      <c r="L496">
        <v>1369</v>
      </c>
      <c r="N496">
        <v>1013</v>
      </c>
      <c r="O496" t="s">
        <v>896</v>
      </c>
      <c r="P496" t="s">
        <v>896</v>
      </c>
      <c r="Q496">
        <v>1</v>
      </c>
      <c r="X496">
        <v>3.24</v>
      </c>
      <c r="Y496">
        <v>0</v>
      </c>
      <c r="Z496">
        <v>0</v>
      </c>
      <c r="AA496">
        <v>0</v>
      </c>
      <c r="AB496">
        <v>1260.06</v>
      </c>
      <c r="AC496">
        <v>0</v>
      </c>
      <c r="AD496">
        <v>1</v>
      </c>
      <c r="AE496">
        <v>1</v>
      </c>
      <c r="AF496" t="s">
        <v>639</v>
      </c>
      <c r="AG496">
        <v>3.7907999999999999</v>
      </c>
      <c r="AH496">
        <v>2</v>
      </c>
      <c r="AI496">
        <v>451989607</v>
      </c>
      <c r="AJ496">
        <v>497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ROW(Source!A760)</f>
        <v>760</v>
      </c>
      <c r="B497">
        <v>451989711</v>
      </c>
      <c r="C497">
        <v>451937407</v>
      </c>
      <c r="D497">
        <v>434713775</v>
      </c>
      <c r="E497">
        <v>118</v>
      </c>
      <c r="F497">
        <v>1</v>
      </c>
      <c r="G497">
        <v>1</v>
      </c>
      <c r="H497">
        <v>1</v>
      </c>
      <c r="I497" t="s">
        <v>1115</v>
      </c>
      <c r="J497" t="s">
        <v>0</v>
      </c>
      <c r="K497" t="s">
        <v>1116</v>
      </c>
      <c r="L497">
        <v>1369</v>
      </c>
      <c r="N497">
        <v>1013</v>
      </c>
      <c r="O497" t="s">
        <v>896</v>
      </c>
      <c r="P497" t="s">
        <v>896</v>
      </c>
      <c r="Q497">
        <v>1</v>
      </c>
      <c r="X497">
        <v>0.52</v>
      </c>
      <c r="Y497">
        <v>0</v>
      </c>
      <c r="Z497">
        <v>0</v>
      </c>
      <c r="AA497">
        <v>0</v>
      </c>
      <c r="AB497">
        <v>822.9</v>
      </c>
      <c r="AC497">
        <v>0</v>
      </c>
      <c r="AD497">
        <v>1</v>
      </c>
      <c r="AE497">
        <v>1</v>
      </c>
      <c r="AF497" t="s">
        <v>639</v>
      </c>
      <c r="AG497">
        <v>0.60840000000000005</v>
      </c>
      <c r="AH497">
        <v>2</v>
      </c>
      <c r="AI497">
        <v>451989711</v>
      </c>
      <c r="AJ497">
        <v>498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ROW(Source!A760)</f>
        <v>760</v>
      </c>
      <c r="B498">
        <v>451989712</v>
      </c>
      <c r="C498">
        <v>451937407</v>
      </c>
      <c r="D498">
        <v>434713781</v>
      </c>
      <c r="E498">
        <v>118</v>
      </c>
      <c r="F498">
        <v>1</v>
      </c>
      <c r="G498">
        <v>1</v>
      </c>
      <c r="H498">
        <v>1</v>
      </c>
      <c r="I498" t="s">
        <v>1117</v>
      </c>
      <c r="J498" t="s">
        <v>0</v>
      </c>
      <c r="K498" t="s">
        <v>1118</v>
      </c>
      <c r="L498">
        <v>1369</v>
      </c>
      <c r="N498">
        <v>1013</v>
      </c>
      <c r="O498" t="s">
        <v>896</v>
      </c>
      <c r="P498" t="s">
        <v>896</v>
      </c>
      <c r="Q498">
        <v>1</v>
      </c>
      <c r="X498">
        <v>0.78</v>
      </c>
      <c r="Y498">
        <v>0</v>
      </c>
      <c r="Z498">
        <v>0</v>
      </c>
      <c r="AA498">
        <v>0</v>
      </c>
      <c r="AB498">
        <v>1260.06</v>
      </c>
      <c r="AC498">
        <v>0</v>
      </c>
      <c r="AD498">
        <v>1</v>
      </c>
      <c r="AE498">
        <v>1</v>
      </c>
      <c r="AF498" t="s">
        <v>639</v>
      </c>
      <c r="AG498">
        <v>0.91259999999999997</v>
      </c>
      <c r="AH498">
        <v>2</v>
      </c>
      <c r="AI498">
        <v>451989712</v>
      </c>
      <c r="AJ498">
        <v>499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ROW(Source!A761)</f>
        <v>761</v>
      </c>
      <c r="B499">
        <v>451989713</v>
      </c>
      <c r="C499">
        <v>451937412</v>
      </c>
      <c r="D499">
        <v>434713756</v>
      </c>
      <c r="E499">
        <v>118</v>
      </c>
      <c r="F499">
        <v>1</v>
      </c>
      <c r="G499">
        <v>1</v>
      </c>
      <c r="H499">
        <v>1</v>
      </c>
      <c r="I499" t="s">
        <v>901</v>
      </c>
      <c r="J499" t="s">
        <v>0</v>
      </c>
      <c r="K499" t="s">
        <v>902</v>
      </c>
      <c r="L499">
        <v>1369</v>
      </c>
      <c r="N499">
        <v>1013</v>
      </c>
      <c r="O499" t="s">
        <v>896</v>
      </c>
      <c r="P499" t="s">
        <v>896</v>
      </c>
      <c r="Q499">
        <v>1</v>
      </c>
      <c r="X499">
        <v>0.65</v>
      </c>
      <c r="Y499">
        <v>0</v>
      </c>
      <c r="Z499">
        <v>0</v>
      </c>
      <c r="AA499">
        <v>0</v>
      </c>
      <c r="AB499">
        <v>990.05</v>
      </c>
      <c r="AC499">
        <v>0</v>
      </c>
      <c r="AD499">
        <v>1</v>
      </c>
      <c r="AE499">
        <v>1</v>
      </c>
      <c r="AF499" t="s">
        <v>639</v>
      </c>
      <c r="AG499">
        <v>0.76049999999999995</v>
      </c>
      <c r="AH499">
        <v>2</v>
      </c>
      <c r="AI499">
        <v>451989713</v>
      </c>
      <c r="AJ499">
        <v>500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ROW(Source!A761)</f>
        <v>761</v>
      </c>
      <c r="B500">
        <v>451989714</v>
      </c>
      <c r="C500">
        <v>451937412</v>
      </c>
      <c r="D500">
        <v>434713781</v>
      </c>
      <c r="E500">
        <v>118</v>
      </c>
      <c r="F500">
        <v>1</v>
      </c>
      <c r="G500">
        <v>1</v>
      </c>
      <c r="H500">
        <v>1</v>
      </c>
      <c r="I500" t="s">
        <v>1117</v>
      </c>
      <c r="J500" t="s">
        <v>0</v>
      </c>
      <c r="K500" t="s">
        <v>1118</v>
      </c>
      <c r="L500">
        <v>1369</v>
      </c>
      <c r="N500">
        <v>1013</v>
      </c>
      <c r="O500" t="s">
        <v>896</v>
      </c>
      <c r="P500" t="s">
        <v>896</v>
      </c>
      <c r="Q500">
        <v>1</v>
      </c>
      <c r="X500">
        <v>0.97</v>
      </c>
      <c r="Y500">
        <v>0</v>
      </c>
      <c r="Z500">
        <v>0</v>
      </c>
      <c r="AA500">
        <v>0</v>
      </c>
      <c r="AB500">
        <v>1260.06</v>
      </c>
      <c r="AC500">
        <v>0</v>
      </c>
      <c r="AD500">
        <v>1</v>
      </c>
      <c r="AE500">
        <v>1</v>
      </c>
      <c r="AF500" t="s">
        <v>639</v>
      </c>
      <c r="AG500">
        <v>1.1349</v>
      </c>
      <c r="AH500">
        <v>2</v>
      </c>
      <c r="AI500">
        <v>451989714</v>
      </c>
      <c r="AJ500">
        <v>501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ROW(Source!A762)</f>
        <v>762</v>
      </c>
      <c r="B501">
        <v>451989722</v>
      </c>
      <c r="C501">
        <v>451937417</v>
      </c>
      <c r="D501">
        <v>434713754</v>
      </c>
      <c r="E501">
        <v>118</v>
      </c>
      <c r="F501">
        <v>1</v>
      </c>
      <c r="G501">
        <v>1</v>
      </c>
      <c r="H501">
        <v>1</v>
      </c>
      <c r="I501" t="s">
        <v>899</v>
      </c>
      <c r="J501" t="s">
        <v>0</v>
      </c>
      <c r="K501" t="s">
        <v>900</v>
      </c>
      <c r="L501">
        <v>1369</v>
      </c>
      <c r="N501">
        <v>1013</v>
      </c>
      <c r="O501" t="s">
        <v>896</v>
      </c>
      <c r="P501" t="s">
        <v>896</v>
      </c>
      <c r="Q501">
        <v>1</v>
      </c>
      <c r="X501">
        <v>0.9</v>
      </c>
      <c r="Y501">
        <v>0</v>
      </c>
      <c r="Z501">
        <v>0</v>
      </c>
      <c r="AA501">
        <v>0</v>
      </c>
      <c r="AB501">
        <v>861.47</v>
      </c>
      <c r="AC501">
        <v>0</v>
      </c>
      <c r="AD501">
        <v>1</v>
      </c>
      <c r="AE501">
        <v>1</v>
      </c>
      <c r="AF501" t="s">
        <v>639</v>
      </c>
      <c r="AG501">
        <v>1.0529999999999999</v>
      </c>
      <c r="AH501">
        <v>2</v>
      </c>
      <c r="AI501">
        <v>451989722</v>
      </c>
      <c r="AJ501">
        <v>502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ROW(Source!A762)</f>
        <v>762</v>
      </c>
      <c r="B502">
        <v>451989723</v>
      </c>
      <c r="C502">
        <v>451937417</v>
      </c>
      <c r="D502">
        <v>434713775</v>
      </c>
      <c r="E502">
        <v>118</v>
      </c>
      <c r="F502">
        <v>1</v>
      </c>
      <c r="G502">
        <v>1</v>
      </c>
      <c r="H502">
        <v>1</v>
      </c>
      <c r="I502" t="s">
        <v>1115</v>
      </c>
      <c r="J502" t="s">
        <v>0</v>
      </c>
      <c r="K502" t="s">
        <v>1116</v>
      </c>
      <c r="L502">
        <v>1369</v>
      </c>
      <c r="N502">
        <v>1013</v>
      </c>
      <c r="O502" t="s">
        <v>896</v>
      </c>
      <c r="P502" t="s">
        <v>896</v>
      </c>
      <c r="Q502">
        <v>1</v>
      </c>
      <c r="X502">
        <v>0.9</v>
      </c>
      <c r="Y502">
        <v>0</v>
      </c>
      <c r="Z502">
        <v>0</v>
      </c>
      <c r="AA502">
        <v>0</v>
      </c>
      <c r="AB502">
        <v>822.9</v>
      </c>
      <c r="AC502">
        <v>0</v>
      </c>
      <c r="AD502">
        <v>1</v>
      </c>
      <c r="AE502">
        <v>1</v>
      </c>
      <c r="AF502" t="s">
        <v>639</v>
      </c>
      <c r="AG502">
        <v>1.0529999999999999</v>
      </c>
      <c r="AH502">
        <v>2</v>
      </c>
      <c r="AI502">
        <v>451989723</v>
      </c>
      <c r="AJ502">
        <v>503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ROW(Source!A763)</f>
        <v>763</v>
      </c>
      <c r="B503">
        <v>451989724</v>
      </c>
      <c r="C503">
        <v>451937422</v>
      </c>
      <c r="D503">
        <v>434713775</v>
      </c>
      <c r="E503">
        <v>118</v>
      </c>
      <c r="F503">
        <v>1</v>
      </c>
      <c r="G503">
        <v>1</v>
      </c>
      <c r="H503">
        <v>1</v>
      </c>
      <c r="I503" t="s">
        <v>1115</v>
      </c>
      <c r="J503" t="s">
        <v>0</v>
      </c>
      <c r="K503" t="s">
        <v>1116</v>
      </c>
      <c r="L503">
        <v>1369</v>
      </c>
      <c r="N503">
        <v>1013</v>
      </c>
      <c r="O503" t="s">
        <v>896</v>
      </c>
      <c r="P503" t="s">
        <v>896</v>
      </c>
      <c r="Q503">
        <v>1</v>
      </c>
      <c r="X503">
        <v>0.65</v>
      </c>
      <c r="Y503">
        <v>0</v>
      </c>
      <c r="Z503">
        <v>0</v>
      </c>
      <c r="AA503">
        <v>0</v>
      </c>
      <c r="AB503">
        <v>822.9</v>
      </c>
      <c r="AC503">
        <v>0</v>
      </c>
      <c r="AD503">
        <v>1</v>
      </c>
      <c r="AE503">
        <v>1</v>
      </c>
      <c r="AF503" t="s">
        <v>639</v>
      </c>
      <c r="AG503">
        <v>0.76049999999999995</v>
      </c>
      <c r="AH503">
        <v>2</v>
      </c>
      <c r="AI503">
        <v>451989724</v>
      </c>
      <c r="AJ503">
        <v>504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ROW(Source!A763)</f>
        <v>763</v>
      </c>
      <c r="B504">
        <v>451989725</v>
      </c>
      <c r="C504">
        <v>451937422</v>
      </c>
      <c r="D504">
        <v>434713781</v>
      </c>
      <c r="E504">
        <v>118</v>
      </c>
      <c r="F504">
        <v>1</v>
      </c>
      <c r="G504">
        <v>1</v>
      </c>
      <c r="H504">
        <v>1</v>
      </c>
      <c r="I504" t="s">
        <v>1117</v>
      </c>
      <c r="J504" t="s">
        <v>0</v>
      </c>
      <c r="K504" t="s">
        <v>1118</v>
      </c>
      <c r="L504">
        <v>1369</v>
      </c>
      <c r="N504">
        <v>1013</v>
      </c>
      <c r="O504" t="s">
        <v>896</v>
      </c>
      <c r="P504" t="s">
        <v>896</v>
      </c>
      <c r="Q504">
        <v>1</v>
      </c>
      <c r="X504">
        <v>0.97</v>
      </c>
      <c r="Y504">
        <v>0</v>
      </c>
      <c r="Z504">
        <v>0</v>
      </c>
      <c r="AA504">
        <v>0</v>
      </c>
      <c r="AB504">
        <v>1260.06</v>
      </c>
      <c r="AC504">
        <v>0</v>
      </c>
      <c r="AD504">
        <v>1</v>
      </c>
      <c r="AE504">
        <v>1</v>
      </c>
      <c r="AF504" t="s">
        <v>639</v>
      </c>
      <c r="AG504">
        <v>1.1349</v>
      </c>
      <c r="AH504">
        <v>2</v>
      </c>
      <c r="AI504">
        <v>451989725</v>
      </c>
      <c r="AJ504">
        <v>505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ROW(Source!A764)</f>
        <v>764</v>
      </c>
      <c r="B505">
        <v>451989726</v>
      </c>
      <c r="C505">
        <v>451937427</v>
      </c>
      <c r="D505">
        <v>434713754</v>
      </c>
      <c r="E505">
        <v>118</v>
      </c>
      <c r="F505">
        <v>1</v>
      </c>
      <c r="G505">
        <v>1</v>
      </c>
      <c r="H505">
        <v>1</v>
      </c>
      <c r="I505" t="s">
        <v>899</v>
      </c>
      <c r="J505" t="s">
        <v>0</v>
      </c>
      <c r="K505" t="s">
        <v>900</v>
      </c>
      <c r="L505">
        <v>1369</v>
      </c>
      <c r="N505">
        <v>1013</v>
      </c>
      <c r="O505" t="s">
        <v>896</v>
      </c>
      <c r="P505" t="s">
        <v>896</v>
      </c>
      <c r="Q505">
        <v>1</v>
      </c>
      <c r="X505">
        <v>1.35</v>
      </c>
      <c r="Y505">
        <v>0</v>
      </c>
      <c r="Z505">
        <v>0</v>
      </c>
      <c r="AA505">
        <v>0</v>
      </c>
      <c r="AB505">
        <v>861.47</v>
      </c>
      <c r="AC505">
        <v>0</v>
      </c>
      <c r="AD505">
        <v>1</v>
      </c>
      <c r="AE505">
        <v>1</v>
      </c>
      <c r="AF505" t="s">
        <v>639</v>
      </c>
      <c r="AG505">
        <v>1.5794999999999999</v>
      </c>
      <c r="AH505">
        <v>2</v>
      </c>
      <c r="AI505">
        <v>451989726</v>
      </c>
      <c r="AJ505">
        <v>506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ROW(Source!A764)</f>
        <v>764</v>
      </c>
      <c r="B506">
        <v>451989727</v>
      </c>
      <c r="C506">
        <v>451937427</v>
      </c>
      <c r="D506">
        <v>434713775</v>
      </c>
      <c r="E506">
        <v>118</v>
      </c>
      <c r="F506">
        <v>1</v>
      </c>
      <c r="G506">
        <v>1</v>
      </c>
      <c r="H506">
        <v>1</v>
      </c>
      <c r="I506" t="s">
        <v>1115</v>
      </c>
      <c r="J506" t="s">
        <v>0</v>
      </c>
      <c r="K506" t="s">
        <v>1116</v>
      </c>
      <c r="L506">
        <v>1369</v>
      </c>
      <c r="N506">
        <v>1013</v>
      </c>
      <c r="O506" t="s">
        <v>896</v>
      </c>
      <c r="P506" t="s">
        <v>896</v>
      </c>
      <c r="Q506">
        <v>1</v>
      </c>
      <c r="X506">
        <v>1.35</v>
      </c>
      <c r="Y506">
        <v>0</v>
      </c>
      <c r="Z506">
        <v>0</v>
      </c>
      <c r="AA506">
        <v>0</v>
      </c>
      <c r="AB506">
        <v>822.9</v>
      </c>
      <c r="AC506">
        <v>0</v>
      </c>
      <c r="AD506">
        <v>1</v>
      </c>
      <c r="AE506">
        <v>1</v>
      </c>
      <c r="AF506" t="s">
        <v>639</v>
      </c>
      <c r="AG506">
        <v>1.5794999999999999</v>
      </c>
      <c r="AH506">
        <v>2</v>
      </c>
      <c r="AI506">
        <v>451989727</v>
      </c>
      <c r="AJ506">
        <v>507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ROW(Source!A765)</f>
        <v>765</v>
      </c>
      <c r="B507">
        <v>451937435</v>
      </c>
      <c r="C507">
        <v>451937432</v>
      </c>
      <c r="D507">
        <v>434713754</v>
      </c>
      <c r="E507">
        <v>118</v>
      </c>
      <c r="F507">
        <v>1</v>
      </c>
      <c r="G507">
        <v>1</v>
      </c>
      <c r="H507">
        <v>1</v>
      </c>
      <c r="I507" t="s">
        <v>899</v>
      </c>
      <c r="J507" t="s">
        <v>0</v>
      </c>
      <c r="K507" t="s">
        <v>900</v>
      </c>
      <c r="L507">
        <v>1369</v>
      </c>
      <c r="N507">
        <v>1013</v>
      </c>
      <c r="O507" t="s">
        <v>896</v>
      </c>
      <c r="P507" t="s">
        <v>896</v>
      </c>
      <c r="Q507">
        <v>1</v>
      </c>
      <c r="X507">
        <v>1.8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1</v>
      </c>
      <c r="AF507" t="s">
        <v>639</v>
      </c>
      <c r="AG507">
        <v>2.1059999999999999</v>
      </c>
      <c r="AH507">
        <v>2</v>
      </c>
      <c r="AI507">
        <v>451937433</v>
      </c>
      <c r="AJ507">
        <v>508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ROW(Source!A765)</f>
        <v>765</v>
      </c>
      <c r="B508">
        <v>451937436</v>
      </c>
      <c r="C508">
        <v>451937432</v>
      </c>
      <c r="D508">
        <v>434713775</v>
      </c>
      <c r="E508">
        <v>118</v>
      </c>
      <c r="F508">
        <v>1</v>
      </c>
      <c r="G508">
        <v>1</v>
      </c>
      <c r="H508">
        <v>1</v>
      </c>
      <c r="I508" t="s">
        <v>1115</v>
      </c>
      <c r="J508" t="s">
        <v>0</v>
      </c>
      <c r="K508" t="s">
        <v>1116</v>
      </c>
      <c r="L508">
        <v>1369</v>
      </c>
      <c r="N508">
        <v>1013</v>
      </c>
      <c r="O508" t="s">
        <v>896</v>
      </c>
      <c r="P508" t="s">
        <v>896</v>
      </c>
      <c r="Q508">
        <v>1</v>
      </c>
      <c r="X508">
        <v>1.8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1</v>
      </c>
      <c r="AF508" t="s">
        <v>639</v>
      </c>
      <c r="AG508">
        <v>2.1059999999999999</v>
      </c>
      <c r="AH508">
        <v>2</v>
      </c>
      <c r="AI508">
        <v>451937434</v>
      </c>
      <c r="AJ508">
        <v>509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ROW(Source!A766)</f>
        <v>766</v>
      </c>
      <c r="B509">
        <v>451937440</v>
      </c>
      <c r="C509">
        <v>451937437</v>
      </c>
      <c r="D509">
        <v>434713754</v>
      </c>
      <c r="E509">
        <v>118</v>
      </c>
      <c r="F509">
        <v>1</v>
      </c>
      <c r="G509">
        <v>1</v>
      </c>
      <c r="H509">
        <v>1</v>
      </c>
      <c r="I509" t="s">
        <v>899</v>
      </c>
      <c r="J509" t="s">
        <v>0</v>
      </c>
      <c r="K509" t="s">
        <v>900</v>
      </c>
      <c r="L509">
        <v>1369</v>
      </c>
      <c r="N509">
        <v>1013</v>
      </c>
      <c r="O509" t="s">
        <v>896</v>
      </c>
      <c r="P509" t="s">
        <v>896</v>
      </c>
      <c r="Q509">
        <v>1</v>
      </c>
      <c r="X509">
        <v>2.25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1</v>
      </c>
      <c r="AF509" t="s">
        <v>639</v>
      </c>
      <c r="AG509">
        <v>2.6324999999999998</v>
      </c>
      <c r="AH509">
        <v>2</v>
      </c>
      <c r="AI509">
        <v>451937438</v>
      </c>
      <c r="AJ509">
        <v>510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ROW(Source!A766)</f>
        <v>766</v>
      </c>
      <c r="B510">
        <v>451937441</v>
      </c>
      <c r="C510">
        <v>451937437</v>
      </c>
      <c r="D510">
        <v>434713775</v>
      </c>
      <c r="E510">
        <v>118</v>
      </c>
      <c r="F510">
        <v>1</v>
      </c>
      <c r="G510">
        <v>1</v>
      </c>
      <c r="H510">
        <v>1</v>
      </c>
      <c r="I510" t="s">
        <v>1115</v>
      </c>
      <c r="J510" t="s">
        <v>0</v>
      </c>
      <c r="K510" t="s">
        <v>1116</v>
      </c>
      <c r="L510">
        <v>1369</v>
      </c>
      <c r="N510">
        <v>1013</v>
      </c>
      <c r="O510" t="s">
        <v>896</v>
      </c>
      <c r="P510" t="s">
        <v>896</v>
      </c>
      <c r="Q510">
        <v>1</v>
      </c>
      <c r="X510">
        <v>2.25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1</v>
      </c>
      <c r="AF510" t="s">
        <v>639</v>
      </c>
      <c r="AG510">
        <v>2.6324999999999998</v>
      </c>
      <c r="AH510">
        <v>2</v>
      </c>
      <c r="AI510">
        <v>451937439</v>
      </c>
      <c r="AJ510">
        <v>511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ROW(Source!A767)</f>
        <v>767</v>
      </c>
      <c r="B511">
        <v>451937445</v>
      </c>
      <c r="C511">
        <v>451937442</v>
      </c>
      <c r="D511">
        <v>434713760</v>
      </c>
      <c r="E511">
        <v>118</v>
      </c>
      <c r="F511">
        <v>1</v>
      </c>
      <c r="G511">
        <v>1</v>
      </c>
      <c r="H511">
        <v>1</v>
      </c>
      <c r="I511" t="s">
        <v>1111</v>
      </c>
      <c r="J511" t="s">
        <v>0</v>
      </c>
      <c r="K511" t="s">
        <v>1112</v>
      </c>
      <c r="L511">
        <v>1369</v>
      </c>
      <c r="N511">
        <v>1013</v>
      </c>
      <c r="O511" t="s">
        <v>896</v>
      </c>
      <c r="P511" t="s">
        <v>896</v>
      </c>
      <c r="Q511">
        <v>1</v>
      </c>
      <c r="X511">
        <v>0.5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1</v>
      </c>
      <c r="AE511">
        <v>1</v>
      </c>
      <c r="AF511" t="s">
        <v>639</v>
      </c>
      <c r="AG511">
        <v>0.58499999999999996</v>
      </c>
      <c r="AH511">
        <v>2</v>
      </c>
      <c r="AI511">
        <v>451937443</v>
      </c>
      <c r="AJ511">
        <v>512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ROW(Source!A767)</f>
        <v>767</v>
      </c>
      <c r="B512">
        <v>451937446</v>
      </c>
      <c r="C512">
        <v>451937442</v>
      </c>
      <c r="D512">
        <v>434713787</v>
      </c>
      <c r="E512">
        <v>118</v>
      </c>
      <c r="F512">
        <v>1</v>
      </c>
      <c r="G512">
        <v>1</v>
      </c>
      <c r="H512">
        <v>1</v>
      </c>
      <c r="I512" t="s">
        <v>1113</v>
      </c>
      <c r="J512" t="s">
        <v>0</v>
      </c>
      <c r="K512" t="s">
        <v>1114</v>
      </c>
      <c r="L512">
        <v>1369</v>
      </c>
      <c r="N512">
        <v>1013</v>
      </c>
      <c r="O512" t="s">
        <v>896</v>
      </c>
      <c r="P512" t="s">
        <v>896</v>
      </c>
      <c r="Q512">
        <v>1</v>
      </c>
      <c r="X512">
        <v>0.5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1</v>
      </c>
      <c r="AF512" t="s">
        <v>639</v>
      </c>
      <c r="AG512">
        <v>0.58499999999999996</v>
      </c>
      <c r="AH512">
        <v>2</v>
      </c>
      <c r="AI512">
        <v>451937444</v>
      </c>
      <c r="AJ512">
        <v>513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ROW(Source!A768)</f>
        <v>768</v>
      </c>
      <c r="B513">
        <v>451937450</v>
      </c>
      <c r="C513">
        <v>451937447</v>
      </c>
      <c r="D513">
        <v>434713760</v>
      </c>
      <c r="E513">
        <v>118</v>
      </c>
      <c r="F513">
        <v>1</v>
      </c>
      <c r="G513">
        <v>1</v>
      </c>
      <c r="H513">
        <v>1</v>
      </c>
      <c r="I513" t="s">
        <v>1111</v>
      </c>
      <c r="J513" t="s">
        <v>0</v>
      </c>
      <c r="K513" t="s">
        <v>1112</v>
      </c>
      <c r="L513">
        <v>1369</v>
      </c>
      <c r="N513">
        <v>1013</v>
      </c>
      <c r="O513" t="s">
        <v>896</v>
      </c>
      <c r="P513" t="s">
        <v>896</v>
      </c>
      <c r="Q513">
        <v>1</v>
      </c>
      <c r="X513">
        <v>6.48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1</v>
      </c>
      <c r="AE513">
        <v>1</v>
      </c>
      <c r="AF513" t="s">
        <v>639</v>
      </c>
      <c r="AG513">
        <v>7.5815999999999999</v>
      </c>
      <c r="AH513">
        <v>2</v>
      </c>
      <c r="AI513">
        <v>451937448</v>
      </c>
      <c r="AJ513">
        <v>514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ROW(Source!A768)</f>
        <v>768</v>
      </c>
      <c r="B514">
        <v>451937451</v>
      </c>
      <c r="C514">
        <v>451937447</v>
      </c>
      <c r="D514">
        <v>434713787</v>
      </c>
      <c r="E514">
        <v>118</v>
      </c>
      <c r="F514">
        <v>1</v>
      </c>
      <c r="G514">
        <v>1</v>
      </c>
      <c r="H514">
        <v>1</v>
      </c>
      <c r="I514" t="s">
        <v>1113</v>
      </c>
      <c r="J514" t="s">
        <v>0</v>
      </c>
      <c r="K514" t="s">
        <v>1114</v>
      </c>
      <c r="L514">
        <v>1369</v>
      </c>
      <c r="N514">
        <v>1013</v>
      </c>
      <c r="O514" t="s">
        <v>896</v>
      </c>
      <c r="P514" t="s">
        <v>896</v>
      </c>
      <c r="Q514">
        <v>1</v>
      </c>
      <c r="X514">
        <v>6.48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1</v>
      </c>
      <c r="AF514" t="s">
        <v>639</v>
      </c>
      <c r="AG514">
        <v>7.5815999999999999</v>
      </c>
      <c r="AH514">
        <v>2</v>
      </c>
      <c r="AI514">
        <v>451937449</v>
      </c>
      <c r="AJ514">
        <v>515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ROW(Source!A769)</f>
        <v>769</v>
      </c>
      <c r="B515">
        <v>451937455</v>
      </c>
      <c r="C515">
        <v>451937452</v>
      </c>
      <c r="D515">
        <v>434713760</v>
      </c>
      <c r="E515">
        <v>118</v>
      </c>
      <c r="F515">
        <v>1</v>
      </c>
      <c r="G515">
        <v>1</v>
      </c>
      <c r="H515">
        <v>1</v>
      </c>
      <c r="I515" t="s">
        <v>1111</v>
      </c>
      <c r="J515" t="s">
        <v>0</v>
      </c>
      <c r="K515" t="s">
        <v>1112</v>
      </c>
      <c r="L515">
        <v>1369</v>
      </c>
      <c r="N515">
        <v>1013</v>
      </c>
      <c r="O515" t="s">
        <v>896</v>
      </c>
      <c r="P515" t="s">
        <v>896</v>
      </c>
      <c r="Q515">
        <v>1</v>
      </c>
      <c r="X515">
        <v>0.81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1</v>
      </c>
      <c r="AF515" t="s">
        <v>639</v>
      </c>
      <c r="AG515">
        <v>0.94769999999999999</v>
      </c>
      <c r="AH515">
        <v>2</v>
      </c>
      <c r="AI515">
        <v>451937453</v>
      </c>
      <c r="AJ515">
        <v>516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ROW(Source!A769)</f>
        <v>769</v>
      </c>
      <c r="B516">
        <v>451937456</v>
      </c>
      <c r="C516">
        <v>451937452</v>
      </c>
      <c r="D516">
        <v>434713787</v>
      </c>
      <c r="E516">
        <v>118</v>
      </c>
      <c r="F516">
        <v>1</v>
      </c>
      <c r="G516">
        <v>1</v>
      </c>
      <c r="H516">
        <v>1</v>
      </c>
      <c r="I516" t="s">
        <v>1113</v>
      </c>
      <c r="J516" t="s">
        <v>0</v>
      </c>
      <c r="K516" t="s">
        <v>1114</v>
      </c>
      <c r="L516">
        <v>1369</v>
      </c>
      <c r="N516">
        <v>1013</v>
      </c>
      <c r="O516" t="s">
        <v>896</v>
      </c>
      <c r="P516" t="s">
        <v>896</v>
      </c>
      <c r="Q516">
        <v>1</v>
      </c>
      <c r="X516">
        <v>0.81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1</v>
      </c>
      <c r="AE516">
        <v>1</v>
      </c>
      <c r="AF516" t="s">
        <v>639</v>
      </c>
      <c r="AG516">
        <v>0.94769999999999999</v>
      </c>
      <c r="AH516">
        <v>2</v>
      </c>
      <c r="AI516">
        <v>451937454</v>
      </c>
      <c r="AJ516">
        <v>517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ROW(Source!A770)</f>
        <v>770</v>
      </c>
      <c r="B517">
        <v>451937460</v>
      </c>
      <c r="C517">
        <v>451937457</v>
      </c>
      <c r="D517">
        <v>434713760</v>
      </c>
      <c r="E517">
        <v>118</v>
      </c>
      <c r="F517">
        <v>1</v>
      </c>
      <c r="G517">
        <v>1</v>
      </c>
      <c r="H517">
        <v>1</v>
      </c>
      <c r="I517" t="s">
        <v>1111</v>
      </c>
      <c r="J517" t="s">
        <v>0</v>
      </c>
      <c r="K517" t="s">
        <v>1112</v>
      </c>
      <c r="L517">
        <v>1369</v>
      </c>
      <c r="N517">
        <v>1013</v>
      </c>
      <c r="O517" t="s">
        <v>896</v>
      </c>
      <c r="P517" t="s">
        <v>896</v>
      </c>
      <c r="Q517">
        <v>1</v>
      </c>
      <c r="X517">
        <v>1.62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1</v>
      </c>
      <c r="AF517" t="s">
        <v>639</v>
      </c>
      <c r="AG517">
        <v>1.8954</v>
      </c>
      <c r="AH517">
        <v>2</v>
      </c>
      <c r="AI517">
        <v>451937458</v>
      </c>
      <c r="AJ517">
        <v>518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ROW(Source!A770)</f>
        <v>770</v>
      </c>
      <c r="B518">
        <v>451937461</v>
      </c>
      <c r="C518">
        <v>451937457</v>
      </c>
      <c r="D518">
        <v>434713787</v>
      </c>
      <c r="E518">
        <v>118</v>
      </c>
      <c r="F518">
        <v>1</v>
      </c>
      <c r="G518">
        <v>1</v>
      </c>
      <c r="H518">
        <v>1</v>
      </c>
      <c r="I518" t="s">
        <v>1113</v>
      </c>
      <c r="J518" t="s">
        <v>0</v>
      </c>
      <c r="K518" t="s">
        <v>1114</v>
      </c>
      <c r="L518">
        <v>1369</v>
      </c>
      <c r="N518">
        <v>1013</v>
      </c>
      <c r="O518" t="s">
        <v>896</v>
      </c>
      <c r="P518" t="s">
        <v>896</v>
      </c>
      <c r="Q518">
        <v>1</v>
      </c>
      <c r="X518">
        <v>1.62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1</v>
      </c>
      <c r="AF518" t="s">
        <v>639</v>
      </c>
      <c r="AG518">
        <v>1.8954</v>
      </c>
      <c r="AH518">
        <v>2</v>
      </c>
      <c r="AI518">
        <v>451937459</v>
      </c>
      <c r="AJ518">
        <v>519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ROW(Source!A771)</f>
        <v>771</v>
      </c>
      <c r="B519">
        <v>451990031</v>
      </c>
      <c r="C519">
        <v>451990029</v>
      </c>
      <c r="D519">
        <v>434713760</v>
      </c>
      <c r="E519">
        <v>118</v>
      </c>
      <c r="F519">
        <v>1</v>
      </c>
      <c r="G519">
        <v>1</v>
      </c>
      <c r="H519">
        <v>1</v>
      </c>
      <c r="I519" t="s">
        <v>1111</v>
      </c>
      <c r="J519" t="s">
        <v>0</v>
      </c>
      <c r="K519" t="s">
        <v>1112</v>
      </c>
      <c r="L519">
        <v>1369</v>
      </c>
      <c r="N519">
        <v>1013</v>
      </c>
      <c r="O519" t="s">
        <v>896</v>
      </c>
      <c r="P519" t="s">
        <v>896</v>
      </c>
      <c r="Q519">
        <v>1</v>
      </c>
      <c r="X519">
        <v>0.04</v>
      </c>
      <c r="Y519">
        <v>0</v>
      </c>
      <c r="Z519">
        <v>0</v>
      </c>
      <c r="AA519">
        <v>0</v>
      </c>
      <c r="AB519">
        <v>1157.2</v>
      </c>
      <c r="AC519">
        <v>0</v>
      </c>
      <c r="AD519">
        <v>1</v>
      </c>
      <c r="AE519">
        <v>1</v>
      </c>
      <c r="AF519" t="s">
        <v>639</v>
      </c>
      <c r="AG519">
        <v>4.6800000000000001E-2</v>
      </c>
      <c r="AH519">
        <v>2</v>
      </c>
      <c r="AI519">
        <v>451990031</v>
      </c>
      <c r="AJ519">
        <v>520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ROW(Source!A771)</f>
        <v>771</v>
      </c>
      <c r="B520">
        <v>451990032</v>
      </c>
      <c r="C520">
        <v>451990029</v>
      </c>
      <c r="D520">
        <v>434713787</v>
      </c>
      <c r="E520">
        <v>118</v>
      </c>
      <c r="F520">
        <v>1</v>
      </c>
      <c r="G520">
        <v>1</v>
      </c>
      <c r="H520">
        <v>1</v>
      </c>
      <c r="I520" t="s">
        <v>1113</v>
      </c>
      <c r="J520" t="s">
        <v>0</v>
      </c>
      <c r="K520" t="s">
        <v>1114</v>
      </c>
      <c r="L520">
        <v>1369</v>
      </c>
      <c r="N520">
        <v>1013</v>
      </c>
      <c r="O520" t="s">
        <v>896</v>
      </c>
      <c r="P520" t="s">
        <v>896</v>
      </c>
      <c r="Q520">
        <v>1</v>
      </c>
      <c r="X520">
        <v>0.04</v>
      </c>
      <c r="Y520">
        <v>0</v>
      </c>
      <c r="Z520">
        <v>0</v>
      </c>
      <c r="AA520">
        <v>0</v>
      </c>
      <c r="AB520">
        <v>1131.49</v>
      </c>
      <c r="AC520">
        <v>0</v>
      </c>
      <c r="AD520">
        <v>1</v>
      </c>
      <c r="AE520">
        <v>1</v>
      </c>
      <c r="AF520" t="s">
        <v>639</v>
      </c>
      <c r="AG520">
        <v>4.6800000000000001E-2</v>
      </c>
      <c r="AH520">
        <v>2</v>
      </c>
      <c r="AI520">
        <v>451990032</v>
      </c>
      <c r="AJ520">
        <v>521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ROW(Source!A772)</f>
        <v>772</v>
      </c>
      <c r="B521">
        <v>451937466</v>
      </c>
      <c r="C521">
        <v>451937462</v>
      </c>
      <c r="D521">
        <v>434713754</v>
      </c>
      <c r="E521">
        <v>118</v>
      </c>
      <c r="F521">
        <v>1</v>
      </c>
      <c r="G521">
        <v>1</v>
      </c>
      <c r="H521">
        <v>1</v>
      </c>
      <c r="I521" t="s">
        <v>899</v>
      </c>
      <c r="J521" t="s">
        <v>0</v>
      </c>
      <c r="K521" t="s">
        <v>900</v>
      </c>
      <c r="L521">
        <v>1369</v>
      </c>
      <c r="N521">
        <v>1013</v>
      </c>
      <c r="O521" t="s">
        <v>896</v>
      </c>
      <c r="P521" t="s">
        <v>896</v>
      </c>
      <c r="Q521">
        <v>1</v>
      </c>
      <c r="X521">
        <v>1.62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1</v>
      </c>
      <c r="AF521" t="s">
        <v>639</v>
      </c>
      <c r="AG521">
        <v>1.8954</v>
      </c>
      <c r="AH521">
        <v>2</v>
      </c>
      <c r="AI521">
        <v>451937463</v>
      </c>
      <c r="AJ521">
        <v>522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ROW(Source!A772)</f>
        <v>772</v>
      </c>
      <c r="B522">
        <v>451937467</v>
      </c>
      <c r="C522">
        <v>451937462</v>
      </c>
      <c r="D522">
        <v>434713775</v>
      </c>
      <c r="E522">
        <v>118</v>
      </c>
      <c r="F522">
        <v>1</v>
      </c>
      <c r="G522">
        <v>1</v>
      </c>
      <c r="H522">
        <v>1</v>
      </c>
      <c r="I522" t="s">
        <v>1115</v>
      </c>
      <c r="J522" t="s">
        <v>0</v>
      </c>
      <c r="K522" t="s">
        <v>1116</v>
      </c>
      <c r="L522">
        <v>1369</v>
      </c>
      <c r="N522">
        <v>1013</v>
      </c>
      <c r="O522" t="s">
        <v>896</v>
      </c>
      <c r="P522" t="s">
        <v>896</v>
      </c>
      <c r="Q522">
        <v>1</v>
      </c>
      <c r="X522">
        <v>1.62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1</v>
      </c>
      <c r="AF522" t="s">
        <v>639</v>
      </c>
      <c r="AG522">
        <v>1.8954</v>
      </c>
      <c r="AH522">
        <v>2</v>
      </c>
      <c r="AI522">
        <v>451937464</v>
      </c>
      <c r="AJ522">
        <v>523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ROW(Source!A772)</f>
        <v>772</v>
      </c>
      <c r="B523">
        <v>451937468</v>
      </c>
      <c r="C523">
        <v>451937462</v>
      </c>
      <c r="D523">
        <v>434713781</v>
      </c>
      <c r="E523">
        <v>118</v>
      </c>
      <c r="F523">
        <v>1</v>
      </c>
      <c r="G523">
        <v>1</v>
      </c>
      <c r="H523">
        <v>1</v>
      </c>
      <c r="I523" t="s">
        <v>1117</v>
      </c>
      <c r="J523" t="s">
        <v>0</v>
      </c>
      <c r="K523" t="s">
        <v>1118</v>
      </c>
      <c r="L523">
        <v>1369</v>
      </c>
      <c r="N523">
        <v>1013</v>
      </c>
      <c r="O523" t="s">
        <v>896</v>
      </c>
      <c r="P523" t="s">
        <v>896</v>
      </c>
      <c r="Q523">
        <v>1</v>
      </c>
      <c r="X523">
        <v>4.8600000000000003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1</v>
      </c>
      <c r="AE523">
        <v>1</v>
      </c>
      <c r="AF523" t="s">
        <v>639</v>
      </c>
      <c r="AG523">
        <v>5.6862000000000004</v>
      </c>
      <c r="AH523">
        <v>2</v>
      </c>
      <c r="AI523">
        <v>451937465</v>
      </c>
      <c r="AJ523">
        <v>524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ROW(Source!A773)</f>
        <v>773</v>
      </c>
      <c r="B524">
        <v>451937472</v>
      </c>
      <c r="C524">
        <v>451937469</v>
      </c>
      <c r="D524">
        <v>434713754</v>
      </c>
      <c r="E524">
        <v>118</v>
      </c>
      <c r="F524">
        <v>1</v>
      </c>
      <c r="G524">
        <v>1</v>
      </c>
      <c r="H524">
        <v>1</v>
      </c>
      <c r="I524" t="s">
        <v>899</v>
      </c>
      <c r="J524" t="s">
        <v>0</v>
      </c>
      <c r="K524" t="s">
        <v>900</v>
      </c>
      <c r="L524">
        <v>1369</v>
      </c>
      <c r="N524">
        <v>1013</v>
      </c>
      <c r="O524" t="s">
        <v>896</v>
      </c>
      <c r="P524" t="s">
        <v>896</v>
      </c>
      <c r="Q524">
        <v>1</v>
      </c>
      <c r="X524">
        <v>2.92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1</v>
      </c>
      <c r="AE524">
        <v>1</v>
      </c>
      <c r="AF524" t="s">
        <v>639</v>
      </c>
      <c r="AG524">
        <v>3.4163999999999999</v>
      </c>
      <c r="AH524">
        <v>2</v>
      </c>
      <c r="AI524">
        <v>451937470</v>
      </c>
      <c r="AJ524">
        <v>525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ROW(Source!A773)</f>
        <v>773</v>
      </c>
      <c r="B525">
        <v>451937473</v>
      </c>
      <c r="C525">
        <v>451937469</v>
      </c>
      <c r="D525">
        <v>434713787</v>
      </c>
      <c r="E525">
        <v>118</v>
      </c>
      <c r="F525">
        <v>1</v>
      </c>
      <c r="G525">
        <v>1</v>
      </c>
      <c r="H525">
        <v>1</v>
      </c>
      <c r="I525" t="s">
        <v>1113</v>
      </c>
      <c r="J525" t="s">
        <v>0</v>
      </c>
      <c r="K525" t="s">
        <v>1114</v>
      </c>
      <c r="L525">
        <v>1369</v>
      </c>
      <c r="N525">
        <v>1013</v>
      </c>
      <c r="O525" t="s">
        <v>896</v>
      </c>
      <c r="P525" t="s">
        <v>896</v>
      </c>
      <c r="Q525">
        <v>1</v>
      </c>
      <c r="X525">
        <v>4.37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1</v>
      </c>
      <c r="AF525" t="s">
        <v>639</v>
      </c>
      <c r="AG525">
        <v>5.1128999999999998</v>
      </c>
      <c r="AH525">
        <v>2</v>
      </c>
      <c r="AI525">
        <v>451937471</v>
      </c>
      <c r="AJ525">
        <v>526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ROW(Source!A774)</f>
        <v>774</v>
      </c>
      <c r="B526">
        <v>451937477</v>
      </c>
      <c r="C526">
        <v>451937474</v>
      </c>
      <c r="D526">
        <v>434713756</v>
      </c>
      <c r="E526">
        <v>118</v>
      </c>
      <c r="F526">
        <v>1</v>
      </c>
      <c r="G526">
        <v>1</v>
      </c>
      <c r="H526">
        <v>1</v>
      </c>
      <c r="I526" t="s">
        <v>901</v>
      </c>
      <c r="J526" t="s">
        <v>0</v>
      </c>
      <c r="K526" t="s">
        <v>902</v>
      </c>
      <c r="L526">
        <v>1369</v>
      </c>
      <c r="N526">
        <v>1013</v>
      </c>
      <c r="O526" t="s">
        <v>896</v>
      </c>
      <c r="P526" t="s">
        <v>896</v>
      </c>
      <c r="Q526">
        <v>1</v>
      </c>
      <c r="X526">
        <v>0.65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1</v>
      </c>
      <c r="AF526" t="s">
        <v>639</v>
      </c>
      <c r="AG526">
        <v>0.76049999999999995</v>
      </c>
      <c r="AH526">
        <v>2</v>
      </c>
      <c r="AI526">
        <v>451937475</v>
      </c>
      <c r="AJ526">
        <v>527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ROW(Source!A774)</f>
        <v>774</v>
      </c>
      <c r="B527">
        <v>451937478</v>
      </c>
      <c r="C527">
        <v>451937474</v>
      </c>
      <c r="D527">
        <v>434713787</v>
      </c>
      <c r="E527">
        <v>118</v>
      </c>
      <c r="F527">
        <v>1</v>
      </c>
      <c r="G527">
        <v>1</v>
      </c>
      <c r="H527">
        <v>1</v>
      </c>
      <c r="I527" t="s">
        <v>1113</v>
      </c>
      <c r="J527" t="s">
        <v>0</v>
      </c>
      <c r="K527" t="s">
        <v>1114</v>
      </c>
      <c r="L527">
        <v>1369</v>
      </c>
      <c r="N527">
        <v>1013</v>
      </c>
      <c r="O527" t="s">
        <v>896</v>
      </c>
      <c r="P527" t="s">
        <v>896</v>
      </c>
      <c r="Q527">
        <v>1</v>
      </c>
      <c r="X527">
        <v>0.97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1</v>
      </c>
      <c r="AE527">
        <v>1</v>
      </c>
      <c r="AF527" t="s">
        <v>639</v>
      </c>
      <c r="AG527">
        <v>1.1349</v>
      </c>
      <c r="AH527">
        <v>2</v>
      </c>
      <c r="AI527">
        <v>451937476</v>
      </c>
      <c r="AJ527">
        <v>528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ROW(Source!A775)</f>
        <v>775</v>
      </c>
      <c r="B528">
        <v>451937482</v>
      </c>
      <c r="C528">
        <v>451937479</v>
      </c>
      <c r="D528">
        <v>434713775</v>
      </c>
      <c r="E528">
        <v>118</v>
      </c>
      <c r="F528">
        <v>1</v>
      </c>
      <c r="G528">
        <v>1</v>
      </c>
      <c r="H528">
        <v>1</v>
      </c>
      <c r="I528" t="s">
        <v>1115</v>
      </c>
      <c r="J528" t="s">
        <v>0</v>
      </c>
      <c r="K528" t="s">
        <v>1116</v>
      </c>
      <c r="L528">
        <v>1369</v>
      </c>
      <c r="N528">
        <v>1013</v>
      </c>
      <c r="O528" t="s">
        <v>896</v>
      </c>
      <c r="P528" t="s">
        <v>896</v>
      </c>
      <c r="Q528">
        <v>1</v>
      </c>
      <c r="X528">
        <v>1.08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1</v>
      </c>
      <c r="AE528">
        <v>1</v>
      </c>
      <c r="AF528" t="s">
        <v>639</v>
      </c>
      <c r="AG528">
        <v>1.2636000000000001</v>
      </c>
      <c r="AH528">
        <v>2</v>
      </c>
      <c r="AI528">
        <v>451937480</v>
      </c>
      <c r="AJ528">
        <v>529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ROW(Source!A775)</f>
        <v>775</v>
      </c>
      <c r="B529">
        <v>451937483</v>
      </c>
      <c r="C529">
        <v>451937479</v>
      </c>
      <c r="D529">
        <v>434713781</v>
      </c>
      <c r="E529">
        <v>118</v>
      </c>
      <c r="F529">
        <v>1</v>
      </c>
      <c r="G529">
        <v>1</v>
      </c>
      <c r="H529">
        <v>1</v>
      </c>
      <c r="I529" t="s">
        <v>1117</v>
      </c>
      <c r="J529" t="s">
        <v>0</v>
      </c>
      <c r="K529" t="s">
        <v>1118</v>
      </c>
      <c r="L529">
        <v>1369</v>
      </c>
      <c r="N529">
        <v>1013</v>
      </c>
      <c r="O529" t="s">
        <v>896</v>
      </c>
      <c r="P529" t="s">
        <v>896</v>
      </c>
      <c r="Q529">
        <v>1</v>
      </c>
      <c r="X529">
        <v>1.62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1</v>
      </c>
      <c r="AE529">
        <v>1</v>
      </c>
      <c r="AF529" t="s">
        <v>639</v>
      </c>
      <c r="AG529">
        <v>1.8954</v>
      </c>
      <c r="AH529">
        <v>2</v>
      </c>
      <c r="AI529">
        <v>451937481</v>
      </c>
      <c r="AJ529">
        <v>530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ROW(Source!A776)</f>
        <v>776</v>
      </c>
      <c r="B530">
        <v>451937487</v>
      </c>
      <c r="C530">
        <v>451937484</v>
      </c>
      <c r="D530">
        <v>434713760</v>
      </c>
      <c r="E530">
        <v>118</v>
      </c>
      <c r="F530">
        <v>1</v>
      </c>
      <c r="G530">
        <v>1</v>
      </c>
      <c r="H530">
        <v>1</v>
      </c>
      <c r="I530" t="s">
        <v>1111</v>
      </c>
      <c r="J530" t="s">
        <v>0</v>
      </c>
      <c r="K530" t="s">
        <v>1112</v>
      </c>
      <c r="L530">
        <v>1369</v>
      </c>
      <c r="N530">
        <v>1013</v>
      </c>
      <c r="O530" t="s">
        <v>896</v>
      </c>
      <c r="P530" t="s">
        <v>896</v>
      </c>
      <c r="Q530">
        <v>1</v>
      </c>
      <c r="X530">
        <v>0.16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1</v>
      </c>
      <c r="AF530" t="s">
        <v>639</v>
      </c>
      <c r="AG530">
        <v>0.18720000000000001</v>
      </c>
      <c r="AH530">
        <v>2</v>
      </c>
      <c r="AI530">
        <v>451937485</v>
      </c>
      <c r="AJ530">
        <v>531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ROW(Source!A776)</f>
        <v>776</v>
      </c>
      <c r="B531">
        <v>451937488</v>
      </c>
      <c r="C531">
        <v>451937484</v>
      </c>
      <c r="D531">
        <v>434713787</v>
      </c>
      <c r="E531">
        <v>118</v>
      </c>
      <c r="F531">
        <v>1</v>
      </c>
      <c r="G531">
        <v>1</v>
      </c>
      <c r="H531">
        <v>1</v>
      </c>
      <c r="I531" t="s">
        <v>1113</v>
      </c>
      <c r="J531" t="s">
        <v>0</v>
      </c>
      <c r="K531" t="s">
        <v>1114</v>
      </c>
      <c r="L531">
        <v>1369</v>
      </c>
      <c r="N531">
        <v>1013</v>
      </c>
      <c r="O531" t="s">
        <v>896</v>
      </c>
      <c r="P531" t="s">
        <v>896</v>
      </c>
      <c r="Q531">
        <v>1</v>
      </c>
      <c r="X531">
        <v>0.16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1</v>
      </c>
      <c r="AF531" t="s">
        <v>639</v>
      </c>
      <c r="AG531">
        <v>0.18720000000000001</v>
      </c>
      <c r="AH531">
        <v>2</v>
      </c>
      <c r="AI531">
        <v>451937486</v>
      </c>
      <c r="AJ531">
        <v>532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ROW(Source!A855)</f>
        <v>855</v>
      </c>
      <c r="B532">
        <v>451937492</v>
      </c>
      <c r="C532">
        <v>451937489</v>
      </c>
      <c r="D532">
        <v>434713775</v>
      </c>
      <c r="E532">
        <v>118</v>
      </c>
      <c r="F532">
        <v>1</v>
      </c>
      <c r="G532">
        <v>1</v>
      </c>
      <c r="H532">
        <v>1</v>
      </c>
      <c r="I532" t="s">
        <v>1115</v>
      </c>
      <c r="J532" t="s">
        <v>0</v>
      </c>
      <c r="K532" t="s">
        <v>1116</v>
      </c>
      <c r="L532">
        <v>1369</v>
      </c>
      <c r="N532">
        <v>1013</v>
      </c>
      <c r="O532" t="s">
        <v>896</v>
      </c>
      <c r="P532" t="s">
        <v>896</v>
      </c>
      <c r="Q532">
        <v>1</v>
      </c>
      <c r="X532">
        <v>2.52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1</v>
      </c>
      <c r="AF532" t="s">
        <v>639</v>
      </c>
      <c r="AG532">
        <v>2.9483999999999999</v>
      </c>
      <c r="AH532">
        <v>2</v>
      </c>
      <c r="AI532">
        <v>451937490</v>
      </c>
      <c r="AJ532">
        <v>533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ROW(Source!A855)</f>
        <v>855</v>
      </c>
      <c r="B533">
        <v>451937493</v>
      </c>
      <c r="C533">
        <v>451937489</v>
      </c>
      <c r="D533">
        <v>434713779</v>
      </c>
      <c r="E533">
        <v>118</v>
      </c>
      <c r="F533">
        <v>1</v>
      </c>
      <c r="G533">
        <v>1</v>
      </c>
      <c r="H533">
        <v>1</v>
      </c>
      <c r="I533" t="s">
        <v>1119</v>
      </c>
      <c r="J533" t="s">
        <v>0</v>
      </c>
      <c r="K533" t="s">
        <v>1120</v>
      </c>
      <c r="L533">
        <v>1369</v>
      </c>
      <c r="N533">
        <v>1013</v>
      </c>
      <c r="O533" t="s">
        <v>896</v>
      </c>
      <c r="P533" t="s">
        <v>896</v>
      </c>
      <c r="Q533">
        <v>1</v>
      </c>
      <c r="X533">
        <v>3.78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1</v>
      </c>
      <c r="AF533" t="s">
        <v>639</v>
      </c>
      <c r="AG533">
        <v>4.4226000000000001</v>
      </c>
      <c r="AH533">
        <v>2</v>
      </c>
      <c r="AI533">
        <v>451937491</v>
      </c>
      <c r="AJ533">
        <v>534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ROW(Source!A856)</f>
        <v>856</v>
      </c>
      <c r="B534">
        <v>451937497</v>
      </c>
      <c r="C534">
        <v>451937494</v>
      </c>
      <c r="D534">
        <v>434713756</v>
      </c>
      <c r="E534">
        <v>118</v>
      </c>
      <c r="F534">
        <v>1</v>
      </c>
      <c r="G534">
        <v>1</v>
      </c>
      <c r="H534">
        <v>1</v>
      </c>
      <c r="I534" t="s">
        <v>901</v>
      </c>
      <c r="J534" t="s">
        <v>0</v>
      </c>
      <c r="K534" t="s">
        <v>902</v>
      </c>
      <c r="L534">
        <v>1369</v>
      </c>
      <c r="N534">
        <v>1013</v>
      </c>
      <c r="O534" t="s">
        <v>896</v>
      </c>
      <c r="P534" t="s">
        <v>896</v>
      </c>
      <c r="Q534">
        <v>1</v>
      </c>
      <c r="X534">
        <v>0.97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1</v>
      </c>
      <c r="AF534" t="s">
        <v>639</v>
      </c>
      <c r="AG534">
        <v>1.1349</v>
      </c>
      <c r="AH534">
        <v>2</v>
      </c>
      <c r="AI534">
        <v>451937495</v>
      </c>
      <c r="AJ534">
        <v>535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ROW(Source!A856)</f>
        <v>856</v>
      </c>
      <c r="B535">
        <v>451937498</v>
      </c>
      <c r="C535">
        <v>451937494</v>
      </c>
      <c r="D535">
        <v>434713781</v>
      </c>
      <c r="E535">
        <v>118</v>
      </c>
      <c r="F535">
        <v>1</v>
      </c>
      <c r="G535">
        <v>1</v>
      </c>
      <c r="H535">
        <v>1</v>
      </c>
      <c r="I535" t="s">
        <v>1117</v>
      </c>
      <c r="J535" t="s">
        <v>0</v>
      </c>
      <c r="K535" t="s">
        <v>1118</v>
      </c>
      <c r="L535">
        <v>1369</v>
      </c>
      <c r="N535">
        <v>1013</v>
      </c>
      <c r="O535" t="s">
        <v>896</v>
      </c>
      <c r="P535" t="s">
        <v>896</v>
      </c>
      <c r="Q535">
        <v>1</v>
      </c>
      <c r="X535">
        <v>1.46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1</v>
      </c>
      <c r="AF535" t="s">
        <v>639</v>
      </c>
      <c r="AG535">
        <v>1.7081999999999999</v>
      </c>
      <c r="AH535">
        <v>2</v>
      </c>
      <c r="AI535">
        <v>451937496</v>
      </c>
      <c r="AJ535">
        <v>536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ROW(Source!A935)</f>
        <v>935</v>
      </c>
      <c r="B536">
        <v>451937502</v>
      </c>
      <c r="C536">
        <v>451937499</v>
      </c>
      <c r="D536">
        <v>434713760</v>
      </c>
      <c r="E536">
        <v>118</v>
      </c>
      <c r="F536">
        <v>1</v>
      </c>
      <c r="G536">
        <v>1</v>
      </c>
      <c r="H536">
        <v>1</v>
      </c>
      <c r="I536" t="s">
        <v>1111</v>
      </c>
      <c r="J536" t="s">
        <v>0</v>
      </c>
      <c r="K536" t="s">
        <v>1112</v>
      </c>
      <c r="L536">
        <v>1369</v>
      </c>
      <c r="N536">
        <v>1013</v>
      </c>
      <c r="O536" t="s">
        <v>896</v>
      </c>
      <c r="P536" t="s">
        <v>896</v>
      </c>
      <c r="Q536">
        <v>1</v>
      </c>
      <c r="X536">
        <v>0.5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1</v>
      </c>
      <c r="AE536">
        <v>1</v>
      </c>
      <c r="AF536" t="s">
        <v>0</v>
      </c>
      <c r="AG536">
        <v>0.5</v>
      </c>
      <c r="AH536">
        <v>2</v>
      </c>
      <c r="AI536">
        <v>451937500</v>
      </c>
      <c r="AJ536">
        <v>537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ROW(Source!A935)</f>
        <v>935</v>
      </c>
      <c r="B537">
        <v>451937503</v>
      </c>
      <c r="C537">
        <v>451937499</v>
      </c>
      <c r="D537">
        <v>434713787</v>
      </c>
      <c r="E537">
        <v>118</v>
      </c>
      <c r="F537">
        <v>1</v>
      </c>
      <c r="G537">
        <v>1</v>
      </c>
      <c r="H537">
        <v>1</v>
      </c>
      <c r="I537" t="s">
        <v>1113</v>
      </c>
      <c r="J537" t="s">
        <v>0</v>
      </c>
      <c r="K537" t="s">
        <v>1114</v>
      </c>
      <c r="L537">
        <v>1369</v>
      </c>
      <c r="N537">
        <v>1013</v>
      </c>
      <c r="O537" t="s">
        <v>896</v>
      </c>
      <c r="P537" t="s">
        <v>896</v>
      </c>
      <c r="Q537">
        <v>1</v>
      </c>
      <c r="X537">
        <v>0.5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1</v>
      </c>
      <c r="AE537">
        <v>1</v>
      </c>
      <c r="AF537" t="s">
        <v>0</v>
      </c>
      <c r="AG537">
        <v>0.5</v>
      </c>
      <c r="AH537">
        <v>2</v>
      </c>
      <c r="AI537">
        <v>451937501</v>
      </c>
      <c r="AJ537">
        <v>538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ROW(Source!A936)</f>
        <v>936</v>
      </c>
      <c r="B538">
        <v>451937507</v>
      </c>
      <c r="C538">
        <v>451937504</v>
      </c>
      <c r="D538">
        <v>434713760</v>
      </c>
      <c r="E538">
        <v>118</v>
      </c>
      <c r="F538">
        <v>1</v>
      </c>
      <c r="G538">
        <v>1</v>
      </c>
      <c r="H538">
        <v>1</v>
      </c>
      <c r="I538" t="s">
        <v>1111</v>
      </c>
      <c r="J538" t="s">
        <v>0</v>
      </c>
      <c r="K538" t="s">
        <v>1112</v>
      </c>
      <c r="L538">
        <v>1369</v>
      </c>
      <c r="N538">
        <v>1013</v>
      </c>
      <c r="O538" t="s">
        <v>896</v>
      </c>
      <c r="P538" t="s">
        <v>896</v>
      </c>
      <c r="Q538">
        <v>1</v>
      </c>
      <c r="X538">
        <v>0.41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1</v>
      </c>
      <c r="AF538" t="s">
        <v>0</v>
      </c>
      <c r="AG538">
        <v>0.41</v>
      </c>
      <c r="AH538">
        <v>2</v>
      </c>
      <c r="AI538">
        <v>451937505</v>
      </c>
      <c r="AJ538">
        <v>539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ROW(Source!A936)</f>
        <v>936</v>
      </c>
      <c r="B539">
        <v>451937508</v>
      </c>
      <c r="C539">
        <v>451937504</v>
      </c>
      <c r="D539">
        <v>434713787</v>
      </c>
      <c r="E539">
        <v>118</v>
      </c>
      <c r="F539">
        <v>1</v>
      </c>
      <c r="G539">
        <v>1</v>
      </c>
      <c r="H539">
        <v>1</v>
      </c>
      <c r="I539" t="s">
        <v>1113</v>
      </c>
      <c r="J539" t="s">
        <v>0</v>
      </c>
      <c r="K539" t="s">
        <v>1114</v>
      </c>
      <c r="L539">
        <v>1369</v>
      </c>
      <c r="N539">
        <v>1013</v>
      </c>
      <c r="O539" t="s">
        <v>896</v>
      </c>
      <c r="P539" t="s">
        <v>896</v>
      </c>
      <c r="Q539">
        <v>1</v>
      </c>
      <c r="X539">
        <v>0.41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1</v>
      </c>
      <c r="AF539" t="s">
        <v>0</v>
      </c>
      <c r="AG539">
        <v>0.41</v>
      </c>
      <c r="AH539">
        <v>2</v>
      </c>
      <c r="AI539">
        <v>451937506</v>
      </c>
      <c r="AJ539">
        <v>540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ROW(Source!A937)</f>
        <v>937</v>
      </c>
      <c r="B540">
        <v>451937512</v>
      </c>
      <c r="C540">
        <v>451937509</v>
      </c>
      <c r="D540">
        <v>434713760</v>
      </c>
      <c r="E540">
        <v>118</v>
      </c>
      <c r="F540">
        <v>1</v>
      </c>
      <c r="G540">
        <v>1</v>
      </c>
      <c r="H540">
        <v>1</v>
      </c>
      <c r="I540" t="s">
        <v>1111</v>
      </c>
      <c r="J540" t="s">
        <v>0</v>
      </c>
      <c r="K540" t="s">
        <v>1112</v>
      </c>
      <c r="L540">
        <v>1369</v>
      </c>
      <c r="N540">
        <v>1013</v>
      </c>
      <c r="O540" t="s">
        <v>896</v>
      </c>
      <c r="P540" t="s">
        <v>896</v>
      </c>
      <c r="Q540">
        <v>1</v>
      </c>
      <c r="X540">
        <v>6.48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1</v>
      </c>
      <c r="AE540">
        <v>1</v>
      </c>
      <c r="AF540" t="s">
        <v>0</v>
      </c>
      <c r="AG540">
        <v>6.48</v>
      </c>
      <c r="AH540">
        <v>2</v>
      </c>
      <c r="AI540">
        <v>451937510</v>
      </c>
      <c r="AJ540">
        <v>541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ROW(Source!A937)</f>
        <v>937</v>
      </c>
      <c r="B541">
        <v>451937513</v>
      </c>
      <c r="C541">
        <v>451937509</v>
      </c>
      <c r="D541">
        <v>434713787</v>
      </c>
      <c r="E541">
        <v>118</v>
      </c>
      <c r="F541">
        <v>1</v>
      </c>
      <c r="G541">
        <v>1</v>
      </c>
      <c r="H541">
        <v>1</v>
      </c>
      <c r="I541" t="s">
        <v>1113</v>
      </c>
      <c r="J541" t="s">
        <v>0</v>
      </c>
      <c r="K541" t="s">
        <v>1114</v>
      </c>
      <c r="L541">
        <v>1369</v>
      </c>
      <c r="N541">
        <v>1013</v>
      </c>
      <c r="O541" t="s">
        <v>896</v>
      </c>
      <c r="P541" t="s">
        <v>896</v>
      </c>
      <c r="Q541">
        <v>1</v>
      </c>
      <c r="X541">
        <v>6.48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1</v>
      </c>
      <c r="AF541" t="s">
        <v>0</v>
      </c>
      <c r="AG541">
        <v>6.48</v>
      </c>
      <c r="AH541">
        <v>2</v>
      </c>
      <c r="AI541">
        <v>451937511</v>
      </c>
      <c r="AJ541">
        <v>542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ROW(Source!A938)</f>
        <v>938</v>
      </c>
      <c r="B542">
        <v>451937517</v>
      </c>
      <c r="C542">
        <v>451937514</v>
      </c>
      <c r="D542">
        <v>434713760</v>
      </c>
      <c r="E542">
        <v>118</v>
      </c>
      <c r="F542">
        <v>1</v>
      </c>
      <c r="G542">
        <v>1</v>
      </c>
      <c r="H542">
        <v>1</v>
      </c>
      <c r="I542" t="s">
        <v>1111</v>
      </c>
      <c r="J542" t="s">
        <v>0</v>
      </c>
      <c r="K542" t="s">
        <v>1112</v>
      </c>
      <c r="L542">
        <v>1369</v>
      </c>
      <c r="N542">
        <v>1013</v>
      </c>
      <c r="O542" t="s">
        <v>896</v>
      </c>
      <c r="P542" t="s">
        <v>896</v>
      </c>
      <c r="Q542">
        <v>1</v>
      </c>
      <c r="X542">
        <v>0.5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1</v>
      </c>
      <c r="AE542">
        <v>1</v>
      </c>
      <c r="AF542" t="s">
        <v>0</v>
      </c>
      <c r="AG542">
        <v>0.5</v>
      </c>
      <c r="AH542">
        <v>2</v>
      </c>
      <c r="AI542">
        <v>451937515</v>
      </c>
      <c r="AJ542">
        <v>543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ROW(Source!A938)</f>
        <v>938</v>
      </c>
      <c r="B543">
        <v>451937518</v>
      </c>
      <c r="C543">
        <v>451937514</v>
      </c>
      <c r="D543">
        <v>434713787</v>
      </c>
      <c r="E543">
        <v>118</v>
      </c>
      <c r="F543">
        <v>1</v>
      </c>
      <c r="G543">
        <v>1</v>
      </c>
      <c r="H543">
        <v>1</v>
      </c>
      <c r="I543" t="s">
        <v>1113</v>
      </c>
      <c r="J543" t="s">
        <v>0</v>
      </c>
      <c r="K543" t="s">
        <v>1114</v>
      </c>
      <c r="L543">
        <v>1369</v>
      </c>
      <c r="N543">
        <v>1013</v>
      </c>
      <c r="O543" t="s">
        <v>896</v>
      </c>
      <c r="P543" t="s">
        <v>896</v>
      </c>
      <c r="Q543">
        <v>1</v>
      </c>
      <c r="X543">
        <v>0.5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1</v>
      </c>
      <c r="AF543" t="s">
        <v>0</v>
      </c>
      <c r="AG543">
        <v>0.5</v>
      </c>
      <c r="AH543">
        <v>2</v>
      </c>
      <c r="AI543">
        <v>451937516</v>
      </c>
      <c r="AJ543">
        <v>544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ROW(Source!A939)</f>
        <v>939</v>
      </c>
      <c r="B544">
        <v>451937522</v>
      </c>
      <c r="C544">
        <v>451937519</v>
      </c>
      <c r="D544">
        <v>434713760</v>
      </c>
      <c r="E544">
        <v>118</v>
      </c>
      <c r="F544">
        <v>1</v>
      </c>
      <c r="G544">
        <v>1</v>
      </c>
      <c r="H544">
        <v>1</v>
      </c>
      <c r="I544" t="s">
        <v>1111</v>
      </c>
      <c r="J544" t="s">
        <v>0</v>
      </c>
      <c r="K544" t="s">
        <v>1112</v>
      </c>
      <c r="L544">
        <v>1369</v>
      </c>
      <c r="N544">
        <v>1013</v>
      </c>
      <c r="O544" t="s">
        <v>896</v>
      </c>
      <c r="P544" t="s">
        <v>896</v>
      </c>
      <c r="Q544">
        <v>1</v>
      </c>
      <c r="X544">
        <v>0.16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1</v>
      </c>
      <c r="AF544" t="s">
        <v>0</v>
      </c>
      <c r="AG544">
        <v>0.16</v>
      </c>
      <c r="AH544">
        <v>2</v>
      </c>
      <c r="AI544">
        <v>451937520</v>
      </c>
      <c r="AJ544">
        <v>545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ROW(Source!A939)</f>
        <v>939</v>
      </c>
      <c r="B545">
        <v>451937523</v>
      </c>
      <c r="C545">
        <v>451937519</v>
      </c>
      <c r="D545">
        <v>434713787</v>
      </c>
      <c r="E545">
        <v>118</v>
      </c>
      <c r="F545">
        <v>1</v>
      </c>
      <c r="G545">
        <v>1</v>
      </c>
      <c r="H545">
        <v>1</v>
      </c>
      <c r="I545" t="s">
        <v>1113</v>
      </c>
      <c r="J545" t="s">
        <v>0</v>
      </c>
      <c r="K545" t="s">
        <v>1114</v>
      </c>
      <c r="L545">
        <v>1369</v>
      </c>
      <c r="N545">
        <v>1013</v>
      </c>
      <c r="O545" t="s">
        <v>896</v>
      </c>
      <c r="P545" t="s">
        <v>896</v>
      </c>
      <c r="Q545">
        <v>1</v>
      </c>
      <c r="X545">
        <v>0.16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1</v>
      </c>
      <c r="AE545">
        <v>1</v>
      </c>
      <c r="AF545" t="s">
        <v>0</v>
      </c>
      <c r="AG545">
        <v>0.16</v>
      </c>
      <c r="AH545">
        <v>2</v>
      </c>
      <c r="AI545">
        <v>451937521</v>
      </c>
      <c r="AJ545">
        <v>546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ROW(Source!A940)</f>
        <v>940</v>
      </c>
      <c r="B546">
        <v>451937533</v>
      </c>
      <c r="C546">
        <v>451937524</v>
      </c>
      <c r="D546">
        <v>434713606</v>
      </c>
      <c r="E546">
        <v>118</v>
      </c>
      <c r="F546">
        <v>1</v>
      </c>
      <c r="G546">
        <v>1</v>
      </c>
      <c r="H546">
        <v>1</v>
      </c>
      <c r="I546" t="s">
        <v>1121</v>
      </c>
      <c r="J546" t="s">
        <v>0</v>
      </c>
      <c r="K546" t="s">
        <v>1122</v>
      </c>
      <c r="L546">
        <v>1191</v>
      </c>
      <c r="N546">
        <v>1013</v>
      </c>
      <c r="O546" t="s">
        <v>826</v>
      </c>
      <c r="P546" t="s">
        <v>826</v>
      </c>
      <c r="Q546">
        <v>1</v>
      </c>
      <c r="X546">
        <v>62.41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1</v>
      </c>
      <c r="AE546">
        <v>1</v>
      </c>
      <c r="AF546" t="s">
        <v>0</v>
      </c>
      <c r="AG546">
        <v>62.41</v>
      </c>
      <c r="AH546">
        <v>2</v>
      </c>
      <c r="AI546">
        <v>451937525</v>
      </c>
      <c r="AJ546">
        <v>547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ROW(Source!A940)</f>
        <v>940</v>
      </c>
      <c r="B547">
        <v>451937534</v>
      </c>
      <c r="C547">
        <v>451937524</v>
      </c>
      <c r="D547">
        <v>434713795</v>
      </c>
      <c r="E547">
        <v>118</v>
      </c>
      <c r="F547">
        <v>1</v>
      </c>
      <c r="G547">
        <v>1</v>
      </c>
      <c r="H547">
        <v>1</v>
      </c>
      <c r="I547" t="s">
        <v>827</v>
      </c>
      <c r="J547" t="s">
        <v>0</v>
      </c>
      <c r="K547" t="s">
        <v>828</v>
      </c>
      <c r="L547">
        <v>1191</v>
      </c>
      <c r="N547">
        <v>1013</v>
      </c>
      <c r="O547" t="s">
        <v>826</v>
      </c>
      <c r="P547" t="s">
        <v>826</v>
      </c>
      <c r="Q547">
        <v>1</v>
      </c>
      <c r="X547">
        <v>0.26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2</v>
      </c>
      <c r="AF547" t="s">
        <v>0</v>
      </c>
      <c r="AG547">
        <v>0.26</v>
      </c>
      <c r="AH547">
        <v>2</v>
      </c>
      <c r="AI547">
        <v>451937526</v>
      </c>
      <c r="AJ547">
        <v>548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ROW(Source!A940)</f>
        <v>940</v>
      </c>
      <c r="B548">
        <v>451937535</v>
      </c>
      <c r="C548">
        <v>451937524</v>
      </c>
      <c r="D548">
        <v>434844271</v>
      </c>
      <c r="E548">
        <v>1</v>
      </c>
      <c r="F548">
        <v>1</v>
      </c>
      <c r="G548">
        <v>1</v>
      </c>
      <c r="H548">
        <v>2</v>
      </c>
      <c r="I548" t="s">
        <v>847</v>
      </c>
      <c r="J548" t="s">
        <v>848</v>
      </c>
      <c r="K548" t="s">
        <v>849</v>
      </c>
      <c r="L548">
        <v>1368</v>
      </c>
      <c r="N548">
        <v>1011</v>
      </c>
      <c r="O548" t="s">
        <v>832</v>
      </c>
      <c r="P548" t="s">
        <v>832</v>
      </c>
      <c r="Q548">
        <v>1</v>
      </c>
      <c r="X548">
        <v>0.26</v>
      </c>
      <c r="Y548">
        <v>0</v>
      </c>
      <c r="Z548">
        <v>543.33000000000004</v>
      </c>
      <c r="AA548">
        <v>861.47</v>
      </c>
      <c r="AB548">
        <v>0</v>
      </c>
      <c r="AC548">
        <v>0</v>
      </c>
      <c r="AD548">
        <v>1</v>
      </c>
      <c r="AE548">
        <v>0</v>
      </c>
      <c r="AF548" t="s">
        <v>0</v>
      </c>
      <c r="AG548">
        <v>0.26</v>
      </c>
      <c r="AH548">
        <v>2</v>
      </c>
      <c r="AI548">
        <v>451937527</v>
      </c>
      <c r="AJ548">
        <v>549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ROW(Source!A940)</f>
        <v>940</v>
      </c>
      <c r="B549">
        <v>451937536</v>
      </c>
      <c r="C549">
        <v>451937524</v>
      </c>
      <c r="D549">
        <v>434844836</v>
      </c>
      <c r="E549">
        <v>1</v>
      </c>
      <c r="F549">
        <v>1</v>
      </c>
      <c r="G549">
        <v>1</v>
      </c>
      <c r="H549">
        <v>2</v>
      </c>
      <c r="I549" t="s">
        <v>1123</v>
      </c>
      <c r="J549" t="s">
        <v>1124</v>
      </c>
      <c r="K549" t="s">
        <v>1125</v>
      </c>
      <c r="L549">
        <v>1368</v>
      </c>
      <c r="N549">
        <v>1011</v>
      </c>
      <c r="O549" t="s">
        <v>832</v>
      </c>
      <c r="P549" t="s">
        <v>832</v>
      </c>
      <c r="Q549">
        <v>1</v>
      </c>
      <c r="X549">
        <v>25.2</v>
      </c>
      <c r="Y549">
        <v>0</v>
      </c>
      <c r="Z549">
        <v>4.5199999999999996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0</v>
      </c>
      <c r="AG549">
        <v>25.2</v>
      </c>
      <c r="AH549">
        <v>2</v>
      </c>
      <c r="AI549">
        <v>451937528</v>
      </c>
      <c r="AJ549">
        <v>550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ROW(Source!A940)</f>
        <v>940</v>
      </c>
      <c r="B550">
        <v>451937537</v>
      </c>
      <c r="C550">
        <v>451937524</v>
      </c>
      <c r="D550">
        <v>434791969</v>
      </c>
      <c r="E550">
        <v>1</v>
      </c>
      <c r="F550">
        <v>1</v>
      </c>
      <c r="G550">
        <v>1</v>
      </c>
      <c r="H550">
        <v>3</v>
      </c>
      <c r="I550" t="s">
        <v>1126</v>
      </c>
      <c r="J550" t="s">
        <v>1127</v>
      </c>
      <c r="K550" t="s">
        <v>1128</v>
      </c>
      <c r="L550">
        <v>1339</v>
      </c>
      <c r="N550">
        <v>1007</v>
      </c>
      <c r="O550" t="s">
        <v>410</v>
      </c>
      <c r="P550" t="s">
        <v>410</v>
      </c>
      <c r="Q550">
        <v>1</v>
      </c>
      <c r="X550">
        <v>0.21</v>
      </c>
      <c r="Y550">
        <v>35.71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0</v>
      </c>
      <c r="AG550">
        <v>0.21</v>
      </c>
      <c r="AH550">
        <v>2</v>
      </c>
      <c r="AI550">
        <v>451937529</v>
      </c>
      <c r="AJ550">
        <v>551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ROW(Source!A940)</f>
        <v>940</v>
      </c>
      <c r="B551">
        <v>451937538</v>
      </c>
      <c r="C551">
        <v>451937524</v>
      </c>
      <c r="D551">
        <v>434792261</v>
      </c>
      <c r="E551">
        <v>1</v>
      </c>
      <c r="F551">
        <v>1</v>
      </c>
      <c r="G551">
        <v>1</v>
      </c>
      <c r="H551">
        <v>3</v>
      </c>
      <c r="I551" t="s">
        <v>1129</v>
      </c>
      <c r="J551" t="s">
        <v>1130</v>
      </c>
      <c r="K551" t="s">
        <v>1131</v>
      </c>
      <c r="L551">
        <v>1371</v>
      </c>
      <c r="N551">
        <v>1013</v>
      </c>
      <c r="O551" t="s">
        <v>18</v>
      </c>
      <c r="P551" t="s">
        <v>18</v>
      </c>
      <c r="Q551">
        <v>1</v>
      </c>
      <c r="X551">
        <v>10</v>
      </c>
      <c r="Y551">
        <v>18.59</v>
      </c>
      <c r="Z551">
        <v>0</v>
      </c>
      <c r="AA551">
        <v>0</v>
      </c>
      <c r="AB551">
        <v>0</v>
      </c>
      <c r="AC551">
        <v>0</v>
      </c>
      <c r="AD551">
        <v>1</v>
      </c>
      <c r="AE551">
        <v>0</v>
      </c>
      <c r="AF551" t="s">
        <v>0</v>
      </c>
      <c r="AG551">
        <v>10</v>
      </c>
      <c r="AH551">
        <v>2</v>
      </c>
      <c r="AI551">
        <v>451937530</v>
      </c>
      <c r="AJ551">
        <v>552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ROW(Source!A940)</f>
        <v>940</v>
      </c>
      <c r="B552">
        <v>451937539</v>
      </c>
      <c r="C552">
        <v>451937524</v>
      </c>
      <c r="D552">
        <v>434794617</v>
      </c>
      <c r="E552">
        <v>1</v>
      </c>
      <c r="F552">
        <v>1</v>
      </c>
      <c r="G552">
        <v>1</v>
      </c>
      <c r="H552">
        <v>3</v>
      </c>
      <c r="I552" t="s">
        <v>859</v>
      </c>
      <c r="J552" t="s">
        <v>860</v>
      </c>
      <c r="K552" t="s">
        <v>861</v>
      </c>
      <c r="L552">
        <v>1346</v>
      </c>
      <c r="N552">
        <v>1009</v>
      </c>
      <c r="O552" t="s">
        <v>73</v>
      </c>
      <c r="P552" t="s">
        <v>73</v>
      </c>
      <c r="Q552">
        <v>1</v>
      </c>
      <c r="X552">
        <v>10</v>
      </c>
      <c r="Y552">
        <v>56.11</v>
      </c>
      <c r="Z552">
        <v>0</v>
      </c>
      <c r="AA552">
        <v>0</v>
      </c>
      <c r="AB552">
        <v>0</v>
      </c>
      <c r="AC552">
        <v>0</v>
      </c>
      <c r="AD552">
        <v>1</v>
      </c>
      <c r="AE552">
        <v>0</v>
      </c>
      <c r="AF552" t="s">
        <v>0</v>
      </c>
      <c r="AG552">
        <v>10</v>
      </c>
      <c r="AH552">
        <v>2</v>
      </c>
      <c r="AI552">
        <v>451937531</v>
      </c>
      <c r="AJ552">
        <v>553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ROW(Source!A940)</f>
        <v>940</v>
      </c>
      <c r="B553">
        <v>451937540</v>
      </c>
      <c r="C553">
        <v>451937524</v>
      </c>
      <c r="D553">
        <v>434717524</v>
      </c>
      <c r="E553">
        <v>118</v>
      </c>
      <c r="F553">
        <v>1</v>
      </c>
      <c r="G553">
        <v>1</v>
      </c>
      <c r="H553">
        <v>3</v>
      </c>
      <c r="I553" t="s">
        <v>1132</v>
      </c>
      <c r="J553" t="s">
        <v>0</v>
      </c>
      <c r="K553" t="s">
        <v>1133</v>
      </c>
      <c r="L553">
        <v>1348</v>
      </c>
      <c r="N553">
        <v>1009</v>
      </c>
      <c r="O553" t="s">
        <v>166</v>
      </c>
      <c r="P553" t="s">
        <v>166</v>
      </c>
      <c r="Q553">
        <v>1000</v>
      </c>
      <c r="X553">
        <v>0.15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 t="s">
        <v>0</v>
      </c>
      <c r="AG553">
        <v>0.15</v>
      </c>
      <c r="AH553">
        <v>2</v>
      </c>
      <c r="AI553">
        <v>451937532</v>
      </c>
      <c r="AJ553">
        <v>554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0</v>
      </c>
      <c r="D1" t="s">
        <v>0</v>
      </c>
      <c r="E1" t="s">
        <v>1134</v>
      </c>
      <c r="F1" t="s">
        <v>1134</v>
      </c>
      <c r="G1" t="s">
        <v>1134</v>
      </c>
      <c r="H1" t="s">
        <v>0</v>
      </c>
      <c r="I1" t="s">
        <v>1134</v>
      </c>
      <c r="J1" t="s">
        <v>1134</v>
      </c>
      <c r="K1" t="s">
        <v>0</v>
      </c>
      <c r="L1" t="s">
        <v>0</v>
      </c>
      <c r="M1" t="s">
        <v>0</v>
      </c>
      <c r="N1" t="s">
        <v>0</v>
      </c>
      <c r="O1" t="s">
        <v>1134</v>
      </c>
      <c r="P1" t="s">
        <v>0</v>
      </c>
      <c r="Q1" t="s">
        <v>0</v>
      </c>
      <c r="R1" t="s">
        <v>0</v>
      </c>
      <c r="S1" t="s">
        <v>1135</v>
      </c>
      <c r="T1" t="s">
        <v>1500</v>
      </c>
      <c r="U1" t="s">
        <v>1136</v>
      </c>
    </row>
    <row r="2" spans="1:21" x14ac:dyDescent="0.2">
      <c r="A2">
        <v>29</v>
      </c>
      <c r="B2">
        <v>1</v>
      </c>
      <c r="C2" t="s">
        <v>0</v>
      </c>
      <c r="D2" t="s">
        <v>0</v>
      </c>
      <c r="E2" t="s">
        <v>1134</v>
      </c>
      <c r="F2" t="s">
        <v>1134</v>
      </c>
      <c r="G2" t="s">
        <v>1134</v>
      </c>
      <c r="H2" t="s">
        <v>0</v>
      </c>
      <c r="I2" t="s">
        <v>1134</v>
      </c>
      <c r="J2" t="s">
        <v>1134</v>
      </c>
      <c r="K2" t="s">
        <v>0</v>
      </c>
      <c r="L2" t="s">
        <v>0</v>
      </c>
      <c r="M2" t="s">
        <v>0</v>
      </c>
      <c r="N2" t="s">
        <v>0</v>
      </c>
      <c r="O2" t="s">
        <v>1134</v>
      </c>
      <c r="P2" t="s">
        <v>0</v>
      </c>
      <c r="Q2" t="s">
        <v>0</v>
      </c>
      <c r="R2" t="s">
        <v>0</v>
      </c>
      <c r="S2" t="s">
        <v>1135</v>
      </c>
      <c r="T2" t="s">
        <v>1500</v>
      </c>
      <c r="U2" t="s">
        <v>1136</v>
      </c>
    </row>
    <row r="3" spans="1:21" x14ac:dyDescent="0.2">
      <c r="A3">
        <v>31</v>
      </c>
      <c r="B3">
        <v>1</v>
      </c>
      <c r="C3" t="s">
        <v>0</v>
      </c>
      <c r="D3" t="s">
        <v>0</v>
      </c>
      <c r="E3" t="s">
        <v>1134</v>
      </c>
      <c r="F3" t="s">
        <v>1134</v>
      </c>
      <c r="G3" t="s">
        <v>1134</v>
      </c>
      <c r="H3" t="s">
        <v>0</v>
      </c>
      <c r="I3" t="s">
        <v>1134</v>
      </c>
      <c r="J3" t="s">
        <v>1134</v>
      </c>
      <c r="K3" t="s">
        <v>0</v>
      </c>
      <c r="L3" t="s">
        <v>0</v>
      </c>
      <c r="M3" t="s">
        <v>0</v>
      </c>
      <c r="N3" t="s">
        <v>0</v>
      </c>
      <c r="O3" t="s">
        <v>1134</v>
      </c>
      <c r="P3" t="s">
        <v>0</v>
      </c>
      <c r="Q3" t="s">
        <v>0</v>
      </c>
      <c r="R3" t="s">
        <v>0</v>
      </c>
      <c r="S3" t="s">
        <v>1135</v>
      </c>
      <c r="T3" t="s">
        <v>1500</v>
      </c>
      <c r="U3" t="s">
        <v>1136</v>
      </c>
    </row>
    <row r="4" spans="1:21" x14ac:dyDescent="0.2">
      <c r="A4">
        <v>34</v>
      </c>
      <c r="B4">
        <v>1</v>
      </c>
      <c r="C4" t="s">
        <v>0</v>
      </c>
      <c r="D4" t="s">
        <v>0</v>
      </c>
      <c r="E4" t="s">
        <v>1134</v>
      </c>
      <c r="F4" t="s">
        <v>1134</v>
      </c>
      <c r="G4" t="s">
        <v>1134</v>
      </c>
      <c r="H4" t="s">
        <v>0</v>
      </c>
      <c r="I4" t="s">
        <v>1134</v>
      </c>
      <c r="J4" t="s">
        <v>1134</v>
      </c>
      <c r="K4" t="s">
        <v>0</v>
      </c>
      <c r="L4" t="s">
        <v>0</v>
      </c>
      <c r="M4" t="s">
        <v>0</v>
      </c>
      <c r="N4" t="s">
        <v>0</v>
      </c>
      <c r="O4" t="s">
        <v>1134</v>
      </c>
      <c r="P4" t="s">
        <v>0</v>
      </c>
      <c r="Q4" t="s">
        <v>0</v>
      </c>
      <c r="R4" t="s">
        <v>0</v>
      </c>
      <c r="S4" t="s">
        <v>1137</v>
      </c>
      <c r="T4" t="s">
        <v>1500</v>
      </c>
      <c r="U4" t="s">
        <v>1136</v>
      </c>
    </row>
    <row r="5" spans="1:21" x14ac:dyDescent="0.2">
      <c r="A5">
        <v>36</v>
      </c>
      <c r="B5">
        <v>1</v>
      </c>
      <c r="C5" t="s">
        <v>0</v>
      </c>
      <c r="D5" t="s">
        <v>0</v>
      </c>
      <c r="E5" t="s">
        <v>1134</v>
      </c>
      <c r="F5" t="s">
        <v>1134</v>
      </c>
      <c r="G5" t="s">
        <v>1134</v>
      </c>
      <c r="H5" t="s">
        <v>0</v>
      </c>
      <c r="I5" t="s">
        <v>1134</v>
      </c>
      <c r="J5" t="s">
        <v>1134</v>
      </c>
      <c r="K5" t="s">
        <v>0</v>
      </c>
      <c r="L5" t="s">
        <v>0</v>
      </c>
      <c r="M5" t="s">
        <v>0</v>
      </c>
      <c r="N5" t="s">
        <v>0</v>
      </c>
      <c r="O5" t="s">
        <v>1134</v>
      </c>
      <c r="P5" t="s">
        <v>0</v>
      </c>
      <c r="Q5" t="s">
        <v>0</v>
      </c>
      <c r="R5" t="s">
        <v>0</v>
      </c>
      <c r="S5" t="s">
        <v>1135</v>
      </c>
      <c r="T5" t="s">
        <v>1500</v>
      </c>
      <c r="U5" t="s">
        <v>1136</v>
      </c>
    </row>
    <row r="6" spans="1:21" x14ac:dyDescent="0.2">
      <c r="A6">
        <v>63</v>
      </c>
      <c r="B6">
        <v>1</v>
      </c>
      <c r="C6" t="s">
        <v>0</v>
      </c>
      <c r="D6" t="s">
        <v>0</v>
      </c>
      <c r="E6" t="s">
        <v>1134</v>
      </c>
      <c r="F6" t="s">
        <v>1134</v>
      </c>
      <c r="G6" t="s">
        <v>1134</v>
      </c>
      <c r="H6" t="s">
        <v>0</v>
      </c>
      <c r="I6" t="s">
        <v>1134</v>
      </c>
      <c r="J6" t="s">
        <v>1134</v>
      </c>
      <c r="K6" t="s">
        <v>0</v>
      </c>
      <c r="L6" t="s">
        <v>0</v>
      </c>
      <c r="M6" t="s">
        <v>0</v>
      </c>
      <c r="N6" t="s">
        <v>0</v>
      </c>
      <c r="O6" t="s">
        <v>1134</v>
      </c>
      <c r="P6" t="s">
        <v>0</v>
      </c>
      <c r="Q6" t="s">
        <v>0</v>
      </c>
      <c r="R6" t="s">
        <v>0</v>
      </c>
      <c r="S6" t="s">
        <v>1135</v>
      </c>
      <c r="T6" t="s">
        <v>1500</v>
      </c>
      <c r="U6" t="s">
        <v>1136</v>
      </c>
    </row>
    <row r="7" spans="1:21" x14ac:dyDescent="0.2">
      <c r="A7">
        <v>64</v>
      </c>
      <c r="B7">
        <v>1</v>
      </c>
      <c r="C7" t="s">
        <v>0</v>
      </c>
      <c r="D7" t="s">
        <v>0</v>
      </c>
      <c r="E7" t="s">
        <v>1134</v>
      </c>
      <c r="F7" t="s">
        <v>1134</v>
      </c>
      <c r="G7" t="s">
        <v>1134</v>
      </c>
      <c r="H7" t="s">
        <v>0</v>
      </c>
      <c r="I7" t="s">
        <v>1134</v>
      </c>
      <c r="J7" t="s">
        <v>1134</v>
      </c>
      <c r="K7" t="s">
        <v>0</v>
      </c>
      <c r="L7" t="s">
        <v>0</v>
      </c>
      <c r="M7" t="s">
        <v>0</v>
      </c>
      <c r="N7" t="s">
        <v>0</v>
      </c>
      <c r="O7" t="s">
        <v>1134</v>
      </c>
      <c r="P7" t="s">
        <v>0</v>
      </c>
      <c r="Q7" t="s">
        <v>0</v>
      </c>
      <c r="R7" t="s">
        <v>0</v>
      </c>
      <c r="S7" t="s">
        <v>1135</v>
      </c>
      <c r="T7" t="s">
        <v>1500</v>
      </c>
      <c r="U7" t="s">
        <v>1136</v>
      </c>
    </row>
    <row r="8" spans="1:21" x14ac:dyDescent="0.2">
      <c r="A8">
        <v>68</v>
      </c>
      <c r="B8">
        <v>1</v>
      </c>
      <c r="C8" t="s">
        <v>0</v>
      </c>
      <c r="D8" t="s">
        <v>0</v>
      </c>
      <c r="E8" t="s">
        <v>1134</v>
      </c>
      <c r="F8" t="s">
        <v>1134</v>
      </c>
      <c r="G8" t="s">
        <v>1134</v>
      </c>
      <c r="H8" t="s">
        <v>0</v>
      </c>
      <c r="I8" t="s">
        <v>1134</v>
      </c>
      <c r="J8" t="s">
        <v>1134</v>
      </c>
      <c r="K8" t="s">
        <v>0</v>
      </c>
      <c r="L8" t="s">
        <v>0</v>
      </c>
      <c r="M8" t="s">
        <v>0</v>
      </c>
      <c r="N8" t="s">
        <v>0</v>
      </c>
      <c r="O8" t="s">
        <v>1134</v>
      </c>
      <c r="P8" t="s">
        <v>0</v>
      </c>
      <c r="Q8" t="s">
        <v>0</v>
      </c>
      <c r="R8" t="s">
        <v>0</v>
      </c>
      <c r="S8" t="s">
        <v>1137</v>
      </c>
      <c r="T8" t="s">
        <v>1500</v>
      </c>
      <c r="U8" t="s">
        <v>1136</v>
      </c>
    </row>
    <row r="9" spans="1:21" x14ac:dyDescent="0.2">
      <c r="A9">
        <v>70</v>
      </c>
      <c r="B9">
        <v>1</v>
      </c>
      <c r="C9" t="s">
        <v>0</v>
      </c>
      <c r="D9" t="s">
        <v>0</v>
      </c>
      <c r="E9" t="s">
        <v>1134</v>
      </c>
      <c r="F9" t="s">
        <v>1134</v>
      </c>
      <c r="G9" t="s">
        <v>1134</v>
      </c>
      <c r="H9" t="s">
        <v>0</v>
      </c>
      <c r="I9" t="s">
        <v>1134</v>
      </c>
      <c r="J9" t="s">
        <v>1134</v>
      </c>
      <c r="K9" t="s">
        <v>0</v>
      </c>
      <c r="L9" t="s">
        <v>0</v>
      </c>
      <c r="M9" t="s">
        <v>0</v>
      </c>
      <c r="N9" t="s">
        <v>0</v>
      </c>
      <c r="O9" t="s">
        <v>1134</v>
      </c>
      <c r="P9" t="s">
        <v>0</v>
      </c>
      <c r="Q9" t="s">
        <v>0</v>
      </c>
      <c r="R9" t="s">
        <v>0</v>
      </c>
      <c r="S9" t="s">
        <v>1135</v>
      </c>
      <c r="T9" t="s">
        <v>1500</v>
      </c>
      <c r="U9" t="s">
        <v>1136</v>
      </c>
    </row>
    <row r="10" spans="1:21" x14ac:dyDescent="0.2">
      <c r="A10">
        <v>74</v>
      </c>
      <c r="B10">
        <v>1</v>
      </c>
      <c r="C10" t="s">
        <v>0</v>
      </c>
      <c r="D10" t="s">
        <v>0</v>
      </c>
      <c r="E10" t="s">
        <v>1134</v>
      </c>
      <c r="F10" t="s">
        <v>1134</v>
      </c>
      <c r="G10" t="s">
        <v>1134</v>
      </c>
      <c r="H10" t="s">
        <v>0</v>
      </c>
      <c r="I10" t="s">
        <v>1134</v>
      </c>
      <c r="J10" t="s">
        <v>1134</v>
      </c>
      <c r="K10" t="s">
        <v>0</v>
      </c>
      <c r="L10" t="s">
        <v>0</v>
      </c>
      <c r="M10" t="s">
        <v>0</v>
      </c>
      <c r="N10" t="s">
        <v>0</v>
      </c>
      <c r="O10" t="s">
        <v>1134</v>
      </c>
      <c r="P10" t="s">
        <v>0</v>
      </c>
      <c r="Q10" t="s">
        <v>0</v>
      </c>
      <c r="R10" t="s">
        <v>0</v>
      </c>
      <c r="S10" t="s">
        <v>1135</v>
      </c>
      <c r="T10" t="s">
        <v>1500</v>
      </c>
      <c r="U10" t="s">
        <v>1136</v>
      </c>
    </row>
    <row r="11" spans="1:21" x14ac:dyDescent="0.2">
      <c r="A11">
        <v>77</v>
      </c>
      <c r="B11">
        <v>1</v>
      </c>
      <c r="C11" t="s">
        <v>0</v>
      </c>
      <c r="D11" t="s">
        <v>222</v>
      </c>
      <c r="E11" t="s">
        <v>222</v>
      </c>
      <c r="F11" t="s">
        <v>222</v>
      </c>
      <c r="G11" t="s">
        <v>222</v>
      </c>
      <c r="H11" t="s">
        <v>0</v>
      </c>
      <c r="I11" t="s">
        <v>222</v>
      </c>
      <c r="J11" t="s">
        <v>222</v>
      </c>
      <c r="K11" t="s">
        <v>0</v>
      </c>
      <c r="L11" t="s">
        <v>0</v>
      </c>
      <c r="M11" t="s">
        <v>0</v>
      </c>
      <c r="N11" t="s">
        <v>222</v>
      </c>
      <c r="O11" t="s">
        <v>222</v>
      </c>
      <c r="P11" t="s">
        <v>222</v>
      </c>
      <c r="Q11" t="s">
        <v>222</v>
      </c>
      <c r="R11" t="s">
        <v>0</v>
      </c>
      <c r="S11" t="s">
        <v>0</v>
      </c>
      <c r="T11" t="s">
        <v>0</v>
      </c>
    </row>
    <row r="12" spans="1:21" x14ac:dyDescent="0.2">
      <c r="A12">
        <v>77</v>
      </c>
      <c r="B12">
        <v>1</v>
      </c>
      <c r="C12" t="s">
        <v>0</v>
      </c>
      <c r="D12" t="s">
        <v>0</v>
      </c>
      <c r="E12" t="s">
        <v>1134</v>
      </c>
      <c r="F12" t="s">
        <v>1134</v>
      </c>
      <c r="G12" t="s">
        <v>1134</v>
      </c>
      <c r="H12" t="s">
        <v>0</v>
      </c>
      <c r="I12" t="s">
        <v>1134</v>
      </c>
      <c r="J12" t="s">
        <v>1134</v>
      </c>
      <c r="K12" t="s">
        <v>0</v>
      </c>
      <c r="L12" t="s">
        <v>0</v>
      </c>
      <c r="M12" t="s">
        <v>0</v>
      </c>
      <c r="N12" t="s">
        <v>0</v>
      </c>
      <c r="O12" t="s">
        <v>1134</v>
      </c>
      <c r="P12" t="s">
        <v>0</v>
      </c>
      <c r="Q12" t="s">
        <v>0</v>
      </c>
      <c r="R12" t="s">
        <v>0</v>
      </c>
      <c r="S12" t="s">
        <v>1135</v>
      </c>
      <c r="T12" t="s">
        <v>1500</v>
      </c>
      <c r="U12" t="s">
        <v>1136</v>
      </c>
    </row>
    <row r="13" spans="1:21" x14ac:dyDescent="0.2">
      <c r="A13">
        <v>79</v>
      </c>
      <c r="B13">
        <v>1</v>
      </c>
      <c r="C13" t="s">
        <v>0</v>
      </c>
      <c r="D13" t="s">
        <v>0</v>
      </c>
      <c r="E13" t="s">
        <v>1134</v>
      </c>
      <c r="F13" t="s">
        <v>1134</v>
      </c>
      <c r="G13" t="s">
        <v>1134</v>
      </c>
      <c r="H13" t="s">
        <v>0</v>
      </c>
      <c r="I13" t="s">
        <v>1134</v>
      </c>
      <c r="J13" t="s">
        <v>1134</v>
      </c>
      <c r="K13" t="s">
        <v>0</v>
      </c>
      <c r="L13" t="s">
        <v>0</v>
      </c>
      <c r="M13" t="s">
        <v>0</v>
      </c>
      <c r="N13" t="s">
        <v>0</v>
      </c>
      <c r="O13" t="s">
        <v>1134</v>
      </c>
      <c r="P13" t="s">
        <v>0</v>
      </c>
      <c r="Q13" t="s">
        <v>0</v>
      </c>
      <c r="R13" t="s">
        <v>0</v>
      </c>
      <c r="S13" t="s">
        <v>1135</v>
      </c>
      <c r="T13" t="s">
        <v>1500</v>
      </c>
      <c r="U13" t="s">
        <v>1136</v>
      </c>
    </row>
    <row r="14" spans="1:21" x14ac:dyDescent="0.2">
      <c r="A14">
        <v>80</v>
      </c>
      <c r="B14">
        <v>1</v>
      </c>
      <c r="C14" t="s">
        <v>0</v>
      </c>
      <c r="D14" t="s">
        <v>0</v>
      </c>
      <c r="E14" t="s">
        <v>1134</v>
      </c>
      <c r="F14" t="s">
        <v>1134</v>
      </c>
      <c r="G14" t="s">
        <v>1134</v>
      </c>
      <c r="H14" t="s">
        <v>0</v>
      </c>
      <c r="I14" t="s">
        <v>1134</v>
      </c>
      <c r="J14" t="s">
        <v>1134</v>
      </c>
      <c r="K14" t="s">
        <v>0</v>
      </c>
      <c r="L14" t="s">
        <v>0</v>
      </c>
      <c r="M14" t="s">
        <v>0</v>
      </c>
      <c r="N14" t="s">
        <v>0</v>
      </c>
      <c r="O14" t="s">
        <v>1134</v>
      </c>
      <c r="P14" t="s">
        <v>0</v>
      </c>
      <c r="Q14" t="s">
        <v>0</v>
      </c>
      <c r="R14" t="s">
        <v>0</v>
      </c>
      <c r="S14" t="s">
        <v>1135</v>
      </c>
      <c r="T14" t="s">
        <v>1500</v>
      </c>
      <c r="U14" t="s">
        <v>1136</v>
      </c>
    </row>
    <row r="15" spans="1:21" x14ac:dyDescent="0.2">
      <c r="A15">
        <v>81</v>
      </c>
      <c r="B15">
        <v>1</v>
      </c>
      <c r="C15" t="s">
        <v>0</v>
      </c>
      <c r="D15" t="s">
        <v>0</v>
      </c>
      <c r="E15" t="s">
        <v>1134</v>
      </c>
      <c r="F15" t="s">
        <v>1134</v>
      </c>
      <c r="G15" t="s">
        <v>1134</v>
      </c>
      <c r="H15" t="s">
        <v>0</v>
      </c>
      <c r="I15" t="s">
        <v>1134</v>
      </c>
      <c r="J15" t="s">
        <v>1134</v>
      </c>
      <c r="K15" t="s">
        <v>0</v>
      </c>
      <c r="L15" t="s">
        <v>0</v>
      </c>
      <c r="M15" t="s">
        <v>0</v>
      </c>
      <c r="N15" t="s">
        <v>0</v>
      </c>
      <c r="O15" t="s">
        <v>1134</v>
      </c>
      <c r="P15" t="s">
        <v>0</v>
      </c>
      <c r="Q15" t="s">
        <v>0</v>
      </c>
      <c r="R15" t="s">
        <v>0</v>
      </c>
      <c r="S15" t="s">
        <v>1137</v>
      </c>
      <c r="T15" t="s">
        <v>1500</v>
      </c>
      <c r="U15" t="s">
        <v>1136</v>
      </c>
    </row>
    <row r="16" spans="1:21" x14ac:dyDescent="0.2">
      <c r="A16">
        <v>83</v>
      </c>
      <c r="B16">
        <v>1</v>
      </c>
      <c r="C16" t="s">
        <v>0</v>
      </c>
      <c r="D16" t="s">
        <v>0</v>
      </c>
      <c r="E16" t="s">
        <v>1134</v>
      </c>
      <c r="F16" t="s">
        <v>1134</v>
      </c>
      <c r="G16" t="s">
        <v>1134</v>
      </c>
      <c r="H16" t="s">
        <v>0</v>
      </c>
      <c r="I16" t="s">
        <v>1134</v>
      </c>
      <c r="J16" t="s">
        <v>1134</v>
      </c>
      <c r="K16" t="s">
        <v>0</v>
      </c>
      <c r="L16" t="s">
        <v>0</v>
      </c>
      <c r="M16" t="s">
        <v>0</v>
      </c>
      <c r="N16" t="s">
        <v>0</v>
      </c>
      <c r="O16" t="s">
        <v>1134</v>
      </c>
      <c r="P16" t="s">
        <v>0</v>
      </c>
      <c r="Q16" t="s">
        <v>0</v>
      </c>
      <c r="R16" t="s">
        <v>0</v>
      </c>
      <c r="S16" t="s">
        <v>1137</v>
      </c>
      <c r="T16" t="s">
        <v>1500</v>
      </c>
      <c r="U16" t="s">
        <v>1136</v>
      </c>
    </row>
    <row r="17" spans="1:21" x14ac:dyDescent="0.2">
      <c r="A17">
        <v>85</v>
      </c>
      <c r="B17">
        <v>1</v>
      </c>
      <c r="C17" t="s">
        <v>0</v>
      </c>
      <c r="D17" t="s">
        <v>0</v>
      </c>
      <c r="E17" t="s">
        <v>1134</v>
      </c>
      <c r="F17" t="s">
        <v>1134</v>
      </c>
      <c r="G17" t="s">
        <v>1134</v>
      </c>
      <c r="H17" t="s">
        <v>0</v>
      </c>
      <c r="I17" t="s">
        <v>1134</v>
      </c>
      <c r="J17" t="s">
        <v>1134</v>
      </c>
      <c r="K17" t="s">
        <v>0</v>
      </c>
      <c r="L17" t="s">
        <v>0</v>
      </c>
      <c r="M17" t="s">
        <v>0</v>
      </c>
      <c r="N17" t="s">
        <v>0</v>
      </c>
      <c r="O17" t="s">
        <v>1134</v>
      </c>
      <c r="P17" t="s">
        <v>0</v>
      </c>
      <c r="Q17" t="s">
        <v>0</v>
      </c>
      <c r="R17" t="s">
        <v>0</v>
      </c>
      <c r="S17" t="s">
        <v>1137</v>
      </c>
      <c r="T17" t="s">
        <v>1500</v>
      </c>
      <c r="U17" t="s">
        <v>1136</v>
      </c>
    </row>
    <row r="18" spans="1:21" x14ac:dyDescent="0.2">
      <c r="A18">
        <v>90</v>
      </c>
      <c r="B18">
        <v>1</v>
      </c>
      <c r="C18" t="s">
        <v>0</v>
      </c>
      <c r="D18" t="s">
        <v>0</v>
      </c>
      <c r="E18" t="s">
        <v>1134</v>
      </c>
      <c r="F18" t="s">
        <v>1134</v>
      </c>
      <c r="G18" t="s">
        <v>1134</v>
      </c>
      <c r="H18" t="s">
        <v>0</v>
      </c>
      <c r="I18" t="s">
        <v>1134</v>
      </c>
      <c r="J18" t="s">
        <v>1134</v>
      </c>
      <c r="K18" t="s">
        <v>0</v>
      </c>
      <c r="L18" t="s">
        <v>0</v>
      </c>
      <c r="M18" t="s">
        <v>0</v>
      </c>
      <c r="N18" t="s">
        <v>0</v>
      </c>
      <c r="O18" t="s">
        <v>1134</v>
      </c>
      <c r="P18" t="s">
        <v>0</v>
      </c>
      <c r="Q18" t="s">
        <v>0</v>
      </c>
      <c r="R18" t="s">
        <v>0</v>
      </c>
      <c r="S18" t="s">
        <v>1137</v>
      </c>
      <c r="T18" t="s">
        <v>1500</v>
      </c>
      <c r="U18" t="s">
        <v>1136</v>
      </c>
    </row>
    <row r="19" spans="1:21" x14ac:dyDescent="0.2">
      <c r="A19">
        <v>215</v>
      </c>
      <c r="B19">
        <v>1</v>
      </c>
      <c r="C19" t="s">
        <v>0</v>
      </c>
      <c r="D19" t="s">
        <v>0</v>
      </c>
      <c r="E19" t="s">
        <v>1134</v>
      </c>
      <c r="F19" t="s">
        <v>1134</v>
      </c>
      <c r="G19" t="s">
        <v>1134</v>
      </c>
      <c r="H19" t="s">
        <v>0</v>
      </c>
      <c r="I19" t="s">
        <v>1134</v>
      </c>
      <c r="J19" t="s">
        <v>1134</v>
      </c>
      <c r="K19" t="s">
        <v>0</v>
      </c>
      <c r="L19" t="s">
        <v>0</v>
      </c>
      <c r="M19" t="s">
        <v>0</v>
      </c>
      <c r="N19" t="s">
        <v>0</v>
      </c>
      <c r="O19" t="s">
        <v>1134</v>
      </c>
      <c r="P19" t="s">
        <v>0</v>
      </c>
      <c r="Q19" t="s">
        <v>0</v>
      </c>
      <c r="R19" t="s">
        <v>0</v>
      </c>
      <c r="S19" t="s">
        <v>1135</v>
      </c>
      <c r="T19" t="s">
        <v>1500</v>
      </c>
      <c r="U19" t="s">
        <v>1136</v>
      </c>
    </row>
    <row r="20" spans="1:21" x14ac:dyDescent="0.2">
      <c r="A20">
        <v>240</v>
      </c>
      <c r="B20">
        <v>1</v>
      </c>
      <c r="C20" t="s">
        <v>0</v>
      </c>
      <c r="D20" t="s">
        <v>0</v>
      </c>
      <c r="E20" t="s">
        <v>1134</v>
      </c>
      <c r="F20" t="s">
        <v>1134</v>
      </c>
      <c r="G20" t="s">
        <v>1134</v>
      </c>
      <c r="H20" t="s">
        <v>0</v>
      </c>
      <c r="I20" t="s">
        <v>1134</v>
      </c>
      <c r="J20" t="s">
        <v>1134</v>
      </c>
      <c r="K20" t="s">
        <v>0</v>
      </c>
      <c r="L20" t="s">
        <v>0</v>
      </c>
      <c r="M20" t="s">
        <v>0</v>
      </c>
      <c r="N20" t="s">
        <v>0</v>
      </c>
      <c r="O20" t="s">
        <v>1134</v>
      </c>
      <c r="P20" t="s">
        <v>0</v>
      </c>
      <c r="Q20" t="s">
        <v>0</v>
      </c>
      <c r="R20" t="s">
        <v>0</v>
      </c>
      <c r="S20" t="s">
        <v>1137</v>
      </c>
      <c r="T20" t="s">
        <v>1500</v>
      </c>
      <c r="U20" t="s">
        <v>1136</v>
      </c>
    </row>
    <row r="21" spans="1:21" x14ac:dyDescent="0.2">
      <c r="A21">
        <v>241</v>
      </c>
      <c r="B21">
        <v>1</v>
      </c>
      <c r="C21" t="s">
        <v>0</v>
      </c>
      <c r="D21" t="s">
        <v>0</v>
      </c>
      <c r="E21" t="s">
        <v>1134</v>
      </c>
      <c r="F21" t="s">
        <v>1134</v>
      </c>
      <c r="G21" t="s">
        <v>1134</v>
      </c>
      <c r="H21" t="s">
        <v>0</v>
      </c>
      <c r="I21" t="s">
        <v>1134</v>
      </c>
      <c r="J21" t="s">
        <v>1134</v>
      </c>
      <c r="K21" t="s">
        <v>0</v>
      </c>
      <c r="L21" t="s">
        <v>0</v>
      </c>
      <c r="M21" t="s">
        <v>0</v>
      </c>
      <c r="N21" t="s">
        <v>0</v>
      </c>
      <c r="O21" t="s">
        <v>1134</v>
      </c>
      <c r="P21" t="s">
        <v>0</v>
      </c>
      <c r="Q21" t="s">
        <v>0</v>
      </c>
      <c r="R21" t="s">
        <v>0</v>
      </c>
      <c r="S21" t="s">
        <v>1137</v>
      </c>
      <c r="T21" t="s">
        <v>1500</v>
      </c>
      <c r="U21" t="s">
        <v>1136</v>
      </c>
    </row>
    <row r="22" spans="1:21" x14ac:dyDescent="0.2">
      <c r="A22">
        <v>290</v>
      </c>
      <c r="B22">
        <v>1</v>
      </c>
      <c r="C22" t="s">
        <v>0</v>
      </c>
      <c r="D22" t="s">
        <v>0</v>
      </c>
      <c r="E22" t="s">
        <v>1134</v>
      </c>
      <c r="F22" t="s">
        <v>1134</v>
      </c>
      <c r="G22" t="s">
        <v>1134</v>
      </c>
      <c r="H22" t="s">
        <v>0</v>
      </c>
      <c r="I22" t="s">
        <v>1134</v>
      </c>
      <c r="J22" t="s">
        <v>1134</v>
      </c>
      <c r="K22" t="s">
        <v>0</v>
      </c>
      <c r="L22" t="s">
        <v>0</v>
      </c>
      <c r="M22" t="s">
        <v>0</v>
      </c>
      <c r="N22" t="s">
        <v>0</v>
      </c>
      <c r="O22" t="s">
        <v>1134</v>
      </c>
      <c r="P22" t="s">
        <v>0</v>
      </c>
      <c r="Q22" t="s">
        <v>0</v>
      </c>
      <c r="R22" t="s">
        <v>0</v>
      </c>
      <c r="S22" t="s">
        <v>1135</v>
      </c>
      <c r="T22" t="s">
        <v>1500</v>
      </c>
      <c r="U22" t="s">
        <v>1136</v>
      </c>
    </row>
    <row r="23" spans="1:21" x14ac:dyDescent="0.2">
      <c r="A23">
        <v>291</v>
      </c>
      <c r="B23">
        <v>1</v>
      </c>
      <c r="C23" t="s">
        <v>0</v>
      </c>
      <c r="D23" t="s">
        <v>0</v>
      </c>
      <c r="E23" t="s">
        <v>1134</v>
      </c>
      <c r="F23" t="s">
        <v>1134</v>
      </c>
      <c r="G23" t="s">
        <v>1134</v>
      </c>
      <c r="H23" t="s">
        <v>0</v>
      </c>
      <c r="I23" t="s">
        <v>1134</v>
      </c>
      <c r="J23" t="s">
        <v>1134</v>
      </c>
      <c r="K23" t="s">
        <v>0</v>
      </c>
      <c r="L23" t="s">
        <v>0</v>
      </c>
      <c r="M23" t="s">
        <v>0</v>
      </c>
      <c r="N23" t="s">
        <v>0</v>
      </c>
      <c r="O23" t="s">
        <v>1134</v>
      </c>
      <c r="P23" t="s">
        <v>0</v>
      </c>
      <c r="Q23" t="s">
        <v>0</v>
      </c>
      <c r="R23" t="s">
        <v>0</v>
      </c>
      <c r="S23" t="s">
        <v>1135</v>
      </c>
      <c r="T23" t="s">
        <v>1500</v>
      </c>
      <c r="U23" t="s">
        <v>1136</v>
      </c>
    </row>
    <row r="24" spans="1:21" x14ac:dyDescent="0.2">
      <c r="A24">
        <v>292</v>
      </c>
      <c r="B24">
        <v>1</v>
      </c>
      <c r="C24" t="s">
        <v>0</v>
      </c>
      <c r="D24" t="s">
        <v>0</v>
      </c>
      <c r="E24" t="s">
        <v>1134</v>
      </c>
      <c r="F24" t="s">
        <v>1134</v>
      </c>
      <c r="G24" t="s">
        <v>1134</v>
      </c>
      <c r="H24" t="s">
        <v>0</v>
      </c>
      <c r="I24" t="s">
        <v>1134</v>
      </c>
      <c r="J24" t="s">
        <v>1134</v>
      </c>
      <c r="K24" t="s">
        <v>0</v>
      </c>
      <c r="L24" t="s">
        <v>0</v>
      </c>
      <c r="M24" t="s">
        <v>0</v>
      </c>
      <c r="N24" t="s">
        <v>0</v>
      </c>
      <c r="O24" t="s">
        <v>1134</v>
      </c>
      <c r="P24" t="s">
        <v>0</v>
      </c>
      <c r="Q24" t="s">
        <v>0</v>
      </c>
      <c r="R24" t="s">
        <v>0</v>
      </c>
      <c r="S24" t="s">
        <v>1137</v>
      </c>
      <c r="T24" t="s">
        <v>1500</v>
      </c>
      <c r="U24" t="s">
        <v>1136</v>
      </c>
    </row>
    <row r="25" spans="1:21" x14ac:dyDescent="0.2">
      <c r="A25">
        <v>294</v>
      </c>
      <c r="B25">
        <v>1</v>
      </c>
      <c r="C25" t="s">
        <v>0</v>
      </c>
      <c r="D25" t="s">
        <v>0</v>
      </c>
      <c r="E25" t="s">
        <v>1134</v>
      </c>
      <c r="F25" t="s">
        <v>1134</v>
      </c>
      <c r="G25" t="s">
        <v>1134</v>
      </c>
      <c r="H25" t="s">
        <v>0</v>
      </c>
      <c r="I25" t="s">
        <v>1134</v>
      </c>
      <c r="J25" t="s">
        <v>1134</v>
      </c>
      <c r="K25" t="s">
        <v>0</v>
      </c>
      <c r="L25" t="s">
        <v>0</v>
      </c>
      <c r="M25" t="s">
        <v>0</v>
      </c>
      <c r="N25" t="s">
        <v>0</v>
      </c>
      <c r="O25" t="s">
        <v>1134</v>
      </c>
      <c r="P25" t="s">
        <v>0</v>
      </c>
      <c r="Q25" t="s">
        <v>0</v>
      </c>
      <c r="R25" t="s">
        <v>0</v>
      </c>
      <c r="S25" t="s">
        <v>1137</v>
      </c>
      <c r="T25" t="s">
        <v>1500</v>
      </c>
      <c r="U25" t="s">
        <v>1136</v>
      </c>
    </row>
    <row r="26" spans="1:21" x14ac:dyDescent="0.2">
      <c r="A26">
        <v>295</v>
      </c>
      <c r="B26">
        <v>1</v>
      </c>
      <c r="C26" t="s">
        <v>0</v>
      </c>
      <c r="D26" t="s">
        <v>0</v>
      </c>
      <c r="E26" t="s">
        <v>1134</v>
      </c>
      <c r="F26" t="s">
        <v>1134</v>
      </c>
      <c r="G26" t="s">
        <v>1134</v>
      </c>
      <c r="H26" t="s">
        <v>0</v>
      </c>
      <c r="I26" t="s">
        <v>1134</v>
      </c>
      <c r="J26" t="s">
        <v>1134</v>
      </c>
      <c r="K26" t="s">
        <v>0</v>
      </c>
      <c r="L26" t="s">
        <v>0</v>
      </c>
      <c r="M26" t="s">
        <v>0</v>
      </c>
      <c r="N26" t="s">
        <v>0</v>
      </c>
      <c r="O26" t="s">
        <v>1134</v>
      </c>
      <c r="P26" t="s">
        <v>0</v>
      </c>
      <c r="Q26" t="s">
        <v>0</v>
      </c>
      <c r="R26" t="s">
        <v>0</v>
      </c>
      <c r="S26" t="s">
        <v>1137</v>
      </c>
      <c r="T26" t="s">
        <v>1500</v>
      </c>
      <c r="U26" t="s">
        <v>1136</v>
      </c>
    </row>
    <row r="27" spans="1:21" x14ac:dyDescent="0.2">
      <c r="A27">
        <v>465</v>
      </c>
      <c r="B27">
        <v>1</v>
      </c>
      <c r="C27" t="s">
        <v>0</v>
      </c>
      <c r="D27" t="s">
        <v>0</v>
      </c>
      <c r="E27" t="s">
        <v>1134</v>
      </c>
      <c r="F27" t="s">
        <v>1134</v>
      </c>
      <c r="G27" t="s">
        <v>1134</v>
      </c>
      <c r="H27" t="s">
        <v>0</v>
      </c>
      <c r="I27" t="s">
        <v>1134</v>
      </c>
      <c r="J27" t="s">
        <v>1134</v>
      </c>
      <c r="K27" t="s">
        <v>0</v>
      </c>
      <c r="L27" t="s">
        <v>0</v>
      </c>
      <c r="M27" t="s">
        <v>0</v>
      </c>
      <c r="N27" t="s">
        <v>0</v>
      </c>
      <c r="O27" t="s">
        <v>1134</v>
      </c>
      <c r="P27" t="s">
        <v>0</v>
      </c>
      <c r="Q27" t="s">
        <v>0</v>
      </c>
      <c r="R27" t="s">
        <v>0</v>
      </c>
      <c r="S27" t="s">
        <v>1135</v>
      </c>
      <c r="T27" t="s">
        <v>1500</v>
      </c>
      <c r="U27" t="s">
        <v>1136</v>
      </c>
    </row>
    <row r="28" spans="1:21" x14ac:dyDescent="0.2">
      <c r="A28">
        <v>615</v>
      </c>
      <c r="B28">
        <v>1</v>
      </c>
      <c r="C28" t="s">
        <v>0</v>
      </c>
      <c r="D28" t="s">
        <v>629</v>
      </c>
      <c r="E28" t="s">
        <v>630</v>
      </c>
      <c r="F28" t="s">
        <v>630</v>
      </c>
      <c r="G28" t="s">
        <v>630</v>
      </c>
      <c r="H28" t="s">
        <v>0</v>
      </c>
      <c r="I28" t="s">
        <v>630</v>
      </c>
      <c r="J28" t="s">
        <v>630</v>
      </c>
      <c r="K28" t="s">
        <v>0</v>
      </c>
      <c r="L28" t="s">
        <v>0</v>
      </c>
      <c r="M28" t="s">
        <v>0</v>
      </c>
      <c r="N28" t="s">
        <v>629</v>
      </c>
      <c r="O28" t="s">
        <v>630</v>
      </c>
      <c r="P28" t="s">
        <v>0</v>
      </c>
      <c r="Q28" t="s">
        <v>0</v>
      </c>
      <c r="R28" t="s">
        <v>0</v>
      </c>
      <c r="S28" t="s">
        <v>1138</v>
      </c>
      <c r="T28" t="s">
        <v>1139</v>
      </c>
      <c r="U28" t="s">
        <v>1140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2:CY212"/>
  <sheetViews>
    <sheetView workbookViewId="0">
      <selection sqref="A1:XFD1"/>
    </sheetView>
  </sheetViews>
  <sheetFormatPr defaultColWidth="9.140625" defaultRowHeight="12.75" x14ac:dyDescent="0.2"/>
  <cols>
    <col min="1" max="256" width="9.140625" customWidth="1"/>
  </cols>
  <sheetData>
    <row r="12" spans="2:103" x14ac:dyDescent="0.2">
      <c r="F12" t="str">
        <f>Source!F12</f>
        <v>I-359115</v>
      </c>
      <c r="G12" t="str">
        <f>Source!G12</f>
        <v>I-359115 МТП,0,4,10 акр_160/250_2кв.2026</v>
      </c>
      <c r="AB12" t="s">
        <v>0</v>
      </c>
      <c r="AC12" t="s">
        <v>0</v>
      </c>
      <c r="AD12" t="s">
        <v>0</v>
      </c>
      <c r="AE12" t="s">
        <v>0</v>
      </c>
      <c r="AF12" t="s">
        <v>0</v>
      </c>
      <c r="AG12" t="s">
        <v>0</v>
      </c>
      <c r="AH12" t="s">
        <v>0</v>
      </c>
      <c r="AI12" t="s">
        <v>0</v>
      </c>
      <c r="AJ12">
        <v>0</v>
      </c>
      <c r="AK12" t="s">
        <v>0</v>
      </c>
      <c r="AL12" t="s">
        <v>0</v>
      </c>
      <c r="AM12" t="s">
        <v>0</v>
      </c>
      <c r="CY12">
        <v>0</v>
      </c>
    </row>
    <row r="14" spans="2:103" x14ac:dyDescent="0.2">
      <c r="E14" t="s">
        <v>1141</v>
      </c>
      <c r="AD14">
        <v>4</v>
      </c>
    </row>
    <row r="15" spans="2:103" x14ac:dyDescent="0.2">
      <c r="B15" t="s">
        <v>1142</v>
      </c>
      <c r="C15">
        <v>1</v>
      </c>
      <c r="D15" t="s">
        <v>79</v>
      </c>
      <c r="E15" t="s">
        <v>80</v>
      </c>
      <c r="F15" t="s">
        <v>1143</v>
      </c>
      <c r="G15" t="s">
        <v>81</v>
      </c>
      <c r="H15">
        <v>18174.439999999999</v>
      </c>
      <c r="I15">
        <v>22172.82</v>
      </c>
      <c r="J15">
        <v>545.23</v>
      </c>
      <c r="K15">
        <v>19094.060000000001</v>
      </c>
      <c r="L15">
        <v>22</v>
      </c>
      <c r="M15">
        <v>46239</v>
      </c>
      <c r="N15">
        <v>2</v>
      </c>
      <c r="O15" t="s">
        <v>1144</v>
      </c>
      <c r="P15" t="s">
        <v>1145</v>
      </c>
      <c r="Q15" t="s">
        <v>1146</v>
      </c>
      <c r="R15" t="s">
        <v>1147</v>
      </c>
      <c r="S15" t="s">
        <v>0</v>
      </c>
      <c r="T15" t="s">
        <v>1148</v>
      </c>
      <c r="U15">
        <v>2</v>
      </c>
      <c r="V15">
        <v>374.39</v>
      </c>
      <c r="W15">
        <v>0</v>
      </c>
      <c r="X15">
        <v>0</v>
      </c>
      <c r="Y15" t="s">
        <v>0</v>
      </c>
      <c r="Z15" t="s">
        <v>1149</v>
      </c>
      <c r="AA15">
        <v>3</v>
      </c>
      <c r="AB15" t="s">
        <v>0</v>
      </c>
      <c r="AC15">
        <v>18174.439999999999</v>
      </c>
      <c r="AD15">
        <v>1</v>
      </c>
      <c r="AE15">
        <v>0</v>
      </c>
      <c r="AF15">
        <v>1</v>
      </c>
      <c r="AG15">
        <v>3</v>
      </c>
      <c r="AH15" t="s">
        <v>81</v>
      </c>
      <c r="AI15" t="s">
        <v>80</v>
      </c>
      <c r="AJ15">
        <v>46240.694606481498</v>
      </c>
      <c r="AK15">
        <v>451936167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0</v>
      </c>
      <c r="AT15">
        <v>0</v>
      </c>
      <c r="AU15">
        <v>0</v>
      </c>
    </row>
    <row r="16" spans="2:103" x14ac:dyDescent="0.2">
      <c r="B16" t="s">
        <v>1150</v>
      </c>
      <c r="C16">
        <v>0</v>
      </c>
      <c r="D16" t="s">
        <v>1151</v>
      </c>
      <c r="E16" t="s">
        <v>80</v>
      </c>
      <c r="F16" t="s">
        <v>1143</v>
      </c>
      <c r="G16" t="s">
        <v>81</v>
      </c>
      <c r="H16">
        <v>18483.61</v>
      </c>
      <c r="I16">
        <v>22550</v>
      </c>
      <c r="J16">
        <v>554.51</v>
      </c>
      <c r="K16">
        <v>19418.88</v>
      </c>
      <c r="L16">
        <v>22</v>
      </c>
      <c r="M16">
        <v>46239</v>
      </c>
      <c r="N16">
        <v>2</v>
      </c>
      <c r="O16" t="s">
        <v>1152</v>
      </c>
      <c r="P16" t="s">
        <v>1145</v>
      </c>
      <c r="Q16" t="s">
        <v>1153</v>
      </c>
      <c r="R16" t="s">
        <v>1154</v>
      </c>
      <c r="S16" t="s">
        <v>0</v>
      </c>
      <c r="T16" t="s">
        <v>225</v>
      </c>
      <c r="U16">
        <v>2</v>
      </c>
      <c r="V16">
        <v>380.76</v>
      </c>
      <c r="W16">
        <v>0</v>
      </c>
      <c r="X16">
        <v>0</v>
      </c>
      <c r="Y16" t="s">
        <v>0</v>
      </c>
      <c r="Z16" t="s">
        <v>1149</v>
      </c>
      <c r="AA16">
        <v>3</v>
      </c>
      <c r="AB16" t="s">
        <v>0</v>
      </c>
      <c r="AC16">
        <v>18483.61</v>
      </c>
      <c r="AD16">
        <v>1</v>
      </c>
      <c r="AE16">
        <v>0</v>
      </c>
      <c r="AF16">
        <v>1</v>
      </c>
      <c r="AG16">
        <v>3</v>
      </c>
      <c r="AH16" t="s">
        <v>81</v>
      </c>
      <c r="AI16" t="s">
        <v>80</v>
      </c>
      <c r="AJ16">
        <v>46240.694606481498</v>
      </c>
      <c r="AK16">
        <v>451936167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0</v>
      </c>
      <c r="AT16">
        <v>0</v>
      </c>
      <c r="AU16">
        <v>0</v>
      </c>
    </row>
    <row r="17" spans="2:47" x14ac:dyDescent="0.2">
      <c r="B17" t="s">
        <v>1155</v>
      </c>
      <c r="C17">
        <v>0</v>
      </c>
      <c r="D17" t="s">
        <v>1156</v>
      </c>
      <c r="E17" t="s">
        <v>80</v>
      </c>
      <c r="F17" t="s">
        <v>1143</v>
      </c>
      <c r="G17" t="s">
        <v>81</v>
      </c>
      <c r="H17">
        <v>18573.77</v>
      </c>
      <c r="I17">
        <v>22660</v>
      </c>
      <c r="J17">
        <v>557.21</v>
      </c>
      <c r="K17">
        <v>19513.599999999999</v>
      </c>
      <c r="L17">
        <v>22</v>
      </c>
      <c r="M17">
        <v>46239</v>
      </c>
      <c r="N17">
        <v>2</v>
      </c>
      <c r="O17" t="s">
        <v>1157</v>
      </c>
      <c r="P17" t="s">
        <v>1145</v>
      </c>
      <c r="Q17" t="s">
        <v>1158</v>
      </c>
      <c r="R17" t="s">
        <v>1159</v>
      </c>
      <c r="S17" t="s">
        <v>0</v>
      </c>
      <c r="T17" t="s">
        <v>225</v>
      </c>
      <c r="U17">
        <v>2</v>
      </c>
      <c r="V17">
        <v>382.62</v>
      </c>
      <c r="W17">
        <v>0</v>
      </c>
      <c r="X17">
        <v>0</v>
      </c>
      <c r="Y17" t="s">
        <v>0</v>
      </c>
      <c r="Z17" t="s">
        <v>1149</v>
      </c>
      <c r="AA17">
        <v>3</v>
      </c>
      <c r="AB17" t="s">
        <v>0</v>
      </c>
      <c r="AC17">
        <v>18573.77</v>
      </c>
      <c r="AD17">
        <v>1</v>
      </c>
      <c r="AE17">
        <v>0</v>
      </c>
      <c r="AF17">
        <v>1</v>
      </c>
      <c r="AG17">
        <v>3</v>
      </c>
      <c r="AH17" t="s">
        <v>81</v>
      </c>
      <c r="AI17" t="s">
        <v>80</v>
      </c>
      <c r="AJ17">
        <v>46240.694606481498</v>
      </c>
      <c r="AK17">
        <v>451936167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0</v>
      </c>
      <c r="AT17">
        <v>0</v>
      </c>
      <c r="AU17">
        <v>0</v>
      </c>
    </row>
    <row r="18" spans="2:47" x14ac:dyDescent="0.2">
      <c r="B18" t="s">
        <v>1160</v>
      </c>
      <c r="C18">
        <v>1</v>
      </c>
      <c r="D18" t="s">
        <v>86</v>
      </c>
      <c r="E18" t="s">
        <v>87</v>
      </c>
      <c r="F18" t="s">
        <v>1143</v>
      </c>
      <c r="G18" t="s">
        <v>81</v>
      </c>
      <c r="H18">
        <v>1822.85</v>
      </c>
      <c r="I18">
        <v>2223.88</v>
      </c>
      <c r="J18">
        <v>54.69</v>
      </c>
      <c r="K18">
        <v>1891.62</v>
      </c>
      <c r="L18">
        <v>22</v>
      </c>
      <c r="M18">
        <v>46239</v>
      </c>
      <c r="N18">
        <v>2</v>
      </c>
      <c r="O18" t="s">
        <v>1144</v>
      </c>
      <c r="P18" t="s">
        <v>1145</v>
      </c>
      <c r="Q18" t="s">
        <v>1146</v>
      </c>
      <c r="R18" t="s">
        <v>1147</v>
      </c>
      <c r="S18" t="s">
        <v>1161</v>
      </c>
      <c r="T18" t="s">
        <v>1148</v>
      </c>
      <c r="U18">
        <v>0.75</v>
      </c>
      <c r="V18">
        <v>14.08</v>
      </c>
      <c r="W18">
        <v>0</v>
      </c>
      <c r="X18">
        <v>0</v>
      </c>
      <c r="Y18" t="s">
        <v>0</v>
      </c>
      <c r="Z18" t="s">
        <v>1149</v>
      </c>
      <c r="AA18">
        <v>3</v>
      </c>
      <c r="AB18" t="s">
        <v>0</v>
      </c>
      <c r="AC18">
        <v>1822.85</v>
      </c>
      <c r="AD18">
        <v>1</v>
      </c>
      <c r="AE18">
        <v>0</v>
      </c>
      <c r="AF18">
        <v>1</v>
      </c>
      <c r="AG18">
        <v>3</v>
      </c>
      <c r="AH18" t="s">
        <v>81</v>
      </c>
      <c r="AI18" t="s">
        <v>87</v>
      </c>
      <c r="AJ18">
        <v>46240.6946412037</v>
      </c>
      <c r="AK18">
        <v>451936172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0</v>
      </c>
      <c r="AT18">
        <v>0</v>
      </c>
      <c r="AU18">
        <v>0</v>
      </c>
    </row>
    <row r="19" spans="2:47" x14ac:dyDescent="0.2">
      <c r="B19" t="s">
        <v>1162</v>
      </c>
      <c r="C19">
        <v>0</v>
      </c>
      <c r="D19" t="s">
        <v>1163</v>
      </c>
      <c r="E19" t="s">
        <v>87</v>
      </c>
      <c r="F19" t="s">
        <v>1143</v>
      </c>
      <c r="G19" t="s">
        <v>81</v>
      </c>
      <c r="H19">
        <v>1827.87</v>
      </c>
      <c r="I19">
        <v>2230</v>
      </c>
      <c r="J19">
        <v>54.84</v>
      </c>
      <c r="K19">
        <v>1896.83</v>
      </c>
      <c r="L19">
        <v>22</v>
      </c>
      <c r="M19">
        <v>46239</v>
      </c>
      <c r="N19">
        <v>2</v>
      </c>
      <c r="O19" t="s">
        <v>1152</v>
      </c>
      <c r="P19" t="s">
        <v>1145</v>
      </c>
      <c r="Q19" t="s">
        <v>1153</v>
      </c>
      <c r="R19" t="s">
        <v>1154</v>
      </c>
      <c r="S19" t="s">
        <v>1161</v>
      </c>
      <c r="T19" t="s">
        <v>225</v>
      </c>
      <c r="U19">
        <v>0.75</v>
      </c>
      <c r="V19">
        <v>14.12</v>
      </c>
      <c r="W19">
        <v>0</v>
      </c>
      <c r="X19">
        <v>0</v>
      </c>
      <c r="Y19" t="s">
        <v>0</v>
      </c>
      <c r="Z19" t="s">
        <v>1149</v>
      </c>
      <c r="AA19">
        <v>3</v>
      </c>
      <c r="AB19" t="s">
        <v>0</v>
      </c>
      <c r="AC19">
        <v>1827.87</v>
      </c>
      <c r="AD19">
        <v>1</v>
      </c>
      <c r="AE19">
        <v>0</v>
      </c>
      <c r="AF19">
        <v>1</v>
      </c>
      <c r="AG19">
        <v>3</v>
      </c>
      <c r="AH19" t="s">
        <v>81</v>
      </c>
      <c r="AI19" t="s">
        <v>87</v>
      </c>
      <c r="AJ19">
        <v>46240.6946412037</v>
      </c>
      <c r="AK19">
        <v>451936172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0</v>
      </c>
      <c r="AT19">
        <v>0</v>
      </c>
      <c r="AU19">
        <v>0</v>
      </c>
    </row>
    <row r="20" spans="2:47" x14ac:dyDescent="0.2">
      <c r="B20" t="s">
        <v>1164</v>
      </c>
      <c r="C20">
        <v>0</v>
      </c>
      <c r="D20" t="s">
        <v>1165</v>
      </c>
      <c r="E20" t="s">
        <v>87</v>
      </c>
      <c r="F20" t="s">
        <v>1143</v>
      </c>
      <c r="G20" t="s">
        <v>81</v>
      </c>
      <c r="H20">
        <v>1971.48</v>
      </c>
      <c r="I20">
        <v>2405.1999999999998</v>
      </c>
      <c r="J20">
        <v>59.14</v>
      </c>
      <c r="K20">
        <v>2045.85</v>
      </c>
      <c r="L20">
        <v>22</v>
      </c>
      <c r="M20">
        <v>46239</v>
      </c>
      <c r="N20">
        <v>2</v>
      </c>
      <c r="O20" t="s">
        <v>1157</v>
      </c>
      <c r="P20" t="s">
        <v>1145</v>
      </c>
      <c r="Q20" t="s">
        <v>1158</v>
      </c>
      <c r="R20" t="s">
        <v>1159</v>
      </c>
      <c r="S20" t="s">
        <v>1161</v>
      </c>
      <c r="T20" t="s">
        <v>225</v>
      </c>
      <c r="U20">
        <v>0.75</v>
      </c>
      <c r="V20">
        <v>15.23</v>
      </c>
      <c r="W20">
        <v>0</v>
      </c>
      <c r="X20">
        <v>0</v>
      </c>
      <c r="Y20" t="s">
        <v>0</v>
      </c>
      <c r="Z20" t="s">
        <v>1149</v>
      </c>
      <c r="AA20">
        <v>3</v>
      </c>
      <c r="AB20" t="s">
        <v>0</v>
      </c>
      <c r="AC20">
        <v>1971.48</v>
      </c>
      <c r="AD20">
        <v>1</v>
      </c>
      <c r="AE20">
        <v>0</v>
      </c>
      <c r="AF20">
        <v>1</v>
      </c>
      <c r="AG20">
        <v>3</v>
      </c>
      <c r="AH20" t="s">
        <v>81</v>
      </c>
      <c r="AI20" t="s">
        <v>87</v>
      </c>
      <c r="AJ20">
        <v>46240.6946412037</v>
      </c>
      <c r="AK20">
        <v>451936172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0</v>
      </c>
      <c r="AT20">
        <v>0</v>
      </c>
      <c r="AU20">
        <v>0</v>
      </c>
    </row>
    <row r="21" spans="2:47" x14ac:dyDescent="0.2">
      <c r="B21" t="s">
        <v>1166</v>
      </c>
      <c r="C21">
        <v>1</v>
      </c>
      <c r="D21" t="s">
        <v>89</v>
      </c>
      <c r="E21" t="s">
        <v>90</v>
      </c>
      <c r="F21" t="s">
        <v>1143</v>
      </c>
      <c r="G21" t="s">
        <v>81</v>
      </c>
      <c r="H21">
        <v>1400</v>
      </c>
      <c r="I21">
        <v>1708</v>
      </c>
      <c r="J21">
        <v>42</v>
      </c>
      <c r="K21">
        <v>1470.84</v>
      </c>
      <c r="L21">
        <v>22</v>
      </c>
      <c r="M21">
        <v>46239</v>
      </c>
      <c r="N21">
        <v>2</v>
      </c>
      <c r="O21" t="s">
        <v>1144</v>
      </c>
      <c r="P21" t="s">
        <v>1145</v>
      </c>
      <c r="Q21" t="s">
        <v>1146</v>
      </c>
      <c r="R21" t="s">
        <v>1147</v>
      </c>
      <c r="S21" t="s">
        <v>1161</v>
      </c>
      <c r="T21" t="s">
        <v>1148</v>
      </c>
      <c r="U21">
        <v>2</v>
      </c>
      <c r="V21">
        <v>28.84</v>
      </c>
      <c r="W21">
        <v>0</v>
      </c>
      <c r="X21">
        <v>0</v>
      </c>
      <c r="Y21" t="s">
        <v>0</v>
      </c>
      <c r="Z21" t="s">
        <v>1149</v>
      </c>
      <c r="AA21">
        <v>3</v>
      </c>
      <c r="AB21" t="s">
        <v>0</v>
      </c>
      <c r="AC21">
        <v>1400</v>
      </c>
      <c r="AD21">
        <v>1</v>
      </c>
      <c r="AE21">
        <v>0</v>
      </c>
      <c r="AF21">
        <v>1</v>
      </c>
      <c r="AG21">
        <v>3</v>
      </c>
      <c r="AH21" t="s">
        <v>81</v>
      </c>
      <c r="AI21" t="s">
        <v>90</v>
      </c>
      <c r="AJ21">
        <v>46240.694664351897</v>
      </c>
      <c r="AK21">
        <v>451936177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0</v>
      </c>
      <c r="AT21">
        <v>0</v>
      </c>
      <c r="AU21">
        <v>0</v>
      </c>
    </row>
    <row r="22" spans="2:47" x14ac:dyDescent="0.2">
      <c r="B22" t="s">
        <v>1167</v>
      </c>
      <c r="C22">
        <v>0</v>
      </c>
      <c r="D22" t="s">
        <v>1168</v>
      </c>
      <c r="E22" t="s">
        <v>90</v>
      </c>
      <c r="F22" t="s">
        <v>1143</v>
      </c>
      <c r="G22" t="s">
        <v>81</v>
      </c>
      <c r="H22">
        <v>1725.41</v>
      </c>
      <c r="I22">
        <v>2105</v>
      </c>
      <c r="J22">
        <v>51.76</v>
      </c>
      <c r="K22">
        <v>1812.71</v>
      </c>
      <c r="L22">
        <v>22</v>
      </c>
      <c r="M22">
        <v>46239</v>
      </c>
      <c r="N22">
        <v>2</v>
      </c>
      <c r="O22" t="s">
        <v>1152</v>
      </c>
      <c r="P22" t="s">
        <v>1145</v>
      </c>
      <c r="Q22" t="s">
        <v>1153</v>
      </c>
      <c r="R22" t="s">
        <v>1154</v>
      </c>
      <c r="S22" t="s">
        <v>1161</v>
      </c>
      <c r="T22" t="s">
        <v>225</v>
      </c>
      <c r="U22">
        <v>2</v>
      </c>
      <c r="V22">
        <v>35.54</v>
      </c>
      <c r="W22">
        <v>0</v>
      </c>
      <c r="X22">
        <v>0</v>
      </c>
      <c r="Y22" t="s">
        <v>0</v>
      </c>
      <c r="Z22" t="s">
        <v>1149</v>
      </c>
      <c r="AA22">
        <v>3</v>
      </c>
      <c r="AB22" t="s">
        <v>0</v>
      </c>
      <c r="AC22">
        <v>1725.41</v>
      </c>
      <c r="AD22">
        <v>1</v>
      </c>
      <c r="AE22">
        <v>0</v>
      </c>
      <c r="AF22">
        <v>1</v>
      </c>
      <c r="AG22">
        <v>3</v>
      </c>
      <c r="AH22" t="s">
        <v>81</v>
      </c>
      <c r="AI22" t="s">
        <v>90</v>
      </c>
      <c r="AJ22">
        <v>46240.694664351897</v>
      </c>
      <c r="AK22">
        <v>451936177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0</v>
      </c>
      <c r="AT22">
        <v>0</v>
      </c>
      <c r="AU22">
        <v>0</v>
      </c>
    </row>
    <row r="23" spans="2:47" x14ac:dyDescent="0.2">
      <c r="B23" t="s">
        <v>1169</v>
      </c>
      <c r="C23">
        <v>0</v>
      </c>
      <c r="D23" t="s">
        <v>1170</v>
      </c>
      <c r="E23" t="s">
        <v>90</v>
      </c>
      <c r="F23" t="s">
        <v>1143</v>
      </c>
      <c r="G23" t="s">
        <v>81</v>
      </c>
      <c r="H23">
        <v>1807.38</v>
      </c>
      <c r="I23">
        <v>2205</v>
      </c>
      <c r="J23">
        <v>54.22</v>
      </c>
      <c r="K23">
        <v>1898.83</v>
      </c>
      <c r="L23">
        <v>22</v>
      </c>
      <c r="M23">
        <v>46239</v>
      </c>
      <c r="N23">
        <v>2</v>
      </c>
      <c r="O23" t="s">
        <v>1157</v>
      </c>
      <c r="P23" t="s">
        <v>1145</v>
      </c>
      <c r="Q23" t="s">
        <v>1158</v>
      </c>
      <c r="R23" t="s">
        <v>1159</v>
      </c>
      <c r="S23" t="s">
        <v>1161</v>
      </c>
      <c r="T23" t="s">
        <v>225</v>
      </c>
      <c r="U23">
        <v>2</v>
      </c>
      <c r="V23">
        <v>37.229999999999997</v>
      </c>
      <c r="W23">
        <v>0</v>
      </c>
      <c r="X23">
        <v>0</v>
      </c>
      <c r="Y23" t="s">
        <v>0</v>
      </c>
      <c r="Z23" t="s">
        <v>1149</v>
      </c>
      <c r="AA23">
        <v>3</v>
      </c>
      <c r="AB23" t="s">
        <v>0</v>
      </c>
      <c r="AC23">
        <v>1807.38</v>
      </c>
      <c r="AD23">
        <v>1</v>
      </c>
      <c r="AE23">
        <v>0</v>
      </c>
      <c r="AF23">
        <v>1</v>
      </c>
      <c r="AG23">
        <v>3</v>
      </c>
      <c r="AH23" t="s">
        <v>81</v>
      </c>
      <c r="AI23" t="s">
        <v>90</v>
      </c>
      <c r="AJ23">
        <v>46240.694664351897</v>
      </c>
      <c r="AK23">
        <v>451936177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0</v>
      </c>
      <c r="AT23">
        <v>0</v>
      </c>
      <c r="AU23">
        <v>0</v>
      </c>
    </row>
    <row r="24" spans="2:47" x14ac:dyDescent="0.2">
      <c r="B24" t="s">
        <v>1171</v>
      </c>
      <c r="C24">
        <v>1</v>
      </c>
      <c r="D24" t="s">
        <v>99</v>
      </c>
      <c r="E24" t="s">
        <v>100</v>
      </c>
      <c r="F24" t="s">
        <v>1143</v>
      </c>
      <c r="G24" t="s">
        <v>81</v>
      </c>
      <c r="H24">
        <v>1482</v>
      </c>
      <c r="I24">
        <v>1808.04</v>
      </c>
      <c r="J24">
        <v>44.46</v>
      </c>
      <c r="K24">
        <v>1556.99</v>
      </c>
      <c r="L24">
        <v>22</v>
      </c>
      <c r="M24">
        <v>46239</v>
      </c>
      <c r="N24">
        <v>2</v>
      </c>
      <c r="O24" t="s">
        <v>1144</v>
      </c>
      <c r="P24" t="s">
        <v>1145</v>
      </c>
      <c r="Q24" t="s">
        <v>1146</v>
      </c>
      <c r="R24" t="s">
        <v>1147</v>
      </c>
      <c r="S24" t="s">
        <v>1161</v>
      </c>
      <c r="T24" t="s">
        <v>1148</v>
      </c>
      <c r="U24">
        <v>2</v>
      </c>
      <c r="V24">
        <v>30.53</v>
      </c>
      <c r="W24">
        <v>0</v>
      </c>
      <c r="X24">
        <v>0</v>
      </c>
      <c r="Y24" t="s">
        <v>0</v>
      </c>
      <c r="Z24" t="s">
        <v>1149</v>
      </c>
      <c r="AA24">
        <v>3</v>
      </c>
      <c r="AB24" t="s">
        <v>0</v>
      </c>
      <c r="AC24">
        <v>1482</v>
      </c>
      <c r="AD24">
        <v>1</v>
      </c>
      <c r="AE24">
        <v>0</v>
      </c>
      <c r="AF24">
        <v>1</v>
      </c>
      <c r="AG24">
        <v>3</v>
      </c>
      <c r="AH24" t="s">
        <v>81</v>
      </c>
      <c r="AI24" t="s">
        <v>100</v>
      </c>
      <c r="AJ24">
        <v>46240.694710648102</v>
      </c>
      <c r="AK24">
        <v>451936183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 t="s">
        <v>0</v>
      </c>
      <c r="AT24">
        <v>0</v>
      </c>
      <c r="AU24">
        <v>0</v>
      </c>
    </row>
    <row r="25" spans="2:47" x14ac:dyDescent="0.2">
      <c r="B25" t="s">
        <v>1172</v>
      </c>
      <c r="C25">
        <v>0</v>
      </c>
      <c r="D25" t="s">
        <v>1173</v>
      </c>
      <c r="E25" t="s">
        <v>100</v>
      </c>
      <c r="F25" t="s">
        <v>1143</v>
      </c>
      <c r="G25" t="s">
        <v>81</v>
      </c>
      <c r="H25">
        <v>1586.89</v>
      </c>
      <c r="I25">
        <v>1936</v>
      </c>
      <c r="J25">
        <v>47.61</v>
      </c>
      <c r="K25">
        <v>1667.19</v>
      </c>
      <c r="L25">
        <v>22</v>
      </c>
      <c r="M25">
        <v>46239</v>
      </c>
      <c r="N25">
        <v>2</v>
      </c>
      <c r="O25" t="s">
        <v>1152</v>
      </c>
      <c r="P25" t="s">
        <v>1145</v>
      </c>
      <c r="Q25" t="s">
        <v>1153</v>
      </c>
      <c r="R25" t="s">
        <v>1154</v>
      </c>
      <c r="S25" t="s">
        <v>1161</v>
      </c>
      <c r="T25" t="s">
        <v>225</v>
      </c>
      <c r="U25">
        <v>2</v>
      </c>
      <c r="V25">
        <v>32.69</v>
      </c>
      <c r="W25">
        <v>0</v>
      </c>
      <c r="X25">
        <v>0</v>
      </c>
      <c r="Y25" t="s">
        <v>0</v>
      </c>
      <c r="Z25" t="s">
        <v>1149</v>
      </c>
      <c r="AA25">
        <v>3</v>
      </c>
      <c r="AB25" t="s">
        <v>0</v>
      </c>
      <c r="AC25">
        <v>1586.89</v>
      </c>
      <c r="AD25">
        <v>1</v>
      </c>
      <c r="AE25">
        <v>0</v>
      </c>
      <c r="AF25">
        <v>1</v>
      </c>
      <c r="AG25">
        <v>3</v>
      </c>
      <c r="AH25" t="s">
        <v>81</v>
      </c>
      <c r="AI25" t="s">
        <v>100</v>
      </c>
      <c r="AJ25">
        <v>46240.694710648102</v>
      </c>
      <c r="AK25">
        <v>451936183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0</v>
      </c>
      <c r="AT25">
        <v>0</v>
      </c>
      <c r="AU25">
        <v>0</v>
      </c>
    </row>
    <row r="26" spans="2:47" x14ac:dyDescent="0.2">
      <c r="B26" t="s">
        <v>1174</v>
      </c>
      <c r="C26">
        <v>0</v>
      </c>
      <c r="D26" t="s">
        <v>1175</v>
      </c>
      <c r="E26" t="s">
        <v>100</v>
      </c>
      <c r="F26" t="s">
        <v>1143</v>
      </c>
      <c r="G26" t="s">
        <v>81</v>
      </c>
      <c r="H26">
        <v>1617.21</v>
      </c>
      <c r="I26">
        <v>1973</v>
      </c>
      <c r="J26">
        <v>48.52</v>
      </c>
      <c r="K26">
        <v>1699.04</v>
      </c>
      <c r="L26">
        <v>22</v>
      </c>
      <c r="M26">
        <v>46239</v>
      </c>
      <c r="N26">
        <v>2</v>
      </c>
      <c r="O26" t="s">
        <v>1157</v>
      </c>
      <c r="P26" t="s">
        <v>1145</v>
      </c>
      <c r="Q26" t="s">
        <v>1158</v>
      </c>
      <c r="R26" t="s">
        <v>1159</v>
      </c>
      <c r="S26" t="s">
        <v>1161</v>
      </c>
      <c r="T26" t="s">
        <v>225</v>
      </c>
      <c r="U26">
        <v>2</v>
      </c>
      <c r="V26">
        <v>33.31</v>
      </c>
      <c r="W26">
        <v>0</v>
      </c>
      <c r="X26">
        <v>0</v>
      </c>
      <c r="Y26" t="s">
        <v>0</v>
      </c>
      <c r="Z26" t="s">
        <v>1149</v>
      </c>
      <c r="AA26">
        <v>3</v>
      </c>
      <c r="AB26" t="s">
        <v>0</v>
      </c>
      <c r="AC26">
        <v>1617.21</v>
      </c>
      <c r="AD26">
        <v>1</v>
      </c>
      <c r="AE26">
        <v>0</v>
      </c>
      <c r="AF26">
        <v>1</v>
      </c>
      <c r="AG26">
        <v>3</v>
      </c>
      <c r="AH26" t="s">
        <v>81</v>
      </c>
      <c r="AI26" t="s">
        <v>100</v>
      </c>
      <c r="AJ26">
        <v>46240.694710648102</v>
      </c>
      <c r="AK26">
        <v>451936183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0</v>
      </c>
      <c r="AT26">
        <v>0</v>
      </c>
      <c r="AU26">
        <v>0</v>
      </c>
    </row>
    <row r="27" spans="2:47" x14ac:dyDescent="0.2">
      <c r="B27" t="s">
        <v>1176</v>
      </c>
      <c r="C27">
        <v>1</v>
      </c>
      <c r="D27" t="s">
        <v>102</v>
      </c>
      <c r="E27" t="s">
        <v>103</v>
      </c>
      <c r="F27" t="s">
        <v>1143</v>
      </c>
      <c r="G27" t="s">
        <v>81</v>
      </c>
      <c r="H27">
        <v>2353.16</v>
      </c>
      <c r="I27">
        <v>2870.86</v>
      </c>
      <c r="J27">
        <v>70.59</v>
      </c>
      <c r="K27">
        <v>2472.23</v>
      </c>
      <c r="L27">
        <v>22</v>
      </c>
      <c r="M27">
        <v>46239</v>
      </c>
      <c r="N27">
        <v>2</v>
      </c>
      <c r="O27" t="s">
        <v>1144</v>
      </c>
      <c r="P27" t="s">
        <v>1145</v>
      </c>
      <c r="Q27" t="s">
        <v>1146</v>
      </c>
      <c r="R27" t="s">
        <v>1147</v>
      </c>
      <c r="S27" t="s">
        <v>1161</v>
      </c>
      <c r="T27" t="s">
        <v>1148</v>
      </c>
      <c r="U27">
        <v>2</v>
      </c>
      <c r="V27">
        <v>48.48</v>
      </c>
      <c r="W27">
        <v>0</v>
      </c>
      <c r="X27">
        <v>0</v>
      </c>
      <c r="Y27" t="s">
        <v>0</v>
      </c>
      <c r="Z27" t="s">
        <v>1149</v>
      </c>
      <c r="AA27">
        <v>3</v>
      </c>
      <c r="AB27" t="s">
        <v>0</v>
      </c>
      <c r="AC27">
        <v>2353.16</v>
      </c>
      <c r="AD27">
        <v>1</v>
      </c>
      <c r="AE27">
        <v>0</v>
      </c>
      <c r="AF27">
        <v>1</v>
      </c>
      <c r="AG27">
        <v>3</v>
      </c>
      <c r="AH27" t="s">
        <v>81</v>
      </c>
      <c r="AI27" t="s">
        <v>103</v>
      </c>
      <c r="AJ27">
        <v>46240.694745370398</v>
      </c>
      <c r="AK27">
        <v>451936188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0</v>
      </c>
      <c r="AT27">
        <v>0</v>
      </c>
      <c r="AU27">
        <v>0</v>
      </c>
    </row>
    <row r="28" spans="2:47" x14ac:dyDescent="0.2">
      <c r="B28" t="s">
        <v>1177</v>
      </c>
      <c r="C28">
        <v>0</v>
      </c>
      <c r="D28" t="s">
        <v>1178</v>
      </c>
      <c r="E28" t="s">
        <v>103</v>
      </c>
      <c r="F28" t="s">
        <v>1143</v>
      </c>
      <c r="G28" t="s">
        <v>81</v>
      </c>
      <c r="H28">
        <v>2403.44</v>
      </c>
      <c r="I28">
        <v>2932.2</v>
      </c>
      <c r="J28">
        <v>72.099999999999994</v>
      </c>
      <c r="K28">
        <v>2525.0500000000002</v>
      </c>
      <c r="L28">
        <v>22</v>
      </c>
      <c r="M28">
        <v>46239</v>
      </c>
      <c r="N28">
        <v>2</v>
      </c>
      <c r="O28" t="s">
        <v>1152</v>
      </c>
      <c r="P28" t="s">
        <v>1145</v>
      </c>
      <c r="Q28" t="s">
        <v>1153</v>
      </c>
      <c r="R28" t="s">
        <v>1154</v>
      </c>
      <c r="S28" t="s">
        <v>1161</v>
      </c>
      <c r="T28" t="s">
        <v>225</v>
      </c>
      <c r="U28">
        <v>2</v>
      </c>
      <c r="V28">
        <v>49.51</v>
      </c>
      <c r="W28">
        <v>0</v>
      </c>
      <c r="X28">
        <v>0</v>
      </c>
      <c r="Y28" t="s">
        <v>0</v>
      </c>
      <c r="Z28" t="s">
        <v>1149</v>
      </c>
      <c r="AA28">
        <v>3</v>
      </c>
      <c r="AB28" t="s">
        <v>0</v>
      </c>
      <c r="AC28">
        <v>2403.44</v>
      </c>
      <c r="AD28">
        <v>1</v>
      </c>
      <c r="AE28">
        <v>0</v>
      </c>
      <c r="AF28">
        <v>1</v>
      </c>
      <c r="AG28">
        <v>3</v>
      </c>
      <c r="AH28" t="s">
        <v>81</v>
      </c>
      <c r="AI28" t="s">
        <v>103</v>
      </c>
      <c r="AJ28">
        <v>46240.694745370398</v>
      </c>
      <c r="AK28">
        <v>451936188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 t="s">
        <v>0</v>
      </c>
      <c r="AT28">
        <v>0</v>
      </c>
      <c r="AU28">
        <v>0</v>
      </c>
    </row>
    <row r="29" spans="2:47" x14ac:dyDescent="0.2">
      <c r="B29" t="s">
        <v>1179</v>
      </c>
      <c r="C29">
        <v>0</v>
      </c>
      <c r="D29" t="s">
        <v>1180</v>
      </c>
      <c r="E29" t="s">
        <v>103</v>
      </c>
      <c r="F29" t="s">
        <v>1143</v>
      </c>
      <c r="G29" t="s">
        <v>81</v>
      </c>
      <c r="H29">
        <v>2443.11</v>
      </c>
      <c r="I29">
        <v>2980.6</v>
      </c>
      <c r="J29">
        <v>73.290000000000006</v>
      </c>
      <c r="K29">
        <v>2566.73</v>
      </c>
      <c r="L29">
        <v>22</v>
      </c>
      <c r="M29">
        <v>46239</v>
      </c>
      <c r="N29">
        <v>2</v>
      </c>
      <c r="O29" t="s">
        <v>1157</v>
      </c>
      <c r="P29" t="s">
        <v>1145</v>
      </c>
      <c r="Q29" t="s">
        <v>1158</v>
      </c>
      <c r="R29" t="s">
        <v>1159</v>
      </c>
      <c r="S29" t="s">
        <v>1161</v>
      </c>
      <c r="T29" t="s">
        <v>225</v>
      </c>
      <c r="U29">
        <v>2</v>
      </c>
      <c r="V29">
        <v>50.33</v>
      </c>
      <c r="W29">
        <v>0</v>
      </c>
      <c r="X29">
        <v>0</v>
      </c>
      <c r="Y29" t="s">
        <v>0</v>
      </c>
      <c r="Z29" t="s">
        <v>1149</v>
      </c>
      <c r="AA29">
        <v>3</v>
      </c>
      <c r="AB29" t="s">
        <v>0</v>
      </c>
      <c r="AC29">
        <v>2443.11</v>
      </c>
      <c r="AD29">
        <v>1</v>
      </c>
      <c r="AE29">
        <v>0</v>
      </c>
      <c r="AF29">
        <v>1</v>
      </c>
      <c r="AG29">
        <v>3</v>
      </c>
      <c r="AH29" t="s">
        <v>81</v>
      </c>
      <c r="AI29" t="s">
        <v>103</v>
      </c>
      <c r="AJ29">
        <v>46240.694745370398</v>
      </c>
      <c r="AK29">
        <v>451936188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 t="s">
        <v>0</v>
      </c>
      <c r="AT29">
        <v>0</v>
      </c>
      <c r="AU29">
        <v>0</v>
      </c>
    </row>
    <row r="30" spans="2:47" x14ac:dyDescent="0.2">
      <c r="B30" t="s">
        <v>1181</v>
      </c>
      <c r="C30">
        <v>1</v>
      </c>
      <c r="D30" t="s">
        <v>109</v>
      </c>
      <c r="E30" t="s">
        <v>110</v>
      </c>
      <c r="F30" t="s">
        <v>1143</v>
      </c>
      <c r="G30" t="s">
        <v>81</v>
      </c>
      <c r="H30">
        <v>96</v>
      </c>
      <c r="I30">
        <v>117.12</v>
      </c>
      <c r="J30">
        <v>2.88</v>
      </c>
      <c r="K30">
        <v>100.86</v>
      </c>
      <c r="L30">
        <v>22</v>
      </c>
      <c r="M30">
        <v>46239</v>
      </c>
      <c r="N30">
        <v>2</v>
      </c>
      <c r="O30" t="s">
        <v>1144</v>
      </c>
      <c r="P30" t="s">
        <v>1145</v>
      </c>
      <c r="Q30" t="s">
        <v>1146</v>
      </c>
      <c r="R30" t="s">
        <v>1147</v>
      </c>
      <c r="S30" t="s">
        <v>1161</v>
      </c>
      <c r="T30" t="s">
        <v>1148</v>
      </c>
      <c r="U30">
        <v>2</v>
      </c>
      <c r="V30">
        <v>1.98</v>
      </c>
      <c r="W30">
        <v>0</v>
      </c>
      <c r="X30">
        <v>0</v>
      </c>
      <c r="Y30" t="s">
        <v>0</v>
      </c>
      <c r="Z30" t="s">
        <v>1149</v>
      </c>
      <c r="AA30">
        <v>3</v>
      </c>
      <c r="AB30" t="s">
        <v>0</v>
      </c>
      <c r="AC30">
        <v>96</v>
      </c>
      <c r="AD30">
        <v>1</v>
      </c>
      <c r="AE30">
        <v>0</v>
      </c>
      <c r="AF30">
        <v>1</v>
      </c>
      <c r="AG30">
        <v>3</v>
      </c>
      <c r="AH30" t="s">
        <v>81</v>
      </c>
      <c r="AI30" t="s">
        <v>110</v>
      </c>
      <c r="AJ30">
        <v>46240.694780092599</v>
      </c>
      <c r="AK30">
        <v>451936194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0</v>
      </c>
      <c r="AT30">
        <v>0</v>
      </c>
      <c r="AU30">
        <v>0</v>
      </c>
    </row>
    <row r="31" spans="2:47" x14ac:dyDescent="0.2">
      <c r="B31" t="s">
        <v>1182</v>
      </c>
      <c r="C31">
        <v>0</v>
      </c>
      <c r="D31" t="s">
        <v>1183</v>
      </c>
      <c r="E31" t="s">
        <v>110</v>
      </c>
      <c r="F31" t="s">
        <v>1143</v>
      </c>
      <c r="G31" t="s">
        <v>81</v>
      </c>
      <c r="H31">
        <v>157.62</v>
      </c>
      <c r="I31">
        <v>192.3</v>
      </c>
      <c r="J31">
        <v>4.7300000000000004</v>
      </c>
      <c r="K31">
        <v>165.6</v>
      </c>
      <c r="L31">
        <v>22</v>
      </c>
      <c r="M31">
        <v>46239</v>
      </c>
      <c r="N31">
        <v>2</v>
      </c>
      <c r="O31" t="s">
        <v>1152</v>
      </c>
      <c r="P31" t="s">
        <v>1145</v>
      </c>
      <c r="Q31" t="s">
        <v>1153</v>
      </c>
      <c r="R31" t="s">
        <v>1154</v>
      </c>
      <c r="S31" t="s">
        <v>1161</v>
      </c>
      <c r="T31" t="s">
        <v>225</v>
      </c>
      <c r="U31">
        <v>2</v>
      </c>
      <c r="V31">
        <v>3.25</v>
      </c>
      <c r="W31">
        <v>0</v>
      </c>
      <c r="X31">
        <v>0</v>
      </c>
      <c r="Y31" t="s">
        <v>0</v>
      </c>
      <c r="Z31" t="s">
        <v>1149</v>
      </c>
      <c r="AA31">
        <v>3</v>
      </c>
      <c r="AB31" t="s">
        <v>0</v>
      </c>
      <c r="AC31">
        <v>157.62</v>
      </c>
      <c r="AD31">
        <v>1</v>
      </c>
      <c r="AE31">
        <v>0</v>
      </c>
      <c r="AF31">
        <v>1</v>
      </c>
      <c r="AG31">
        <v>3</v>
      </c>
      <c r="AH31" t="s">
        <v>81</v>
      </c>
      <c r="AI31" t="s">
        <v>110</v>
      </c>
      <c r="AJ31">
        <v>46240.694780092599</v>
      </c>
      <c r="AK31">
        <v>451936194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0</v>
      </c>
      <c r="AT31">
        <v>0</v>
      </c>
      <c r="AU31">
        <v>0</v>
      </c>
    </row>
    <row r="32" spans="2:47" x14ac:dyDescent="0.2">
      <c r="B32" t="s">
        <v>1184</v>
      </c>
      <c r="C32">
        <v>0</v>
      </c>
      <c r="D32" t="s">
        <v>1185</v>
      </c>
      <c r="E32" t="s">
        <v>110</v>
      </c>
      <c r="F32" t="s">
        <v>1143</v>
      </c>
      <c r="G32" t="s">
        <v>81</v>
      </c>
      <c r="H32">
        <v>160</v>
      </c>
      <c r="I32">
        <v>195.2</v>
      </c>
      <c r="J32">
        <v>4.8</v>
      </c>
      <c r="K32">
        <v>168.1</v>
      </c>
      <c r="L32">
        <v>22</v>
      </c>
      <c r="M32">
        <v>46239</v>
      </c>
      <c r="N32">
        <v>2</v>
      </c>
      <c r="O32" t="s">
        <v>1157</v>
      </c>
      <c r="P32" t="s">
        <v>1145</v>
      </c>
      <c r="Q32" t="s">
        <v>1158</v>
      </c>
      <c r="R32" t="s">
        <v>1159</v>
      </c>
      <c r="S32" t="s">
        <v>1161</v>
      </c>
      <c r="T32" t="s">
        <v>225</v>
      </c>
      <c r="U32">
        <v>2</v>
      </c>
      <c r="V32">
        <v>3.3</v>
      </c>
      <c r="W32">
        <v>0</v>
      </c>
      <c r="X32">
        <v>0</v>
      </c>
      <c r="Y32" t="s">
        <v>0</v>
      </c>
      <c r="Z32" t="s">
        <v>1149</v>
      </c>
      <c r="AA32">
        <v>3</v>
      </c>
      <c r="AB32" t="s">
        <v>0</v>
      </c>
      <c r="AC32">
        <v>160</v>
      </c>
      <c r="AD32">
        <v>1</v>
      </c>
      <c r="AE32">
        <v>0</v>
      </c>
      <c r="AF32">
        <v>1</v>
      </c>
      <c r="AG32">
        <v>3</v>
      </c>
      <c r="AH32" t="s">
        <v>81</v>
      </c>
      <c r="AI32" t="s">
        <v>110</v>
      </c>
      <c r="AJ32">
        <v>46240.694780092599</v>
      </c>
      <c r="AK32">
        <v>451936194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0</v>
      </c>
      <c r="AT32">
        <v>0</v>
      </c>
      <c r="AU32">
        <v>0</v>
      </c>
    </row>
    <row r="33" spans="2:47" x14ac:dyDescent="0.2">
      <c r="B33" t="s">
        <v>1186</v>
      </c>
      <c r="C33">
        <v>1</v>
      </c>
      <c r="D33" t="s">
        <v>112</v>
      </c>
      <c r="E33" t="s">
        <v>113</v>
      </c>
      <c r="F33" t="s">
        <v>1143</v>
      </c>
      <c r="G33" t="s">
        <v>81</v>
      </c>
      <c r="H33">
        <v>9229.34</v>
      </c>
      <c r="I33">
        <v>11259.8</v>
      </c>
      <c r="J33">
        <v>276.88</v>
      </c>
      <c r="K33">
        <v>9577.52</v>
      </c>
      <c r="L33">
        <v>22</v>
      </c>
      <c r="M33">
        <v>46239</v>
      </c>
      <c r="N33">
        <v>2</v>
      </c>
      <c r="O33" t="s">
        <v>1144</v>
      </c>
      <c r="P33" t="s">
        <v>1145</v>
      </c>
      <c r="Q33" t="s">
        <v>1146</v>
      </c>
      <c r="R33" t="s">
        <v>1147</v>
      </c>
      <c r="S33" t="s">
        <v>1161</v>
      </c>
      <c r="T33" t="s">
        <v>1148</v>
      </c>
      <c r="U33">
        <v>0.75</v>
      </c>
      <c r="V33">
        <v>71.3</v>
      </c>
      <c r="W33">
        <v>0</v>
      </c>
      <c r="X33">
        <v>0</v>
      </c>
      <c r="Y33" t="s">
        <v>0</v>
      </c>
      <c r="Z33" t="s">
        <v>1149</v>
      </c>
      <c r="AA33">
        <v>3</v>
      </c>
      <c r="AB33" t="s">
        <v>0</v>
      </c>
      <c r="AC33">
        <v>9229.34</v>
      </c>
      <c r="AD33">
        <v>1</v>
      </c>
      <c r="AE33">
        <v>0</v>
      </c>
      <c r="AF33">
        <v>1</v>
      </c>
      <c r="AG33">
        <v>3</v>
      </c>
      <c r="AH33" t="s">
        <v>81</v>
      </c>
      <c r="AI33" t="s">
        <v>113</v>
      </c>
      <c r="AJ33">
        <v>46240.694849537002</v>
      </c>
      <c r="AK33">
        <v>451936199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 t="s">
        <v>0</v>
      </c>
      <c r="AT33">
        <v>0</v>
      </c>
      <c r="AU33">
        <v>0</v>
      </c>
    </row>
    <row r="34" spans="2:47" x14ac:dyDescent="0.2">
      <c r="B34" t="s">
        <v>1187</v>
      </c>
      <c r="C34">
        <v>0</v>
      </c>
      <c r="D34" t="s">
        <v>1188</v>
      </c>
      <c r="E34" t="s">
        <v>113</v>
      </c>
      <c r="F34" t="s">
        <v>1143</v>
      </c>
      <c r="G34" t="s">
        <v>81</v>
      </c>
      <c r="H34">
        <v>9456.39</v>
      </c>
      <c r="I34">
        <v>11536.8</v>
      </c>
      <c r="J34">
        <v>283.69</v>
      </c>
      <c r="K34">
        <v>9813.1299999999992</v>
      </c>
      <c r="L34">
        <v>22</v>
      </c>
      <c r="M34">
        <v>46239</v>
      </c>
      <c r="N34">
        <v>2</v>
      </c>
      <c r="O34" t="s">
        <v>1152</v>
      </c>
      <c r="P34" t="s">
        <v>1145</v>
      </c>
      <c r="Q34" t="s">
        <v>1153</v>
      </c>
      <c r="R34" t="s">
        <v>1154</v>
      </c>
      <c r="S34" t="s">
        <v>1161</v>
      </c>
      <c r="T34" t="s">
        <v>225</v>
      </c>
      <c r="U34">
        <v>0.75</v>
      </c>
      <c r="V34">
        <v>73.05</v>
      </c>
      <c r="W34">
        <v>0</v>
      </c>
      <c r="X34">
        <v>0</v>
      </c>
      <c r="Y34" t="s">
        <v>0</v>
      </c>
      <c r="Z34" t="s">
        <v>1149</v>
      </c>
      <c r="AA34">
        <v>3</v>
      </c>
      <c r="AB34" t="s">
        <v>0</v>
      </c>
      <c r="AC34">
        <v>9456.39</v>
      </c>
      <c r="AD34">
        <v>1</v>
      </c>
      <c r="AE34">
        <v>0</v>
      </c>
      <c r="AF34">
        <v>1</v>
      </c>
      <c r="AG34">
        <v>3</v>
      </c>
      <c r="AH34" t="s">
        <v>81</v>
      </c>
      <c r="AI34" t="s">
        <v>113</v>
      </c>
      <c r="AJ34">
        <v>46240.694849537002</v>
      </c>
      <c r="AK34">
        <v>451936199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0</v>
      </c>
      <c r="AT34">
        <v>0</v>
      </c>
      <c r="AU34">
        <v>0</v>
      </c>
    </row>
    <row r="35" spans="2:47" x14ac:dyDescent="0.2">
      <c r="B35" t="s">
        <v>1189</v>
      </c>
      <c r="C35">
        <v>0</v>
      </c>
      <c r="D35" t="s">
        <v>1190</v>
      </c>
      <c r="E35" t="s">
        <v>113</v>
      </c>
      <c r="F35" t="s">
        <v>1143</v>
      </c>
      <c r="G35" t="s">
        <v>81</v>
      </c>
      <c r="H35">
        <v>9491.23</v>
      </c>
      <c r="I35">
        <v>11579.3</v>
      </c>
      <c r="J35">
        <v>284.74</v>
      </c>
      <c r="K35">
        <v>9849.2900000000009</v>
      </c>
      <c r="L35">
        <v>22</v>
      </c>
      <c r="M35">
        <v>46239</v>
      </c>
      <c r="N35">
        <v>2</v>
      </c>
      <c r="O35" t="s">
        <v>1157</v>
      </c>
      <c r="P35" t="s">
        <v>1145</v>
      </c>
      <c r="Q35" t="s">
        <v>1158</v>
      </c>
      <c r="R35" t="s">
        <v>1159</v>
      </c>
      <c r="S35" t="s">
        <v>1161</v>
      </c>
      <c r="T35" t="s">
        <v>225</v>
      </c>
      <c r="U35">
        <v>0.75</v>
      </c>
      <c r="V35">
        <v>73.319999999999993</v>
      </c>
      <c r="W35">
        <v>0</v>
      </c>
      <c r="X35">
        <v>0</v>
      </c>
      <c r="Y35" t="s">
        <v>0</v>
      </c>
      <c r="Z35" t="s">
        <v>1149</v>
      </c>
      <c r="AA35">
        <v>3</v>
      </c>
      <c r="AB35" t="s">
        <v>0</v>
      </c>
      <c r="AC35">
        <v>9491.23</v>
      </c>
      <c r="AD35">
        <v>1</v>
      </c>
      <c r="AE35">
        <v>0</v>
      </c>
      <c r="AF35">
        <v>1</v>
      </c>
      <c r="AG35">
        <v>3</v>
      </c>
      <c r="AH35" t="s">
        <v>81</v>
      </c>
      <c r="AI35" t="s">
        <v>113</v>
      </c>
      <c r="AJ35">
        <v>46240.694849537002</v>
      </c>
      <c r="AK35">
        <v>451936199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 t="s">
        <v>0</v>
      </c>
      <c r="AT35">
        <v>0</v>
      </c>
      <c r="AU35">
        <v>0</v>
      </c>
    </row>
    <row r="36" spans="2:47" x14ac:dyDescent="0.2">
      <c r="B36" t="s">
        <v>1191</v>
      </c>
      <c r="C36">
        <v>1</v>
      </c>
      <c r="D36" t="s">
        <v>115</v>
      </c>
      <c r="E36" t="s">
        <v>116</v>
      </c>
      <c r="F36" t="s">
        <v>1143</v>
      </c>
      <c r="G36" t="s">
        <v>81</v>
      </c>
      <c r="H36">
        <v>3673.99</v>
      </c>
      <c r="I36">
        <v>4482.2700000000004</v>
      </c>
      <c r="J36">
        <v>110.22</v>
      </c>
      <c r="K36">
        <v>3812.59</v>
      </c>
      <c r="L36">
        <v>22</v>
      </c>
      <c r="M36">
        <v>46239</v>
      </c>
      <c r="N36">
        <v>2</v>
      </c>
      <c r="O36" t="s">
        <v>1144</v>
      </c>
      <c r="P36" t="s">
        <v>1145</v>
      </c>
      <c r="Q36" t="s">
        <v>1146</v>
      </c>
      <c r="R36" t="s">
        <v>1147</v>
      </c>
      <c r="S36" t="s">
        <v>1161</v>
      </c>
      <c r="T36" t="s">
        <v>1148</v>
      </c>
      <c r="U36">
        <v>0.75</v>
      </c>
      <c r="V36">
        <v>28.38</v>
      </c>
      <c r="W36">
        <v>0</v>
      </c>
      <c r="X36">
        <v>0</v>
      </c>
      <c r="Y36" t="s">
        <v>0</v>
      </c>
      <c r="Z36" t="s">
        <v>1149</v>
      </c>
      <c r="AA36">
        <v>3</v>
      </c>
      <c r="AB36" t="s">
        <v>0</v>
      </c>
      <c r="AC36">
        <v>3673.99</v>
      </c>
      <c r="AD36">
        <v>1</v>
      </c>
      <c r="AE36">
        <v>0</v>
      </c>
      <c r="AF36">
        <v>1</v>
      </c>
      <c r="AG36">
        <v>3</v>
      </c>
      <c r="AH36" t="s">
        <v>81</v>
      </c>
      <c r="AI36" t="s">
        <v>116</v>
      </c>
      <c r="AJ36">
        <v>46240.694884259297</v>
      </c>
      <c r="AK36">
        <v>451936204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 t="s">
        <v>0</v>
      </c>
      <c r="AT36">
        <v>0</v>
      </c>
      <c r="AU36">
        <v>0</v>
      </c>
    </row>
    <row r="37" spans="2:47" x14ac:dyDescent="0.2">
      <c r="B37" t="s">
        <v>1192</v>
      </c>
      <c r="C37">
        <v>0</v>
      </c>
      <c r="D37" t="s">
        <v>1193</v>
      </c>
      <c r="E37" t="s">
        <v>116</v>
      </c>
      <c r="F37" t="s">
        <v>1143</v>
      </c>
      <c r="G37" t="s">
        <v>81</v>
      </c>
      <c r="H37">
        <v>4098.3599999999997</v>
      </c>
      <c r="I37">
        <v>5000</v>
      </c>
      <c r="J37">
        <v>122.95</v>
      </c>
      <c r="K37">
        <v>4252.97</v>
      </c>
      <c r="L37">
        <v>22</v>
      </c>
      <c r="M37">
        <v>46239</v>
      </c>
      <c r="N37">
        <v>2</v>
      </c>
      <c r="O37" t="s">
        <v>1152</v>
      </c>
      <c r="P37" t="s">
        <v>1145</v>
      </c>
      <c r="Q37" t="s">
        <v>1153</v>
      </c>
      <c r="R37" t="s">
        <v>1154</v>
      </c>
      <c r="S37" t="s">
        <v>1161</v>
      </c>
      <c r="T37" t="s">
        <v>225</v>
      </c>
      <c r="U37">
        <v>0.75</v>
      </c>
      <c r="V37">
        <v>31.66</v>
      </c>
      <c r="W37">
        <v>0</v>
      </c>
      <c r="X37">
        <v>0</v>
      </c>
      <c r="Y37" t="s">
        <v>0</v>
      </c>
      <c r="Z37" t="s">
        <v>1149</v>
      </c>
      <c r="AA37">
        <v>3</v>
      </c>
      <c r="AB37" t="s">
        <v>0</v>
      </c>
      <c r="AC37">
        <v>4098.3599999999997</v>
      </c>
      <c r="AD37">
        <v>1</v>
      </c>
      <c r="AE37">
        <v>0</v>
      </c>
      <c r="AF37">
        <v>1</v>
      </c>
      <c r="AG37">
        <v>3</v>
      </c>
      <c r="AH37" t="s">
        <v>81</v>
      </c>
      <c r="AI37" t="s">
        <v>116</v>
      </c>
      <c r="AJ37">
        <v>46240.694884259297</v>
      </c>
      <c r="AK37">
        <v>451936204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0</v>
      </c>
      <c r="AT37">
        <v>0</v>
      </c>
      <c r="AU37">
        <v>0</v>
      </c>
    </row>
    <row r="38" spans="2:47" x14ac:dyDescent="0.2">
      <c r="B38" t="s">
        <v>1194</v>
      </c>
      <c r="C38">
        <v>0</v>
      </c>
      <c r="D38" t="s">
        <v>1195</v>
      </c>
      <c r="E38" t="s">
        <v>116</v>
      </c>
      <c r="F38" t="s">
        <v>1143</v>
      </c>
      <c r="G38" t="s">
        <v>81</v>
      </c>
      <c r="H38">
        <v>4106.5600000000004</v>
      </c>
      <c r="I38">
        <v>5010</v>
      </c>
      <c r="J38">
        <v>123.2</v>
      </c>
      <c r="K38">
        <v>4261.4799999999996</v>
      </c>
      <c r="L38">
        <v>22</v>
      </c>
      <c r="M38">
        <v>46239</v>
      </c>
      <c r="N38">
        <v>2</v>
      </c>
      <c r="O38" t="s">
        <v>1157</v>
      </c>
      <c r="P38" t="s">
        <v>1145</v>
      </c>
      <c r="Q38" t="s">
        <v>1158</v>
      </c>
      <c r="R38" t="s">
        <v>1159</v>
      </c>
      <c r="S38" t="s">
        <v>1161</v>
      </c>
      <c r="T38" t="s">
        <v>225</v>
      </c>
      <c r="U38">
        <v>0.75</v>
      </c>
      <c r="V38">
        <v>31.72</v>
      </c>
      <c r="W38">
        <v>0</v>
      </c>
      <c r="X38">
        <v>0</v>
      </c>
      <c r="Y38" t="s">
        <v>0</v>
      </c>
      <c r="Z38" t="s">
        <v>1149</v>
      </c>
      <c r="AA38">
        <v>3</v>
      </c>
      <c r="AB38" t="s">
        <v>0</v>
      </c>
      <c r="AC38">
        <v>4106.5600000000004</v>
      </c>
      <c r="AD38">
        <v>1</v>
      </c>
      <c r="AE38">
        <v>0</v>
      </c>
      <c r="AF38">
        <v>1</v>
      </c>
      <c r="AG38">
        <v>3</v>
      </c>
      <c r="AH38" t="s">
        <v>81</v>
      </c>
      <c r="AI38" t="s">
        <v>116</v>
      </c>
      <c r="AJ38">
        <v>46240.694884259297</v>
      </c>
      <c r="AK38">
        <v>451936204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0</v>
      </c>
      <c r="AT38">
        <v>0</v>
      </c>
      <c r="AU38">
        <v>0</v>
      </c>
    </row>
    <row r="39" spans="2:47" x14ac:dyDescent="0.2">
      <c r="B39" t="s">
        <v>1196</v>
      </c>
      <c r="C39">
        <v>1</v>
      </c>
      <c r="D39" t="s">
        <v>118</v>
      </c>
      <c r="E39" t="s">
        <v>119</v>
      </c>
      <c r="F39" t="s">
        <v>1143</v>
      </c>
      <c r="G39" t="s">
        <v>81</v>
      </c>
      <c r="H39">
        <v>3992.5</v>
      </c>
      <c r="I39">
        <v>4870.8500000000004</v>
      </c>
      <c r="J39">
        <v>119.78</v>
      </c>
      <c r="K39">
        <v>4143.12</v>
      </c>
      <c r="L39">
        <v>22</v>
      </c>
      <c r="M39">
        <v>46239</v>
      </c>
      <c r="N39">
        <v>2</v>
      </c>
      <c r="O39" t="s">
        <v>1144</v>
      </c>
      <c r="P39" t="s">
        <v>1145</v>
      </c>
      <c r="Q39" t="s">
        <v>1146</v>
      </c>
      <c r="R39" t="s">
        <v>1147</v>
      </c>
      <c r="S39" t="s">
        <v>1161</v>
      </c>
      <c r="T39" t="s">
        <v>1148</v>
      </c>
      <c r="U39">
        <v>0.75</v>
      </c>
      <c r="V39">
        <v>30.84</v>
      </c>
      <c r="W39">
        <v>0</v>
      </c>
      <c r="X39">
        <v>0</v>
      </c>
      <c r="Y39" t="s">
        <v>0</v>
      </c>
      <c r="Z39" t="s">
        <v>1149</v>
      </c>
      <c r="AA39">
        <v>3</v>
      </c>
      <c r="AB39" t="s">
        <v>0</v>
      </c>
      <c r="AC39">
        <v>3992.5</v>
      </c>
      <c r="AD39">
        <v>1</v>
      </c>
      <c r="AE39">
        <v>0</v>
      </c>
      <c r="AF39">
        <v>1</v>
      </c>
      <c r="AG39">
        <v>3</v>
      </c>
      <c r="AH39" t="s">
        <v>81</v>
      </c>
      <c r="AI39" t="s">
        <v>119</v>
      </c>
      <c r="AJ39">
        <v>46240.6949074074</v>
      </c>
      <c r="AK39">
        <v>451936209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0</v>
      </c>
      <c r="AT39">
        <v>0</v>
      </c>
      <c r="AU39">
        <v>0</v>
      </c>
    </row>
    <row r="40" spans="2:47" x14ac:dyDescent="0.2">
      <c r="B40" t="s">
        <v>1197</v>
      </c>
      <c r="C40">
        <v>0</v>
      </c>
      <c r="D40" t="s">
        <v>1198</v>
      </c>
      <c r="E40" t="s">
        <v>119</v>
      </c>
      <c r="F40" t="s">
        <v>1143</v>
      </c>
      <c r="G40" t="s">
        <v>81</v>
      </c>
      <c r="H40">
        <v>4885.25</v>
      </c>
      <c r="I40">
        <v>5960</v>
      </c>
      <c r="J40">
        <v>146.56</v>
      </c>
      <c r="K40">
        <v>5069.55</v>
      </c>
      <c r="L40">
        <v>22</v>
      </c>
      <c r="M40">
        <v>46239</v>
      </c>
      <c r="N40">
        <v>2</v>
      </c>
      <c r="O40" t="s">
        <v>1152</v>
      </c>
      <c r="P40" t="s">
        <v>1145</v>
      </c>
      <c r="Q40" t="s">
        <v>1153</v>
      </c>
      <c r="R40" t="s">
        <v>1154</v>
      </c>
      <c r="S40" t="s">
        <v>1161</v>
      </c>
      <c r="T40" t="s">
        <v>225</v>
      </c>
      <c r="U40">
        <v>0.75</v>
      </c>
      <c r="V40">
        <v>37.74</v>
      </c>
      <c r="W40">
        <v>0</v>
      </c>
      <c r="X40">
        <v>0</v>
      </c>
      <c r="Y40" t="s">
        <v>0</v>
      </c>
      <c r="Z40" t="s">
        <v>1149</v>
      </c>
      <c r="AA40">
        <v>3</v>
      </c>
      <c r="AB40" t="s">
        <v>0</v>
      </c>
      <c r="AC40">
        <v>4885.25</v>
      </c>
      <c r="AD40">
        <v>1</v>
      </c>
      <c r="AE40">
        <v>0</v>
      </c>
      <c r="AF40">
        <v>1</v>
      </c>
      <c r="AG40">
        <v>3</v>
      </c>
      <c r="AH40" t="s">
        <v>81</v>
      </c>
      <c r="AI40" t="s">
        <v>119</v>
      </c>
      <c r="AJ40">
        <v>46240.6949074074</v>
      </c>
      <c r="AK40">
        <v>451936209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0</v>
      </c>
      <c r="AT40">
        <v>0</v>
      </c>
      <c r="AU40">
        <v>0</v>
      </c>
    </row>
    <row r="41" spans="2:47" x14ac:dyDescent="0.2">
      <c r="B41" t="s">
        <v>1199</v>
      </c>
      <c r="C41">
        <v>0</v>
      </c>
      <c r="D41" t="s">
        <v>1200</v>
      </c>
      <c r="E41" t="s">
        <v>119</v>
      </c>
      <c r="F41" t="s">
        <v>1143</v>
      </c>
      <c r="G41" t="s">
        <v>81</v>
      </c>
      <c r="H41">
        <v>4901.6400000000003</v>
      </c>
      <c r="I41">
        <v>5980</v>
      </c>
      <c r="J41">
        <v>147.05000000000001</v>
      </c>
      <c r="K41">
        <v>5086.5600000000004</v>
      </c>
      <c r="L41">
        <v>22</v>
      </c>
      <c r="M41">
        <v>46239</v>
      </c>
      <c r="N41">
        <v>2</v>
      </c>
      <c r="O41" t="s">
        <v>1157</v>
      </c>
      <c r="P41" t="s">
        <v>1145</v>
      </c>
      <c r="Q41" t="s">
        <v>1158</v>
      </c>
      <c r="R41" t="s">
        <v>1159</v>
      </c>
      <c r="S41" t="s">
        <v>1161</v>
      </c>
      <c r="T41" t="s">
        <v>225</v>
      </c>
      <c r="U41">
        <v>0.75</v>
      </c>
      <c r="V41">
        <v>37.869999999999997</v>
      </c>
      <c r="W41">
        <v>0</v>
      </c>
      <c r="X41">
        <v>0</v>
      </c>
      <c r="Y41" t="s">
        <v>0</v>
      </c>
      <c r="Z41" t="s">
        <v>1149</v>
      </c>
      <c r="AA41">
        <v>3</v>
      </c>
      <c r="AB41" t="s">
        <v>0</v>
      </c>
      <c r="AC41">
        <v>4901.6400000000003</v>
      </c>
      <c r="AD41">
        <v>1</v>
      </c>
      <c r="AE41">
        <v>0</v>
      </c>
      <c r="AF41">
        <v>1</v>
      </c>
      <c r="AG41">
        <v>3</v>
      </c>
      <c r="AH41" t="s">
        <v>81</v>
      </c>
      <c r="AI41" t="s">
        <v>119</v>
      </c>
      <c r="AJ41">
        <v>46240.6949074074</v>
      </c>
      <c r="AK41">
        <v>451936209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 t="s">
        <v>0</v>
      </c>
      <c r="AT41">
        <v>0</v>
      </c>
      <c r="AU41">
        <v>0</v>
      </c>
    </row>
    <row r="42" spans="2:47" x14ac:dyDescent="0.2">
      <c r="B42" t="s">
        <v>1201</v>
      </c>
      <c r="C42">
        <v>1</v>
      </c>
      <c r="D42" t="s">
        <v>121</v>
      </c>
      <c r="E42" t="s">
        <v>122</v>
      </c>
      <c r="F42" t="s">
        <v>1143</v>
      </c>
      <c r="G42" t="s">
        <v>81</v>
      </c>
      <c r="H42">
        <v>2121.67</v>
      </c>
      <c r="I42">
        <v>2588.44</v>
      </c>
      <c r="J42">
        <v>63.65</v>
      </c>
      <c r="K42">
        <v>2201.71</v>
      </c>
      <c r="L42">
        <v>22</v>
      </c>
      <c r="M42">
        <v>46239</v>
      </c>
      <c r="N42">
        <v>2</v>
      </c>
      <c r="O42" t="s">
        <v>1144</v>
      </c>
      <c r="P42" t="s">
        <v>1145</v>
      </c>
      <c r="Q42" t="s">
        <v>1146</v>
      </c>
      <c r="R42" t="s">
        <v>1147</v>
      </c>
      <c r="S42" t="s">
        <v>1161</v>
      </c>
      <c r="T42" t="s">
        <v>1148</v>
      </c>
      <c r="U42">
        <v>0.75</v>
      </c>
      <c r="V42">
        <v>16.39</v>
      </c>
      <c r="W42">
        <v>0</v>
      </c>
      <c r="X42">
        <v>0</v>
      </c>
      <c r="Y42" t="s">
        <v>0</v>
      </c>
      <c r="Z42" t="s">
        <v>1149</v>
      </c>
      <c r="AA42">
        <v>3</v>
      </c>
      <c r="AB42" t="s">
        <v>0</v>
      </c>
      <c r="AC42">
        <v>2121.67</v>
      </c>
      <c r="AD42">
        <v>1</v>
      </c>
      <c r="AE42">
        <v>0</v>
      </c>
      <c r="AF42">
        <v>1</v>
      </c>
      <c r="AG42">
        <v>3</v>
      </c>
      <c r="AH42" t="s">
        <v>81</v>
      </c>
      <c r="AI42" t="s">
        <v>122</v>
      </c>
      <c r="AJ42">
        <v>46240.694942129601</v>
      </c>
      <c r="AK42">
        <v>451936214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0</v>
      </c>
      <c r="AT42">
        <v>0</v>
      </c>
      <c r="AU42">
        <v>0</v>
      </c>
    </row>
    <row r="43" spans="2:47" x14ac:dyDescent="0.2">
      <c r="B43" t="s">
        <v>1202</v>
      </c>
      <c r="C43">
        <v>0</v>
      </c>
      <c r="D43" t="s">
        <v>1203</v>
      </c>
      <c r="E43" t="s">
        <v>122</v>
      </c>
      <c r="F43" t="s">
        <v>1143</v>
      </c>
      <c r="G43" t="s">
        <v>81</v>
      </c>
      <c r="H43">
        <v>3122.95</v>
      </c>
      <c r="I43">
        <v>3810</v>
      </c>
      <c r="J43">
        <v>93.69</v>
      </c>
      <c r="K43">
        <v>3240.76</v>
      </c>
      <c r="L43">
        <v>22</v>
      </c>
      <c r="M43">
        <v>46239</v>
      </c>
      <c r="N43">
        <v>2</v>
      </c>
      <c r="O43" t="s">
        <v>1152</v>
      </c>
      <c r="P43" t="s">
        <v>1145</v>
      </c>
      <c r="Q43" t="s">
        <v>1153</v>
      </c>
      <c r="R43" t="s">
        <v>1154</v>
      </c>
      <c r="S43" t="s">
        <v>1161</v>
      </c>
      <c r="T43" t="s">
        <v>225</v>
      </c>
      <c r="U43">
        <v>0.75</v>
      </c>
      <c r="V43">
        <v>24.12</v>
      </c>
      <c r="W43">
        <v>0</v>
      </c>
      <c r="X43">
        <v>0</v>
      </c>
      <c r="Y43" t="s">
        <v>0</v>
      </c>
      <c r="Z43" t="s">
        <v>1149</v>
      </c>
      <c r="AA43">
        <v>3</v>
      </c>
      <c r="AB43" t="s">
        <v>0</v>
      </c>
      <c r="AC43">
        <v>3122.95</v>
      </c>
      <c r="AD43">
        <v>1</v>
      </c>
      <c r="AE43">
        <v>0</v>
      </c>
      <c r="AF43">
        <v>1</v>
      </c>
      <c r="AG43">
        <v>3</v>
      </c>
      <c r="AH43" t="s">
        <v>81</v>
      </c>
      <c r="AI43" t="s">
        <v>122</v>
      </c>
      <c r="AJ43">
        <v>46240.694942129601</v>
      </c>
      <c r="AK43">
        <v>451936214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0</v>
      </c>
      <c r="AT43">
        <v>0</v>
      </c>
      <c r="AU43">
        <v>0</v>
      </c>
    </row>
    <row r="44" spans="2:47" x14ac:dyDescent="0.2">
      <c r="B44" t="s">
        <v>1204</v>
      </c>
      <c r="C44">
        <v>0</v>
      </c>
      <c r="D44" t="s">
        <v>1205</v>
      </c>
      <c r="E44" t="s">
        <v>122</v>
      </c>
      <c r="F44" t="s">
        <v>1143</v>
      </c>
      <c r="G44" t="s">
        <v>81</v>
      </c>
      <c r="H44">
        <v>3155.82</v>
      </c>
      <c r="I44">
        <v>3850.1</v>
      </c>
      <c r="J44">
        <v>94.67</v>
      </c>
      <c r="K44">
        <v>3274.87</v>
      </c>
      <c r="L44">
        <v>22</v>
      </c>
      <c r="M44">
        <v>46239</v>
      </c>
      <c r="N44">
        <v>2</v>
      </c>
      <c r="O44" t="s">
        <v>1157</v>
      </c>
      <c r="P44" t="s">
        <v>1145</v>
      </c>
      <c r="Q44" t="s">
        <v>1158</v>
      </c>
      <c r="R44" t="s">
        <v>1159</v>
      </c>
      <c r="S44" t="s">
        <v>1161</v>
      </c>
      <c r="T44" t="s">
        <v>225</v>
      </c>
      <c r="U44">
        <v>0.75</v>
      </c>
      <c r="V44">
        <v>24.38</v>
      </c>
      <c r="W44">
        <v>0</v>
      </c>
      <c r="X44">
        <v>0</v>
      </c>
      <c r="Y44" t="s">
        <v>0</v>
      </c>
      <c r="Z44" t="s">
        <v>1149</v>
      </c>
      <c r="AA44">
        <v>3</v>
      </c>
      <c r="AB44" t="s">
        <v>0</v>
      </c>
      <c r="AC44">
        <v>3155.82</v>
      </c>
      <c r="AD44">
        <v>1</v>
      </c>
      <c r="AE44">
        <v>0</v>
      </c>
      <c r="AF44">
        <v>1</v>
      </c>
      <c r="AG44">
        <v>3</v>
      </c>
      <c r="AH44" t="s">
        <v>81</v>
      </c>
      <c r="AI44" t="s">
        <v>122</v>
      </c>
      <c r="AJ44">
        <v>46240.694942129601</v>
      </c>
      <c r="AK44">
        <v>451936214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0</v>
      </c>
      <c r="AT44">
        <v>0</v>
      </c>
      <c r="AU44">
        <v>0</v>
      </c>
    </row>
    <row r="45" spans="2:47" x14ac:dyDescent="0.2">
      <c r="B45" t="s">
        <v>1206</v>
      </c>
      <c r="C45">
        <v>1</v>
      </c>
      <c r="D45" t="s">
        <v>124</v>
      </c>
      <c r="E45" t="s">
        <v>125</v>
      </c>
      <c r="F45" t="s">
        <v>1143</v>
      </c>
      <c r="G45" t="s">
        <v>81</v>
      </c>
      <c r="H45">
        <v>1318.35</v>
      </c>
      <c r="I45">
        <v>1608.39</v>
      </c>
      <c r="J45">
        <v>39.549999999999997</v>
      </c>
      <c r="K45">
        <v>1368.08</v>
      </c>
      <c r="L45">
        <v>22</v>
      </c>
      <c r="M45">
        <v>46239</v>
      </c>
      <c r="N45">
        <v>2</v>
      </c>
      <c r="O45" t="s">
        <v>1144</v>
      </c>
      <c r="P45" t="s">
        <v>1145</v>
      </c>
      <c r="Q45" t="s">
        <v>1146</v>
      </c>
      <c r="R45" t="s">
        <v>1147</v>
      </c>
      <c r="S45" t="s">
        <v>1161</v>
      </c>
      <c r="T45" t="s">
        <v>1148</v>
      </c>
      <c r="U45">
        <v>0.75</v>
      </c>
      <c r="V45">
        <v>10.18</v>
      </c>
      <c r="W45">
        <v>0</v>
      </c>
      <c r="X45">
        <v>0</v>
      </c>
      <c r="Y45" t="s">
        <v>0</v>
      </c>
      <c r="Z45" t="s">
        <v>1149</v>
      </c>
      <c r="AA45">
        <v>3</v>
      </c>
      <c r="AB45" t="s">
        <v>0</v>
      </c>
      <c r="AC45">
        <v>1318.35</v>
      </c>
      <c r="AD45">
        <v>1</v>
      </c>
      <c r="AE45">
        <v>0</v>
      </c>
      <c r="AF45">
        <v>1</v>
      </c>
      <c r="AG45">
        <v>3</v>
      </c>
      <c r="AH45" t="s">
        <v>81</v>
      </c>
      <c r="AI45" t="s">
        <v>125</v>
      </c>
      <c r="AJ45">
        <v>46240.695011573996</v>
      </c>
      <c r="AK45">
        <v>451936219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 t="s">
        <v>0</v>
      </c>
      <c r="AT45">
        <v>0</v>
      </c>
      <c r="AU45">
        <v>0</v>
      </c>
    </row>
    <row r="46" spans="2:47" x14ac:dyDescent="0.2">
      <c r="B46" t="s">
        <v>1207</v>
      </c>
      <c r="C46">
        <v>0</v>
      </c>
      <c r="D46" t="s">
        <v>1208</v>
      </c>
      <c r="E46" t="s">
        <v>125</v>
      </c>
      <c r="F46" t="s">
        <v>1143</v>
      </c>
      <c r="G46" t="s">
        <v>81</v>
      </c>
      <c r="H46">
        <v>1608.2</v>
      </c>
      <c r="I46">
        <v>1962</v>
      </c>
      <c r="J46">
        <v>48.25</v>
      </c>
      <c r="K46">
        <v>1668.87</v>
      </c>
      <c r="L46">
        <v>22</v>
      </c>
      <c r="M46">
        <v>46239</v>
      </c>
      <c r="N46">
        <v>2</v>
      </c>
      <c r="O46" t="s">
        <v>1152</v>
      </c>
      <c r="P46" t="s">
        <v>1145</v>
      </c>
      <c r="Q46" t="s">
        <v>1153</v>
      </c>
      <c r="R46" t="s">
        <v>1154</v>
      </c>
      <c r="S46" t="s">
        <v>1161</v>
      </c>
      <c r="T46" t="s">
        <v>225</v>
      </c>
      <c r="U46">
        <v>0.75</v>
      </c>
      <c r="V46">
        <v>12.42</v>
      </c>
      <c r="W46">
        <v>0</v>
      </c>
      <c r="X46">
        <v>0</v>
      </c>
      <c r="Y46" t="s">
        <v>0</v>
      </c>
      <c r="Z46" t="s">
        <v>1149</v>
      </c>
      <c r="AA46">
        <v>3</v>
      </c>
      <c r="AB46" t="s">
        <v>0</v>
      </c>
      <c r="AC46">
        <v>1608.2</v>
      </c>
      <c r="AD46">
        <v>1</v>
      </c>
      <c r="AE46">
        <v>0</v>
      </c>
      <c r="AF46">
        <v>1</v>
      </c>
      <c r="AG46">
        <v>3</v>
      </c>
      <c r="AH46" t="s">
        <v>81</v>
      </c>
      <c r="AI46" t="s">
        <v>125</v>
      </c>
      <c r="AJ46">
        <v>46240.695011573996</v>
      </c>
      <c r="AK46">
        <v>451936219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0</v>
      </c>
      <c r="AT46">
        <v>0</v>
      </c>
      <c r="AU46">
        <v>0</v>
      </c>
    </row>
    <row r="47" spans="2:47" x14ac:dyDescent="0.2">
      <c r="B47" t="s">
        <v>1209</v>
      </c>
      <c r="C47">
        <v>0</v>
      </c>
      <c r="D47" t="s">
        <v>1210</v>
      </c>
      <c r="E47" t="s">
        <v>125</v>
      </c>
      <c r="F47" t="s">
        <v>1143</v>
      </c>
      <c r="G47" t="s">
        <v>81</v>
      </c>
      <c r="H47">
        <v>1680.33</v>
      </c>
      <c r="I47">
        <v>2050</v>
      </c>
      <c r="J47">
        <v>50.41</v>
      </c>
      <c r="K47">
        <v>1743.72</v>
      </c>
      <c r="L47">
        <v>22</v>
      </c>
      <c r="M47">
        <v>46239</v>
      </c>
      <c r="N47">
        <v>2</v>
      </c>
      <c r="O47" t="s">
        <v>1157</v>
      </c>
      <c r="P47" t="s">
        <v>1145</v>
      </c>
      <c r="Q47" t="s">
        <v>1158</v>
      </c>
      <c r="R47" t="s">
        <v>1159</v>
      </c>
      <c r="S47" t="s">
        <v>1161</v>
      </c>
      <c r="T47" t="s">
        <v>225</v>
      </c>
      <c r="U47">
        <v>0.75</v>
      </c>
      <c r="V47">
        <v>12.98</v>
      </c>
      <c r="W47">
        <v>0</v>
      </c>
      <c r="X47">
        <v>0</v>
      </c>
      <c r="Y47" t="s">
        <v>0</v>
      </c>
      <c r="Z47" t="s">
        <v>1149</v>
      </c>
      <c r="AA47">
        <v>3</v>
      </c>
      <c r="AB47" t="s">
        <v>0</v>
      </c>
      <c r="AC47">
        <v>1680.33</v>
      </c>
      <c r="AD47">
        <v>1</v>
      </c>
      <c r="AE47">
        <v>0</v>
      </c>
      <c r="AF47">
        <v>1</v>
      </c>
      <c r="AG47">
        <v>3</v>
      </c>
      <c r="AH47" t="s">
        <v>81</v>
      </c>
      <c r="AI47" t="s">
        <v>125</v>
      </c>
      <c r="AJ47">
        <v>46240.695011573996</v>
      </c>
      <c r="AK47">
        <v>451936219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 t="s">
        <v>0</v>
      </c>
      <c r="AT47">
        <v>0</v>
      </c>
      <c r="AU47">
        <v>0</v>
      </c>
    </row>
    <row r="48" spans="2:47" x14ac:dyDescent="0.2">
      <c r="B48" t="s">
        <v>1211</v>
      </c>
      <c r="C48">
        <v>1</v>
      </c>
      <c r="D48" t="s">
        <v>127</v>
      </c>
      <c r="E48" t="s">
        <v>128</v>
      </c>
      <c r="F48" t="s">
        <v>1143</v>
      </c>
      <c r="G48" t="s">
        <v>81</v>
      </c>
      <c r="H48">
        <v>6624.9</v>
      </c>
      <c r="I48">
        <v>8082.38</v>
      </c>
      <c r="J48">
        <v>198.75</v>
      </c>
      <c r="K48">
        <v>6874.83</v>
      </c>
      <c r="L48">
        <v>22</v>
      </c>
      <c r="M48">
        <v>46239</v>
      </c>
      <c r="N48">
        <v>2</v>
      </c>
      <c r="O48" t="s">
        <v>1144</v>
      </c>
      <c r="P48" t="s">
        <v>1145</v>
      </c>
      <c r="Q48" t="s">
        <v>1146</v>
      </c>
      <c r="R48" t="s">
        <v>1147</v>
      </c>
      <c r="S48" t="s">
        <v>1161</v>
      </c>
      <c r="T48" t="s">
        <v>1148</v>
      </c>
      <c r="U48">
        <v>0.75</v>
      </c>
      <c r="V48">
        <v>51.18</v>
      </c>
      <c r="W48">
        <v>0</v>
      </c>
      <c r="X48">
        <v>0</v>
      </c>
      <c r="Y48" t="s">
        <v>0</v>
      </c>
      <c r="Z48" t="s">
        <v>1149</v>
      </c>
      <c r="AA48">
        <v>3</v>
      </c>
      <c r="AB48" t="s">
        <v>0</v>
      </c>
      <c r="AC48">
        <v>6624.9</v>
      </c>
      <c r="AD48">
        <v>1</v>
      </c>
      <c r="AE48">
        <v>0</v>
      </c>
      <c r="AF48">
        <v>1</v>
      </c>
      <c r="AG48">
        <v>3</v>
      </c>
      <c r="AH48" t="s">
        <v>81</v>
      </c>
      <c r="AI48" t="s">
        <v>128</v>
      </c>
      <c r="AJ48">
        <v>46240.6950462963</v>
      </c>
      <c r="AK48">
        <v>451936224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 t="s">
        <v>0</v>
      </c>
      <c r="AT48">
        <v>0</v>
      </c>
      <c r="AU48">
        <v>0</v>
      </c>
    </row>
    <row r="49" spans="2:47" x14ac:dyDescent="0.2">
      <c r="B49" t="s">
        <v>1212</v>
      </c>
      <c r="C49">
        <v>0</v>
      </c>
      <c r="D49" t="s">
        <v>1213</v>
      </c>
      <c r="E49" t="s">
        <v>128</v>
      </c>
      <c r="F49" t="s">
        <v>1143</v>
      </c>
      <c r="G49" t="s">
        <v>81</v>
      </c>
      <c r="H49">
        <v>8165.57</v>
      </c>
      <c r="I49">
        <v>9962</v>
      </c>
      <c r="J49">
        <v>244.97</v>
      </c>
      <c r="K49">
        <v>8473.6200000000008</v>
      </c>
      <c r="L49">
        <v>22</v>
      </c>
      <c r="M49">
        <v>46239</v>
      </c>
      <c r="N49">
        <v>2</v>
      </c>
      <c r="O49" t="s">
        <v>1152</v>
      </c>
      <c r="P49" t="s">
        <v>1145</v>
      </c>
      <c r="Q49" t="s">
        <v>1153</v>
      </c>
      <c r="R49" t="s">
        <v>1154</v>
      </c>
      <c r="S49" t="s">
        <v>1161</v>
      </c>
      <c r="T49" t="s">
        <v>225</v>
      </c>
      <c r="U49">
        <v>0.75</v>
      </c>
      <c r="V49">
        <v>63.08</v>
      </c>
      <c r="W49">
        <v>0</v>
      </c>
      <c r="X49">
        <v>0</v>
      </c>
      <c r="Y49" t="s">
        <v>0</v>
      </c>
      <c r="Z49" t="s">
        <v>1149</v>
      </c>
      <c r="AA49">
        <v>3</v>
      </c>
      <c r="AB49" t="s">
        <v>0</v>
      </c>
      <c r="AC49">
        <v>8165.57</v>
      </c>
      <c r="AD49">
        <v>1</v>
      </c>
      <c r="AE49">
        <v>0</v>
      </c>
      <c r="AF49">
        <v>1</v>
      </c>
      <c r="AG49">
        <v>3</v>
      </c>
      <c r="AH49" t="s">
        <v>81</v>
      </c>
      <c r="AI49" t="s">
        <v>128</v>
      </c>
      <c r="AJ49">
        <v>46240.6950462963</v>
      </c>
      <c r="AK49">
        <v>451936224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 t="s">
        <v>0</v>
      </c>
      <c r="AT49">
        <v>0</v>
      </c>
      <c r="AU49">
        <v>0</v>
      </c>
    </row>
    <row r="50" spans="2:47" x14ac:dyDescent="0.2">
      <c r="B50" t="s">
        <v>1214</v>
      </c>
      <c r="C50">
        <v>0</v>
      </c>
      <c r="D50" t="s">
        <v>1215</v>
      </c>
      <c r="E50" t="s">
        <v>128</v>
      </c>
      <c r="F50" t="s">
        <v>1143</v>
      </c>
      <c r="G50" t="s">
        <v>81</v>
      </c>
      <c r="H50">
        <v>8647.5400000000009</v>
      </c>
      <c r="I50">
        <v>10550</v>
      </c>
      <c r="J50">
        <v>259.43</v>
      </c>
      <c r="K50">
        <v>8973.77</v>
      </c>
      <c r="L50">
        <v>22</v>
      </c>
      <c r="M50">
        <v>46239</v>
      </c>
      <c r="N50">
        <v>2</v>
      </c>
      <c r="O50" t="s">
        <v>1157</v>
      </c>
      <c r="P50" t="s">
        <v>1145</v>
      </c>
      <c r="Q50" t="s">
        <v>1158</v>
      </c>
      <c r="R50" t="s">
        <v>1159</v>
      </c>
      <c r="S50" t="s">
        <v>1161</v>
      </c>
      <c r="T50" t="s">
        <v>225</v>
      </c>
      <c r="U50">
        <v>0.75</v>
      </c>
      <c r="V50">
        <v>66.8</v>
      </c>
      <c r="W50">
        <v>0</v>
      </c>
      <c r="X50">
        <v>0</v>
      </c>
      <c r="Y50" t="s">
        <v>0</v>
      </c>
      <c r="Z50" t="s">
        <v>1149</v>
      </c>
      <c r="AA50">
        <v>3</v>
      </c>
      <c r="AB50" t="s">
        <v>0</v>
      </c>
      <c r="AC50">
        <v>8647.5400000000009</v>
      </c>
      <c r="AD50">
        <v>1</v>
      </c>
      <c r="AE50">
        <v>0</v>
      </c>
      <c r="AF50">
        <v>1</v>
      </c>
      <c r="AG50">
        <v>3</v>
      </c>
      <c r="AH50" t="s">
        <v>81</v>
      </c>
      <c r="AI50" t="s">
        <v>128</v>
      </c>
      <c r="AJ50">
        <v>46240.6950462963</v>
      </c>
      <c r="AK50">
        <v>451936224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 t="s">
        <v>0</v>
      </c>
      <c r="AT50">
        <v>0</v>
      </c>
      <c r="AU50">
        <v>0</v>
      </c>
    </row>
    <row r="51" spans="2:47" x14ac:dyDescent="0.2">
      <c r="B51" t="s">
        <v>1216</v>
      </c>
      <c r="C51">
        <v>1</v>
      </c>
      <c r="D51" t="s">
        <v>130</v>
      </c>
      <c r="E51" t="s">
        <v>131</v>
      </c>
      <c r="F51" t="s">
        <v>1143</v>
      </c>
      <c r="G51" t="s">
        <v>81</v>
      </c>
      <c r="H51">
        <v>1927.52</v>
      </c>
      <c r="I51">
        <v>2351.58</v>
      </c>
      <c r="J51">
        <v>57.83</v>
      </c>
      <c r="K51">
        <v>2000.24</v>
      </c>
      <c r="L51">
        <v>22</v>
      </c>
      <c r="M51">
        <v>46239</v>
      </c>
      <c r="N51">
        <v>2</v>
      </c>
      <c r="O51" t="s">
        <v>1144</v>
      </c>
      <c r="P51" t="s">
        <v>1145</v>
      </c>
      <c r="Q51" t="s">
        <v>1146</v>
      </c>
      <c r="R51" t="s">
        <v>1147</v>
      </c>
      <c r="S51" t="s">
        <v>1161</v>
      </c>
      <c r="T51" t="s">
        <v>1148</v>
      </c>
      <c r="U51">
        <v>0.75</v>
      </c>
      <c r="V51">
        <v>14.89</v>
      </c>
      <c r="W51">
        <v>0</v>
      </c>
      <c r="X51">
        <v>0</v>
      </c>
      <c r="Y51" t="s">
        <v>0</v>
      </c>
      <c r="Z51" t="s">
        <v>1149</v>
      </c>
      <c r="AA51">
        <v>3</v>
      </c>
      <c r="AB51" t="s">
        <v>0</v>
      </c>
      <c r="AC51">
        <v>1927.52</v>
      </c>
      <c r="AD51">
        <v>1</v>
      </c>
      <c r="AE51">
        <v>0</v>
      </c>
      <c r="AF51">
        <v>1</v>
      </c>
      <c r="AG51">
        <v>3</v>
      </c>
      <c r="AH51" t="s">
        <v>81</v>
      </c>
      <c r="AI51" t="s">
        <v>131</v>
      </c>
      <c r="AJ51">
        <v>46240.695069444402</v>
      </c>
      <c r="AK51">
        <v>451936229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 t="s">
        <v>0</v>
      </c>
      <c r="AT51">
        <v>0</v>
      </c>
      <c r="AU51">
        <v>0</v>
      </c>
    </row>
    <row r="52" spans="2:47" x14ac:dyDescent="0.2">
      <c r="B52" t="s">
        <v>1217</v>
      </c>
      <c r="C52">
        <v>0</v>
      </c>
      <c r="D52" t="s">
        <v>1218</v>
      </c>
      <c r="E52" t="s">
        <v>131</v>
      </c>
      <c r="F52" t="s">
        <v>1143</v>
      </c>
      <c r="G52" t="s">
        <v>81</v>
      </c>
      <c r="H52">
        <v>2750.49</v>
      </c>
      <c r="I52">
        <v>3355.6</v>
      </c>
      <c r="J52">
        <v>82.51</v>
      </c>
      <c r="K52">
        <v>2854.25</v>
      </c>
      <c r="L52">
        <v>22</v>
      </c>
      <c r="M52">
        <v>46239</v>
      </c>
      <c r="N52">
        <v>2</v>
      </c>
      <c r="O52" t="s">
        <v>1152</v>
      </c>
      <c r="P52" t="s">
        <v>1145</v>
      </c>
      <c r="Q52" t="s">
        <v>1153</v>
      </c>
      <c r="R52" t="s">
        <v>1154</v>
      </c>
      <c r="S52" t="s">
        <v>1161</v>
      </c>
      <c r="T52" t="s">
        <v>225</v>
      </c>
      <c r="U52">
        <v>0.75</v>
      </c>
      <c r="V52">
        <v>21.25</v>
      </c>
      <c r="W52">
        <v>0</v>
      </c>
      <c r="X52">
        <v>0</v>
      </c>
      <c r="Y52" t="s">
        <v>0</v>
      </c>
      <c r="Z52" t="s">
        <v>1149</v>
      </c>
      <c r="AA52">
        <v>3</v>
      </c>
      <c r="AB52" t="s">
        <v>0</v>
      </c>
      <c r="AC52">
        <v>2750.49</v>
      </c>
      <c r="AD52">
        <v>1</v>
      </c>
      <c r="AE52">
        <v>0</v>
      </c>
      <c r="AF52">
        <v>1</v>
      </c>
      <c r="AG52">
        <v>3</v>
      </c>
      <c r="AH52" t="s">
        <v>81</v>
      </c>
      <c r="AI52" t="s">
        <v>131</v>
      </c>
      <c r="AJ52">
        <v>46240.695069444402</v>
      </c>
      <c r="AK52">
        <v>451936229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 t="s">
        <v>0</v>
      </c>
      <c r="AT52">
        <v>0</v>
      </c>
      <c r="AU52">
        <v>0</v>
      </c>
    </row>
    <row r="53" spans="2:47" x14ac:dyDescent="0.2">
      <c r="B53" t="s">
        <v>1219</v>
      </c>
      <c r="C53">
        <v>0</v>
      </c>
      <c r="D53" t="s">
        <v>1220</v>
      </c>
      <c r="E53" t="s">
        <v>131</v>
      </c>
      <c r="F53" t="s">
        <v>1143</v>
      </c>
      <c r="G53" t="s">
        <v>81</v>
      </c>
      <c r="H53">
        <v>2789.26</v>
      </c>
      <c r="I53">
        <v>3402.9</v>
      </c>
      <c r="J53">
        <v>83.68</v>
      </c>
      <c r="K53">
        <v>2894.49</v>
      </c>
      <c r="L53">
        <v>22</v>
      </c>
      <c r="M53">
        <v>46239</v>
      </c>
      <c r="N53">
        <v>2</v>
      </c>
      <c r="O53" t="s">
        <v>1157</v>
      </c>
      <c r="P53" t="s">
        <v>1145</v>
      </c>
      <c r="Q53" t="s">
        <v>1158</v>
      </c>
      <c r="R53" t="s">
        <v>1159</v>
      </c>
      <c r="S53" t="s">
        <v>1161</v>
      </c>
      <c r="T53" t="s">
        <v>225</v>
      </c>
      <c r="U53">
        <v>0.75</v>
      </c>
      <c r="V53">
        <v>21.55</v>
      </c>
      <c r="W53">
        <v>0</v>
      </c>
      <c r="X53">
        <v>0</v>
      </c>
      <c r="Y53" t="s">
        <v>0</v>
      </c>
      <c r="Z53" t="s">
        <v>1149</v>
      </c>
      <c r="AA53">
        <v>3</v>
      </c>
      <c r="AB53" t="s">
        <v>0</v>
      </c>
      <c r="AC53">
        <v>2789.26</v>
      </c>
      <c r="AD53">
        <v>1</v>
      </c>
      <c r="AE53">
        <v>0</v>
      </c>
      <c r="AF53">
        <v>1</v>
      </c>
      <c r="AG53">
        <v>3</v>
      </c>
      <c r="AH53" t="s">
        <v>81</v>
      </c>
      <c r="AI53" t="s">
        <v>131</v>
      </c>
      <c r="AJ53">
        <v>46240.695069444402</v>
      </c>
      <c r="AK53">
        <v>451936229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 t="s">
        <v>0</v>
      </c>
      <c r="AT53">
        <v>0</v>
      </c>
      <c r="AU53">
        <v>0</v>
      </c>
    </row>
    <row r="54" spans="2:47" x14ac:dyDescent="0.2">
      <c r="B54" t="s">
        <v>1221</v>
      </c>
      <c r="C54">
        <v>1</v>
      </c>
      <c r="D54" t="s">
        <v>133</v>
      </c>
      <c r="E54" t="s">
        <v>134</v>
      </c>
      <c r="F54" t="s">
        <v>1143</v>
      </c>
      <c r="G54" t="s">
        <v>81</v>
      </c>
      <c r="H54">
        <v>3100</v>
      </c>
      <c r="I54">
        <v>3782</v>
      </c>
      <c r="J54">
        <v>93</v>
      </c>
      <c r="K54">
        <v>3216.95</v>
      </c>
      <c r="L54">
        <v>22</v>
      </c>
      <c r="M54">
        <v>46239</v>
      </c>
      <c r="N54">
        <v>2</v>
      </c>
      <c r="O54" t="s">
        <v>1144</v>
      </c>
      <c r="P54" t="s">
        <v>1145</v>
      </c>
      <c r="Q54" t="s">
        <v>1146</v>
      </c>
      <c r="R54" t="s">
        <v>1147</v>
      </c>
      <c r="S54" t="s">
        <v>1161</v>
      </c>
      <c r="T54" t="s">
        <v>1148</v>
      </c>
      <c r="U54">
        <v>0.75</v>
      </c>
      <c r="V54">
        <v>23.95</v>
      </c>
      <c r="W54">
        <v>0</v>
      </c>
      <c r="X54">
        <v>0</v>
      </c>
      <c r="Y54" t="s">
        <v>0</v>
      </c>
      <c r="Z54" t="s">
        <v>1149</v>
      </c>
      <c r="AA54">
        <v>3</v>
      </c>
      <c r="AB54" t="s">
        <v>0</v>
      </c>
      <c r="AC54">
        <v>3100</v>
      </c>
      <c r="AD54">
        <v>1</v>
      </c>
      <c r="AE54">
        <v>0</v>
      </c>
      <c r="AF54">
        <v>1</v>
      </c>
      <c r="AG54">
        <v>3</v>
      </c>
      <c r="AH54" t="s">
        <v>81</v>
      </c>
      <c r="AI54" t="s">
        <v>134</v>
      </c>
      <c r="AJ54">
        <v>46240.695104166698</v>
      </c>
      <c r="AK54">
        <v>451936234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 t="s">
        <v>0</v>
      </c>
      <c r="AT54">
        <v>0</v>
      </c>
      <c r="AU54">
        <v>0</v>
      </c>
    </row>
    <row r="55" spans="2:47" x14ac:dyDescent="0.2">
      <c r="B55" t="s">
        <v>1222</v>
      </c>
      <c r="C55">
        <v>0</v>
      </c>
      <c r="D55" t="s">
        <v>1223</v>
      </c>
      <c r="E55" t="s">
        <v>134</v>
      </c>
      <c r="F55" t="s">
        <v>1143</v>
      </c>
      <c r="G55" t="s">
        <v>81</v>
      </c>
      <c r="H55">
        <v>4143.93</v>
      </c>
      <c r="I55">
        <v>5055.6000000000004</v>
      </c>
      <c r="J55">
        <v>124.32</v>
      </c>
      <c r="K55">
        <v>4300.26</v>
      </c>
      <c r="L55">
        <v>22</v>
      </c>
      <c r="M55">
        <v>46239</v>
      </c>
      <c r="N55">
        <v>2</v>
      </c>
      <c r="O55" t="s">
        <v>1152</v>
      </c>
      <c r="P55" t="s">
        <v>1145</v>
      </c>
      <c r="Q55" t="s">
        <v>1153</v>
      </c>
      <c r="R55" t="s">
        <v>1154</v>
      </c>
      <c r="S55" t="s">
        <v>1161</v>
      </c>
      <c r="T55" t="s">
        <v>225</v>
      </c>
      <c r="U55">
        <v>0.75</v>
      </c>
      <c r="V55">
        <v>32.01</v>
      </c>
      <c r="W55">
        <v>0</v>
      </c>
      <c r="X55">
        <v>0</v>
      </c>
      <c r="Y55" t="s">
        <v>0</v>
      </c>
      <c r="Z55" t="s">
        <v>1149</v>
      </c>
      <c r="AA55">
        <v>3</v>
      </c>
      <c r="AB55" t="s">
        <v>0</v>
      </c>
      <c r="AC55">
        <v>4143.93</v>
      </c>
      <c r="AD55">
        <v>1</v>
      </c>
      <c r="AE55">
        <v>0</v>
      </c>
      <c r="AF55">
        <v>1</v>
      </c>
      <c r="AG55">
        <v>3</v>
      </c>
      <c r="AH55" t="s">
        <v>81</v>
      </c>
      <c r="AI55" t="s">
        <v>134</v>
      </c>
      <c r="AJ55">
        <v>46240.695104166698</v>
      </c>
      <c r="AK55">
        <v>451936234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0</v>
      </c>
      <c r="AT55">
        <v>0</v>
      </c>
      <c r="AU55">
        <v>0</v>
      </c>
    </row>
    <row r="56" spans="2:47" x14ac:dyDescent="0.2">
      <c r="B56" t="s">
        <v>1224</v>
      </c>
      <c r="C56">
        <v>0</v>
      </c>
      <c r="D56" t="s">
        <v>1225</v>
      </c>
      <c r="E56" t="s">
        <v>134</v>
      </c>
      <c r="F56" t="s">
        <v>1143</v>
      </c>
      <c r="G56" t="s">
        <v>81</v>
      </c>
      <c r="H56">
        <v>4182.7</v>
      </c>
      <c r="I56">
        <v>5102.8999999999996</v>
      </c>
      <c r="J56">
        <v>125.48</v>
      </c>
      <c r="K56">
        <v>4340.49</v>
      </c>
      <c r="L56">
        <v>22</v>
      </c>
      <c r="M56">
        <v>46239</v>
      </c>
      <c r="N56">
        <v>2</v>
      </c>
      <c r="O56" t="s">
        <v>1157</v>
      </c>
      <c r="P56" t="s">
        <v>1145</v>
      </c>
      <c r="Q56" t="s">
        <v>1158</v>
      </c>
      <c r="R56" t="s">
        <v>1159</v>
      </c>
      <c r="S56" t="s">
        <v>1161</v>
      </c>
      <c r="T56" t="s">
        <v>225</v>
      </c>
      <c r="U56">
        <v>0.75</v>
      </c>
      <c r="V56">
        <v>32.31</v>
      </c>
      <c r="W56">
        <v>0</v>
      </c>
      <c r="X56">
        <v>0</v>
      </c>
      <c r="Y56" t="s">
        <v>0</v>
      </c>
      <c r="Z56" t="s">
        <v>1149</v>
      </c>
      <c r="AA56">
        <v>3</v>
      </c>
      <c r="AB56" t="s">
        <v>0</v>
      </c>
      <c r="AC56">
        <v>4182.7</v>
      </c>
      <c r="AD56">
        <v>1</v>
      </c>
      <c r="AE56">
        <v>0</v>
      </c>
      <c r="AF56">
        <v>1</v>
      </c>
      <c r="AG56">
        <v>3</v>
      </c>
      <c r="AH56" t="s">
        <v>81</v>
      </c>
      <c r="AI56" t="s">
        <v>134</v>
      </c>
      <c r="AJ56">
        <v>46240.695104166698</v>
      </c>
      <c r="AK56">
        <v>451936234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 t="s">
        <v>0</v>
      </c>
      <c r="AT56">
        <v>0</v>
      </c>
      <c r="AU56">
        <v>0</v>
      </c>
    </row>
    <row r="57" spans="2:47" x14ac:dyDescent="0.2">
      <c r="B57" t="s">
        <v>1226</v>
      </c>
      <c r="C57">
        <v>1</v>
      </c>
      <c r="D57" t="s">
        <v>140</v>
      </c>
      <c r="E57" t="s">
        <v>141</v>
      </c>
      <c r="F57" t="s">
        <v>1143</v>
      </c>
      <c r="G57" t="s">
        <v>81</v>
      </c>
      <c r="H57">
        <v>367</v>
      </c>
      <c r="I57">
        <v>447.74</v>
      </c>
      <c r="J57">
        <v>11.01</v>
      </c>
      <c r="K57">
        <v>380.85</v>
      </c>
      <c r="L57">
        <v>22</v>
      </c>
      <c r="M57">
        <v>46239</v>
      </c>
      <c r="N57">
        <v>2</v>
      </c>
      <c r="O57" t="s">
        <v>1144</v>
      </c>
      <c r="P57" t="s">
        <v>1145</v>
      </c>
      <c r="Q57" t="s">
        <v>1146</v>
      </c>
      <c r="R57" t="s">
        <v>1147</v>
      </c>
      <c r="S57" t="s">
        <v>1161</v>
      </c>
      <c r="T57" t="s">
        <v>1148</v>
      </c>
      <c r="U57">
        <v>0.75</v>
      </c>
      <c r="V57">
        <v>2.84</v>
      </c>
      <c r="W57">
        <v>0</v>
      </c>
      <c r="X57">
        <v>0</v>
      </c>
      <c r="Y57" t="s">
        <v>0</v>
      </c>
      <c r="Z57" t="s">
        <v>1149</v>
      </c>
      <c r="AA57">
        <v>3</v>
      </c>
      <c r="AB57" t="s">
        <v>0</v>
      </c>
      <c r="AC57">
        <v>367</v>
      </c>
      <c r="AD57">
        <v>1</v>
      </c>
      <c r="AE57">
        <v>0</v>
      </c>
      <c r="AF57">
        <v>1</v>
      </c>
      <c r="AG57">
        <v>3</v>
      </c>
      <c r="AH57" t="s">
        <v>142</v>
      </c>
      <c r="AI57" t="s">
        <v>141</v>
      </c>
      <c r="AJ57">
        <v>46240.695150462998</v>
      </c>
      <c r="AK57">
        <v>451936240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 t="s">
        <v>0</v>
      </c>
      <c r="AT57">
        <v>0</v>
      </c>
      <c r="AU57">
        <v>0</v>
      </c>
    </row>
    <row r="58" spans="2:47" x14ac:dyDescent="0.2">
      <c r="B58" t="s">
        <v>1227</v>
      </c>
      <c r="C58">
        <v>0</v>
      </c>
      <c r="D58" t="s">
        <v>1228</v>
      </c>
      <c r="E58" t="s">
        <v>141</v>
      </c>
      <c r="F58" t="s">
        <v>1143</v>
      </c>
      <c r="G58" t="s">
        <v>81</v>
      </c>
      <c r="H58">
        <v>472.95</v>
      </c>
      <c r="I58">
        <v>577</v>
      </c>
      <c r="J58">
        <v>14.19</v>
      </c>
      <c r="K58">
        <v>490.79</v>
      </c>
      <c r="L58">
        <v>22</v>
      </c>
      <c r="M58">
        <v>46239</v>
      </c>
      <c r="N58">
        <v>2</v>
      </c>
      <c r="O58" t="s">
        <v>1152</v>
      </c>
      <c r="P58" t="s">
        <v>1145</v>
      </c>
      <c r="Q58" t="s">
        <v>1153</v>
      </c>
      <c r="R58" t="s">
        <v>1154</v>
      </c>
      <c r="S58" t="s">
        <v>1161</v>
      </c>
      <c r="T58" t="s">
        <v>225</v>
      </c>
      <c r="U58">
        <v>0.75</v>
      </c>
      <c r="V58">
        <v>3.65</v>
      </c>
      <c r="W58">
        <v>0</v>
      </c>
      <c r="X58">
        <v>0</v>
      </c>
      <c r="Y58" t="s">
        <v>0</v>
      </c>
      <c r="Z58" t="s">
        <v>1149</v>
      </c>
      <c r="AA58">
        <v>3</v>
      </c>
      <c r="AB58" t="s">
        <v>0</v>
      </c>
      <c r="AC58">
        <v>472.95</v>
      </c>
      <c r="AD58">
        <v>1</v>
      </c>
      <c r="AE58">
        <v>0</v>
      </c>
      <c r="AF58">
        <v>1</v>
      </c>
      <c r="AG58">
        <v>3</v>
      </c>
      <c r="AH58" t="s">
        <v>142</v>
      </c>
      <c r="AI58" t="s">
        <v>141</v>
      </c>
      <c r="AJ58">
        <v>46240.695150462998</v>
      </c>
      <c r="AK58">
        <v>451936240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 t="s">
        <v>0</v>
      </c>
      <c r="AT58">
        <v>0</v>
      </c>
      <c r="AU58">
        <v>0</v>
      </c>
    </row>
    <row r="59" spans="2:47" x14ac:dyDescent="0.2">
      <c r="B59" t="s">
        <v>1229</v>
      </c>
      <c r="C59">
        <v>0</v>
      </c>
      <c r="D59" t="s">
        <v>1230</v>
      </c>
      <c r="E59" t="s">
        <v>141</v>
      </c>
      <c r="F59" t="s">
        <v>1143</v>
      </c>
      <c r="G59" t="s">
        <v>81</v>
      </c>
      <c r="H59">
        <v>478.03</v>
      </c>
      <c r="I59">
        <v>583.20000000000005</v>
      </c>
      <c r="J59">
        <v>14.34</v>
      </c>
      <c r="K59">
        <v>496.06</v>
      </c>
      <c r="L59">
        <v>22</v>
      </c>
      <c r="M59">
        <v>46239</v>
      </c>
      <c r="N59">
        <v>2</v>
      </c>
      <c r="O59" t="s">
        <v>1157</v>
      </c>
      <c r="P59" t="s">
        <v>1145</v>
      </c>
      <c r="Q59" t="s">
        <v>1158</v>
      </c>
      <c r="R59" t="s">
        <v>1159</v>
      </c>
      <c r="S59" t="s">
        <v>1161</v>
      </c>
      <c r="T59" t="s">
        <v>225</v>
      </c>
      <c r="U59">
        <v>0.75</v>
      </c>
      <c r="V59">
        <v>3.69</v>
      </c>
      <c r="W59">
        <v>0</v>
      </c>
      <c r="X59">
        <v>0</v>
      </c>
      <c r="Y59" t="s">
        <v>0</v>
      </c>
      <c r="Z59" t="s">
        <v>1149</v>
      </c>
      <c r="AA59">
        <v>3</v>
      </c>
      <c r="AB59" t="s">
        <v>0</v>
      </c>
      <c r="AC59">
        <v>478.03</v>
      </c>
      <c r="AD59">
        <v>1</v>
      </c>
      <c r="AE59">
        <v>0</v>
      </c>
      <c r="AF59">
        <v>1</v>
      </c>
      <c r="AG59">
        <v>3</v>
      </c>
      <c r="AH59" t="s">
        <v>142</v>
      </c>
      <c r="AI59" t="s">
        <v>141</v>
      </c>
      <c r="AJ59">
        <v>46240.695150462998</v>
      </c>
      <c r="AK59">
        <v>451936240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 t="s">
        <v>0</v>
      </c>
      <c r="AT59">
        <v>0</v>
      </c>
      <c r="AU59">
        <v>0</v>
      </c>
    </row>
    <row r="60" spans="2:47" x14ac:dyDescent="0.2">
      <c r="B60" t="s">
        <v>1231</v>
      </c>
      <c r="C60">
        <v>1</v>
      </c>
      <c r="D60" t="s">
        <v>144</v>
      </c>
      <c r="E60" t="s">
        <v>145</v>
      </c>
      <c r="F60" t="s">
        <v>1143</v>
      </c>
      <c r="G60" t="s">
        <v>81</v>
      </c>
      <c r="H60">
        <v>593.44000000000005</v>
      </c>
      <c r="I60">
        <v>724</v>
      </c>
      <c r="J60">
        <v>17.8</v>
      </c>
      <c r="K60">
        <v>615.82000000000005</v>
      </c>
      <c r="L60">
        <v>22</v>
      </c>
      <c r="M60">
        <v>46239</v>
      </c>
      <c r="N60">
        <v>2</v>
      </c>
      <c r="O60" t="s">
        <v>1144</v>
      </c>
      <c r="P60" t="s">
        <v>1145</v>
      </c>
      <c r="Q60" t="s">
        <v>1146</v>
      </c>
      <c r="R60" t="s">
        <v>1147</v>
      </c>
      <c r="S60" t="s">
        <v>1161</v>
      </c>
      <c r="T60" t="s">
        <v>1148</v>
      </c>
      <c r="U60">
        <v>0.75</v>
      </c>
      <c r="V60">
        <v>4.58</v>
      </c>
      <c r="W60">
        <v>0</v>
      </c>
      <c r="X60">
        <v>0</v>
      </c>
      <c r="Y60" t="s">
        <v>0</v>
      </c>
      <c r="Z60" t="s">
        <v>1149</v>
      </c>
      <c r="AA60">
        <v>3</v>
      </c>
      <c r="AB60" t="s">
        <v>0</v>
      </c>
      <c r="AC60">
        <v>593.44000000000005</v>
      </c>
      <c r="AD60">
        <v>1</v>
      </c>
      <c r="AE60">
        <v>0</v>
      </c>
      <c r="AF60">
        <v>1</v>
      </c>
      <c r="AG60">
        <v>3</v>
      </c>
      <c r="AH60" t="s">
        <v>81</v>
      </c>
      <c r="AI60" t="s">
        <v>145</v>
      </c>
      <c r="AJ60">
        <v>46240.695185185199</v>
      </c>
      <c r="AK60">
        <v>451936245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 t="s">
        <v>0</v>
      </c>
      <c r="AT60">
        <v>0</v>
      </c>
      <c r="AU60">
        <v>0</v>
      </c>
    </row>
    <row r="61" spans="2:47" x14ac:dyDescent="0.2">
      <c r="B61" t="s">
        <v>1232</v>
      </c>
      <c r="C61">
        <v>0</v>
      </c>
      <c r="D61" t="s">
        <v>1233</v>
      </c>
      <c r="E61" t="s">
        <v>145</v>
      </c>
      <c r="F61" t="s">
        <v>1143</v>
      </c>
      <c r="G61" t="s">
        <v>81</v>
      </c>
      <c r="H61">
        <v>607.38</v>
      </c>
      <c r="I61">
        <v>741</v>
      </c>
      <c r="J61">
        <v>18.22</v>
      </c>
      <c r="K61">
        <v>630.29</v>
      </c>
      <c r="L61">
        <v>22</v>
      </c>
      <c r="M61">
        <v>46239</v>
      </c>
      <c r="N61">
        <v>2</v>
      </c>
      <c r="O61" t="s">
        <v>1152</v>
      </c>
      <c r="P61" t="s">
        <v>1145</v>
      </c>
      <c r="Q61" t="s">
        <v>1153</v>
      </c>
      <c r="R61" t="s">
        <v>1154</v>
      </c>
      <c r="S61" t="s">
        <v>1161</v>
      </c>
      <c r="T61" t="s">
        <v>225</v>
      </c>
      <c r="U61">
        <v>0.75</v>
      </c>
      <c r="V61">
        <v>4.6900000000000004</v>
      </c>
      <c r="W61">
        <v>0</v>
      </c>
      <c r="X61">
        <v>0</v>
      </c>
      <c r="Y61" t="s">
        <v>0</v>
      </c>
      <c r="Z61" t="s">
        <v>1149</v>
      </c>
      <c r="AA61">
        <v>3</v>
      </c>
      <c r="AB61" t="s">
        <v>0</v>
      </c>
      <c r="AC61">
        <v>607.38</v>
      </c>
      <c r="AD61">
        <v>1</v>
      </c>
      <c r="AE61">
        <v>0</v>
      </c>
      <c r="AF61">
        <v>1</v>
      </c>
      <c r="AG61">
        <v>3</v>
      </c>
      <c r="AH61" t="s">
        <v>81</v>
      </c>
      <c r="AI61" t="s">
        <v>145</v>
      </c>
      <c r="AJ61">
        <v>46240.695185185199</v>
      </c>
      <c r="AK61">
        <v>451936245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 t="s">
        <v>0</v>
      </c>
      <c r="AT61">
        <v>0</v>
      </c>
      <c r="AU61">
        <v>0</v>
      </c>
    </row>
    <row r="62" spans="2:47" x14ac:dyDescent="0.2">
      <c r="B62" t="s">
        <v>1234</v>
      </c>
      <c r="C62">
        <v>0</v>
      </c>
      <c r="D62" t="s">
        <v>1235</v>
      </c>
      <c r="E62" t="s">
        <v>145</v>
      </c>
      <c r="F62" t="s">
        <v>1143</v>
      </c>
      <c r="G62" t="s">
        <v>81</v>
      </c>
      <c r="H62">
        <v>625.41</v>
      </c>
      <c r="I62">
        <v>763</v>
      </c>
      <c r="J62">
        <v>18.760000000000002</v>
      </c>
      <c r="K62">
        <v>649</v>
      </c>
      <c r="L62">
        <v>22</v>
      </c>
      <c r="M62">
        <v>46239</v>
      </c>
      <c r="N62">
        <v>2</v>
      </c>
      <c r="O62" t="s">
        <v>1157</v>
      </c>
      <c r="P62" t="s">
        <v>1145</v>
      </c>
      <c r="Q62" t="s">
        <v>1158</v>
      </c>
      <c r="R62" t="s">
        <v>1159</v>
      </c>
      <c r="S62" t="s">
        <v>1161</v>
      </c>
      <c r="T62" t="s">
        <v>225</v>
      </c>
      <c r="U62">
        <v>0.75</v>
      </c>
      <c r="V62">
        <v>4.83</v>
      </c>
      <c r="W62">
        <v>0</v>
      </c>
      <c r="X62">
        <v>0</v>
      </c>
      <c r="Y62" t="s">
        <v>0</v>
      </c>
      <c r="Z62" t="s">
        <v>1149</v>
      </c>
      <c r="AA62">
        <v>3</v>
      </c>
      <c r="AB62" t="s">
        <v>0</v>
      </c>
      <c r="AC62">
        <v>625.41</v>
      </c>
      <c r="AD62">
        <v>1</v>
      </c>
      <c r="AE62">
        <v>0</v>
      </c>
      <c r="AF62">
        <v>1</v>
      </c>
      <c r="AG62">
        <v>3</v>
      </c>
      <c r="AH62" t="s">
        <v>81</v>
      </c>
      <c r="AI62" t="s">
        <v>145</v>
      </c>
      <c r="AJ62">
        <v>46240.695185185199</v>
      </c>
      <c r="AK62">
        <v>451936245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 t="s">
        <v>0</v>
      </c>
      <c r="AT62">
        <v>0</v>
      </c>
      <c r="AU62">
        <v>0</v>
      </c>
    </row>
    <row r="63" spans="2:47" x14ac:dyDescent="0.2">
      <c r="B63" t="s">
        <v>1236</v>
      </c>
      <c r="C63">
        <v>1</v>
      </c>
      <c r="D63" t="s">
        <v>147</v>
      </c>
      <c r="E63" t="s">
        <v>148</v>
      </c>
      <c r="F63" t="s">
        <v>1143</v>
      </c>
      <c r="G63" t="s">
        <v>81</v>
      </c>
      <c r="H63">
        <v>161.47999999999999</v>
      </c>
      <c r="I63">
        <v>197</v>
      </c>
      <c r="J63">
        <v>4.84</v>
      </c>
      <c r="K63">
        <v>167.57</v>
      </c>
      <c r="L63">
        <v>22</v>
      </c>
      <c r="M63">
        <v>46239</v>
      </c>
      <c r="N63">
        <v>2</v>
      </c>
      <c r="O63" t="s">
        <v>1144</v>
      </c>
      <c r="P63" t="s">
        <v>1145</v>
      </c>
      <c r="Q63" t="s">
        <v>1146</v>
      </c>
      <c r="R63" t="s">
        <v>1147</v>
      </c>
      <c r="S63" t="s">
        <v>1161</v>
      </c>
      <c r="T63" t="s">
        <v>1148</v>
      </c>
      <c r="U63">
        <v>0.75</v>
      </c>
      <c r="V63">
        <v>1.25</v>
      </c>
      <c r="W63">
        <v>0</v>
      </c>
      <c r="X63">
        <v>0</v>
      </c>
      <c r="Y63" t="s">
        <v>0</v>
      </c>
      <c r="Z63" t="s">
        <v>1149</v>
      </c>
      <c r="AA63">
        <v>3</v>
      </c>
      <c r="AB63" t="s">
        <v>0</v>
      </c>
      <c r="AC63">
        <v>161.47999999999999</v>
      </c>
      <c r="AD63">
        <v>1</v>
      </c>
      <c r="AE63">
        <v>0</v>
      </c>
      <c r="AF63">
        <v>1</v>
      </c>
      <c r="AG63">
        <v>3</v>
      </c>
      <c r="AH63" t="s">
        <v>81</v>
      </c>
      <c r="AI63" t="s">
        <v>148</v>
      </c>
      <c r="AJ63">
        <v>46240.695243055598</v>
      </c>
      <c r="AK63">
        <v>451936250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 t="s">
        <v>0</v>
      </c>
      <c r="AT63">
        <v>0</v>
      </c>
      <c r="AU63">
        <v>0</v>
      </c>
    </row>
    <row r="64" spans="2:47" x14ac:dyDescent="0.2">
      <c r="B64" t="s">
        <v>1237</v>
      </c>
      <c r="C64">
        <v>0</v>
      </c>
      <c r="D64" t="s">
        <v>1238</v>
      </c>
      <c r="E64" t="s">
        <v>148</v>
      </c>
      <c r="F64" t="s">
        <v>1143</v>
      </c>
      <c r="G64" t="s">
        <v>81</v>
      </c>
      <c r="H64">
        <v>172.13</v>
      </c>
      <c r="I64">
        <v>210</v>
      </c>
      <c r="J64">
        <v>5.16</v>
      </c>
      <c r="K64">
        <v>178.62</v>
      </c>
      <c r="L64">
        <v>22</v>
      </c>
      <c r="M64">
        <v>46239</v>
      </c>
      <c r="N64">
        <v>2</v>
      </c>
      <c r="O64" t="s">
        <v>1152</v>
      </c>
      <c r="P64" t="s">
        <v>1145</v>
      </c>
      <c r="Q64" t="s">
        <v>1153</v>
      </c>
      <c r="R64" t="s">
        <v>1154</v>
      </c>
      <c r="S64" t="s">
        <v>1161</v>
      </c>
      <c r="T64" t="s">
        <v>225</v>
      </c>
      <c r="U64">
        <v>0.75</v>
      </c>
      <c r="V64">
        <v>1.33</v>
      </c>
      <c r="W64">
        <v>0</v>
      </c>
      <c r="X64">
        <v>0</v>
      </c>
      <c r="Y64" t="s">
        <v>0</v>
      </c>
      <c r="Z64" t="s">
        <v>1149</v>
      </c>
      <c r="AA64">
        <v>3</v>
      </c>
      <c r="AB64" t="s">
        <v>0</v>
      </c>
      <c r="AC64">
        <v>172.13</v>
      </c>
      <c r="AD64">
        <v>1</v>
      </c>
      <c r="AE64">
        <v>0</v>
      </c>
      <c r="AF64">
        <v>1</v>
      </c>
      <c r="AG64">
        <v>3</v>
      </c>
      <c r="AH64" t="s">
        <v>81</v>
      </c>
      <c r="AI64" t="s">
        <v>148</v>
      </c>
      <c r="AJ64">
        <v>46240.695243055598</v>
      </c>
      <c r="AK64">
        <v>451936250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 t="s">
        <v>0</v>
      </c>
      <c r="AT64">
        <v>0</v>
      </c>
      <c r="AU64">
        <v>0</v>
      </c>
    </row>
    <row r="65" spans="2:47" x14ac:dyDescent="0.2">
      <c r="B65" t="s">
        <v>1239</v>
      </c>
      <c r="C65">
        <v>0</v>
      </c>
      <c r="D65" t="s">
        <v>1240</v>
      </c>
      <c r="E65" t="s">
        <v>148</v>
      </c>
      <c r="F65" t="s">
        <v>1143</v>
      </c>
      <c r="G65" t="s">
        <v>81</v>
      </c>
      <c r="H65">
        <v>178.69</v>
      </c>
      <c r="I65">
        <v>218</v>
      </c>
      <c r="J65">
        <v>5.36</v>
      </c>
      <c r="K65">
        <v>185.43</v>
      </c>
      <c r="L65">
        <v>22</v>
      </c>
      <c r="M65">
        <v>46239</v>
      </c>
      <c r="N65">
        <v>2</v>
      </c>
      <c r="O65" t="s">
        <v>1157</v>
      </c>
      <c r="P65" t="s">
        <v>1145</v>
      </c>
      <c r="Q65" t="s">
        <v>1158</v>
      </c>
      <c r="R65" t="s">
        <v>1159</v>
      </c>
      <c r="S65" t="s">
        <v>1161</v>
      </c>
      <c r="T65" t="s">
        <v>225</v>
      </c>
      <c r="U65">
        <v>0.75</v>
      </c>
      <c r="V65">
        <v>1.38</v>
      </c>
      <c r="W65">
        <v>0</v>
      </c>
      <c r="X65">
        <v>0</v>
      </c>
      <c r="Y65" t="s">
        <v>0</v>
      </c>
      <c r="Z65" t="s">
        <v>1149</v>
      </c>
      <c r="AA65">
        <v>3</v>
      </c>
      <c r="AB65" t="s">
        <v>0</v>
      </c>
      <c r="AC65">
        <v>178.69</v>
      </c>
      <c r="AD65">
        <v>1</v>
      </c>
      <c r="AE65">
        <v>0</v>
      </c>
      <c r="AF65">
        <v>1</v>
      </c>
      <c r="AG65">
        <v>3</v>
      </c>
      <c r="AH65" t="s">
        <v>81</v>
      </c>
      <c r="AI65" t="s">
        <v>148</v>
      </c>
      <c r="AJ65">
        <v>46240.695243055598</v>
      </c>
      <c r="AK65">
        <v>451936250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 t="s">
        <v>0</v>
      </c>
      <c r="AT65">
        <v>0</v>
      </c>
      <c r="AU65">
        <v>0</v>
      </c>
    </row>
    <row r="66" spans="2:47" x14ac:dyDescent="0.2">
      <c r="B66" t="s">
        <v>1241</v>
      </c>
      <c r="C66">
        <v>1</v>
      </c>
      <c r="D66" t="s">
        <v>150</v>
      </c>
      <c r="E66" t="s">
        <v>151</v>
      </c>
      <c r="F66" t="s">
        <v>1143</v>
      </c>
      <c r="G66" t="s">
        <v>81</v>
      </c>
      <c r="H66">
        <v>352.18</v>
      </c>
      <c r="I66">
        <v>429.66</v>
      </c>
      <c r="J66">
        <v>10.57</v>
      </c>
      <c r="K66">
        <v>365.47</v>
      </c>
      <c r="L66">
        <v>22</v>
      </c>
      <c r="M66">
        <v>46239</v>
      </c>
      <c r="N66">
        <v>2</v>
      </c>
      <c r="O66" t="s">
        <v>1144</v>
      </c>
      <c r="P66" t="s">
        <v>1145</v>
      </c>
      <c r="Q66" t="s">
        <v>1146</v>
      </c>
      <c r="R66" t="s">
        <v>1147</v>
      </c>
      <c r="S66" t="s">
        <v>1161</v>
      </c>
      <c r="T66" t="s">
        <v>1148</v>
      </c>
      <c r="U66">
        <v>0.75</v>
      </c>
      <c r="V66">
        <v>2.72</v>
      </c>
      <c r="W66">
        <v>0</v>
      </c>
      <c r="X66">
        <v>0</v>
      </c>
      <c r="Y66" t="s">
        <v>0</v>
      </c>
      <c r="Z66" t="s">
        <v>1149</v>
      </c>
      <c r="AA66">
        <v>3</v>
      </c>
      <c r="AB66" t="s">
        <v>0</v>
      </c>
      <c r="AC66">
        <v>352.18</v>
      </c>
      <c r="AD66">
        <v>1</v>
      </c>
      <c r="AE66">
        <v>0</v>
      </c>
      <c r="AF66">
        <v>1</v>
      </c>
      <c r="AG66">
        <v>3</v>
      </c>
      <c r="AH66" t="s">
        <v>81</v>
      </c>
      <c r="AI66" t="s">
        <v>151</v>
      </c>
      <c r="AJ66">
        <v>46240.6952662037</v>
      </c>
      <c r="AK66">
        <v>451936255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 t="s">
        <v>0</v>
      </c>
      <c r="AT66">
        <v>0</v>
      </c>
      <c r="AU66">
        <v>0</v>
      </c>
    </row>
    <row r="67" spans="2:47" x14ac:dyDescent="0.2">
      <c r="B67" t="s">
        <v>1242</v>
      </c>
      <c r="C67">
        <v>0</v>
      </c>
      <c r="D67" t="s">
        <v>1243</v>
      </c>
      <c r="E67" t="s">
        <v>151</v>
      </c>
      <c r="F67" t="s">
        <v>1143</v>
      </c>
      <c r="G67" t="s">
        <v>81</v>
      </c>
      <c r="H67">
        <v>504.3</v>
      </c>
      <c r="I67">
        <v>615.25</v>
      </c>
      <c r="J67">
        <v>15.13</v>
      </c>
      <c r="K67">
        <v>523.33000000000004</v>
      </c>
      <c r="L67">
        <v>22</v>
      </c>
      <c r="M67">
        <v>46239</v>
      </c>
      <c r="N67">
        <v>2</v>
      </c>
      <c r="O67" t="s">
        <v>1152</v>
      </c>
      <c r="P67" t="s">
        <v>1145</v>
      </c>
      <c r="Q67" t="s">
        <v>1153</v>
      </c>
      <c r="R67" t="s">
        <v>1154</v>
      </c>
      <c r="S67" t="s">
        <v>1161</v>
      </c>
      <c r="T67" t="s">
        <v>225</v>
      </c>
      <c r="U67">
        <v>0.75</v>
      </c>
      <c r="V67">
        <v>3.9</v>
      </c>
      <c r="W67">
        <v>0</v>
      </c>
      <c r="X67">
        <v>0</v>
      </c>
      <c r="Y67" t="s">
        <v>0</v>
      </c>
      <c r="Z67" t="s">
        <v>1149</v>
      </c>
      <c r="AA67">
        <v>3</v>
      </c>
      <c r="AB67" t="s">
        <v>0</v>
      </c>
      <c r="AC67">
        <v>504.3</v>
      </c>
      <c r="AD67">
        <v>1</v>
      </c>
      <c r="AE67">
        <v>0</v>
      </c>
      <c r="AF67">
        <v>1</v>
      </c>
      <c r="AG67">
        <v>3</v>
      </c>
      <c r="AH67" t="s">
        <v>81</v>
      </c>
      <c r="AI67" t="s">
        <v>151</v>
      </c>
      <c r="AJ67">
        <v>46240.6952662037</v>
      </c>
      <c r="AK67">
        <v>451936255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 t="s">
        <v>0</v>
      </c>
      <c r="AT67">
        <v>0</v>
      </c>
      <c r="AU67">
        <v>0</v>
      </c>
    </row>
    <row r="68" spans="2:47" x14ac:dyDescent="0.2">
      <c r="B68" t="s">
        <v>1244</v>
      </c>
      <c r="C68">
        <v>0</v>
      </c>
      <c r="D68" t="s">
        <v>1245</v>
      </c>
      <c r="E68" t="s">
        <v>151</v>
      </c>
      <c r="F68" t="s">
        <v>1143</v>
      </c>
      <c r="G68" t="s">
        <v>81</v>
      </c>
      <c r="H68">
        <v>541.39</v>
      </c>
      <c r="I68">
        <v>660.5</v>
      </c>
      <c r="J68">
        <v>16.239999999999998</v>
      </c>
      <c r="K68">
        <v>561.80999999999995</v>
      </c>
      <c r="L68">
        <v>22</v>
      </c>
      <c r="M68">
        <v>46239</v>
      </c>
      <c r="N68">
        <v>2</v>
      </c>
      <c r="O68" t="s">
        <v>1157</v>
      </c>
      <c r="P68" t="s">
        <v>1145</v>
      </c>
      <c r="Q68" t="s">
        <v>1158</v>
      </c>
      <c r="R68" t="s">
        <v>1159</v>
      </c>
      <c r="S68" t="s">
        <v>1161</v>
      </c>
      <c r="T68" t="s">
        <v>225</v>
      </c>
      <c r="U68">
        <v>0.75</v>
      </c>
      <c r="V68">
        <v>4.18</v>
      </c>
      <c r="W68">
        <v>0</v>
      </c>
      <c r="X68">
        <v>0</v>
      </c>
      <c r="Y68" t="s">
        <v>0</v>
      </c>
      <c r="Z68" t="s">
        <v>1149</v>
      </c>
      <c r="AA68">
        <v>3</v>
      </c>
      <c r="AB68" t="s">
        <v>0</v>
      </c>
      <c r="AC68">
        <v>541.39</v>
      </c>
      <c r="AD68">
        <v>1</v>
      </c>
      <c r="AE68">
        <v>0</v>
      </c>
      <c r="AF68">
        <v>1</v>
      </c>
      <c r="AG68">
        <v>3</v>
      </c>
      <c r="AH68" t="s">
        <v>81</v>
      </c>
      <c r="AI68" t="s">
        <v>151</v>
      </c>
      <c r="AJ68">
        <v>46240.6952662037</v>
      </c>
      <c r="AK68">
        <v>451936255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0</v>
      </c>
      <c r="AT68">
        <v>0</v>
      </c>
      <c r="AU68">
        <v>0</v>
      </c>
    </row>
    <row r="69" spans="2:47" x14ac:dyDescent="0.2">
      <c r="B69" t="s">
        <v>1246</v>
      </c>
      <c r="C69">
        <v>1</v>
      </c>
      <c r="D69" t="s">
        <v>153</v>
      </c>
      <c r="E69" t="s">
        <v>154</v>
      </c>
      <c r="F69" t="s">
        <v>1143</v>
      </c>
      <c r="G69" t="s">
        <v>81</v>
      </c>
      <c r="H69">
        <v>900</v>
      </c>
      <c r="I69">
        <v>1098</v>
      </c>
      <c r="J69">
        <v>27</v>
      </c>
      <c r="K69">
        <v>945.54</v>
      </c>
      <c r="L69">
        <v>22</v>
      </c>
      <c r="M69">
        <v>46239</v>
      </c>
      <c r="N69">
        <v>2</v>
      </c>
      <c r="O69" t="s">
        <v>1144</v>
      </c>
      <c r="P69" t="s">
        <v>1145</v>
      </c>
      <c r="Q69" t="s">
        <v>1146</v>
      </c>
      <c r="R69" t="s">
        <v>1147</v>
      </c>
      <c r="S69" t="s">
        <v>1161</v>
      </c>
      <c r="T69" t="s">
        <v>1148</v>
      </c>
      <c r="U69">
        <v>2</v>
      </c>
      <c r="V69">
        <v>18.54</v>
      </c>
      <c r="W69">
        <v>0</v>
      </c>
      <c r="X69">
        <v>0</v>
      </c>
      <c r="Y69" t="s">
        <v>0</v>
      </c>
      <c r="Z69" t="s">
        <v>1149</v>
      </c>
      <c r="AA69">
        <v>3</v>
      </c>
      <c r="AB69" t="s">
        <v>0</v>
      </c>
      <c r="AC69">
        <v>900</v>
      </c>
      <c r="AD69">
        <v>1</v>
      </c>
      <c r="AE69">
        <v>0</v>
      </c>
      <c r="AF69">
        <v>1</v>
      </c>
      <c r="AG69">
        <v>3</v>
      </c>
      <c r="AH69" t="s">
        <v>81</v>
      </c>
      <c r="AI69" t="s">
        <v>154</v>
      </c>
      <c r="AJ69">
        <v>46240.695300925901</v>
      </c>
      <c r="AK69">
        <v>451936260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 t="s">
        <v>0</v>
      </c>
      <c r="AT69">
        <v>0</v>
      </c>
      <c r="AU69">
        <v>0</v>
      </c>
    </row>
    <row r="70" spans="2:47" x14ac:dyDescent="0.2">
      <c r="B70" t="s">
        <v>1247</v>
      </c>
      <c r="C70">
        <v>0</v>
      </c>
      <c r="D70" t="s">
        <v>1248</v>
      </c>
      <c r="E70" t="s">
        <v>154</v>
      </c>
      <c r="F70" t="s">
        <v>1143</v>
      </c>
      <c r="G70" t="s">
        <v>81</v>
      </c>
      <c r="H70">
        <v>1827.95</v>
      </c>
      <c r="I70">
        <v>2230.1</v>
      </c>
      <c r="J70">
        <v>54.84</v>
      </c>
      <c r="K70">
        <v>1920.45</v>
      </c>
      <c r="L70">
        <v>22</v>
      </c>
      <c r="M70">
        <v>46239</v>
      </c>
      <c r="N70">
        <v>2</v>
      </c>
      <c r="O70" t="s">
        <v>1152</v>
      </c>
      <c r="P70" t="s">
        <v>1145</v>
      </c>
      <c r="Q70" t="s">
        <v>1153</v>
      </c>
      <c r="R70" t="s">
        <v>1154</v>
      </c>
      <c r="S70" t="s">
        <v>1161</v>
      </c>
      <c r="T70" t="s">
        <v>225</v>
      </c>
      <c r="U70">
        <v>2</v>
      </c>
      <c r="V70">
        <v>37.659999999999997</v>
      </c>
      <c r="W70">
        <v>0</v>
      </c>
      <c r="X70">
        <v>0</v>
      </c>
      <c r="Y70" t="s">
        <v>0</v>
      </c>
      <c r="Z70" t="s">
        <v>1149</v>
      </c>
      <c r="AA70">
        <v>3</v>
      </c>
      <c r="AB70" t="s">
        <v>0</v>
      </c>
      <c r="AC70">
        <v>1827.95</v>
      </c>
      <c r="AD70">
        <v>1</v>
      </c>
      <c r="AE70">
        <v>0</v>
      </c>
      <c r="AF70">
        <v>1</v>
      </c>
      <c r="AG70">
        <v>3</v>
      </c>
      <c r="AH70" t="s">
        <v>81</v>
      </c>
      <c r="AI70" t="s">
        <v>154</v>
      </c>
      <c r="AJ70">
        <v>46240.695300925901</v>
      </c>
      <c r="AK70">
        <v>451936260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0</v>
      </c>
      <c r="AT70">
        <v>0</v>
      </c>
      <c r="AU70">
        <v>0</v>
      </c>
    </row>
    <row r="71" spans="2:47" x14ac:dyDescent="0.2">
      <c r="B71" t="s">
        <v>1249</v>
      </c>
      <c r="C71">
        <v>0</v>
      </c>
      <c r="D71" t="s">
        <v>1250</v>
      </c>
      <c r="E71" t="s">
        <v>154</v>
      </c>
      <c r="F71" t="s">
        <v>1143</v>
      </c>
      <c r="G71" t="s">
        <v>81</v>
      </c>
      <c r="H71">
        <v>1832.7</v>
      </c>
      <c r="I71">
        <v>2235.9</v>
      </c>
      <c r="J71">
        <v>54.98</v>
      </c>
      <c r="K71">
        <v>1925.43</v>
      </c>
      <c r="L71">
        <v>22</v>
      </c>
      <c r="M71">
        <v>46239</v>
      </c>
      <c r="N71">
        <v>2</v>
      </c>
      <c r="O71" t="s">
        <v>1157</v>
      </c>
      <c r="P71" t="s">
        <v>1145</v>
      </c>
      <c r="Q71" t="s">
        <v>1158</v>
      </c>
      <c r="R71" t="s">
        <v>1159</v>
      </c>
      <c r="S71" t="s">
        <v>1161</v>
      </c>
      <c r="T71" t="s">
        <v>225</v>
      </c>
      <c r="U71">
        <v>2</v>
      </c>
      <c r="V71">
        <v>37.75</v>
      </c>
      <c r="W71">
        <v>0</v>
      </c>
      <c r="X71">
        <v>0</v>
      </c>
      <c r="Y71" t="s">
        <v>0</v>
      </c>
      <c r="Z71" t="s">
        <v>1149</v>
      </c>
      <c r="AA71">
        <v>3</v>
      </c>
      <c r="AB71" t="s">
        <v>0</v>
      </c>
      <c r="AC71">
        <v>1832.7</v>
      </c>
      <c r="AD71">
        <v>1</v>
      </c>
      <c r="AE71">
        <v>0</v>
      </c>
      <c r="AF71">
        <v>1</v>
      </c>
      <c r="AG71">
        <v>3</v>
      </c>
      <c r="AH71" t="s">
        <v>81</v>
      </c>
      <c r="AI71" t="s">
        <v>154</v>
      </c>
      <c r="AJ71">
        <v>46240.695300925901</v>
      </c>
      <c r="AK71">
        <v>451936260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0</v>
      </c>
      <c r="AT71">
        <v>0</v>
      </c>
      <c r="AU71">
        <v>0</v>
      </c>
    </row>
    <row r="72" spans="2:47" x14ac:dyDescent="0.2">
      <c r="B72" t="s">
        <v>1251</v>
      </c>
      <c r="C72">
        <v>1</v>
      </c>
      <c r="D72" t="s">
        <v>161</v>
      </c>
      <c r="E72" t="s">
        <v>162</v>
      </c>
      <c r="F72" t="s">
        <v>1143</v>
      </c>
      <c r="G72" t="s">
        <v>81</v>
      </c>
      <c r="H72">
        <v>5426.23</v>
      </c>
      <c r="I72">
        <v>6620</v>
      </c>
      <c r="J72">
        <v>162.79</v>
      </c>
      <c r="K72">
        <v>5700.8</v>
      </c>
      <c r="L72">
        <v>22</v>
      </c>
      <c r="M72">
        <v>46239</v>
      </c>
      <c r="N72">
        <v>2</v>
      </c>
      <c r="O72" t="s">
        <v>1144</v>
      </c>
      <c r="P72" t="s">
        <v>1145</v>
      </c>
      <c r="Q72" t="s">
        <v>1146</v>
      </c>
      <c r="R72" t="s">
        <v>1147</v>
      </c>
      <c r="S72" t="s">
        <v>1161</v>
      </c>
      <c r="T72" t="s">
        <v>1148</v>
      </c>
      <c r="U72">
        <v>2</v>
      </c>
      <c r="V72">
        <v>111.78</v>
      </c>
      <c r="W72">
        <v>0</v>
      </c>
      <c r="X72">
        <v>0</v>
      </c>
      <c r="Y72" t="s">
        <v>0</v>
      </c>
      <c r="Z72" t="s">
        <v>1149</v>
      </c>
      <c r="AA72">
        <v>3</v>
      </c>
      <c r="AB72" t="s">
        <v>0</v>
      </c>
      <c r="AC72">
        <v>5426.23</v>
      </c>
      <c r="AD72">
        <v>1</v>
      </c>
      <c r="AE72">
        <v>0</v>
      </c>
      <c r="AF72">
        <v>1</v>
      </c>
      <c r="AG72">
        <v>3</v>
      </c>
      <c r="AH72" t="s">
        <v>81</v>
      </c>
      <c r="AI72" t="s">
        <v>162</v>
      </c>
      <c r="AJ72">
        <v>46240.695335648103</v>
      </c>
      <c r="AK72">
        <v>451936266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 t="s">
        <v>0</v>
      </c>
      <c r="AT72">
        <v>0</v>
      </c>
      <c r="AU72">
        <v>0</v>
      </c>
    </row>
    <row r="73" spans="2:47" x14ac:dyDescent="0.2">
      <c r="B73" t="s">
        <v>1252</v>
      </c>
      <c r="C73">
        <v>0</v>
      </c>
      <c r="D73" t="s">
        <v>1253</v>
      </c>
      <c r="E73" t="s">
        <v>162</v>
      </c>
      <c r="F73" t="s">
        <v>1143</v>
      </c>
      <c r="G73" t="s">
        <v>81</v>
      </c>
      <c r="H73">
        <v>5435.16</v>
      </c>
      <c r="I73">
        <v>6630.9</v>
      </c>
      <c r="J73">
        <v>163.05000000000001</v>
      </c>
      <c r="K73">
        <v>5710.17</v>
      </c>
      <c r="L73">
        <v>22</v>
      </c>
      <c r="M73">
        <v>46239</v>
      </c>
      <c r="N73">
        <v>2</v>
      </c>
      <c r="O73" t="s">
        <v>1152</v>
      </c>
      <c r="P73" t="s">
        <v>1145</v>
      </c>
      <c r="Q73" t="s">
        <v>1153</v>
      </c>
      <c r="R73" t="s">
        <v>1154</v>
      </c>
      <c r="S73" t="s">
        <v>1161</v>
      </c>
      <c r="T73" t="s">
        <v>225</v>
      </c>
      <c r="U73">
        <v>2</v>
      </c>
      <c r="V73">
        <v>111.96</v>
      </c>
      <c r="W73">
        <v>0</v>
      </c>
      <c r="X73">
        <v>0</v>
      </c>
      <c r="Y73" t="s">
        <v>0</v>
      </c>
      <c r="Z73" t="s">
        <v>1149</v>
      </c>
      <c r="AA73">
        <v>3</v>
      </c>
      <c r="AB73" t="s">
        <v>0</v>
      </c>
      <c r="AC73">
        <v>5435.16</v>
      </c>
      <c r="AD73">
        <v>1</v>
      </c>
      <c r="AE73">
        <v>0</v>
      </c>
      <c r="AF73">
        <v>1</v>
      </c>
      <c r="AG73">
        <v>3</v>
      </c>
      <c r="AH73" t="s">
        <v>81</v>
      </c>
      <c r="AI73" t="s">
        <v>162</v>
      </c>
      <c r="AJ73">
        <v>46240.695335648103</v>
      </c>
      <c r="AK73">
        <v>451936266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 t="s">
        <v>0</v>
      </c>
      <c r="AT73">
        <v>0</v>
      </c>
      <c r="AU73">
        <v>0</v>
      </c>
    </row>
    <row r="74" spans="2:47" x14ac:dyDescent="0.2">
      <c r="B74" t="s">
        <v>1254</v>
      </c>
      <c r="C74">
        <v>0</v>
      </c>
      <c r="D74" t="s">
        <v>1255</v>
      </c>
      <c r="E74" t="s">
        <v>162</v>
      </c>
      <c r="F74" t="s">
        <v>1143</v>
      </c>
      <c r="G74" t="s">
        <v>81</v>
      </c>
      <c r="H74">
        <v>5478.36</v>
      </c>
      <c r="I74">
        <v>6683.6</v>
      </c>
      <c r="J74">
        <v>164.35</v>
      </c>
      <c r="K74">
        <v>5755.56</v>
      </c>
      <c r="L74">
        <v>22</v>
      </c>
      <c r="M74">
        <v>46239</v>
      </c>
      <c r="N74">
        <v>2</v>
      </c>
      <c r="O74" t="s">
        <v>1157</v>
      </c>
      <c r="P74" t="s">
        <v>1145</v>
      </c>
      <c r="Q74" t="s">
        <v>1158</v>
      </c>
      <c r="R74" t="s">
        <v>1159</v>
      </c>
      <c r="S74" t="s">
        <v>1161</v>
      </c>
      <c r="T74" t="s">
        <v>225</v>
      </c>
      <c r="U74">
        <v>2</v>
      </c>
      <c r="V74">
        <v>112.85</v>
      </c>
      <c r="W74">
        <v>0</v>
      </c>
      <c r="X74">
        <v>0</v>
      </c>
      <c r="Y74" t="s">
        <v>0</v>
      </c>
      <c r="Z74" t="s">
        <v>1149</v>
      </c>
      <c r="AA74">
        <v>3</v>
      </c>
      <c r="AB74" t="s">
        <v>0</v>
      </c>
      <c r="AC74">
        <v>5478.36</v>
      </c>
      <c r="AD74">
        <v>1</v>
      </c>
      <c r="AE74">
        <v>0</v>
      </c>
      <c r="AF74">
        <v>1</v>
      </c>
      <c r="AG74">
        <v>3</v>
      </c>
      <c r="AH74" t="s">
        <v>81</v>
      </c>
      <c r="AI74" t="s">
        <v>162</v>
      </c>
      <c r="AJ74">
        <v>46240.695335648103</v>
      </c>
      <c r="AK74">
        <v>451936266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 t="s">
        <v>0</v>
      </c>
      <c r="AT74">
        <v>0</v>
      </c>
      <c r="AU74">
        <v>0</v>
      </c>
    </row>
    <row r="75" spans="2:47" x14ac:dyDescent="0.2">
      <c r="B75" t="s">
        <v>1256</v>
      </c>
      <c r="C75">
        <v>1</v>
      </c>
      <c r="D75" t="s">
        <v>178</v>
      </c>
      <c r="E75" t="s">
        <v>179</v>
      </c>
      <c r="F75" t="s">
        <v>1143</v>
      </c>
      <c r="G75" t="s">
        <v>142</v>
      </c>
      <c r="H75">
        <v>114.71</v>
      </c>
      <c r="I75">
        <v>139.94999999999999</v>
      </c>
      <c r="J75">
        <v>3.44</v>
      </c>
      <c r="K75">
        <v>120.51</v>
      </c>
      <c r="L75">
        <v>22</v>
      </c>
      <c r="M75">
        <v>46239</v>
      </c>
      <c r="N75">
        <v>2</v>
      </c>
      <c r="O75" t="s">
        <v>1144</v>
      </c>
      <c r="P75" t="s">
        <v>1145</v>
      </c>
      <c r="Q75" t="s">
        <v>1146</v>
      </c>
      <c r="R75" t="s">
        <v>1147</v>
      </c>
      <c r="S75" t="s">
        <v>1161</v>
      </c>
      <c r="T75" t="s">
        <v>1148</v>
      </c>
      <c r="U75">
        <v>2</v>
      </c>
      <c r="V75">
        <v>2.36</v>
      </c>
      <c r="W75">
        <v>0</v>
      </c>
      <c r="X75">
        <v>0</v>
      </c>
      <c r="Y75" t="s">
        <v>0</v>
      </c>
      <c r="Z75" t="s">
        <v>1149</v>
      </c>
      <c r="AA75">
        <v>3</v>
      </c>
      <c r="AB75" t="s">
        <v>0</v>
      </c>
      <c r="AC75">
        <v>114.71</v>
      </c>
      <c r="AD75">
        <v>1</v>
      </c>
      <c r="AE75">
        <v>0</v>
      </c>
      <c r="AF75">
        <v>1</v>
      </c>
      <c r="AG75">
        <v>3</v>
      </c>
      <c r="AH75" t="s">
        <v>180</v>
      </c>
      <c r="AI75" t="s">
        <v>179</v>
      </c>
      <c r="AJ75">
        <v>46240.6953587963</v>
      </c>
      <c r="AK75">
        <v>451936318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 t="s">
        <v>0</v>
      </c>
      <c r="AT75">
        <v>0</v>
      </c>
      <c r="AU75">
        <v>0</v>
      </c>
    </row>
    <row r="76" spans="2:47" x14ac:dyDescent="0.2">
      <c r="B76" t="s">
        <v>1257</v>
      </c>
      <c r="C76">
        <v>0</v>
      </c>
      <c r="D76" t="s">
        <v>1258</v>
      </c>
      <c r="E76" t="s">
        <v>179</v>
      </c>
      <c r="F76" t="s">
        <v>1143</v>
      </c>
      <c r="G76" t="s">
        <v>142</v>
      </c>
      <c r="H76">
        <v>139.59</v>
      </c>
      <c r="I76">
        <v>170.3</v>
      </c>
      <c r="J76">
        <v>4.1900000000000004</v>
      </c>
      <c r="K76">
        <v>146.66</v>
      </c>
      <c r="L76">
        <v>22</v>
      </c>
      <c r="M76">
        <v>46239</v>
      </c>
      <c r="N76">
        <v>2</v>
      </c>
      <c r="O76" t="s">
        <v>1152</v>
      </c>
      <c r="P76" t="s">
        <v>1145</v>
      </c>
      <c r="Q76" t="s">
        <v>1153</v>
      </c>
      <c r="R76" t="s">
        <v>1154</v>
      </c>
      <c r="S76" t="s">
        <v>1161</v>
      </c>
      <c r="T76" t="s">
        <v>225</v>
      </c>
      <c r="U76">
        <v>2</v>
      </c>
      <c r="V76">
        <v>2.88</v>
      </c>
      <c r="W76">
        <v>0</v>
      </c>
      <c r="X76">
        <v>0</v>
      </c>
      <c r="Y76" t="s">
        <v>0</v>
      </c>
      <c r="Z76" t="s">
        <v>1149</v>
      </c>
      <c r="AA76">
        <v>3</v>
      </c>
      <c r="AB76" t="s">
        <v>0</v>
      </c>
      <c r="AC76">
        <v>139.59</v>
      </c>
      <c r="AD76">
        <v>1</v>
      </c>
      <c r="AE76">
        <v>0</v>
      </c>
      <c r="AF76">
        <v>1</v>
      </c>
      <c r="AG76">
        <v>3</v>
      </c>
      <c r="AH76" t="s">
        <v>180</v>
      </c>
      <c r="AI76" t="s">
        <v>179</v>
      </c>
      <c r="AJ76">
        <v>46240.6953587963</v>
      </c>
      <c r="AK76">
        <v>451936318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 t="s">
        <v>0</v>
      </c>
      <c r="AT76">
        <v>0</v>
      </c>
      <c r="AU76">
        <v>0</v>
      </c>
    </row>
    <row r="77" spans="2:47" x14ac:dyDescent="0.2">
      <c r="B77" t="s">
        <v>1259</v>
      </c>
      <c r="C77">
        <v>0</v>
      </c>
      <c r="D77" t="s">
        <v>1260</v>
      </c>
      <c r="E77" t="s">
        <v>179</v>
      </c>
      <c r="F77" t="s">
        <v>1143</v>
      </c>
      <c r="G77" t="s">
        <v>142</v>
      </c>
      <c r="H77">
        <v>143.85</v>
      </c>
      <c r="I77">
        <v>175.5</v>
      </c>
      <c r="J77">
        <v>4.32</v>
      </c>
      <c r="K77">
        <v>151.13</v>
      </c>
      <c r="L77">
        <v>22</v>
      </c>
      <c r="M77">
        <v>46239</v>
      </c>
      <c r="N77">
        <v>2</v>
      </c>
      <c r="O77" t="s">
        <v>1157</v>
      </c>
      <c r="P77" t="s">
        <v>1145</v>
      </c>
      <c r="Q77" t="s">
        <v>1158</v>
      </c>
      <c r="R77" t="s">
        <v>1159</v>
      </c>
      <c r="S77" t="s">
        <v>1161</v>
      </c>
      <c r="T77" t="s">
        <v>225</v>
      </c>
      <c r="U77">
        <v>2</v>
      </c>
      <c r="V77">
        <v>2.96</v>
      </c>
      <c r="W77">
        <v>0</v>
      </c>
      <c r="X77">
        <v>0</v>
      </c>
      <c r="Y77" t="s">
        <v>0</v>
      </c>
      <c r="Z77" t="s">
        <v>1149</v>
      </c>
      <c r="AA77">
        <v>3</v>
      </c>
      <c r="AB77" t="s">
        <v>0</v>
      </c>
      <c r="AC77">
        <v>143.85</v>
      </c>
      <c r="AD77">
        <v>1</v>
      </c>
      <c r="AE77">
        <v>0</v>
      </c>
      <c r="AF77">
        <v>1</v>
      </c>
      <c r="AG77">
        <v>3</v>
      </c>
      <c r="AH77" t="s">
        <v>180</v>
      </c>
      <c r="AI77" t="s">
        <v>179</v>
      </c>
      <c r="AJ77">
        <v>46240.6953587963</v>
      </c>
      <c r="AK77">
        <v>451936318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 t="s">
        <v>0</v>
      </c>
      <c r="AT77">
        <v>0</v>
      </c>
      <c r="AU77">
        <v>0</v>
      </c>
    </row>
    <row r="78" spans="2:47" x14ac:dyDescent="0.2">
      <c r="B78" t="s">
        <v>1261</v>
      </c>
      <c r="C78">
        <v>1</v>
      </c>
      <c r="D78" t="s">
        <v>186</v>
      </c>
      <c r="E78" t="s">
        <v>187</v>
      </c>
      <c r="F78" t="s">
        <v>1143</v>
      </c>
      <c r="G78" t="s">
        <v>81</v>
      </c>
      <c r="H78">
        <v>2371.94</v>
      </c>
      <c r="I78">
        <v>2893.77</v>
      </c>
      <c r="J78">
        <v>71.16</v>
      </c>
      <c r="K78">
        <v>2491.96</v>
      </c>
      <c r="L78">
        <v>22</v>
      </c>
      <c r="M78">
        <v>46239</v>
      </c>
      <c r="N78">
        <v>2</v>
      </c>
      <c r="O78" t="s">
        <v>1144</v>
      </c>
      <c r="P78" t="s">
        <v>1145</v>
      </c>
      <c r="Q78" t="s">
        <v>1146</v>
      </c>
      <c r="R78" t="s">
        <v>1147</v>
      </c>
      <c r="S78" t="s">
        <v>1161</v>
      </c>
      <c r="T78" t="s">
        <v>1148</v>
      </c>
      <c r="U78">
        <v>2</v>
      </c>
      <c r="V78">
        <v>48.86</v>
      </c>
      <c r="W78">
        <v>0</v>
      </c>
      <c r="X78">
        <v>0</v>
      </c>
      <c r="Y78" t="s">
        <v>0</v>
      </c>
      <c r="Z78" t="s">
        <v>1149</v>
      </c>
      <c r="AA78">
        <v>3</v>
      </c>
      <c r="AB78" t="s">
        <v>0</v>
      </c>
      <c r="AC78">
        <v>2371.94</v>
      </c>
      <c r="AD78">
        <v>1</v>
      </c>
      <c r="AE78">
        <v>0</v>
      </c>
      <c r="AF78">
        <v>1</v>
      </c>
      <c r="AG78">
        <v>3</v>
      </c>
      <c r="AH78" t="s">
        <v>81</v>
      </c>
      <c r="AI78" t="s">
        <v>187</v>
      </c>
      <c r="AJ78">
        <v>46240.695416666698</v>
      </c>
      <c r="AK78">
        <v>451936324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 t="s">
        <v>0</v>
      </c>
      <c r="AT78">
        <v>0</v>
      </c>
      <c r="AU78">
        <v>0</v>
      </c>
    </row>
    <row r="79" spans="2:47" x14ac:dyDescent="0.2">
      <c r="B79" t="s">
        <v>1262</v>
      </c>
      <c r="C79">
        <v>0</v>
      </c>
      <c r="D79" t="s">
        <v>1263</v>
      </c>
      <c r="E79" t="s">
        <v>187</v>
      </c>
      <c r="F79" t="s">
        <v>1143</v>
      </c>
      <c r="G79" t="s">
        <v>81</v>
      </c>
      <c r="H79">
        <v>2450.8200000000002</v>
      </c>
      <c r="I79">
        <v>2990</v>
      </c>
      <c r="J79">
        <v>73.52</v>
      </c>
      <c r="K79">
        <v>2574.83</v>
      </c>
      <c r="L79">
        <v>22</v>
      </c>
      <c r="M79">
        <v>46239</v>
      </c>
      <c r="N79">
        <v>2</v>
      </c>
      <c r="O79" t="s">
        <v>1152</v>
      </c>
      <c r="P79" t="s">
        <v>1145</v>
      </c>
      <c r="Q79" t="s">
        <v>1153</v>
      </c>
      <c r="R79" t="s">
        <v>1154</v>
      </c>
      <c r="S79" t="s">
        <v>1161</v>
      </c>
      <c r="T79" t="s">
        <v>225</v>
      </c>
      <c r="U79">
        <v>2</v>
      </c>
      <c r="V79">
        <v>50.49</v>
      </c>
      <c r="W79">
        <v>0</v>
      </c>
      <c r="X79">
        <v>0</v>
      </c>
      <c r="Y79" t="s">
        <v>0</v>
      </c>
      <c r="Z79" t="s">
        <v>1149</v>
      </c>
      <c r="AA79">
        <v>3</v>
      </c>
      <c r="AB79" t="s">
        <v>0</v>
      </c>
      <c r="AC79">
        <v>2450.8200000000002</v>
      </c>
      <c r="AD79">
        <v>1</v>
      </c>
      <c r="AE79">
        <v>0</v>
      </c>
      <c r="AF79">
        <v>1</v>
      </c>
      <c r="AG79">
        <v>3</v>
      </c>
      <c r="AH79" t="s">
        <v>81</v>
      </c>
      <c r="AI79" t="s">
        <v>187</v>
      </c>
      <c r="AJ79">
        <v>46240.695416666698</v>
      </c>
      <c r="AK79">
        <v>451936324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 t="s">
        <v>0</v>
      </c>
      <c r="AT79">
        <v>0</v>
      </c>
      <c r="AU79">
        <v>0</v>
      </c>
    </row>
    <row r="80" spans="2:47" x14ac:dyDescent="0.2">
      <c r="B80" t="s">
        <v>1264</v>
      </c>
      <c r="C80">
        <v>0</v>
      </c>
      <c r="D80" t="s">
        <v>1265</v>
      </c>
      <c r="E80" t="s">
        <v>187</v>
      </c>
      <c r="F80" t="s">
        <v>1143</v>
      </c>
      <c r="G80" t="s">
        <v>81</v>
      </c>
      <c r="H80">
        <v>2500</v>
      </c>
      <c r="I80">
        <v>3050</v>
      </c>
      <c r="J80">
        <v>75</v>
      </c>
      <c r="K80">
        <v>2626.5</v>
      </c>
      <c r="L80">
        <v>22</v>
      </c>
      <c r="M80">
        <v>46239</v>
      </c>
      <c r="N80">
        <v>2</v>
      </c>
      <c r="O80" t="s">
        <v>1157</v>
      </c>
      <c r="P80" t="s">
        <v>1145</v>
      </c>
      <c r="Q80" t="s">
        <v>1158</v>
      </c>
      <c r="R80" t="s">
        <v>1159</v>
      </c>
      <c r="S80" t="s">
        <v>1161</v>
      </c>
      <c r="T80" t="s">
        <v>225</v>
      </c>
      <c r="U80">
        <v>2</v>
      </c>
      <c r="V80">
        <v>51.5</v>
      </c>
      <c r="W80">
        <v>0</v>
      </c>
      <c r="X80">
        <v>0</v>
      </c>
      <c r="Y80" t="s">
        <v>0</v>
      </c>
      <c r="Z80" t="s">
        <v>1149</v>
      </c>
      <c r="AA80">
        <v>3</v>
      </c>
      <c r="AB80" t="s">
        <v>0</v>
      </c>
      <c r="AC80">
        <v>2500</v>
      </c>
      <c r="AD80">
        <v>1</v>
      </c>
      <c r="AE80">
        <v>0</v>
      </c>
      <c r="AF80">
        <v>1</v>
      </c>
      <c r="AG80">
        <v>3</v>
      </c>
      <c r="AH80" t="s">
        <v>81</v>
      </c>
      <c r="AI80" t="s">
        <v>187</v>
      </c>
      <c r="AJ80">
        <v>46240.695416666698</v>
      </c>
      <c r="AK80">
        <v>451936324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 t="s">
        <v>0</v>
      </c>
      <c r="AT80">
        <v>0</v>
      </c>
      <c r="AU80">
        <v>0</v>
      </c>
    </row>
    <row r="81" spans="2:47" x14ac:dyDescent="0.2">
      <c r="B81" t="s">
        <v>1266</v>
      </c>
      <c r="C81">
        <v>1</v>
      </c>
      <c r="D81" t="s">
        <v>193</v>
      </c>
      <c r="E81" t="s">
        <v>194</v>
      </c>
      <c r="F81" t="s">
        <v>1143</v>
      </c>
      <c r="G81" t="s">
        <v>81</v>
      </c>
      <c r="H81">
        <v>1633</v>
      </c>
      <c r="I81">
        <v>1992.26</v>
      </c>
      <c r="J81">
        <v>48.99</v>
      </c>
      <c r="K81">
        <v>1715.63</v>
      </c>
      <c r="L81">
        <v>22</v>
      </c>
      <c r="M81">
        <v>46239</v>
      </c>
      <c r="N81">
        <v>2</v>
      </c>
      <c r="O81" t="s">
        <v>1144</v>
      </c>
      <c r="P81" t="s">
        <v>1145</v>
      </c>
      <c r="Q81" t="s">
        <v>1146</v>
      </c>
      <c r="R81" t="s">
        <v>1147</v>
      </c>
      <c r="S81" t="s">
        <v>1161</v>
      </c>
      <c r="T81" t="s">
        <v>1148</v>
      </c>
      <c r="U81">
        <v>2</v>
      </c>
      <c r="V81">
        <v>33.64</v>
      </c>
      <c r="W81">
        <v>0</v>
      </c>
      <c r="X81">
        <v>0</v>
      </c>
      <c r="Y81" t="s">
        <v>0</v>
      </c>
      <c r="Z81" t="s">
        <v>1149</v>
      </c>
      <c r="AA81">
        <v>3</v>
      </c>
      <c r="AB81" t="s">
        <v>0</v>
      </c>
      <c r="AC81">
        <v>1633</v>
      </c>
      <c r="AD81">
        <v>1</v>
      </c>
      <c r="AE81">
        <v>0</v>
      </c>
      <c r="AF81">
        <v>1</v>
      </c>
      <c r="AG81">
        <v>3</v>
      </c>
      <c r="AH81" t="s">
        <v>81</v>
      </c>
      <c r="AI81" t="s">
        <v>194</v>
      </c>
      <c r="AJ81">
        <v>46240.695439814801</v>
      </c>
      <c r="AK81">
        <v>451936348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 t="s">
        <v>0</v>
      </c>
      <c r="AT81">
        <v>0</v>
      </c>
      <c r="AU81">
        <v>0</v>
      </c>
    </row>
    <row r="82" spans="2:47" x14ac:dyDescent="0.2">
      <c r="B82" t="s">
        <v>1267</v>
      </c>
      <c r="C82">
        <v>0</v>
      </c>
      <c r="D82" t="s">
        <v>1268</v>
      </c>
      <c r="E82" t="s">
        <v>194</v>
      </c>
      <c r="F82" t="s">
        <v>1143</v>
      </c>
      <c r="G82" t="s">
        <v>81</v>
      </c>
      <c r="H82">
        <v>1640.98</v>
      </c>
      <c r="I82">
        <v>2002</v>
      </c>
      <c r="J82">
        <v>49.23</v>
      </c>
      <c r="K82">
        <v>1724.01</v>
      </c>
      <c r="L82">
        <v>22</v>
      </c>
      <c r="M82">
        <v>46239</v>
      </c>
      <c r="N82">
        <v>2</v>
      </c>
      <c r="O82" t="s">
        <v>1152</v>
      </c>
      <c r="P82" t="s">
        <v>1269</v>
      </c>
      <c r="Q82" t="s">
        <v>1153</v>
      </c>
      <c r="R82" t="s">
        <v>1154</v>
      </c>
      <c r="S82" t="s">
        <v>1161</v>
      </c>
      <c r="T82" t="s">
        <v>225</v>
      </c>
      <c r="U82">
        <v>2</v>
      </c>
      <c r="V82">
        <v>33.799999999999997</v>
      </c>
      <c r="W82">
        <v>0</v>
      </c>
      <c r="X82">
        <v>0</v>
      </c>
      <c r="Y82" t="s">
        <v>0</v>
      </c>
      <c r="Z82" t="s">
        <v>1149</v>
      </c>
      <c r="AA82">
        <v>3</v>
      </c>
      <c r="AB82" t="s">
        <v>0</v>
      </c>
      <c r="AC82">
        <v>1640.98</v>
      </c>
      <c r="AD82">
        <v>1</v>
      </c>
      <c r="AE82">
        <v>0</v>
      </c>
      <c r="AF82">
        <v>1</v>
      </c>
      <c r="AG82">
        <v>3</v>
      </c>
      <c r="AH82" t="s">
        <v>81</v>
      </c>
      <c r="AI82" t="s">
        <v>194</v>
      </c>
      <c r="AJ82">
        <v>46240.695439814801</v>
      </c>
      <c r="AK82">
        <v>451936348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 t="s">
        <v>0</v>
      </c>
      <c r="AT82">
        <v>0</v>
      </c>
      <c r="AU82">
        <v>0</v>
      </c>
    </row>
    <row r="83" spans="2:47" x14ac:dyDescent="0.2">
      <c r="B83" t="s">
        <v>1270</v>
      </c>
      <c r="C83">
        <v>0</v>
      </c>
      <c r="D83" t="s">
        <v>1271</v>
      </c>
      <c r="E83" t="s">
        <v>194</v>
      </c>
      <c r="F83" t="s">
        <v>1143</v>
      </c>
      <c r="G83" t="s">
        <v>81</v>
      </c>
      <c r="H83">
        <v>1740.98</v>
      </c>
      <c r="I83">
        <v>2124</v>
      </c>
      <c r="J83">
        <v>52.23</v>
      </c>
      <c r="K83">
        <v>1829.07</v>
      </c>
      <c r="L83">
        <v>22</v>
      </c>
      <c r="M83">
        <v>46239</v>
      </c>
      <c r="N83">
        <v>2</v>
      </c>
      <c r="O83" t="s">
        <v>1157</v>
      </c>
      <c r="P83" t="s">
        <v>1145</v>
      </c>
      <c r="Q83" t="s">
        <v>1158</v>
      </c>
      <c r="R83" t="s">
        <v>1159</v>
      </c>
      <c r="S83" t="s">
        <v>1161</v>
      </c>
      <c r="T83" t="s">
        <v>225</v>
      </c>
      <c r="U83">
        <v>2</v>
      </c>
      <c r="V83">
        <v>35.86</v>
      </c>
      <c r="W83">
        <v>0</v>
      </c>
      <c r="X83">
        <v>0</v>
      </c>
      <c r="Y83" t="s">
        <v>0</v>
      </c>
      <c r="Z83" t="s">
        <v>1149</v>
      </c>
      <c r="AA83">
        <v>3</v>
      </c>
      <c r="AB83" t="s">
        <v>0</v>
      </c>
      <c r="AC83">
        <v>1740.98</v>
      </c>
      <c r="AD83">
        <v>1</v>
      </c>
      <c r="AE83">
        <v>0</v>
      </c>
      <c r="AF83">
        <v>1</v>
      </c>
      <c r="AG83">
        <v>3</v>
      </c>
      <c r="AH83" t="s">
        <v>81</v>
      </c>
      <c r="AI83" t="s">
        <v>194</v>
      </c>
      <c r="AJ83">
        <v>46240.695439814801</v>
      </c>
      <c r="AK83">
        <v>451936348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 t="s">
        <v>0</v>
      </c>
      <c r="AT83">
        <v>0</v>
      </c>
      <c r="AU83">
        <v>0</v>
      </c>
    </row>
    <row r="84" spans="2:47" x14ac:dyDescent="0.2">
      <c r="B84" t="s">
        <v>1272</v>
      </c>
      <c r="C84">
        <v>1</v>
      </c>
      <c r="D84" t="s">
        <v>201</v>
      </c>
      <c r="E84" t="s">
        <v>202</v>
      </c>
      <c r="F84" t="s">
        <v>1143</v>
      </c>
      <c r="G84" t="s">
        <v>81</v>
      </c>
      <c r="H84">
        <v>6900</v>
      </c>
      <c r="I84">
        <v>8418</v>
      </c>
      <c r="J84">
        <v>207</v>
      </c>
      <c r="K84">
        <v>7160.3</v>
      </c>
      <c r="L84">
        <v>22</v>
      </c>
      <c r="M84">
        <v>46239</v>
      </c>
      <c r="N84">
        <v>2</v>
      </c>
      <c r="O84" t="s">
        <v>1144</v>
      </c>
      <c r="P84" t="s">
        <v>1145</v>
      </c>
      <c r="Q84" t="s">
        <v>1146</v>
      </c>
      <c r="R84" t="s">
        <v>1147</v>
      </c>
      <c r="S84" t="s">
        <v>1161</v>
      </c>
      <c r="T84" t="s">
        <v>1148</v>
      </c>
      <c r="U84">
        <v>0.75</v>
      </c>
      <c r="V84">
        <v>53.3</v>
      </c>
      <c r="W84">
        <v>0</v>
      </c>
      <c r="X84">
        <v>0</v>
      </c>
      <c r="Y84" t="s">
        <v>0</v>
      </c>
      <c r="Z84" t="s">
        <v>1149</v>
      </c>
      <c r="AA84">
        <v>3</v>
      </c>
      <c r="AB84" t="s">
        <v>0</v>
      </c>
      <c r="AC84">
        <v>6900</v>
      </c>
      <c r="AD84">
        <v>1</v>
      </c>
      <c r="AE84">
        <v>0</v>
      </c>
      <c r="AF84">
        <v>1</v>
      </c>
      <c r="AG84">
        <v>3</v>
      </c>
      <c r="AH84" t="s">
        <v>81</v>
      </c>
      <c r="AI84" t="s">
        <v>202</v>
      </c>
      <c r="AJ84">
        <v>46240.695462962998</v>
      </c>
      <c r="AK84">
        <v>451936415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 t="s">
        <v>0</v>
      </c>
      <c r="AT84">
        <v>0</v>
      </c>
      <c r="AU84">
        <v>0</v>
      </c>
    </row>
    <row r="85" spans="2:47" x14ac:dyDescent="0.2">
      <c r="B85" t="s">
        <v>1273</v>
      </c>
      <c r="C85">
        <v>0</v>
      </c>
      <c r="D85" t="s">
        <v>1274</v>
      </c>
      <c r="E85" t="s">
        <v>202</v>
      </c>
      <c r="F85" t="s">
        <v>1143</v>
      </c>
      <c r="G85" t="s">
        <v>81</v>
      </c>
      <c r="H85">
        <v>7018.44</v>
      </c>
      <c r="I85">
        <v>8562.5</v>
      </c>
      <c r="J85">
        <v>210.55</v>
      </c>
      <c r="K85">
        <v>7283.21</v>
      </c>
      <c r="L85">
        <v>22</v>
      </c>
      <c r="M85">
        <v>46239</v>
      </c>
      <c r="N85">
        <v>2</v>
      </c>
      <c r="O85" t="s">
        <v>1152</v>
      </c>
      <c r="P85" t="s">
        <v>1145</v>
      </c>
      <c r="Q85" t="s">
        <v>1153</v>
      </c>
      <c r="R85" t="s">
        <v>1154</v>
      </c>
      <c r="S85" t="s">
        <v>1161</v>
      </c>
      <c r="T85" t="s">
        <v>225</v>
      </c>
      <c r="U85">
        <v>0.75</v>
      </c>
      <c r="V85">
        <v>54.22</v>
      </c>
      <c r="W85">
        <v>0</v>
      </c>
      <c r="X85">
        <v>0</v>
      </c>
      <c r="Y85" t="s">
        <v>0</v>
      </c>
      <c r="Z85" t="s">
        <v>1149</v>
      </c>
      <c r="AA85">
        <v>3</v>
      </c>
      <c r="AB85" t="s">
        <v>0</v>
      </c>
      <c r="AC85">
        <v>7018.44</v>
      </c>
      <c r="AD85">
        <v>1</v>
      </c>
      <c r="AE85">
        <v>0</v>
      </c>
      <c r="AF85">
        <v>1</v>
      </c>
      <c r="AG85">
        <v>3</v>
      </c>
      <c r="AH85" t="s">
        <v>81</v>
      </c>
      <c r="AI85" t="s">
        <v>202</v>
      </c>
      <c r="AJ85">
        <v>46240.695462962998</v>
      </c>
      <c r="AK85">
        <v>451936415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 t="s">
        <v>0</v>
      </c>
      <c r="AT85">
        <v>0</v>
      </c>
      <c r="AU85">
        <v>0</v>
      </c>
    </row>
    <row r="86" spans="2:47" x14ac:dyDescent="0.2">
      <c r="B86" t="s">
        <v>1275</v>
      </c>
      <c r="C86">
        <v>0</v>
      </c>
      <c r="D86" t="s">
        <v>1276</v>
      </c>
      <c r="E86" t="s">
        <v>202</v>
      </c>
      <c r="F86" t="s">
        <v>1143</v>
      </c>
      <c r="G86" t="s">
        <v>81</v>
      </c>
      <c r="H86">
        <v>7293.85</v>
      </c>
      <c r="I86">
        <v>8898.5</v>
      </c>
      <c r="J86">
        <v>218.82</v>
      </c>
      <c r="K86">
        <v>7569.02</v>
      </c>
      <c r="L86">
        <v>22</v>
      </c>
      <c r="M86">
        <v>46239</v>
      </c>
      <c r="N86">
        <v>2</v>
      </c>
      <c r="O86" t="s">
        <v>1157</v>
      </c>
      <c r="P86" t="s">
        <v>1145</v>
      </c>
      <c r="Q86" t="s">
        <v>1158</v>
      </c>
      <c r="R86" t="s">
        <v>1159</v>
      </c>
      <c r="S86" t="s">
        <v>1161</v>
      </c>
      <c r="T86" t="s">
        <v>225</v>
      </c>
      <c r="U86">
        <v>0.75</v>
      </c>
      <c r="V86">
        <v>56.35</v>
      </c>
      <c r="W86">
        <v>0</v>
      </c>
      <c r="X86">
        <v>0</v>
      </c>
      <c r="Y86" t="s">
        <v>0</v>
      </c>
      <c r="Z86" t="s">
        <v>1149</v>
      </c>
      <c r="AA86">
        <v>3</v>
      </c>
      <c r="AB86" t="s">
        <v>0</v>
      </c>
      <c r="AC86">
        <v>7293.85</v>
      </c>
      <c r="AD86">
        <v>1</v>
      </c>
      <c r="AE86">
        <v>0</v>
      </c>
      <c r="AF86">
        <v>1</v>
      </c>
      <c r="AG86">
        <v>3</v>
      </c>
      <c r="AH86" t="s">
        <v>81</v>
      </c>
      <c r="AI86" t="s">
        <v>202</v>
      </c>
      <c r="AJ86">
        <v>46240.695462962998</v>
      </c>
      <c r="AK86">
        <v>451936415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 t="s">
        <v>0</v>
      </c>
      <c r="AT86">
        <v>0</v>
      </c>
      <c r="AU86">
        <v>0</v>
      </c>
    </row>
    <row r="87" spans="2:47" x14ac:dyDescent="0.2">
      <c r="B87" t="s">
        <v>1277</v>
      </c>
      <c r="C87">
        <v>1</v>
      </c>
      <c r="D87" t="s">
        <v>208</v>
      </c>
      <c r="E87" t="s">
        <v>209</v>
      </c>
      <c r="F87" t="s">
        <v>1143</v>
      </c>
      <c r="G87" t="s">
        <v>81</v>
      </c>
      <c r="H87">
        <v>786.89</v>
      </c>
      <c r="I87">
        <v>960</v>
      </c>
      <c r="J87">
        <v>23.61</v>
      </c>
      <c r="K87">
        <v>816.58</v>
      </c>
      <c r="L87">
        <v>22</v>
      </c>
      <c r="M87">
        <v>46239</v>
      </c>
      <c r="N87">
        <v>2</v>
      </c>
      <c r="O87" t="s">
        <v>1144</v>
      </c>
      <c r="P87" t="s">
        <v>1145</v>
      </c>
      <c r="Q87" t="s">
        <v>1146</v>
      </c>
      <c r="R87" t="s">
        <v>1147</v>
      </c>
      <c r="S87" t="s">
        <v>1161</v>
      </c>
      <c r="T87" t="s">
        <v>1148</v>
      </c>
      <c r="U87">
        <v>0.75</v>
      </c>
      <c r="V87">
        <v>6.08</v>
      </c>
      <c r="W87">
        <v>0</v>
      </c>
      <c r="X87">
        <v>0</v>
      </c>
      <c r="Y87" t="s">
        <v>0</v>
      </c>
      <c r="Z87" t="s">
        <v>1149</v>
      </c>
      <c r="AA87">
        <v>3</v>
      </c>
      <c r="AB87" t="s">
        <v>0</v>
      </c>
      <c r="AC87">
        <v>786.89</v>
      </c>
      <c r="AD87">
        <v>1</v>
      </c>
      <c r="AE87">
        <v>0</v>
      </c>
      <c r="AF87">
        <v>1</v>
      </c>
      <c r="AG87">
        <v>3</v>
      </c>
      <c r="AH87" t="s">
        <v>81</v>
      </c>
      <c r="AI87" t="s">
        <v>209</v>
      </c>
      <c r="AJ87">
        <v>46240.695497685199</v>
      </c>
      <c r="AK87">
        <v>451936421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 t="s">
        <v>0</v>
      </c>
      <c r="AT87">
        <v>0</v>
      </c>
      <c r="AU87">
        <v>0</v>
      </c>
    </row>
    <row r="88" spans="2:47" x14ac:dyDescent="0.2">
      <c r="B88" t="s">
        <v>1278</v>
      </c>
      <c r="C88">
        <v>0</v>
      </c>
      <c r="D88" t="s">
        <v>1279</v>
      </c>
      <c r="E88" t="s">
        <v>209</v>
      </c>
      <c r="F88" t="s">
        <v>1143</v>
      </c>
      <c r="G88" t="s">
        <v>81</v>
      </c>
      <c r="H88">
        <v>1491.8</v>
      </c>
      <c r="I88">
        <v>1820</v>
      </c>
      <c r="J88">
        <v>44.75</v>
      </c>
      <c r="K88">
        <v>1548.07</v>
      </c>
      <c r="L88">
        <v>22</v>
      </c>
      <c r="M88">
        <v>46239</v>
      </c>
      <c r="N88">
        <v>2</v>
      </c>
      <c r="O88" t="s">
        <v>1152</v>
      </c>
      <c r="P88" t="s">
        <v>1145</v>
      </c>
      <c r="Q88" t="s">
        <v>1153</v>
      </c>
      <c r="R88" t="s">
        <v>1154</v>
      </c>
      <c r="S88" t="s">
        <v>1161</v>
      </c>
      <c r="T88" t="s">
        <v>225</v>
      </c>
      <c r="U88">
        <v>0.75</v>
      </c>
      <c r="V88">
        <v>11.52</v>
      </c>
      <c r="W88">
        <v>0</v>
      </c>
      <c r="X88">
        <v>0</v>
      </c>
      <c r="Y88" t="s">
        <v>0</v>
      </c>
      <c r="Z88" t="s">
        <v>1149</v>
      </c>
      <c r="AA88">
        <v>3</v>
      </c>
      <c r="AB88" t="s">
        <v>0</v>
      </c>
      <c r="AC88">
        <v>1491.8</v>
      </c>
      <c r="AD88">
        <v>1</v>
      </c>
      <c r="AE88">
        <v>0</v>
      </c>
      <c r="AF88">
        <v>1</v>
      </c>
      <c r="AG88">
        <v>3</v>
      </c>
      <c r="AH88" t="s">
        <v>81</v>
      </c>
      <c r="AI88" t="s">
        <v>209</v>
      </c>
      <c r="AJ88">
        <v>46240.695497685199</v>
      </c>
      <c r="AK88">
        <v>451936421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 t="s">
        <v>0</v>
      </c>
      <c r="AT88">
        <v>0</v>
      </c>
      <c r="AU88">
        <v>0</v>
      </c>
    </row>
    <row r="89" spans="2:47" x14ac:dyDescent="0.2">
      <c r="B89" t="s">
        <v>1280</v>
      </c>
      <c r="C89">
        <v>0</v>
      </c>
      <c r="D89" t="s">
        <v>1281</v>
      </c>
      <c r="E89" t="s">
        <v>209</v>
      </c>
      <c r="F89" t="s">
        <v>1143</v>
      </c>
      <c r="G89" t="s">
        <v>81</v>
      </c>
      <c r="H89">
        <v>1523.28</v>
      </c>
      <c r="I89">
        <v>1858.4</v>
      </c>
      <c r="J89">
        <v>45.7</v>
      </c>
      <c r="K89">
        <v>1580.75</v>
      </c>
      <c r="L89">
        <v>22</v>
      </c>
      <c r="M89">
        <v>46239</v>
      </c>
      <c r="N89">
        <v>2</v>
      </c>
      <c r="O89" t="s">
        <v>1157</v>
      </c>
      <c r="P89" t="s">
        <v>1145</v>
      </c>
      <c r="Q89" t="s">
        <v>1158</v>
      </c>
      <c r="R89" t="s">
        <v>1159</v>
      </c>
      <c r="S89" t="s">
        <v>1161</v>
      </c>
      <c r="T89" t="s">
        <v>225</v>
      </c>
      <c r="U89">
        <v>0.75</v>
      </c>
      <c r="V89">
        <v>11.77</v>
      </c>
      <c r="W89">
        <v>0</v>
      </c>
      <c r="X89">
        <v>0</v>
      </c>
      <c r="Y89" t="s">
        <v>0</v>
      </c>
      <c r="Z89" t="s">
        <v>1149</v>
      </c>
      <c r="AA89">
        <v>3</v>
      </c>
      <c r="AB89" t="s">
        <v>0</v>
      </c>
      <c r="AC89">
        <v>1523.28</v>
      </c>
      <c r="AD89">
        <v>1</v>
      </c>
      <c r="AE89">
        <v>0</v>
      </c>
      <c r="AF89">
        <v>1</v>
      </c>
      <c r="AG89">
        <v>3</v>
      </c>
      <c r="AH89" t="s">
        <v>81</v>
      </c>
      <c r="AI89" t="s">
        <v>209</v>
      </c>
      <c r="AJ89">
        <v>46240.695497685199</v>
      </c>
      <c r="AK89">
        <v>451936421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 t="s">
        <v>0</v>
      </c>
      <c r="AT89">
        <v>0</v>
      </c>
      <c r="AU89">
        <v>0</v>
      </c>
    </row>
    <row r="90" spans="2:47" x14ac:dyDescent="0.2">
      <c r="B90" t="s">
        <v>1282</v>
      </c>
      <c r="C90">
        <v>1</v>
      </c>
      <c r="D90" t="s">
        <v>216</v>
      </c>
      <c r="E90" t="s">
        <v>217</v>
      </c>
      <c r="F90" t="s">
        <v>1143</v>
      </c>
      <c r="G90" t="s">
        <v>81</v>
      </c>
      <c r="H90">
        <v>3045.88</v>
      </c>
      <c r="I90">
        <v>3715.97</v>
      </c>
      <c r="J90">
        <v>91.38</v>
      </c>
      <c r="K90">
        <v>3200.01</v>
      </c>
      <c r="L90">
        <v>22</v>
      </c>
      <c r="M90">
        <v>46239</v>
      </c>
      <c r="N90">
        <v>2</v>
      </c>
      <c r="O90" t="s">
        <v>1144</v>
      </c>
      <c r="P90" t="s">
        <v>1145</v>
      </c>
      <c r="Q90" t="s">
        <v>1146</v>
      </c>
      <c r="R90" t="s">
        <v>1147</v>
      </c>
      <c r="S90" t="s">
        <v>1161</v>
      </c>
      <c r="T90" t="s">
        <v>1148</v>
      </c>
      <c r="U90">
        <v>2</v>
      </c>
      <c r="V90">
        <v>62.75</v>
      </c>
      <c r="W90">
        <v>0</v>
      </c>
      <c r="X90">
        <v>0</v>
      </c>
      <c r="Y90" t="s">
        <v>0</v>
      </c>
      <c r="Z90" t="s">
        <v>1149</v>
      </c>
      <c r="AA90">
        <v>3</v>
      </c>
      <c r="AB90" t="s">
        <v>0</v>
      </c>
      <c r="AC90">
        <v>3045.88</v>
      </c>
      <c r="AD90">
        <v>1</v>
      </c>
      <c r="AE90">
        <v>0</v>
      </c>
      <c r="AF90">
        <v>1</v>
      </c>
      <c r="AG90">
        <v>3</v>
      </c>
      <c r="AH90" t="s">
        <v>81</v>
      </c>
      <c r="AI90" t="s">
        <v>217</v>
      </c>
      <c r="AJ90">
        <v>46240.695532407401</v>
      </c>
      <c r="AK90">
        <v>451936437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 t="s">
        <v>0</v>
      </c>
      <c r="AT90">
        <v>0</v>
      </c>
      <c r="AU90">
        <v>0</v>
      </c>
    </row>
    <row r="91" spans="2:47" x14ac:dyDescent="0.2">
      <c r="B91" t="s">
        <v>1283</v>
      </c>
      <c r="C91">
        <v>0</v>
      </c>
      <c r="D91" t="s">
        <v>1284</v>
      </c>
      <c r="E91" t="s">
        <v>217</v>
      </c>
      <c r="F91" t="s">
        <v>1143</v>
      </c>
      <c r="G91" t="s">
        <v>81</v>
      </c>
      <c r="H91">
        <v>3689.34</v>
      </c>
      <c r="I91">
        <v>4501</v>
      </c>
      <c r="J91">
        <v>110.68</v>
      </c>
      <c r="K91">
        <v>3876.02</v>
      </c>
      <c r="L91">
        <v>22</v>
      </c>
      <c r="M91">
        <v>46239</v>
      </c>
      <c r="N91">
        <v>2</v>
      </c>
      <c r="O91" t="s">
        <v>1152</v>
      </c>
      <c r="P91" t="s">
        <v>1145</v>
      </c>
      <c r="Q91" t="s">
        <v>1153</v>
      </c>
      <c r="R91" t="s">
        <v>1154</v>
      </c>
      <c r="S91" t="s">
        <v>1161</v>
      </c>
      <c r="T91" t="s">
        <v>225</v>
      </c>
      <c r="U91">
        <v>2</v>
      </c>
      <c r="V91">
        <v>76</v>
      </c>
      <c r="W91">
        <v>0</v>
      </c>
      <c r="X91">
        <v>0</v>
      </c>
      <c r="Y91" t="s">
        <v>0</v>
      </c>
      <c r="Z91" t="s">
        <v>1149</v>
      </c>
      <c r="AA91">
        <v>3</v>
      </c>
      <c r="AB91" t="s">
        <v>0</v>
      </c>
      <c r="AC91">
        <v>3689.34</v>
      </c>
      <c r="AD91">
        <v>1</v>
      </c>
      <c r="AE91">
        <v>0</v>
      </c>
      <c r="AF91">
        <v>1</v>
      </c>
      <c r="AG91">
        <v>3</v>
      </c>
      <c r="AH91" t="s">
        <v>81</v>
      </c>
      <c r="AI91" t="s">
        <v>217</v>
      </c>
      <c r="AJ91">
        <v>46240.695532407401</v>
      </c>
      <c r="AK91">
        <v>451936437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 t="s">
        <v>0</v>
      </c>
      <c r="AT91">
        <v>0</v>
      </c>
      <c r="AU91">
        <v>0</v>
      </c>
    </row>
    <row r="92" spans="2:47" x14ac:dyDescent="0.2">
      <c r="B92" t="s">
        <v>1285</v>
      </c>
      <c r="C92">
        <v>0</v>
      </c>
      <c r="D92" t="s">
        <v>1286</v>
      </c>
      <c r="E92" t="s">
        <v>217</v>
      </c>
      <c r="F92" t="s">
        <v>1143</v>
      </c>
      <c r="G92" t="s">
        <v>81</v>
      </c>
      <c r="H92">
        <v>3707.38</v>
      </c>
      <c r="I92">
        <v>4523</v>
      </c>
      <c r="J92">
        <v>111.22</v>
      </c>
      <c r="K92">
        <v>3894.97</v>
      </c>
      <c r="L92">
        <v>22</v>
      </c>
      <c r="M92">
        <v>46239</v>
      </c>
      <c r="N92">
        <v>2</v>
      </c>
      <c r="O92" t="s">
        <v>1157</v>
      </c>
      <c r="P92" t="s">
        <v>1145</v>
      </c>
      <c r="Q92" t="s">
        <v>1158</v>
      </c>
      <c r="R92" t="s">
        <v>1159</v>
      </c>
      <c r="S92" t="s">
        <v>1161</v>
      </c>
      <c r="T92" t="s">
        <v>225</v>
      </c>
      <c r="U92">
        <v>2</v>
      </c>
      <c r="V92">
        <v>76.37</v>
      </c>
      <c r="W92">
        <v>0</v>
      </c>
      <c r="X92">
        <v>0</v>
      </c>
      <c r="Y92" t="s">
        <v>0</v>
      </c>
      <c r="Z92" t="s">
        <v>1149</v>
      </c>
      <c r="AA92">
        <v>3</v>
      </c>
      <c r="AB92" t="s">
        <v>0</v>
      </c>
      <c r="AC92">
        <v>3707.38</v>
      </c>
      <c r="AD92">
        <v>1</v>
      </c>
      <c r="AE92">
        <v>0</v>
      </c>
      <c r="AF92">
        <v>1</v>
      </c>
      <c r="AG92">
        <v>3</v>
      </c>
      <c r="AH92" t="s">
        <v>81</v>
      </c>
      <c r="AI92" t="s">
        <v>217</v>
      </c>
      <c r="AJ92">
        <v>46240.695532407401</v>
      </c>
      <c r="AK92">
        <v>451936437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 t="s">
        <v>0</v>
      </c>
      <c r="AT92">
        <v>0</v>
      </c>
      <c r="AU92">
        <v>0</v>
      </c>
    </row>
    <row r="93" spans="2:47" x14ac:dyDescent="0.2">
      <c r="B93" t="s">
        <v>1287</v>
      </c>
      <c r="C93">
        <v>1</v>
      </c>
      <c r="D93" t="s">
        <v>367</v>
      </c>
      <c r="E93" t="s">
        <v>368</v>
      </c>
      <c r="F93" t="s">
        <v>1288</v>
      </c>
      <c r="G93" t="s">
        <v>81</v>
      </c>
      <c r="H93">
        <v>77000</v>
      </c>
      <c r="I93">
        <v>93940</v>
      </c>
      <c r="J93">
        <v>2310</v>
      </c>
      <c r="K93">
        <v>80261.72</v>
      </c>
      <c r="L93">
        <v>22</v>
      </c>
      <c r="M93">
        <v>46239</v>
      </c>
      <c r="N93">
        <v>2</v>
      </c>
      <c r="O93" t="s">
        <v>1289</v>
      </c>
      <c r="P93" t="s">
        <v>1269</v>
      </c>
      <c r="Q93" t="s">
        <v>1290</v>
      </c>
      <c r="R93" t="s">
        <v>1291</v>
      </c>
      <c r="S93" t="s">
        <v>1161</v>
      </c>
      <c r="T93" t="s">
        <v>1148</v>
      </c>
      <c r="U93">
        <v>1.2</v>
      </c>
      <c r="V93">
        <v>951.72</v>
      </c>
      <c r="W93">
        <v>0</v>
      </c>
      <c r="X93">
        <v>0</v>
      </c>
      <c r="Y93" t="s">
        <v>0</v>
      </c>
      <c r="Z93" t="s">
        <v>1149</v>
      </c>
      <c r="AA93">
        <v>3</v>
      </c>
      <c r="AB93" t="s">
        <v>0</v>
      </c>
      <c r="AC93">
        <v>77000</v>
      </c>
      <c r="AD93">
        <v>1</v>
      </c>
      <c r="AE93">
        <v>0</v>
      </c>
      <c r="AF93">
        <v>3</v>
      </c>
      <c r="AG93">
        <v>3</v>
      </c>
      <c r="AH93" t="s">
        <v>81</v>
      </c>
      <c r="AI93" t="s">
        <v>368</v>
      </c>
      <c r="AJ93">
        <v>46240.699247685203</v>
      </c>
      <c r="AK93">
        <v>451936606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 t="s">
        <v>0</v>
      </c>
      <c r="AT93">
        <v>0</v>
      </c>
      <c r="AU93">
        <v>0</v>
      </c>
    </row>
    <row r="94" spans="2:47" x14ac:dyDescent="0.2">
      <c r="B94" t="s">
        <v>1292</v>
      </c>
      <c r="C94">
        <v>0</v>
      </c>
      <c r="D94" t="s">
        <v>1293</v>
      </c>
      <c r="E94" t="s">
        <v>368</v>
      </c>
      <c r="F94" t="s">
        <v>1288</v>
      </c>
      <c r="G94" t="s">
        <v>81</v>
      </c>
      <c r="H94">
        <v>77316.070000000007</v>
      </c>
      <c r="I94">
        <v>94325.6</v>
      </c>
      <c r="J94">
        <v>2319.48</v>
      </c>
      <c r="K94">
        <v>80591.179999999993</v>
      </c>
      <c r="L94">
        <v>22</v>
      </c>
      <c r="M94">
        <v>46239</v>
      </c>
      <c r="N94">
        <v>2</v>
      </c>
      <c r="O94" t="s">
        <v>1294</v>
      </c>
      <c r="P94" t="s">
        <v>1145</v>
      </c>
      <c r="Q94" t="s">
        <v>1295</v>
      </c>
      <c r="R94" t="s">
        <v>1154</v>
      </c>
      <c r="S94" t="s">
        <v>1161</v>
      </c>
      <c r="T94" t="s">
        <v>225</v>
      </c>
      <c r="U94">
        <v>1.2</v>
      </c>
      <c r="V94">
        <v>955.63</v>
      </c>
      <c r="W94">
        <v>0</v>
      </c>
      <c r="X94">
        <v>0</v>
      </c>
      <c r="Y94" t="s">
        <v>0</v>
      </c>
      <c r="Z94" t="s">
        <v>1149</v>
      </c>
      <c r="AA94">
        <v>3</v>
      </c>
      <c r="AB94" t="s">
        <v>0</v>
      </c>
      <c r="AC94">
        <v>77316.070000000007</v>
      </c>
      <c r="AD94">
        <v>1</v>
      </c>
      <c r="AE94">
        <v>0</v>
      </c>
      <c r="AF94">
        <v>3</v>
      </c>
      <c r="AG94">
        <v>3</v>
      </c>
      <c r="AH94" t="s">
        <v>81</v>
      </c>
      <c r="AI94" t="s">
        <v>368</v>
      </c>
      <c r="AJ94">
        <v>46240.699247685203</v>
      </c>
      <c r="AK94">
        <v>451936606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 t="s">
        <v>0</v>
      </c>
      <c r="AT94">
        <v>0</v>
      </c>
      <c r="AU94">
        <v>0</v>
      </c>
    </row>
    <row r="95" spans="2:47" x14ac:dyDescent="0.2">
      <c r="B95" t="s">
        <v>1296</v>
      </c>
      <c r="C95">
        <v>0</v>
      </c>
      <c r="D95" t="s">
        <v>1297</v>
      </c>
      <c r="E95" t="s">
        <v>368</v>
      </c>
      <c r="F95" t="s">
        <v>1288</v>
      </c>
      <c r="G95" t="s">
        <v>81</v>
      </c>
      <c r="H95">
        <v>78131.56</v>
      </c>
      <c r="I95">
        <v>95320.5</v>
      </c>
      <c r="J95">
        <v>2343.9499999999998</v>
      </c>
      <c r="K95">
        <v>81441.22</v>
      </c>
      <c r="L95">
        <v>22</v>
      </c>
      <c r="M95">
        <v>46239</v>
      </c>
      <c r="N95">
        <v>2</v>
      </c>
      <c r="O95" t="s">
        <v>1298</v>
      </c>
      <c r="P95" t="s">
        <v>1145</v>
      </c>
      <c r="Q95" t="s">
        <v>1299</v>
      </c>
      <c r="R95" t="s">
        <v>1300</v>
      </c>
      <c r="S95" t="s">
        <v>1161</v>
      </c>
      <c r="T95" t="s">
        <v>173</v>
      </c>
      <c r="U95">
        <v>1.2</v>
      </c>
      <c r="V95">
        <v>965.71</v>
      </c>
      <c r="W95">
        <v>0</v>
      </c>
      <c r="X95">
        <v>0</v>
      </c>
      <c r="Y95" t="s">
        <v>0</v>
      </c>
      <c r="Z95" t="s">
        <v>1149</v>
      </c>
      <c r="AA95">
        <v>3</v>
      </c>
      <c r="AB95" t="s">
        <v>0</v>
      </c>
      <c r="AC95">
        <v>78131.56</v>
      </c>
      <c r="AD95">
        <v>1</v>
      </c>
      <c r="AE95">
        <v>0</v>
      </c>
      <c r="AF95">
        <v>3</v>
      </c>
      <c r="AG95">
        <v>3</v>
      </c>
      <c r="AH95" t="s">
        <v>81</v>
      </c>
      <c r="AI95" t="s">
        <v>368</v>
      </c>
      <c r="AJ95">
        <v>46240.699247685203</v>
      </c>
      <c r="AK95">
        <v>451936606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 t="s">
        <v>0</v>
      </c>
      <c r="AT95">
        <v>0</v>
      </c>
      <c r="AU95">
        <v>0</v>
      </c>
    </row>
    <row r="96" spans="2:47" x14ac:dyDescent="0.2">
      <c r="B96" t="s">
        <v>1301</v>
      </c>
      <c r="C96">
        <v>1</v>
      </c>
      <c r="D96" t="s">
        <v>372</v>
      </c>
      <c r="E96" t="s">
        <v>373</v>
      </c>
      <c r="F96" t="s">
        <v>1288</v>
      </c>
      <c r="G96" t="s">
        <v>81</v>
      </c>
      <c r="H96">
        <v>6900</v>
      </c>
      <c r="I96">
        <v>8418</v>
      </c>
      <c r="J96">
        <v>207</v>
      </c>
      <c r="K96">
        <v>7192.28</v>
      </c>
      <c r="L96">
        <v>22</v>
      </c>
      <c r="M96">
        <v>46239</v>
      </c>
      <c r="N96">
        <v>2</v>
      </c>
      <c r="O96" t="s">
        <v>1289</v>
      </c>
      <c r="P96" t="s">
        <v>1269</v>
      </c>
      <c r="Q96" t="s">
        <v>1290</v>
      </c>
      <c r="R96" t="s">
        <v>1291</v>
      </c>
      <c r="S96" t="s">
        <v>1161</v>
      </c>
      <c r="T96" t="s">
        <v>1148</v>
      </c>
      <c r="U96">
        <v>1.2</v>
      </c>
      <c r="V96">
        <v>85.28</v>
      </c>
      <c r="W96">
        <v>0</v>
      </c>
      <c r="X96">
        <v>0</v>
      </c>
      <c r="Y96" t="s">
        <v>0</v>
      </c>
      <c r="Z96" t="s">
        <v>1149</v>
      </c>
      <c r="AA96">
        <v>3</v>
      </c>
      <c r="AB96" t="s">
        <v>0</v>
      </c>
      <c r="AC96">
        <v>6900</v>
      </c>
      <c r="AD96">
        <v>1</v>
      </c>
      <c r="AE96">
        <v>0</v>
      </c>
      <c r="AF96">
        <v>3</v>
      </c>
      <c r="AG96">
        <v>3</v>
      </c>
      <c r="AH96" t="s">
        <v>81</v>
      </c>
      <c r="AI96" t="s">
        <v>373</v>
      </c>
      <c r="AJ96">
        <v>46240.695613425902</v>
      </c>
      <c r="AK96">
        <v>451936611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 t="s">
        <v>0</v>
      </c>
      <c r="AT96">
        <v>0</v>
      </c>
      <c r="AU96">
        <v>0</v>
      </c>
    </row>
    <row r="97" spans="2:47" x14ac:dyDescent="0.2">
      <c r="B97" t="s">
        <v>1302</v>
      </c>
      <c r="C97">
        <v>0</v>
      </c>
      <c r="D97" t="s">
        <v>1303</v>
      </c>
      <c r="E97" t="s">
        <v>373</v>
      </c>
      <c r="F97" t="s">
        <v>1288</v>
      </c>
      <c r="G97" t="s">
        <v>81</v>
      </c>
      <c r="H97">
        <v>7229.51</v>
      </c>
      <c r="I97">
        <v>8820</v>
      </c>
      <c r="J97">
        <v>216.89</v>
      </c>
      <c r="K97">
        <v>7535.76</v>
      </c>
      <c r="L97">
        <v>22</v>
      </c>
      <c r="M97">
        <v>46239</v>
      </c>
      <c r="N97">
        <v>2</v>
      </c>
      <c r="O97" t="s">
        <v>1294</v>
      </c>
      <c r="P97" t="s">
        <v>1145</v>
      </c>
      <c r="Q97" t="s">
        <v>1295</v>
      </c>
      <c r="R97" t="s">
        <v>1304</v>
      </c>
      <c r="S97" t="s">
        <v>1161</v>
      </c>
      <c r="T97" t="s">
        <v>225</v>
      </c>
      <c r="U97">
        <v>1.2</v>
      </c>
      <c r="V97">
        <v>89.36</v>
      </c>
      <c r="W97">
        <v>0</v>
      </c>
      <c r="X97">
        <v>0</v>
      </c>
      <c r="Y97" t="s">
        <v>0</v>
      </c>
      <c r="Z97" t="s">
        <v>1149</v>
      </c>
      <c r="AA97">
        <v>3</v>
      </c>
      <c r="AB97" t="s">
        <v>0</v>
      </c>
      <c r="AC97">
        <v>7229.51</v>
      </c>
      <c r="AD97">
        <v>1</v>
      </c>
      <c r="AE97">
        <v>0</v>
      </c>
      <c r="AF97">
        <v>3</v>
      </c>
      <c r="AG97">
        <v>3</v>
      </c>
      <c r="AH97" t="s">
        <v>81</v>
      </c>
      <c r="AI97" t="s">
        <v>373</v>
      </c>
      <c r="AJ97">
        <v>46240.695613425902</v>
      </c>
      <c r="AK97">
        <v>451936611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 t="s">
        <v>0</v>
      </c>
      <c r="AT97">
        <v>0</v>
      </c>
      <c r="AU97">
        <v>0</v>
      </c>
    </row>
    <row r="98" spans="2:47" x14ac:dyDescent="0.2">
      <c r="B98" t="s">
        <v>1305</v>
      </c>
      <c r="C98">
        <v>0</v>
      </c>
      <c r="D98" t="s">
        <v>1306</v>
      </c>
      <c r="E98" t="s">
        <v>373</v>
      </c>
      <c r="F98" t="s">
        <v>1288</v>
      </c>
      <c r="G98" t="s">
        <v>81</v>
      </c>
      <c r="H98">
        <v>7303.28</v>
      </c>
      <c r="I98">
        <v>8910</v>
      </c>
      <c r="J98">
        <v>219.1</v>
      </c>
      <c r="K98">
        <v>7612.65</v>
      </c>
      <c r="L98">
        <v>22</v>
      </c>
      <c r="M98">
        <v>46239</v>
      </c>
      <c r="N98">
        <v>2</v>
      </c>
      <c r="O98" t="s">
        <v>1298</v>
      </c>
      <c r="P98" t="s">
        <v>1145</v>
      </c>
      <c r="Q98" t="s">
        <v>1299</v>
      </c>
      <c r="R98" t="s">
        <v>1300</v>
      </c>
      <c r="S98" t="s">
        <v>1161</v>
      </c>
      <c r="T98" t="s">
        <v>173</v>
      </c>
      <c r="U98">
        <v>1.2</v>
      </c>
      <c r="V98">
        <v>90.27</v>
      </c>
      <c r="W98">
        <v>0</v>
      </c>
      <c r="X98">
        <v>0</v>
      </c>
      <c r="Y98" t="s">
        <v>0</v>
      </c>
      <c r="Z98" t="s">
        <v>1149</v>
      </c>
      <c r="AA98">
        <v>3</v>
      </c>
      <c r="AB98" t="s">
        <v>0</v>
      </c>
      <c r="AC98">
        <v>7303.28</v>
      </c>
      <c r="AD98">
        <v>1</v>
      </c>
      <c r="AE98">
        <v>0</v>
      </c>
      <c r="AF98">
        <v>3</v>
      </c>
      <c r="AG98">
        <v>3</v>
      </c>
      <c r="AH98" t="s">
        <v>81</v>
      </c>
      <c r="AI98" t="s">
        <v>373</v>
      </c>
      <c r="AJ98">
        <v>46240.695613425902</v>
      </c>
      <c r="AK98">
        <v>451936611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 t="s">
        <v>0</v>
      </c>
      <c r="AT98">
        <v>0</v>
      </c>
      <c r="AU98">
        <v>0</v>
      </c>
    </row>
    <row r="99" spans="2:47" x14ac:dyDescent="0.2">
      <c r="B99" t="s">
        <v>1307</v>
      </c>
      <c r="C99">
        <v>1</v>
      </c>
      <c r="D99" t="s">
        <v>472</v>
      </c>
      <c r="E99" t="s">
        <v>209</v>
      </c>
      <c r="F99" t="s">
        <v>1143</v>
      </c>
      <c r="G99" t="s">
        <v>81</v>
      </c>
      <c r="H99">
        <v>786.89</v>
      </c>
      <c r="I99">
        <v>960</v>
      </c>
      <c r="J99">
        <v>23.61</v>
      </c>
      <c r="K99">
        <v>816.58</v>
      </c>
      <c r="L99">
        <v>22</v>
      </c>
      <c r="M99">
        <v>46239</v>
      </c>
      <c r="N99">
        <v>2</v>
      </c>
      <c r="O99" t="s">
        <v>1144</v>
      </c>
      <c r="P99" t="s">
        <v>1145</v>
      </c>
      <c r="Q99" t="s">
        <v>1146</v>
      </c>
      <c r="R99" t="s">
        <v>1147</v>
      </c>
      <c r="S99" t="s">
        <v>1161</v>
      </c>
      <c r="T99" t="s">
        <v>1148</v>
      </c>
      <c r="U99">
        <v>0.75</v>
      </c>
      <c r="V99">
        <v>6.08</v>
      </c>
      <c r="W99">
        <v>0</v>
      </c>
      <c r="X99">
        <v>0</v>
      </c>
      <c r="Y99" t="s">
        <v>0</v>
      </c>
      <c r="Z99" t="s">
        <v>1149</v>
      </c>
      <c r="AA99">
        <v>3</v>
      </c>
      <c r="AB99" t="s">
        <v>0</v>
      </c>
      <c r="AC99">
        <v>786.89</v>
      </c>
      <c r="AD99">
        <v>1</v>
      </c>
      <c r="AE99">
        <v>0</v>
      </c>
      <c r="AF99">
        <v>1</v>
      </c>
      <c r="AG99">
        <v>3</v>
      </c>
      <c r="AH99" t="s">
        <v>81</v>
      </c>
      <c r="AI99" t="s">
        <v>209</v>
      </c>
      <c r="AJ99">
        <v>46240.695648148103</v>
      </c>
      <c r="AK99">
        <v>451936737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 t="s">
        <v>0</v>
      </c>
      <c r="AT99">
        <v>0</v>
      </c>
      <c r="AU99">
        <v>0</v>
      </c>
    </row>
    <row r="100" spans="2:47" x14ac:dyDescent="0.2">
      <c r="B100" t="s">
        <v>1308</v>
      </c>
      <c r="C100">
        <v>0</v>
      </c>
      <c r="D100" t="s">
        <v>1309</v>
      </c>
      <c r="E100" t="s">
        <v>209</v>
      </c>
      <c r="F100" t="s">
        <v>1143</v>
      </c>
      <c r="G100" t="s">
        <v>81</v>
      </c>
      <c r="H100">
        <v>1491.8</v>
      </c>
      <c r="I100">
        <v>1820</v>
      </c>
      <c r="J100">
        <v>44.75</v>
      </c>
      <c r="K100">
        <v>1548.07</v>
      </c>
      <c r="L100">
        <v>22</v>
      </c>
      <c r="M100">
        <v>46239</v>
      </c>
      <c r="N100">
        <v>2</v>
      </c>
      <c r="O100" t="s">
        <v>1152</v>
      </c>
      <c r="P100" t="s">
        <v>1145</v>
      </c>
      <c r="Q100" t="s">
        <v>1153</v>
      </c>
      <c r="R100" t="s">
        <v>1154</v>
      </c>
      <c r="S100" t="s">
        <v>1161</v>
      </c>
      <c r="T100" t="s">
        <v>225</v>
      </c>
      <c r="U100">
        <v>0.75</v>
      </c>
      <c r="V100">
        <v>11.52</v>
      </c>
      <c r="W100">
        <v>0</v>
      </c>
      <c r="X100">
        <v>0</v>
      </c>
      <c r="Y100" t="s">
        <v>0</v>
      </c>
      <c r="Z100" t="s">
        <v>1149</v>
      </c>
      <c r="AA100">
        <v>3</v>
      </c>
      <c r="AB100" t="s">
        <v>0</v>
      </c>
      <c r="AC100">
        <v>1491.8</v>
      </c>
      <c r="AD100">
        <v>1</v>
      </c>
      <c r="AE100">
        <v>0</v>
      </c>
      <c r="AF100">
        <v>1</v>
      </c>
      <c r="AG100">
        <v>3</v>
      </c>
      <c r="AH100" t="s">
        <v>81</v>
      </c>
      <c r="AI100" t="s">
        <v>209</v>
      </c>
      <c r="AJ100">
        <v>46240.695648148103</v>
      </c>
      <c r="AK100">
        <v>451936737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 t="s">
        <v>0</v>
      </c>
      <c r="AT100">
        <v>0</v>
      </c>
      <c r="AU100">
        <v>0</v>
      </c>
    </row>
    <row r="101" spans="2:47" x14ac:dyDescent="0.2">
      <c r="B101" t="s">
        <v>1310</v>
      </c>
      <c r="C101">
        <v>0</v>
      </c>
      <c r="D101" t="s">
        <v>1311</v>
      </c>
      <c r="E101" t="s">
        <v>209</v>
      </c>
      <c r="F101" t="s">
        <v>1143</v>
      </c>
      <c r="G101" t="s">
        <v>81</v>
      </c>
      <c r="H101">
        <v>1523.28</v>
      </c>
      <c r="I101">
        <v>1858.4</v>
      </c>
      <c r="J101">
        <v>45.7</v>
      </c>
      <c r="K101">
        <v>1580.75</v>
      </c>
      <c r="L101">
        <v>22</v>
      </c>
      <c r="M101">
        <v>46239</v>
      </c>
      <c r="N101">
        <v>2</v>
      </c>
      <c r="O101" t="s">
        <v>1157</v>
      </c>
      <c r="P101" t="s">
        <v>1145</v>
      </c>
      <c r="Q101" t="s">
        <v>1158</v>
      </c>
      <c r="R101" t="s">
        <v>1159</v>
      </c>
      <c r="S101" t="s">
        <v>1161</v>
      </c>
      <c r="T101" t="s">
        <v>225</v>
      </c>
      <c r="U101">
        <v>0.75</v>
      </c>
      <c r="V101">
        <v>11.77</v>
      </c>
      <c r="W101">
        <v>0</v>
      </c>
      <c r="X101">
        <v>0</v>
      </c>
      <c r="Y101" t="s">
        <v>0</v>
      </c>
      <c r="Z101" t="s">
        <v>1149</v>
      </c>
      <c r="AA101">
        <v>3</v>
      </c>
      <c r="AB101" t="s">
        <v>0</v>
      </c>
      <c r="AC101">
        <v>1523.28</v>
      </c>
      <c r="AD101">
        <v>1</v>
      </c>
      <c r="AE101">
        <v>0</v>
      </c>
      <c r="AF101">
        <v>1</v>
      </c>
      <c r="AG101">
        <v>3</v>
      </c>
      <c r="AH101" t="s">
        <v>81</v>
      </c>
      <c r="AI101" t="s">
        <v>209</v>
      </c>
      <c r="AJ101">
        <v>46240.695648148103</v>
      </c>
      <c r="AK101">
        <v>451936737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 t="s">
        <v>0</v>
      </c>
      <c r="AT101">
        <v>0</v>
      </c>
      <c r="AU101">
        <v>0</v>
      </c>
    </row>
    <row r="102" spans="2:47" x14ac:dyDescent="0.2">
      <c r="B102" t="s">
        <v>1312</v>
      </c>
      <c r="C102">
        <v>1</v>
      </c>
      <c r="D102" t="s">
        <v>482</v>
      </c>
      <c r="E102" t="s">
        <v>483</v>
      </c>
      <c r="F102" t="s">
        <v>1143</v>
      </c>
      <c r="G102" t="s">
        <v>142</v>
      </c>
      <c r="H102">
        <v>1673.77</v>
      </c>
      <c r="I102">
        <v>2042</v>
      </c>
      <c r="J102">
        <v>50.21</v>
      </c>
      <c r="K102">
        <v>1758.46</v>
      </c>
      <c r="L102">
        <v>22</v>
      </c>
      <c r="M102">
        <v>46189</v>
      </c>
      <c r="N102">
        <v>2</v>
      </c>
      <c r="O102" t="s">
        <v>1144</v>
      </c>
      <c r="P102" t="s">
        <v>1145</v>
      </c>
      <c r="Q102" t="s">
        <v>1146</v>
      </c>
      <c r="R102" t="s">
        <v>1147</v>
      </c>
      <c r="S102" t="s">
        <v>1161</v>
      </c>
      <c r="T102" t="s">
        <v>1148</v>
      </c>
      <c r="U102">
        <v>2</v>
      </c>
      <c r="V102">
        <v>34.479999999999997</v>
      </c>
      <c r="W102">
        <v>0</v>
      </c>
      <c r="X102">
        <v>0</v>
      </c>
      <c r="Y102" t="s">
        <v>0</v>
      </c>
      <c r="Z102" t="s">
        <v>1149</v>
      </c>
      <c r="AA102">
        <v>3</v>
      </c>
      <c r="AB102" t="s">
        <v>0</v>
      </c>
      <c r="AC102">
        <v>1673.77</v>
      </c>
      <c r="AD102">
        <v>1</v>
      </c>
      <c r="AE102">
        <v>0</v>
      </c>
      <c r="AF102">
        <v>1</v>
      </c>
      <c r="AG102">
        <v>3</v>
      </c>
      <c r="AH102" t="s">
        <v>142</v>
      </c>
      <c r="AI102" t="s">
        <v>483</v>
      </c>
      <c r="AJ102">
        <v>46240.695682870399</v>
      </c>
      <c r="AK102">
        <v>451936779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 t="s">
        <v>0</v>
      </c>
      <c r="AT102">
        <v>0</v>
      </c>
      <c r="AU102">
        <v>0</v>
      </c>
    </row>
    <row r="103" spans="2:47" x14ac:dyDescent="0.2">
      <c r="B103" t="s">
        <v>1313</v>
      </c>
      <c r="C103">
        <v>0</v>
      </c>
      <c r="D103" t="s">
        <v>1314</v>
      </c>
      <c r="E103" t="s">
        <v>483</v>
      </c>
      <c r="F103" t="s">
        <v>1143</v>
      </c>
      <c r="G103" t="s">
        <v>142</v>
      </c>
      <c r="H103">
        <v>1685.49</v>
      </c>
      <c r="I103">
        <v>2056.3000000000002</v>
      </c>
      <c r="J103">
        <v>50.56</v>
      </c>
      <c r="K103">
        <v>1770.77</v>
      </c>
      <c r="L103">
        <v>22</v>
      </c>
      <c r="M103">
        <v>46239</v>
      </c>
      <c r="N103">
        <v>2</v>
      </c>
      <c r="O103" t="s">
        <v>1152</v>
      </c>
      <c r="P103" t="s">
        <v>1145</v>
      </c>
      <c r="Q103" t="s">
        <v>1153</v>
      </c>
      <c r="R103" t="s">
        <v>1154</v>
      </c>
      <c r="S103" t="s">
        <v>1161</v>
      </c>
      <c r="T103" t="s">
        <v>225</v>
      </c>
      <c r="U103">
        <v>2</v>
      </c>
      <c r="V103">
        <v>34.72</v>
      </c>
      <c r="W103">
        <v>0</v>
      </c>
      <c r="X103">
        <v>0</v>
      </c>
      <c r="Y103" t="s">
        <v>0</v>
      </c>
      <c r="Z103" t="s">
        <v>1149</v>
      </c>
      <c r="AA103">
        <v>3</v>
      </c>
      <c r="AB103" t="s">
        <v>0</v>
      </c>
      <c r="AC103">
        <v>1685.49</v>
      </c>
      <c r="AD103">
        <v>1</v>
      </c>
      <c r="AE103">
        <v>0</v>
      </c>
      <c r="AF103">
        <v>1</v>
      </c>
      <c r="AG103">
        <v>3</v>
      </c>
      <c r="AH103" t="s">
        <v>142</v>
      </c>
      <c r="AI103" t="s">
        <v>483</v>
      </c>
      <c r="AJ103">
        <v>46240.695682870399</v>
      </c>
      <c r="AK103">
        <v>451936779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 t="s">
        <v>0</v>
      </c>
      <c r="AT103">
        <v>0</v>
      </c>
      <c r="AU103">
        <v>0</v>
      </c>
    </row>
    <row r="104" spans="2:47" x14ac:dyDescent="0.2">
      <c r="B104" t="s">
        <v>1315</v>
      </c>
      <c r="C104">
        <v>0</v>
      </c>
      <c r="D104" t="s">
        <v>1316</v>
      </c>
      <c r="E104" t="s">
        <v>483</v>
      </c>
      <c r="F104" t="s">
        <v>1143</v>
      </c>
      <c r="G104" t="s">
        <v>142</v>
      </c>
      <c r="H104">
        <v>1686.97</v>
      </c>
      <c r="I104">
        <v>2058.1</v>
      </c>
      <c r="J104">
        <v>50.61</v>
      </c>
      <c r="K104">
        <v>1772.33</v>
      </c>
      <c r="L104">
        <v>22</v>
      </c>
      <c r="M104">
        <v>46239</v>
      </c>
      <c r="N104">
        <v>2</v>
      </c>
      <c r="O104" t="s">
        <v>1157</v>
      </c>
      <c r="P104" t="s">
        <v>1145</v>
      </c>
      <c r="Q104" t="s">
        <v>1158</v>
      </c>
      <c r="R104" t="s">
        <v>1159</v>
      </c>
      <c r="S104" t="s">
        <v>1161</v>
      </c>
      <c r="T104" t="s">
        <v>225</v>
      </c>
      <c r="U104">
        <v>2</v>
      </c>
      <c r="V104">
        <v>34.75</v>
      </c>
      <c r="W104">
        <v>0</v>
      </c>
      <c r="X104">
        <v>0</v>
      </c>
      <c r="Y104" t="s">
        <v>0</v>
      </c>
      <c r="Z104" t="s">
        <v>1149</v>
      </c>
      <c r="AA104">
        <v>3</v>
      </c>
      <c r="AB104" t="s">
        <v>0</v>
      </c>
      <c r="AC104">
        <v>1686.97</v>
      </c>
      <c r="AD104">
        <v>1</v>
      </c>
      <c r="AE104">
        <v>0</v>
      </c>
      <c r="AF104">
        <v>1</v>
      </c>
      <c r="AG104">
        <v>3</v>
      </c>
      <c r="AH104" t="s">
        <v>142</v>
      </c>
      <c r="AI104" t="s">
        <v>483</v>
      </c>
      <c r="AJ104">
        <v>46240.695682870399</v>
      </c>
      <c r="AK104">
        <v>451936779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 t="s">
        <v>0</v>
      </c>
      <c r="AT104">
        <v>0</v>
      </c>
      <c r="AU104">
        <v>0</v>
      </c>
    </row>
    <row r="105" spans="2:47" x14ac:dyDescent="0.2">
      <c r="B105" t="s">
        <v>1317</v>
      </c>
      <c r="C105">
        <v>1</v>
      </c>
      <c r="D105" t="s">
        <v>484</v>
      </c>
      <c r="E105" t="s">
        <v>485</v>
      </c>
      <c r="F105" t="s">
        <v>1143</v>
      </c>
      <c r="G105" t="s">
        <v>142</v>
      </c>
      <c r="H105">
        <v>36.89</v>
      </c>
      <c r="I105">
        <v>45</v>
      </c>
      <c r="J105">
        <v>1.1100000000000001</v>
      </c>
      <c r="K105">
        <v>38.76</v>
      </c>
      <c r="L105">
        <v>22</v>
      </c>
      <c r="M105">
        <v>46239</v>
      </c>
      <c r="N105">
        <v>2</v>
      </c>
      <c r="O105" t="s">
        <v>1144</v>
      </c>
      <c r="P105" t="s">
        <v>1145</v>
      </c>
      <c r="Q105" t="s">
        <v>1146</v>
      </c>
      <c r="R105" t="s">
        <v>1147</v>
      </c>
      <c r="S105" t="s">
        <v>1161</v>
      </c>
      <c r="T105" t="s">
        <v>1148</v>
      </c>
      <c r="U105">
        <v>2</v>
      </c>
      <c r="V105">
        <v>0.76</v>
      </c>
      <c r="W105">
        <v>0</v>
      </c>
      <c r="X105">
        <v>0</v>
      </c>
      <c r="Y105" t="s">
        <v>0</v>
      </c>
      <c r="Z105" t="s">
        <v>1149</v>
      </c>
      <c r="AA105">
        <v>3</v>
      </c>
      <c r="AB105" t="s">
        <v>0</v>
      </c>
      <c r="AC105">
        <v>36.89</v>
      </c>
      <c r="AD105">
        <v>1</v>
      </c>
      <c r="AE105">
        <v>0</v>
      </c>
      <c r="AF105">
        <v>1</v>
      </c>
      <c r="AG105">
        <v>3</v>
      </c>
      <c r="AH105" t="s">
        <v>142</v>
      </c>
      <c r="AI105" t="s">
        <v>485</v>
      </c>
      <c r="AJ105">
        <v>46240.695729166699</v>
      </c>
      <c r="AK105">
        <v>451936784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 t="s">
        <v>0</v>
      </c>
      <c r="AT105">
        <v>0</v>
      </c>
      <c r="AU105">
        <v>0</v>
      </c>
    </row>
    <row r="106" spans="2:47" x14ac:dyDescent="0.2">
      <c r="B106" t="s">
        <v>1318</v>
      </c>
      <c r="C106">
        <v>0</v>
      </c>
      <c r="D106" t="s">
        <v>1319</v>
      </c>
      <c r="E106" t="s">
        <v>485</v>
      </c>
      <c r="F106" t="s">
        <v>1143</v>
      </c>
      <c r="G106" t="s">
        <v>142</v>
      </c>
      <c r="H106">
        <v>38.11</v>
      </c>
      <c r="I106">
        <v>46.5</v>
      </c>
      <c r="J106">
        <v>1.1399999999999999</v>
      </c>
      <c r="K106">
        <v>40.04</v>
      </c>
      <c r="L106">
        <v>22</v>
      </c>
      <c r="M106">
        <v>46239</v>
      </c>
      <c r="N106">
        <v>2</v>
      </c>
      <c r="O106" t="s">
        <v>1152</v>
      </c>
      <c r="P106" t="s">
        <v>1145</v>
      </c>
      <c r="Q106" t="s">
        <v>1153</v>
      </c>
      <c r="R106" t="s">
        <v>1154</v>
      </c>
      <c r="S106" t="s">
        <v>1161</v>
      </c>
      <c r="T106" t="s">
        <v>225</v>
      </c>
      <c r="U106">
        <v>2</v>
      </c>
      <c r="V106">
        <v>0.79</v>
      </c>
      <c r="W106">
        <v>0</v>
      </c>
      <c r="X106">
        <v>0</v>
      </c>
      <c r="Y106" t="s">
        <v>0</v>
      </c>
      <c r="Z106" t="s">
        <v>1149</v>
      </c>
      <c r="AA106">
        <v>3</v>
      </c>
      <c r="AB106" t="s">
        <v>0</v>
      </c>
      <c r="AC106">
        <v>38.11</v>
      </c>
      <c r="AD106">
        <v>1</v>
      </c>
      <c r="AE106">
        <v>0</v>
      </c>
      <c r="AF106">
        <v>1</v>
      </c>
      <c r="AG106">
        <v>3</v>
      </c>
      <c r="AH106" t="s">
        <v>142</v>
      </c>
      <c r="AI106" t="s">
        <v>485</v>
      </c>
      <c r="AJ106">
        <v>46240.695729166699</v>
      </c>
      <c r="AK106">
        <v>451936784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 t="s">
        <v>0</v>
      </c>
      <c r="AT106">
        <v>0</v>
      </c>
      <c r="AU106">
        <v>0</v>
      </c>
    </row>
    <row r="107" spans="2:47" x14ac:dyDescent="0.2">
      <c r="B107" t="s">
        <v>1320</v>
      </c>
      <c r="C107">
        <v>0</v>
      </c>
      <c r="D107" t="s">
        <v>1321</v>
      </c>
      <c r="E107" t="s">
        <v>485</v>
      </c>
      <c r="F107" t="s">
        <v>1143</v>
      </c>
      <c r="G107" t="s">
        <v>142</v>
      </c>
      <c r="H107">
        <v>38.520000000000003</v>
      </c>
      <c r="I107">
        <v>47</v>
      </c>
      <c r="J107">
        <v>1.1599999999999999</v>
      </c>
      <c r="K107">
        <v>40.47</v>
      </c>
      <c r="L107">
        <v>22</v>
      </c>
      <c r="M107">
        <v>46239</v>
      </c>
      <c r="N107">
        <v>2</v>
      </c>
      <c r="O107" t="s">
        <v>1157</v>
      </c>
      <c r="P107" t="s">
        <v>1145</v>
      </c>
      <c r="Q107" t="s">
        <v>1158</v>
      </c>
      <c r="R107" t="s">
        <v>1159</v>
      </c>
      <c r="S107" t="s">
        <v>1161</v>
      </c>
      <c r="T107" t="s">
        <v>225</v>
      </c>
      <c r="U107">
        <v>2</v>
      </c>
      <c r="V107">
        <v>0.79</v>
      </c>
      <c r="W107">
        <v>0</v>
      </c>
      <c r="X107">
        <v>0</v>
      </c>
      <c r="Y107" t="s">
        <v>0</v>
      </c>
      <c r="Z107" t="s">
        <v>1149</v>
      </c>
      <c r="AA107">
        <v>3</v>
      </c>
      <c r="AB107" t="s">
        <v>0</v>
      </c>
      <c r="AC107">
        <v>38.520000000000003</v>
      </c>
      <c r="AD107">
        <v>1</v>
      </c>
      <c r="AE107">
        <v>0</v>
      </c>
      <c r="AF107">
        <v>1</v>
      </c>
      <c r="AG107">
        <v>3</v>
      </c>
      <c r="AH107" t="s">
        <v>142</v>
      </c>
      <c r="AI107" t="s">
        <v>485</v>
      </c>
      <c r="AJ107">
        <v>46240.695729166699</v>
      </c>
      <c r="AK107">
        <v>451936784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 t="s">
        <v>0</v>
      </c>
      <c r="AT107">
        <v>0</v>
      </c>
      <c r="AU107">
        <v>0</v>
      </c>
    </row>
    <row r="108" spans="2:47" x14ac:dyDescent="0.2">
      <c r="B108" t="s">
        <v>1322</v>
      </c>
      <c r="C108">
        <v>1</v>
      </c>
      <c r="D108" t="s">
        <v>491</v>
      </c>
      <c r="E108" t="s">
        <v>492</v>
      </c>
      <c r="F108" t="s">
        <v>1143</v>
      </c>
      <c r="G108" t="s">
        <v>81</v>
      </c>
      <c r="H108">
        <v>450.74</v>
      </c>
      <c r="I108">
        <v>549.9</v>
      </c>
      <c r="J108">
        <v>13.52</v>
      </c>
      <c r="K108">
        <v>473.55</v>
      </c>
      <c r="L108">
        <v>22</v>
      </c>
      <c r="M108">
        <v>46239</v>
      </c>
      <c r="N108">
        <v>2</v>
      </c>
      <c r="O108" t="s">
        <v>1144</v>
      </c>
      <c r="P108" t="s">
        <v>1145</v>
      </c>
      <c r="Q108" t="s">
        <v>1146</v>
      </c>
      <c r="R108" t="s">
        <v>1147</v>
      </c>
      <c r="S108" t="s">
        <v>1161</v>
      </c>
      <c r="T108" t="s">
        <v>1148</v>
      </c>
      <c r="U108">
        <v>2</v>
      </c>
      <c r="V108">
        <v>9.2899999999999991</v>
      </c>
      <c r="W108">
        <v>0</v>
      </c>
      <c r="X108">
        <v>0</v>
      </c>
      <c r="Y108" t="s">
        <v>0</v>
      </c>
      <c r="Z108" t="s">
        <v>1149</v>
      </c>
      <c r="AA108">
        <v>3</v>
      </c>
      <c r="AB108" t="s">
        <v>0</v>
      </c>
      <c r="AC108">
        <v>450.74</v>
      </c>
      <c r="AD108">
        <v>1</v>
      </c>
      <c r="AE108">
        <v>0</v>
      </c>
      <c r="AF108">
        <v>1</v>
      </c>
      <c r="AG108">
        <v>3</v>
      </c>
      <c r="AH108" t="s">
        <v>81</v>
      </c>
      <c r="AI108" t="s">
        <v>492</v>
      </c>
      <c r="AJ108">
        <v>46240.695752314801</v>
      </c>
      <c r="AK108">
        <v>451936791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 t="s">
        <v>0</v>
      </c>
      <c r="AT108">
        <v>0</v>
      </c>
      <c r="AU108">
        <v>0</v>
      </c>
    </row>
    <row r="109" spans="2:47" x14ac:dyDescent="0.2">
      <c r="B109" t="s">
        <v>1323</v>
      </c>
      <c r="C109">
        <v>0</v>
      </c>
      <c r="D109" t="s">
        <v>1324</v>
      </c>
      <c r="E109" t="s">
        <v>492</v>
      </c>
      <c r="F109" t="s">
        <v>1143</v>
      </c>
      <c r="G109" t="s">
        <v>81</v>
      </c>
      <c r="H109">
        <v>451.07</v>
      </c>
      <c r="I109">
        <v>550.29999999999995</v>
      </c>
      <c r="J109">
        <v>13.53</v>
      </c>
      <c r="K109">
        <v>473.89</v>
      </c>
      <c r="L109">
        <v>22</v>
      </c>
      <c r="M109">
        <v>46239</v>
      </c>
      <c r="N109">
        <v>2</v>
      </c>
      <c r="O109" t="s">
        <v>1152</v>
      </c>
      <c r="P109" t="s">
        <v>1269</v>
      </c>
      <c r="Q109" t="s">
        <v>1153</v>
      </c>
      <c r="R109" t="s">
        <v>1154</v>
      </c>
      <c r="S109" t="s">
        <v>1161</v>
      </c>
      <c r="T109" t="s">
        <v>225</v>
      </c>
      <c r="U109">
        <v>2</v>
      </c>
      <c r="V109">
        <v>9.2899999999999991</v>
      </c>
      <c r="W109">
        <v>0</v>
      </c>
      <c r="X109">
        <v>0</v>
      </c>
      <c r="Y109" t="s">
        <v>0</v>
      </c>
      <c r="Z109" t="s">
        <v>1149</v>
      </c>
      <c r="AA109">
        <v>3</v>
      </c>
      <c r="AB109" t="s">
        <v>0</v>
      </c>
      <c r="AC109">
        <v>451.07</v>
      </c>
      <c r="AD109">
        <v>1</v>
      </c>
      <c r="AE109">
        <v>0</v>
      </c>
      <c r="AF109">
        <v>1</v>
      </c>
      <c r="AG109">
        <v>3</v>
      </c>
      <c r="AH109" t="s">
        <v>81</v>
      </c>
      <c r="AI109" t="s">
        <v>492</v>
      </c>
      <c r="AJ109">
        <v>46240.695752314801</v>
      </c>
      <c r="AK109">
        <v>451936791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 t="s">
        <v>0</v>
      </c>
      <c r="AT109">
        <v>0</v>
      </c>
      <c r="AU109">
        <v>0</v>
      </c>
    </row>
    <row r="110" spans="2:47" x14ac:dyDescent="0.2">
      <c r="B110" t="s">
        <v>1325</v>
      </c>
      <c r="C110">
        <v>0</v>
      </c>
      <c r="D110" t="s">
        <v>1326</v>
      </c>
      <c r="E110" t="s">
        <v>492</v>
      </c>
      <c r="F110" t="s">
        <v>1143</v>
      </c>
      <c r="G110" t="s">
        <v>81</v>
      </c>
      <c r="H110">
        <v>486.56</v>
      </c>
      <c r="I110">
        <v>593.6</v>
      </c>
      <c r="J110">
        <v>14.6</v>
      </c>
      <c r="K110">
        <v>511.18</v>
      </c>
      <c r="L110">
        <v>22</v>
      </c>
      <c r="M110">
        <v>46239</v>
      </c>
      <c r="N110">
        <v>2</v>
      </c>
      <c r="O110" t="s">
        <v>1157</v>
      </c>
      <c r="P110" t="s">
        <v>1145</v>
      </c>
      <c r="Q110" t="s">
        <v>1158</v>
      </c>
      <c r="R110" t="s">
        <v>1159</v>
      </c>
      <c r="S110" t="s">
        <v>1161</v>
      </c>
      <c r="T110" t="s">
        <v>225</v>
      </c>
      <c r="U110">
        <v>2</v>
      </c>
      <c r="V110">
        <v>10.02</v>
      </c>
      <c r="W110">
        <v>0</v>
      </c>
      <c r="X110">
        <v>0</v>
      </c>
      <c r="Y110" t="s">
        <v>0</v>
      </c>
      <c r="Z110" t="s">
        <v>1149</v>
      </c>
      <c r="AA110">
        <v>3</v>
      </c>
      <c r="AB110" t="s">
        <v>0</v>
      </c>
      <c r="AC110">
        <v>486.56</v>
      </c>
      <c r="AD110">
        <v>1</v>
      </c>
      <c r="AE110">
        <v>0</v>
      </c>
      <c r="AF110">
        <v>1</v>
      </c>
      <c r="AG110">
        <v>3</v>
      </c>
      <c r="AH110" t="s">
        <v>81</v>
      </c>
      <c r="AI110" t="s">
        <v>492</v>
      </c>
      <c r="AJ110">
        <v>46240.695752314801</v>
      </c>
      <c r="AK110">
        <v>451936791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 t="s">
        <v>0</v>
      </c>
      <c r="AT110">
        <v>0</v>
      </c>
      <c r="AU110">
        <v>0</v>
      </c>
    </row>
    <row r="111" spans="2:47" x14ac:dyDescent="0.2">
      <c r="B111" t="s">
        <v>1327</v>
      </c>
      <c r="C111">
        <v>1</v>
      </c>
      <c r="D111" t="s">
        <v>493</v>
      </c>
      <c r="E111" t="s">
        <v>154</v>
      </c>
      <c r="F111" t="s">
        <v>1143</v>
      </c>
      <c r="G111" t="s">
        <v>81</v>
      </c>
      <c r="H111">
        <v>900</v>
      </c>
      <c r="I111">
        <v>1098</v>
      </c>
      <c r="J111">
        <v>27</v>
      </c>
      <c r="K111">
        <v>945.54</v>
      </c>
      <c r="L111">
        <v>22</v>
      </c>
      <c r="M111">
        <v>46239</v>
      </c>
      <c r="N111">
        <v>2</v>
      </c>
      <c r="O111" t="s">
        <v>1144</v>
      </c>
      <c r="P111" t="s">
        <v>1145</v>
      </c>
      <c r="Q111" t="s">
        <v>1146</v>
      </c>
      <c r="R111" t="s">
        <v>1147</v>
      </c>
      <c r="S111" t="s">
        <v>1161</v>
      </c>
      <c r="T111" t="s">
        <v>1148</v>
      </c>
      <c r="U111">
        <v>2</v>
      </c>
      <c r="V111">
        <v>18.54</v>
      </c>
      <c r="W111">
        <v>0</v>
      </c>
      <c r="X111">
        <v>0</v>
      </c>
      <c r="Y111" t="s">
        <v>0</v>
      </c>
      <c r="Z111" t="s">
        <v>1149</v>
      </c>
      <c r="AA111">
        <v>3</v>
      </c>
      <c r="AB111" t="s">
        <v>0</v>
      </c>
      <c r="AC111">
        <v>900</v>
      </c>
      <c r="AD111">
        <v>1</v>
      </c>
      <c r="AE111">
        <v>0</v>
      </c>
      <c r="AF111">
        <v>1</v>
      </c>
      <c r="AG111">
        <v>3</v>
      </c>
      <c r="AH111" t="s">
        <v>81</v>
      </c>
      <c r="AI111" t="s">
        <v>154</v>
      </c>
      <c r="AJ111">
        <v>46240.695798611101</v>
      </c>
      <c r="AK111">
        <v>451936796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 t="s">
        <v>0</v>
      </c>
      <c r="AT111">
        <v>0</v>
      </c>
      <c r="AU111">
        <v>0</v>
      </c>
    </row>
    <row r="112" spans="2:47" x14ac:dyDescent="0.2">
      <c r="B112" t="s">
        <v>1328</v>
      </c>
      <c r="C112">
        <v>0</v>
      </c>
      <c r="D112" t="s">
        <v>1329</v>
      </c>
      <c r="E112" t="s">
        <v>154</v>
      </c>
      <c r="F112" t="s">
        <v>1143</v>
      </c>
      <c r="G112" t="s">
        <v>81</v>
      </c>
      <c r="H112">
        <v>1008.28</v>
      </c>
      <c r="I112">
        <v>1230.0999999999999</v>
      </c>
      <c r="J112">
        <v>30.25</v>
      </c>
      <c r="K112">
        <v>1059.3</v>
      </c>
      <c r="L112">
        <v>22</v>
      </c>
      <c r="M112">
        <v>46239</v>
      </c>
      <c r="N112">
        <v>2</v>
      </c>
      <c r="O112" t="s">
        <v>1152</v>
      </c>
      <c r="P112" t="s">
        <v>1145</v>
      </c>
      <c r="Q112" t="s">
        <v>1153</v>
      </c>
      <c r="R112" t="s">
        <v>1154</v>
      </c>
      <c r="S112" t="s">
        <v>1161</v>
      </c>
      <c r="T112" t="s">
        <v>225</v>
      </c>
      <c r="U112">
        <v>2</v>
      </c>
      <c r="V112">
        <v>20.77</v>
      </c>
      <c r="W112">
        <v>0</v>
      </c>
      <c r="X112">
        <v>0</v>
      </c>
      <c r="Y112" t="s">
        <v>0</v>
      </c>
      <c r="Z112" t="s">
        <v>1149</v>
      </c>
      <c r="AA112">
        <v>3</v>
      </c>
      <c r="AB112" t="s">
        <v>0</v>
      </c>
      <c r="AC112">
        <v>1008.28</v>
      </c>
      <c r="AD112">
        <v>1</v>
      </c>
      <c r="AE112">
        <v>0</v>
      </c>
      <c r="AF112">
        <v>1</v>
      </c>
      <c r="AG112">
        <v>3</v>
      </c>
      <c r="AH112" t="s">
        <v>81</v>
      </c>
      <c r="AI112" t="s">
        <v>154</v>
      </c>
      <c r="AJ112">
        <v>46240.695798611101</v>
      </c>
      <c r="AK112">
        <v>451936796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 t="s">
        <v>0</v>
      </c>
      <c r="AT112">
        <v>0</v>
      </c>
      <c r="AU112">
        <v>0</v>
      </c>
    </row>
    <row r="113" spans="2:47" x14ac:dyDescent="0.2">
      <c r="B113" t="s">
        <v>1330</v>
      </c>
      <c r="C113">
        <v>0</v>
      </c>
      <c r="D113" t="s">
        <v>1331</v>
      </c>
      <c r="E113" t="s">
        <v>154</v>
      </c>
      <c r="F113" t="s">
        <v>1143</v>
      </c>
      <c r="G113" t="s">
        <v>81</v>
      </c>
      <c r="H113">
        <v>1013.03</v>
      </c>
      <c r="I113">
        <v>1235.9000000000001</v>
      </c>
      <c r="J113">
        <v>30.39</v>
      </c>
      <c r="K113">
        <v>1064.29</v>
      </c>
      <c r="L113">
        <v>22</v>
      </c>
      <c r="M113">
        <v>46239</v>
      </c>
      <c r="N113">
        <v>2</v>
      </c>
      <c r="O113" t="s">
        <v>1157</v>
      </c>
      <c r="P113" t="s">
        <v>1145</v>
      </c>
      <c r="Q113" t="s">
        <v>1158</v>
      </c>
      <c r="R113" t="s">
        <v>1159</v>
      </c>
      <c r="S113" t="s">
        <v>1161</v>
      </c>
      <c r="T113" t="s">
        <v>225</v>
      </c>
      <c r="U113">
        <v>2</v>
      </c>
      <c r="V113">
        <v>20.87</v>
      </c>
      <c r="W113">
        <v>0</v>
      </c>
      <c r="X113">
        <v>0</v>
      </c>
      <c r="Y113" t="s">
        <v>0</v>
      </c>
      <c r="Z113" t="s">
        <v>1149</v>
      </c>
      <c r="AA113">
        <v>3</v>
      </c>
      <c r="AB113" t="s">
        <v>0</v>
      </c>
      <c r="AC113">
        <v>1013.03</v>
      </c>
      <c r="AD113">
        <v>1</v>
      </c>
      <c r="AE113">
        <v>0</v>
      </c>
      <c r="AF113">
        <v>1</v>
      </c>
      <c r="AG113">
        <v>3</v>
      </c>
      <c r="AH113" t="s">
        <v>81</v>
      </c>
      <c r="AI113" t="s">
        <v>154</v>
      </c>
      <c r="AJ113">
        <v>46240.695798611101</v>
      </c>
      <c r="AK113">
        <v>451936796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 t="s">
        <v>0</v>
      </c>
      <c r="AT113">
        <v>0</v>
      </c>
      <c r="AU113">
        <v>0</v>
      </c>
    </row>
    <row r="114" spans="2:47" x14ac:dyDescent="0.2">
      <c r="B114" t="s">
        <v>1332</v>
      </c>
      <c r="C114">
        <v>1</v>
      </c>
      <c r="D114" t="s">
        <v>494</v>
      </c>
      <c r="E114" t="s">
        <v>495</v>
      </c>
      <c r="F114" t="s">
        <v>1143</v>
      </c>
      <c r="G114" t="s">
        <v>180</v>
      </c>
      <c r="H114">
        <v>1944.26</v>
      </c>
      <c r="I114">
        <v>2372</v>
      </c>
      <c r="J114">
        <v>58.33</v>
      </c>
      <c r="K114">
        <v>2042.64</v>
      </c>
      <c r="L114">
        <v>22</v>
      </c>
      <c r="M114">
        <v>46239</v>
      </c>
      <c r="N114">
        <v>2</v>
      </c>
      <c r="O114" t="s">
        <v>1144</v>
      </c>
      <c r="P114" t="s">
        <v>1145</v>
      </c>
      <c r="Q114" t="s">
        <v>1146</v>
      </c>
      <c r="R114" t="s">
        <v>1147</v>
      </c>
      <c r="S114" t="s">
        <v>1161</v>
      </c>
      <c r="T114" t="s">
        <v>1148</v>
      </c>
      <c r="U114">
        <v>2</v>
      </c>
      <c r="V114">
        <v>40.049999999999997</v>
      </c>
      <c r="W114">
        <v>0</v>
      </c>
      <c r="X114">
        <v>0</v>
      </c>
      <c r="Y114" t="s">
        <v>0</v>
      </c>
      <c r="Z114" t="s">
        <v>1149</v>
      </c>
      <c r="AA114">
        <v>3</v>
      </c>
      <c r="AB114" t="s">
        <v>0</v>
      </c>
      <c r="AC114">
        <v>1944.26</v>
      </c>
      <c r="AD114">
        <v>1</v>
      </c>
      <c r="AE114">
        <v>0</v>
      </c>
      <c r="AF114">
        <v>1</v>
      </c>
      <c r="AG114">
        <v>3</v>
      </c>
      <c r="AH114" t="s">
        <v>180</v>
      </c>
      <c r="AI114" t="s">
        <v>495</v>
      </c>
      <c r="AJ114">
        <v>46240.695833333302</v>
      </c>
      <c r="AK114">
        <v>451936802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 t="s">
        <v>0</v>
      </c>
      <c r="AT114">
        <v>0</v>
      </c>
      <c r="AU114">
        <v>0</v>
      </c>
    </row>
    <row r="115" spans="2:47" x14ac:dyDescent="0.2">
      <c r="B115" t="s">
        <v>1333</v>
      </c>
      <c r="C115">
        <v>0</v>
      </c>
      <c r="D115" t="s">
        <v>1334</v>
      </c>
      <c r="E115" t="s">
        <v>495</v>
      </c>
      <c r="F115" t="s">
        <v>1143</v>
      </c>
      <c r="G115" t="s">
        <v>180</v>
      </c>
      <c r="H115">
        <v>2008.69</v>
      </c>
      <c r="I115">
        <v>2450.6</v>
      </c>
      <c r="J115">
        <v>60.26</v>
      </c>
      <c r="K115">
        <v>2110.33</v>
      </c>
      <c r="L115">
        <v>22</v>
      </c>
      <c r="M115">
        <v>46239</v>
      </c>
      <c r="N115">
        <v>2</v>
      </c>
      <c r="O115" t="s">
        <v>1152</v>
      </c>
      <c r="P115" t="s">
        <v>1269</v>
      </c>
      <c r="Q115" t="s">
        <v>1153</v>
      </c>
      <c r="R115" t="s">
        <v>1154</v>
      </c>
      <c r="S115" t="s">
        <v>1161</v>
      </c>
      <c r="T115" t="s">
        <v>225</v>
      </c>
      <c r="U115">
        <v>2</v>
      </c>
      <c r="V115">
        <v>41.38</v>
      </c>
      <c r="W115">
        <v>0</v>
      </c>
      <c r="X115">
        <v>0</v>
      </c>
      <c r="Y115" t="s">
        <v>0</v>
      </c>
      <c r="Z115" t="s">
        <v>1149</v>
      </c>
      <c r="AA115">
        <v>3</v>
      </c>
      <c r="AB115" t="s">
        <v>0</v>
      </c>
      <c r="AC115">
        <v>2008.69</v>
      </c>
      <c r="AD115">
        <v>1</v>
      </c>
      <c r="AE115">
        <v>0</v>
      </c>
      <c r="AF115">
        <v>1</v>
      </c>
      <c r="AG115">
        <v>3</v>
      </c>
      <c r="AH115" t="s">
        <v>180</v>
      </c>
      <c r="AI115" t="s">
        <v>495</v>
      </c>
      <c r="AJ115">
        <v>46240.695833333302</v>
      </c>
      <c r="AK115">
        <v>451936802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 t="s">
        <v>0</v>
      </c>
      <c r="AT115">
        <v>0</v>
      </c>
      <c r="AU115">
        <v>0</v>
      </c>
    </row>
    <row r="116" spans="2:47" x14ac:dyDescent="0.2">
      <c r="B116" t="s">
        <v>1335</v>
      </c>
      <c r="C116">
        <v>0</v>
      </c>
      <c r="D116" t="s">
        <v>1336</v>
      </c>
      <c r="E116" t="s">
        <v>495</v>
      </c>
      <c r="F116" t="s">
        <v>1143</v>
      </c>
      <c r="G116" t="s">
        <v>180</v>
      </c>
      <c r="H116">
        <v>2033.44</v>
      </c>
      <c r="I116">
        <v>2480.8000000000002</v>
      </c>
      <c r="J116">
        <v>61</v>
      </c>
      <c r="K116">
        <v>2136.33</v>
      </c>
      <c r="L116">
        <v>22</v>
      </c>
      <c r="M116">
        <v>46239</v>
      </c>
      <c r="N116">
        <v>2</v>
      </c>
      <c r="O116" t="s">
        <v>1157</v>
      </c>
      <c r="P116" t="s">
        <v>1145</v>
      </c>
      <c r="Q116" t="s">
        <v>1158</v>
      </c>
      <c r="R116" t="s">
        <v>1159</v>
      </c>
      <c r="S116" t="s">
        <v>1161</v>
      </c>
      <c r="T116" t="s">
        <v>225</v>
      </c>
      <c r="U116">
        <v>2</v>
      </c>
      <c r="V116">
        <v>41.89</v>
      </c>
      <c r="W116">
        <v>0</v>
      </c>
      <c r="X116">
        <v>0</v>
      </c>
      <c r="Y116" t="s">
        <v>0</v>
      </c>
      <c r="Z116" t="s">
        <v>1149</v>
      </c>
      <c r="AA116">
        <v>3</v>
      </c>
      <c r="AB116" t="s">
        <v>0</v>
      </c>
      <c r="AC116">
        <v>2033.44</v>
      </c>
      <c r="AD116">
        <v>1</v>
      </c>
      <c r="AE116">
        <v>0</v>
      </c>
      <c r="AF116">
        <v>1</v>
      </c>
      <c r="AG116">
        <v>3</v>
      </c>
      <c r="AH116" t="s">
        <v>180</v>
      </c>
      <c r="AI116" t="s">
        <v>495</v>
      </c>
      <c r="AJ116">
        <v>46240.695833333302</v>
      </c>
      <c r="AK116">
        <v>451936802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 t="s">
        <v>0</v>
      </c>
      <c r="AT116">
        <v>0</v>
      </c>
      <c r="AU116">
        <v>0</v>
      </c>
    </row>
    <row r="117" spans="2:47" x14ac:dyDescent="0.2">
      <c r="B117" t="s">
        <v>1337</v>
      </c>
      <c r="C117">
        <v>1</v>
      </c>
      <c r="D117" t="s">
        <v>499</v>
      </c>
      <c r="E117" t="s">
        <v>500</v>
      </c>
      <c r="F117" t="s">
        <v>1143</v>
      </c>
      <c r="G117" t="s">
        <v>81</v>
      </c>
      <c r="H117">
        <v>793.44</v>
      </c>
      <c r="I117">
        <v>968</v>
      </c>
      <c r="J117">
        <v>23.8</v>
      </c>
      <c r="K117">
        <v>833.58</v>
      </c>
      <c r="L117">
        <v>22</v>
      </c>
      <c r="M117">
        <v>46239</v>
      </c>
      <c r="N117">
        <v>2</v>
      </c>
      <c r="O117" t="s">
        <v>1144</v>
      </c>
      <c r="P117" t="s">
        <v>1145</v>
      </c>
      <c r="Q117" t="s">
        <v>1146</v>
      </c>
      <c r="R117" t="s">
        <v>1147</v>
      </c>
      <c r="S117" t="s">
        <v>1161</v>
      </c>
      <c r="T117" t="s">
        <v>1148</v>
      </c>
      <c r="U117">
        <v>2</v>
      </c>
      <c r="V117">
        <v>16.34</v>
      </c>
      <c r="W117">
        <v>0</v>
      </c>
      <c r="X117">
        <v>0</v>
      </c>
      <c r="Y117" t="s">
        <v>0</v>
      </c>
      <c r="Z117" t="s">
        <v>1149</v>
      </c>
      <c r="AA117">
        <v>3</v>
      </c>
      <c r="AB117" t="s">
        <v>0</v>
      </c>
      <c r="AC117">
        <v>793.44</v>
      </c>
      <c r="AD117">
        <v>1</v>
      </c>
      <c r="AE117">
        <v>0</v>
      </c>
      <c r="AF117">
        <v>1</v>
      </c>
      <c r="AG117">
        <v>3</v>
      </c>
      <c r="AH117" t="s">
        <v>81</v>
      </c>
      <c r="AI117" t="s">
        <v>500</v>
      </c>
      <c r="AJ117">
        <v>46240.6958564815</v>
      </c>
      <c r="AK117">
        <v>451936808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 t="s">
        <v>0</v>
      </c>
      <c r="AT117">
        <v>0</v>
      </c>
      <c r="AU117">
        <v>0</v>
      </c>
    </row>
    <row r="118" spans="2:47" x14ac:dyDescent="0.2">
      <c r="B118" t="s">
        <v>1338</v>
      </c>
      <c r="C118">
        <v>0</v>
      </c>
      <c r="D118" t="s">
        <v>1339</v>
      </c>
      <c r="E118" t="s">
        <v>500</v>
      </c>
      <c r="F118" t="s">
        <v>1143</v>
      </c>
      <c r="G118" t="s">
        <v>81</v>
      </c>
      <c r="H118">
        <v>796.97</v>
      </c>
      <c r="I118">
        <v>972.3</v>
      </c>
      <c r="J118">
        <v>23.91</v>
      </c>
      <c r="K118">
        <v>837.3</v>
      </c>
      <c r="L118">
        <v>22</v>
      </c>
      <c r="M118">
        <v>46239</v>
      </c>
      <c r="N118">
        <v>2</v>
      </c>
      <c r="O118" t="s">
        <v>1152</v>
      </c>
      <c r="P118" t="s">
        <v>1269</v>
      </c>
      <c r="Q118" t="s">
        <v>1153</v>
      </c>
      <c r="R118" t="s">
        <v>1154</v>
      </c>
      <c r="S118" t="s">
        <v>1161</v>
      </c>
      <c r="T118" t="s">
        <v>225</v>
      </c>
      <c r="U118">
        <v>2</v>
      </c>
      <c r="V118">
        <v>16.420000000000002</v>
      </c>
      <c r="W118">
        <v>0</v>
      </c>
      <c r="X118">
        <v>0</v>
      </c>
      <c r="Y118" t="s">
        <v>0</v>
      </c>
      <c r="Z118" t="s">
        <v>1149</v>
      </c>
      <c r="AA118">
        <v>3</v>
      </c>
      <c r="AB118" t="s">
        <v>0</v>
      </c>
      <c r="AC118">
        <v>796.97</v>
      </c>
      <c r="AD118">
        <v>1</v>
      </c>
      <c r="AE118">
        <v>0</v>
      </c>
      <c r="AF118">
        <v>1</v>
      </c>
      <c r="AG118">
        <v>3</v>
      </c>
      <c r="AH118" t="s">
        <v>81</v>
      </c>
      <c r="AI118" t="s">
        <v>500</v>
      </c>
      <c r="AJ118">
        <v>46240.6958564815</v>
      </c>
      <c r="AK118">
        <v>451936808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 t="s">
        <v>0</v>
      </c>
      <c r="AT118">
        <v>0</v>
      </c>
      <c r="AU118">
        <v>0</v>
      </c>
    </row>
    <row r="119" spans="2:47" x14ac:dyDescent="0.2">
      <c r="B119" t="s">
        <v>1340</v>
      </c>
      <c r="C119">
        <v>0</v>
      </c>
      <c r="D119" t="s">
        <v>1341</v>
      </c>
      <c r="E119" t="s">
        <v>500</v>
      </c>
      <c r="F119" t="s">
        <v>1143</v>
      </c>
      <c r="G119" t="s">
        <v>81</v>
      </c>
      <c r="H119">
        <v>807.62</v>
      </c>
      <c r="I119">
        <v>985.3</v>
      </c>
      <c r="J119">
        <v>24.23</v>
      </c>
      <c r="K119">
        <v>848.49</v>
      </c>
      <c r="L119">
        <v>22</v>
      </c>
      <c r="M119">
        <v>46239</v>
      </c>
      <c r="N119">
        <v>2</v>
      </c>
      <c r="O119" t="s">
        <v>1157</v>
      </c>
      <c r="P119" t="s">
        <v>1145</v>
      </c>
      <c r="Q119" t="s">
        <v>1158</v>
      </c>
      <c r="R119" t="s">
        <v>1159</v>
      </c>
      <c r="S119" t="s">
        <v>1161</v>
      </c>
      <c r="T119" t="s">
        <v>225</v>
      </c>
      <c r="U119">
        <v>2</v>
      </c>
      <c r="V119">
        <v>16.64</v>
      </c>
      <c r="W119">
        <v>0</v>
      </c>
      <c r="X119">
        <v>0</v>
      </c>
      <c r="Y119" t="s">
        <v>0</v>
      </c>
      <c r="Z119" t="s">
        <v>1149</v>
      </c>
      <c r="AA119">
        <v>3</v>
      </c>
      <c r="AB119" t="s">
        <v>0</v>
      </c>
      <c r="AC119">
        <v>807.62</v>
      </c>
      <c r="AD119">
        <v>1</v>
      </c>
      <c r="AE119">
        <v>0</v>
      </c>
      <c r="AF119">
        <v>1</v>
      </c>
      <c r="AG119">
        <v>3</v>
      </c>
      <c r="AH119" t="s">
        <v>81</v>
      </c>
      <c r="AI119" t="s">
        <v>500</v>
      </c>
      <c r="AJ119">
        <v>46240.6958564815</v>
      </c>
      <c r="AK119">
        <v>451936808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 t="s">
        <v>0</v>
      </c>
      <c r="AT119">
        <v>0</v>
      </c>
      <c r="AU119">
        <v>0</v>
      </c>
    </row>
    <row r="120" spans="2:47" x14ac:dyDescent="0.2">
      <c r="B120" t="s">
        <v>1342</v>
      </c>
      <c r="C120">
        <v>1</v>
      </c>
      <c r="D120" t="s">
        <v>568</v>
      </c>
      <c r="E120" t="s">
        <v>80</v>
      </c>
      <c r="F120" t="s">
        <v>1143</v>
      </c>
      <c r="G120" t="s">
        <v>81</v>
      </c>
      <c r="H120">
        <v>18174.439999999999</v>
      </c>
      <c r="I120">
        <v>22172.82</v>
      </c>
      <c r="J120">
        <v>545.23</v>
      </c>
      <c r="K120">
        <v>19094.060000000001</v>
      </c>
      <c r="L120">
        <v>22</v>
      </c>
      <c r="M120">
        <v>46239</v>
      </c>
      <c r="N120">
        <v>2</v>
      </c>
      <c r="O120" t="s">
        <v>1144</v>
      </c>
      <c r="P120" t="s">
        <v>1145</v>
      </c>
      <c r="Q120" t="s">
        <v>1146</v>
      </c>
      <c r="R120" t="s">
        <v>1147</v>
      </c>
      <c r="S120" t="s">
        <v>0</v>
      </c>
      <c r="T120" t="s">
        <v>1148</v>
      </c>
      <c r="U120">
        <v>2</v>
      </c>
      <c r="V120">
        <v>374.39</v>
      </c>
      <c r="W120">
        <v>0</v>
      </c>
      <c r="X120">
        <v>0</v>
      </c>
      <c r="Y120" t="s">
        <v>0</v>
      </c>
      <c r="Z120" t="s">
        <v>1149</v>
      </c>
      <c r="AA120">
        <v>3</v>
      </c>
      <c r="AB120" t="s">
        <v>0</v>
      </c>
      <c r="AC120">
        <v>18174.439999999999</v>
      </c>
      <c r="AD120">
        <v>1</v>
      </c>
      <c r="AE120">
        <v>0</v>
      </c>
      <c r="AF120">
        <v>1</v>
      </c>
      <c r="AG120">
        <v>3</v>
      </c>
      <c r="AH120" t="s">
        <v>81</v>
      </c>
      <c r="AI120" t="s">
        <v>80</v>
      </c>
      <c r="AJ120">
        <v>46240.695891203701</v>
      </c>
      <c r="AK120">
        <v>451937185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0</v>
      </c>
      <c r="AT120">
        <v>0</v>
      </c>
      <c r="AU120">
        <v>0</v>
      </c>
    </row>
    <row r="121" spans="2:47" x14ac:dyDescent="0.2">
      <c r="B121" t="s">
        <v>1343</v>
      </c>
      <c r="C121">
        <v>0</v>
      </c>
      <c r="D121" t="s">
        <v>1344</v>
      </c>
      <c r="E121" t="s">
        <v>80</v>
      </c>
      <c r="F121" t="s">
        <v>1143</v>
      </c>
      <c r="G121" t="s">
        <v>81</v>
      </c>
      <c r="H121">
        <v>15204.92</v>
      </c>
      <c r="I121">
        <v>18550</v>
      </c>
      <c r="J121">
        <v>456.15</v>
      </c>
      <c r="K121">
        <v>15974.29</v>
      </c>
      <c r="L121">
        <v>22</v>
      </c>
      <c r="M121">
        <v>46239</v>
      </c>
      <c r="N121">
        <v>2</v>
      </c>
      <c r="O121" t="s">
        <v>1152</v>
      </c>
      <c r="P121" t="s">
        <v>1145</v>
      </c>
      <c r="Q121" t="s">
        <v>1153</v>
      </c>
      <c r="R121" t="s">
        <v>1154</v>
      </c>
      <c r="S121" t="s">
        <v>0</v>
      </c>
      <c r="T121" t="s">
        <v>225</v>
      </c>
      <c r="U121">
        <v>2</v>
      </c>
      <c r="V121">
        <v>313.22000000000003</v>
      </c>
      <c r="W121">
        <v>0</v>
      </c>
      <c r="X121">
        <v>0</v>
      </c>
      <c r="Y121" t="s">
        <v>0</v>
      </c>
      <c r="Z121" t="s">
        <v>1149</v>
      </c>
      <c r="AA121">
        <v>3</v>
      </c>
      <c r="AB121" t="s">
        <v>0</v>
      </c>
      <c r="AC121">
        <v>15204.92</v>
      </c>
      <c r="AD121">
        <v>1</v>
      </c>
      <c r="AE121">
        <v>0</v>
      </c>
      <c r="AF121">
        <v>1</v>
      </c>
      <c r="AG121">
        <v>3</v>
      </c>
      <c r="AH121" t="s">
        <v>81</v>
      </c>
      <c r="AI121" t="s">
        <v>80</v>
      </c>
      <c r="AJ121">
        <v>46240.695891203701</v>
      </c>
      <c r="AK121">
        <v>451937185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 t="s">
        <v>0</v>
      </c>
      <c r="AT121">
        <v>0</v>
      </c>
      <c r="AU121">
        <v>0</v>
      </c>
    </row>
    <row r="122" spans="2:47" x14ac:dyDescent="0.2">
      <c r="B122" t="s">
        <v>1345</v>
      </c>
      <c r="C122">
        <v>0</v>
      </c>
      <c r="D122" t="s">
        <v>1346</v>
      </c>
      <c r="E122" t="s">
        <v>80</v>
      </c>
      <c r="F122" t="s">
        <v>1143</v>
      </c>
      <c r="G122" t="s">
        <v>81</v>
      </c>
      <c r="H122">
        <v>15295.08</v>
      </c>
      <c r="I122">
        <v>18660</v>
      </c>
      <c r="J122">
        <v>458.85</v>
      </c>
      <c r="K122">
        <v>16069.01</v>
      </c>
      <c r="L122">
        <v>22</v>
      </c>
      <c r="M122">
        <v>46239</v>
      </c>
      <c r="N122">
        <v>2</v>
      </c>
      <c r="O122" t="s">
        <v>1157</v>
      </c>
      <c r="P122" t="s">
        <v>1145</v>
      </c>
      <c r="Q122" t="s">
        <v>1158</v>
      </c>
      <c r="R122" t="s">
        <v>1159</v>
      </c>
      <c r="S122" t="s">
        <v>0</v>
      </c>
      <c r="T122" t="s">
        <v>225</v>
      </c>
      <c r="U122">
        <v>2</v>
      </c>
      <c r="V122">
        <v>315.08</v>
      </c>
      <c r="W122">
        <v>0</v>
      </c>
      <c r="X122">
        <v>0</v>
      </c>
      <c r="Y122" t="s">
        <v>0</v>
      </c>
      <c r="Z122" t="s">
        <v>1149</v>
      </c>
      <c r="AA122">
        <v>3</v>
      </c>
      <c r="AB122" t="s">
        <v>0</v>
      </c>
      <c r="AC122">
        <v>15295.08</v>
      </c>
      <c r="AD122">
        <v>1</v>
      </c>
      <c r="AE122">
        <v>0</v>
      </c>
      <c r="AF122">
        <v>1</v>
      </c>
      <c r="AG122">
        <v>3</v>
      </c>
      <c r="AH122" t="s">
        <v>81</v>
      </c>
      <c r="AI122" t="s">
        <v>80</v>
      </c>
      <c r="AJ122">
        <v>46240.695891203701</v>
      </c>
      <c r="AK122">
        <v>451937185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 t="s">
        <v>0</v>
      </c>
      <c r="AT122">
        <v>0</v>
      </c>
      <c r="AU122">
        <v>0</v>
      </c>
    </row>
    <row r="123" spans="2:47" x14ac:dyDescent="0.2">
      <c r="B123" t="s">
        <v>1347</v>
      </c>
      <c r="C123">
        <v>1</v>
      </c>
      <c r="D123" t="s">
        <v>522</v>
      </c>
      <c r="E123" t="s">
        <v>523</v>
      </c>
      <c r="F123" t="s">
        <v>1143</v>
      </c>
      <c r="G123" t="s">
        <v>81</v>
      </c>
      <c r="H123">
        <v>2243.44</v>
      </c>
      <c r="I123">
        <v>2737</v>
      </c>
      <c r="J123">
        <v>67.3</v>
      </c>
      <c r="K123">
        <v>2328.0700000000002</v>
      </c>
      <c r="L123">
        <v>22</v>
      </c>
      <c r="M123">
        <v>46239</v>
      </c>
      <c r="N123">
        <v>2</v>
      </c>
      <c r="O123" t="s">
        <v>1144</v>
      </c>
      <c r="P123" t="s">
        <v>1145</v>
      </c>
      <c r="Q123" t="s">
        <v>1146</v>
      </c>
      <c r="R123" t="s">
        <v>1147</v>
      </c>
      <c r="S123" t="s">
        <v>1161</v>
      </c>
      <c r="T123" t="s">
        <v>1148</v>
      </c>
      <c r="U123">
        <v>0.75</v>
      </c>
      <c r="V123">
        <v>17.329999999999998</v>
      </c>
      <c r="W123">
        <v>0</v>
      </c>
      <c r="X123">
        <v>0</v>
      </c>
      <c r="Y123" t="s">
        <v>0</v>
      </c>
      <c r="Z123" t="s">
        <v>1149</v>
      </c>
      <c r="AA123">
        <v>3</v>
      </c>
      <c r="AB123" t="s">
        <v>0</v>
      </c>
      <c r="AC123">
        <v>2243.44</v>
      </c>
      <c r="AD123">
        <v>1</v>
      </c>
      <c r="AE123">
        <v>0</v>
      </c>
      <c r="AF123">
        <v>1</v>
      </c>
      <c r="AG123">
        <v>3</v>
      </c>
      <c r="AH123" t="s">
        <v>81</v>
      </c>
      <c r="AI123" t="s">
        <v>523</v>
      </c>
      <c r="AJ123">
        <v>46240.696087962999</v>
      </c>
      <c r="AK123">
        <v>451936956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 t="s">
        <v>0</v>
      </c>
      <c r="AT123">
        <v>0</v>
      </c>
      <c r="AU123">
        <v>0</v>
      </c>
    </row>
    <row r="124" spans="2:47" x14ac:dyDescent="0.2">
      <c r="B124" t="s">
        <v>1348</v>
      </c>
      <c r="C124">
        <v>0</v>
      </c>
      <c r="D124" t="s">
        <v>1349</v>
      </c>
      <c r="E124" t="s">
        <v>523</v>
      </c>
      <c r="F124" t="s">
        <v>1143</v>
      </c>
      <c r="G124" t="s">
        <v>81</v>
      </c>
      <c r="H124">
        <v>2278.69</v>
      </c>
      <c r="I124">
        <v>2780</v>
      </c>
      <c r="J124">
        <v>68.36</v>
      </c>
      <c r="K124">
        <v>2364.65</v>
      </c>
      <c r="L124">
        <v>22</v>
      </c>
      <c r="M124">
        <v>46239</v>
      </c>
      <c r="N124">
        <v>2</v>
      </c>
      <c r="O124" t="s">
        <v>1152</v>
      </c>
      <c r="P124" t="s">
        <v>1145</v>
      </c>
      <c r="Q124" t="s">
        <v>1153</v>
      </c>
      <c r="R124" t="s">
        <v>1154</v>
      </c>
      <c r="S124" t="s">
        <v>1161</v>
      </c>
      <c r="T124" t="s">
        <v>225</v>
      </c>
      <c r="U124">
        <v>0.75</v>
      </c>
      <c r="V124">
        <v>17.600000000000001</v>
      </c>
      <c r="W124">
        <v>0</v>
      </c>
      <c r="X124">
        <v>0</v>
      </c>
      <c r="Y124" t="s">
        <v>0</v>
      </c>
      <c r="Z124" t="s">
        <v>1149</v>
      </c>
      <c r="AA124">
        <v>3</v>
      </c>
      <c r="AB124" t="s">
        <v>0</v>
      </c>
      <c r="AC124">
        <v>2278.69</v>
      </c>
      <c r="AD124">
        <v>1</v>
      </c>
      <c r="AE124">
        <v>0</v>
      </c>
      <c r="AF124">
        <v>1</v>
      </c>
      <c r="AG124">
        <v>3</v>
      </c>
      <c r="AH124" t="s">
        <v>81</v>
      </c>
      <c r="AI124" t="s">
        <v>523</v>
      </c>
      <c r="AJ124">
        <v>46240.696087962999</v>
      </c>
      <c r="AK124">
        <v>451936956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0</v>
      </c>
      <c r="AT124">
        <v>0</v>
      </c>
      <c r="AU124">
        <v>0</v>
      </c>
    </row>
    <row r="125" spans="2:47" x14ac:dyDescent="0.2">
      <c r="B125" t="s">
        <v>1350</v>
      </c>
      <c r="C125">
        <v>0</v>
      </c>
      <c r="D125" t="s">
        <v>1351</v>
      </c>
      <c r="E125" t="s">
        <v>523</v>
      </c>
      <c r="F125" t="s">
        <v>1143</v>
      </c>
      <c r="G125" t="s">
        <v>81</v>
      </c>
      <c r="H125">
        <v>2289.34</v>
      </c>
      <c r="I125">
        <v>2793</v>
      </c>
      <c r="J125">
        <v>68.680000000000007</v>
      </c>
      <c r="K125">
        <v>2375.71</v>
      </c>
      <c r="L125">
        <v>22</v>
      </c>
      <c r="M125">
        <v>46239</v>
      </c>
      <c r="N125">
        <v>2</v>
      </c>
      <c r="O125" t="s">
        <v>1157</v>
      </c>
      <c r="P125" t="s">
        <v>1145</v>
      </c>
      <c r="Q125" t="s">
        <v>1158</v>
      </c>
      <c r="R125" t="s">
        <v>1159</v>
      </c>
      <c r="S125" t="s">
        <v>1161</v>
      </c>
      <c r="T125" t="s">
        <v>225</v>
      </c>
      <c r="U125">
        <v>0.75</v>
      </c>
      <c r="V125">
        <v>17.690000000000001</v>
      </c>
      <c r="W125">
        <v>0</v>
      </c>
      <c r="X125">
        <v>0</v>
      </c>
      <c r="Y125" t="s">
        <v>0</v>
      </c>
      <c r="Z125" t="s">
        <v>1149</v>
      </c>
      <c r="AA125">
        <v>3</v>
      </c>
      <c r="AB125" t="s">
        <v>0</v>
      </c>
      <c r="AC125">
        <v>2289.34</v>
      </c>
      <c r="AD125">
        <v>1</v>
      </c>
      <c r="AE125">
        <v>0</v>
      </c>
      <c r="AF125">
        <v>1</v>
      </c>
      <c r="AG125">
        <v>3</v>
      </c>
      <c r="AH125" t="s">
        <v>81</v>
      </c>
      <c r="AI125" t="s">
        <v>523</v>
      </c>
      <c r="AJ125">
        <v>46240.696087962999</v>
      </c>
      <c r="AK125">
        <v>451936956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 t="s">
        <v>0</v>
      </c>
      <c r="AT125">
        <v>0</v>
      </c>
      <c r="AU125">
        <v>0</v>
      </c>
    </row>
    <row r="126" spans="2:47" x14ac:dyDescent="0.2">
      <c r="B126" t="s">
        <v>1352</v>
      </c>
      <c r="C126">
        <v>1</v>
      </c>
      <c r="D126" t="s">
        <v>524</v>
      </c>
      <c r="E126" t="s">
        <v>525</v>
      </c>
      <c r="F126" t="s">
        <v>1143</v>
      </c>
      <c r="G126" t="s">
        <v>81</v>
      </c>
      <c r="H126">
        <v>2446.7199999999998</v>
      </c>
      <c r="I126">
        <v>2985</v>
      </c>
      <c r="J126">
        <v>73.400000000000006</v>
      </c>
      <c r="K126">
        <v>2539.02</v>
      </c>
      <c r="L126">
        <v>22</v>
      </c>
      <c r="M126">
        <v>46239</v>
      </c>
      <c r="N126">
        <v>2</v>
      </c>
      <c r="O126" t="s">
        <v>1144</v>
      </c>
      <c r="P126" t="s">
        <v>1145</v>
      </c>
      <c r="Q126" t="s">
        <v>1146</v>
      </c>
      <c r="R126" t="s">
        <v>1147</v>
      </c>
      <c r="S126" t="s">
        <v>1161</v>
      </c>
      <c r="T126" t="s">
        <v>1148</v>
      </c>
      <c r="U126">
        <v>0.75</v>
      </c>
      <c r="V126">
        <v>18.899999999999999</v>
      </c>
      <c r="W126">
        <v>0</v>
      </c>
      <c r="X126">
        <v>0</v>
      </c>
      <c r="Y126" t="s">
        <v>0</v>
      </c>
      <c r="Z126" t="s">
        <v>1149</v>
      </c>
      <c r="AA126">
        <v>3</v>
      </c>
      <c r="AB126" t="s">
        <v>0</v>
      </c>
      <c r="AC126">
        <v>2446.7199999999998</v>
      </c>
      <c r="AD126">
        <v>1</v>
      </c>
      <c r="AE126">
        <v>0</v>
      </c>
      <c r="AF126">
        <v>1</v>
      </c>
      <c r="AG126">
        <v>3</v>
      </c>
      <c r="AH126" t="s">
        <v>81</v>
      </c>
      <c r="AI126" t="s">
        <v>525</v>
      </c>
      <c r="AJ126">
        <v>46240.696111111101</v>
      </c>
      <c r="AK126">
        <v>451936961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 t="s">
        <v>0</v>
      </c>
      <c r="AT126">
        <v>0</v>
      </c>
      <c r="AU126">
        <v>0</v>
      </c>
    </row>
    <row r="127" spans="2:47" x14ac:dyDescent="0.2">
      <c r="B127" t="s">
        <v>1353</v>
      </c>
      <c r="C127">
        <v>0</v>
      </c>
      <c r="D127" t="s">
        <v>1354</v>
      </c>
      <c r="E127" t="s">
        <v>525</v>
      </c>
      <c r="F127" t="s">
        <v>1143</v>
      </c>
      <c r="G127" t="s">
        <v>81</v>
      </c>
      <c r="H127">
        <v>2452.46</v>
      </c>
      <c r="I127">
        <v>2992</v>
      </c>
      <c r="J127">
        <v>73.569999999999993</v>
      </c>
      <c r="K127">
        <v>2544.98</v>
      </c>
      <c r="L127">
        <v>22</v>
      </c>
      <c r="M127">
        <v>46239</v>
      </c>
      <c r="N127">
        <v>2</v>
      </c>
      <c r="O127" t="s">
        <v>1152</v>
      </c>
      <c r="P127" t="s">
        <v>1269</v>
      </c>
      <c r="Q127" t="s">
        <v>1153</v>
      </c>
      <c r="R127" t="s">
        <v>1154</v>
      </c>
      <c r="S127" t="s">
        <v>1161</v>
      </c>
      <c r="T127" t="s">
        <v>225</v>
      </c>
      <c r="U127">
        <v>0.75</v>
      </c>
      <c r="V127">
        <v>18.95</v>
      </c>
      <c r="W127">
        <v>0</v>
      </c>
      <c r="X127">
        <v>0</v>
      </c>
      <c r="Y127" t="s">
        <v>0</v>
      </c>
      <c r="Z127" t="s">
        <v>1149</v>
      </c>
      <c r="AA127">
        <v>3</v>
      </c>
      <c r="AB127" t="s">
        <v>0</v>
      </c>
      <c r="AC127">
        <v>2452.46</v>
      </c>
      <c r="AD127">
        <v>1</v>
      </c>
      <c r="AE127">
        <v>0</v>
      </c>
      <c r="AF127">
        <v>1</v>
      </c>
      <c r="AG127">
        <v>3</v>
      </c>
      <c r="AH127" t="s">
        <v>81</v>
      </c>
      <c r="AI127" t="s">
        <v>525</v>
      </c>
      <c r="AJ127">
        <v>46240.696111111101</v>
      </c>
      <c r="AK127">
        <v>451936961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 t="s">
        <v>0</v>
      </c>
      <c r="AT127">
        <v>0</v>
      </c>
      <c r="AU127">
        <v>0</v>
      </c>
    </row>
    <row r="128" spans="2:47" x14ac:dyDescent="0.2">
      <c r="B128" t="s">
        <v>1355</v>
      </c>
      <c r="C128">
        <v>0</v>
      </c>
      <c r="D128" t="s">
        <v>1356</v>
      </c>
      <c r="E128" t="s">
        <v>525</v>
      </c>
      <c r="F128" t="s">
        <v>1143</v>
      </c>
      <c r="G128" t="s">
        <v>81</v>
      </c>
      <c r="H128">
        <v>2459.1799999999998</v>
      </c>
      <c r="I128">
        <v>3000.2</v>
      </c>
      <c r="J128">
        <v>73.78</v>
      </c>
      <c r="K128">
        <v>2551.96</v>
      </c>
      <c r="L128">
        <v>22</v>
      </c>
      <c r="M128">
        <v>46239</v>
      </c>
      <c r="N128">
        <v>2</v>
      </c>
      <c r="O128" t="s">
        <v>1157</v>
      </c>
      <c r="P128" t="s">
        <v>1145</v>
      </c>
      <c r="Q128" t="s">
        <v>1158</v>
      </c>
      <c r="R128" t="s">
        <v>1159</v>
      </c>
      <c r="S128" t="s">
        <v>1161</v>
      </c>
      <c r="T128" t="s">
        <v>225</v>
      </c>
      <c r="U128">
        <v>0.75</v>
      </c>
      <c r="V128">
        <v>19</v>
      </c>
      <c r="W128">
        <v>0</v>
      </c>
      <c r="X128">
        <v>0</v>
      </c>
      <c r="Y128" t="s">
        <v>0</v>
      </c>
      <c r="Z128" t="s">
        <v>1149</v>
      </c>
      <c r="AA128">
        <v>3</v>
      </c>
      <c r="AB128" t="s">
        <v>0</v>
      </c>
      <c r="AC128">
        <v>2459.1799999999998</v>
      </c>
      <c r="AD128">
        <v>1</v>
      </c>
      <c r="AE128">
        <v>0</v>
      </c>
      <c r="AF128">
        <v>1</v>
      </c>
      <c r="AG128">
        <v>3</v>
      </c>
      <c r="AH128" t="s">
        <v>81</v>
      </c>
      <c r="AI128" t="s">
        <v>525</v>
      </c>
      <c r="AJ128">
        <v>46240.696111111101</v>
      </c>
      <c r="AK128">
        <v>451936961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 t="s">
        <v>0</v>
      </c>
      <c r="AT128">
        <v>0</v>
      </c>
      <c r="AU128">
        <v>0</v>
      </c>
    </row>
    <row r="129" spans="2:47" x14ac:dyDescent="0.2">
      <c r="B129" t="s">
        <v>1357</v>
      </c>
      <c r="C129">
        <v>0</v>
      </c>
      <c r="D129" t="s">
        <v>1358</v>
      </c>
      <c r="E129" t="s">
        <v>527</v>
      </c>
      <c r="F129" t="s">
        <v>1143</v>
      </c>
      <c r="G129" t="s">
        <v>142</v>
      </c>
      <c r="H129">
        <v>239.96</v>
      </c>
      <c r="I129">
        <v>292.75</v>
      </c>
      <c r="J129">
        <v>7.2</v>
      </c>
      <c r="K129">
        <v>249.01</v>
      </c>
      <c r="L129">
        <v>22</v>
      </c>
      <c r="M129">
        <v>46239</v>
      </c>
      <c r="N129">
        <v>2</v>
      </c>
      <c r="O129" t="s">
        <v>1144</v>
      </c>
      <c r="P129" t="s">
        <v>1145</v>
      </c>
      <c r="Q129" t="s">
        <v>1146</v>
      </c>
      <c r="R129" t="s">
        <v>1147</v>
      </c>
      <c r="S129" t="s">
        <v>1161</v>
      </c>
      <c r="T129" t="s">
        <v>1148</v>
      </c>
      <c r="U129">
        <v>0.75</v>
      </c>
      <c r="V129">
        <v>1.85</v>
      </c>
      <c r="W129">
        <v>0</v>
      </c>
      <c r="X129">
        <v>0</v>
      </c>
      <c r="Y129" t="s">
        <v>0</v>
      </c>
      <c r="Z129" t="s">
        <v>1149</v>
      </c>
      <c r="AA129">
        <v>3</v>
      </c>
      <c r="AB129" t="s">
        <v>0</v>
      </c>
      <c r="AC129">
        <v>239.96</v>
      </c>
      <c r="AD129">
        <v>1</v>
      </c>
      <c r="AE129">
        <v>0</v>
      </c>
      <c r="AF129">
        <v>1</v>
      </c>
      <c r="AG129">
        <v>3</v>
      </c>
      <c r="AH129" t="s">
        <v>142</v>
      </c>
      <c r="AI129" t="s">
        <v>527</v>
      </c>
      <c r="AJ129">
        <v>46240.6961689815</v>
      </c>
      <c r="AK129">
        <v>451936966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 t="s">
        <v>0</v>
      </c>
      <c r="AT129">
        <v>0</v>
      </c>
      <c r="AU129">
        <v>0</v>
      </c>
    </row>
    <row r="130" spans="2:47" x14ac:dyDescent="0.2">
      <c r="B130" t="s">
        <v>1359</v>
      </c>
      <c r="C130">
        <v>0</v>
      </c>
      <c r="D130" t="s">
        <v>1360</v>
      </c>
      <c r="E130" t="s">
        <v>527</v>
      </c>
      <c r="F130" t="s">
        <v>1143</v>
      </c>
      <c r="G130" t="s">
        <v>142</v>
      </c>
      <c r="H130">
        <v>307.38</v>
      </c>
      <c r="I130">
        <v>375</v>
      </c>
      <c r="J130">
        <v>9.2200000000000006</v>
      </c>
      <c r="K130">
        <v>318.97000000000003</v>
      </c>
      <c r="L130">
        <v>22</v>
      </c>
      <c r="M130">
        <v>46239</v>
      </c>
      <c r="N130">
        <v>2</v>
      </c>
      <c r="O130" t="s">
        <v>1152</v>
      </c>
      <c r="P130" t="s">
        <v>1269</v>
      </c>
      <c r="Q130" t="s">
        <v>1153</v>
      </c>
      <c r="R130" t="s">
        <v>1154</v>
      </c>
      <c r="S130" t="s">
        <v>1161</v>
      </c>
      <c r="T130" t="s">
        <v>225</v>
      </c>
      <c r="U130">
        <v>0.75</v>
      </c>
      <c r="V130">
        <v>2.37</v>
      </c>
      <c r="W130">
        <v>0</v>
      </c>
      <c r="X130">
        <v>0</v>
      </c>
      <c r="Y130" t="s">
        <v>0</v>
      </c>
      <c r="Z130" t="s">
        <v>1149</v>
      </c>
      <c r="AA130">
        <v>3</v>
      </c>
      <c r="AB130" t="s">
        <v>0</v>
      </c>
      <c r="AC130">
        <v>307.38</v>
      </c>
      <c r="AD130">
        <v>1</v>
      </c>
      <c r="AE130">
        <v>0</v>
      </c>
      <c r="AF130">
        <v>1</v>
      </c>
      <c r="AG130">
        <v>3</v>
      </c>
      <c r="AH130" t="s">
        <v>142</v>
      </c>
      <c r="AI130" t="s">
        <v>527</v>
      </c>
      <c r="AJ130">
        <v>46240.6961689815</v>
      </c>
      <c r="AK130">
        <v>451936966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 t="s">
        <v>0</v>
      </c>
      <c r="AT130">
        <v>0</v>
      </c>
      <c r="AU130">
        <v>0</v>
      </c>
    </row>
    <row r="131" spans="2:47" x14ac:dyDescent="0.2">
      <c r="B131" t="s">
        <v>1361</v>
      </c>
      <c r="C131">
        <v>1</v>
      </c>
      <c r="D131" t="s">
        <v>526</v>
      </c>
      <c r="E131" t="s">
        <v>527</v>
      </c>
      <c r="F131" t="s">
        <v>1143</v>
      </c>
      <c r="G131" t="s">
        <v>142</v>
      </c>
      <c r="H131">
        <v>393.69</v>
      </c>
      <c r="I131">
        <v>480.3</v>
      </c>
      <c r="J131">
        <v>11.81</v>
      </c>
      <c r="K131">
        <v>408.54</v>
      </c>
      <c r="L131">
        <v>22</v>
      </c>
      <c r="M131">
        <v>46239</v>
      </c>
      <c r="N131">
        <v>2</v>
      </c>
      <c r="O131" t="s">
        <v>1157</v>
      </c>
      <c r="P131" t="s">
        <v>1145</v>
      </c>
      <c r="Q131" t="s">
        <v>1158</v>
      </c>
      <c r="R131" t="s">
        <v>1159</v>
      </c>
      <c r="S131" t="s">
        <v>1161</v>
      </c>
      <c r="T131" t="s">
        <v>225</v>
      </c>
      <c r="U131">
        <v>0.75</v>
      </c>
      <c r="V131">
        <v>3.04</v>
      </c>
      <c r="W131">
        <v>0</v>
      </c>
      <c r="X131">
        <v>0</v>
      </c>
      <c r="Y131" t="s">
        <v>0</v>
      </c>
      <c r="Z131" t="s">
        <v>1149</v>
      </c>
      <c r="AA131">
        <v>3</v>
      </c>
      <c r="AB131" t="s">
        <v>0</v>
      </c>
      <c r="AC131">
        <v>393.69</v>
      </c>
      <c r="AD131">
        <v>1</v>
      </c>
      <c r="AE131">
        <v>0</v>
      </c>
      <c r="AF131">
        <v>1</v>
      </c>
      <c r="AG131">
        <v>3</v>
      </c>
      <c r="AH131" t="s">
        <v>142</v>
      </c>
      <c r="AI131" t="s">
        <v>527</v>
      </c>
      <c r="AJ131">
        <v>46240.6961689815</v>
      </c>
      <c r="AK131">
        <v>451936966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 t="s">
        <v>0</v>
      </c>
      <c r="AT131">
        <v>0</v>
      </c>
      <c r="AU131">
        <v>0</v>
      </c>
    </row>
    <row r="132" spans="2:47" x14ac:dyDescent="0.2">
      <c r="B132" t="s">
        <v>1362</v>
      </c>
      <c r="C132">
        <v>1</v>
      </c>
      <c r="D132" t="s">
        <v>528</v>
      </c>
      <c r="E132" t="s">
        <v>529</v>
      </c>
      <c r="F132" t="s">
        <v>1143</v>
      </c>
      <c r="G132" t="s">
        <v>81</v>
      </c>
      <c r="H132">
        <v>7016.39</v>
      </c>
      <c r="I132">
        <v>8560</v>
      </c>
      <c r="J132">
        <v>210.49</v>
      </c>
      <c r="K132">
        <v>7281.08</v>
      </c>
      <c r="L132">
        <v>22</v>
      </c>
      <c r="M132">
        <v>46239</v>
      </c>
      <c r="N132">
        <v>2</v>
      </c>
      <c r="O132" t="s">
        <v>1144</v>
      </c>
      <c r="P132" t="s">
        <v>1145</v>
      </c>
      <c r="Q132" t="s">
        <v>1146</v>
      </c>
      <c r="R132" t="s">
        <v>1147</v>
      </c>
      <c r="S132" t="s">
        <v>1161</v>
      </c>
      <c r="T132" t="s">
        <v>1148</v>
      </c>
      <c r="U132">
        <v>0.75</v>
      </c>
      <c r="V132">
        <v>54.2</v>
      </c>
      <c r="W132">
        <v>0</v>
      </c>
      <c r="X132">
        <v>0</v>
      </c>
      <c r="Y132" t="s">
        <v>0</v>
      </c>
      <c r="Z132" t="s">
        <v>1149</v>
      </c>
      <c r="AA132">
        <v>3</v>
      </c>
      <c r="AB132" t="s">
        <v>0</v>
      </c>
      <c r="AC132">
        <v>7016.39</v>
      </c>
      <c r="AD132">
        <v>1</v>
      </c>
      <c r="AE132">
        <v>0</v>
      </c>
      <c r="AF132">
        <v>1</v>
      </c>
      <c r="AG132">
        <v>3</v>
      </c>
      <c r="AH132" t="s">
        <v>81</v>
      </c>
      <c r="AI132" t="s">
        <v>529</v>
      </c>
      <c r="AJ132">
        <v>46240.696192129602</v>
      </c>
      <c r="AK132">
        <v>451936971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 t="s">
        <v>0</v>
      </c>
      <c r="AT132">
        <v>0</v>
      </c>
      <c r="AU132">
        <v>0</v>
      </c>
    </row>
    <row r="133" spans="2:47" x14ac:dyDescent="0.2">
      <c r="B133" t="s">
        <v>1363</v>
      </c>
      <c r="C133">
        <v>0</v>
      </c>
      <c r="D133" t="s">
        <v>1364</v>
      </c>
      <c r="E133" t="s">
        <v>529</v>
      </c>
      <c r="F133" t="s">
        <v>1143</v>
      </c>
      <c r="G133" t="s">
        <v>81</v>
      </c>
      <c r="H133">
        <v>7090.66</v>
      </c>
      <c r="I133">
        <v>8650.6</v>
      </c>
      <c r="J133">
        <v>212.72</v>
      </c>
      <c r="K133">
        <v>7358.16</v>
      </c>
      <c r="L133">
        <v>22</v>
      </c>
      <c r="M133">
        <v>46239</v>
      </c>
      <c r="N133">
        <v>2</v>
      </c>
      <c r="O133" t="s">
        <v>1152</v>
      </c>
      <c r="P133" t="s">
        <v>1269</v>
      </c>
      <c r="Q133" t="s">
        <v>1153</v>
      </c>
      <c r="R133" t="s">
        <v>1154</v>
      </c>
      <c r="S133" t="s">
        <v>1161</v>
      </c>
      <c r="T133" t="s">
        <v>225</v>
      </c>
      <c r="U133">
        <v>0.75</v>
      </c>
      <c r="V133">
        <v>54.78</v>
      </c>
      <c r="W133">
        <v>0</v>
      </c>
      <c r="X133">
        <v>0</v>
      </c>
      <c r="Y133" t="s">
        <v>0</v>
      </c>
      <c r="Z133" t="s">
        <v>1149</v>
      </c>
      <c r="AA133">
        <v>3</v>
      </c>
      <c r="AB133" t="s">
        <v>0</v>
      </c>
      <c r="AC133">
        <v>7090.66</v>
      </c>
      <c r="AD133">
        <v>1</v>
      </c>
      <c r="AE133">
        <v>0</v>
      </c>
      <c r="AF133">
        <v>1</v>
      </c>
      <c r="AG133">
        <v>3</v>
      </c>
      <c r="AH133" t="s">
        <v>81</v>
      </c>
      <c r="AI133" t="s">
        <v>529</v>
      </c>
      <c r="AJ133">
        <v>46240.696192129602</v>
      </c>
      <c r="AK133">
        <v>451936971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 t="s">
        <v>0</v>
      </c>
      <c r="AT133">
        <v>0</v>
      </c>
      <c r="AU133">
        <v>0</v>
      </c>
    </row>
    <row r="134" spans="2:47" x14ac:dyDescent="0.2">
      <c r="B134" t="s">
        <v>1365</v>
      </c>
      <c r="C134">
        <v>0</v>
      </c>
      <c r="D134" t="s">
        <v>1366</v>
      </c>
      <c r="E134" t="s">
        <v>529</v>
      </c>
      <c r="F134" t="s">
        <v>1143</v>
      </c>
      <c r="G134" t="s">
        <v>81</v>
      </c>
      <c r="H134">
        <v>7204.92</v>
      </c>
      <c r="I134">
        <v>8790</v>
      </c>
      <c r="J134">
        <v>216.15</v>
      </c>
      <c r="K134">
        <v>7476.73</v>
      </c>
      <c r="L134">
        <v>22</v>
      </c>
      <c r="M134">
        <v>46239</v>
      </c>
      <c r="N134">
        <v>2</v>
      </c>
      <c r="O134" t="s">
        <v>1157</v>
      </c>
      <c r="P134" t="s">
        <v>1145</v>
      </c>
      <c r="Q134" t="s">
        <v>1158</v>
      </c>
      <c r="R134" t="s">
        <v>1159</v>
      </c>
      <c r="S134" t="s">
        <v>1161</v>
      </c>
      <c r="T134" t="s">
        <v>225</v>
      </c>
      <c r="U134">
        <v>0.75</v>
      </c>
      <c r="V134">
        <v>55.66</v>
      </c>
      <c r="W134">
        <v>0</v>
      </c>
      <c r="X134">
        <v>0</v>
      </c>
      <c r="Y134" t="s">
        <v>0</v>
      </c>
      <c r="Z134" t="s">
        <v>1149</v>
      </c>
      <c r="AA134">
        <v>3</v>
      </c>
      <c r="AB134" t="s">
        <v>0</v>
      </c>
      <c r="AC134">
        <v>7204.92</v>
      </c>
      <c r="AD134">
        <v>1</v>
      </c>
      <c r="AE134">
        <v>0</v>
      </c>
      <c r="AF134">
        <v>1</v>
      </c>
      <c r="AG134">
        <v>3</v>
      </c>
      <c r="AH134" t="s">
        <v>81</v>
      </c>
      <c r="AI134" t="s">
        <v>529</v>
      </c>
      <c r="AJ134">
        <v>46240.696192129602</v>
      </c>
      <c r="AK134">
        <v>451936971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 t="s">
        <v>0</v>
      </c>
      <c r="AT134">
        <v>0</v>
      </c>
      <c r="AU134">
        <v>0</v>
      </c>
    </row>
    <row r="135" spans="2:47" x14ac:dyDescent="0.2">
      <c r="B135" t="s">
        <v>1367</v>
      </c>
      <c r="C135">
        <v>1</v>
      </c>
      <c r="D135" t="s">
        <v>530</v>
      </c>
      <c r="E135" t="s">
        <v>531</v>
      </c>
      <c r="F135" t="s">
        <v>1143</v>
      </c>
      <c r="G135" t="s">
        <v>81</v>
      </c>
      <c r="H135">
        <v>524.59</v>
      </c>
      <c r="I135">
        <v>640</v>
      </c>
      <c r="J135">
        <v>15.74</v>
      </c>
      <c r="K135">
        <v>544.38</v>
      </c>
      <c r="L135">
        <v>22</v>
      </c>
      <c r="M135">
        <v>46239</v>
      </c>
      <c r="N135">
        <v>2</v>
      </c>
      <c r="O135" t="s">
        <v>1144</v>
      </c>
      <c r="P135" t="s">
        <v>1145</v>
      </c>
      <c r="Q135" t="s">
        <v>1146</v>
      </c>
      <c r="R135" t="s">
        <v>1147</v>
      </c>
      <c r="S135" t="s">
        <v>1161</v>
      </c>
      <c r="T135" t="s">
        <v>1148</v>
      </c>
      <c r="U135">
        <v>0.75</v>
      </c>
      <c r="V135">
        <v>4.05</v>
      </c>
      <c r="W135">
        <v>0</v>
      </c>
      <c r="X135">
        <v>0</v>
      </c>
      <c r="Y135" t="s">
        <v>0</v>
      </c>
      <c r="Z135" t="s">
        <v>1149</v>
      </c>
      <c r="AA135">
        <v>3</v>
      </c>
      <c r="AB135" t="s">
        <v>0</v>
      </c>
      <c r="AC135">
        <v>524.59</v>
      </c>
      <c r="AD135">
        <v>1</v>
      </c>
      <c r="AE135">
        <v>0</v>
      </c>
      <c r="AF135">
        <v>1</v>
      </c>
      <c r="AG135">
        <v>3</v>
      </c>
      <c r="AH135" t="s">
        <v>81</v>
      </c>
      <c r="AI135" t="s">
        <v>531</v>
      </c>
      <c r="AJ135">
        <v>46240.696226851898</v>
      </c>
      <c r="AK135">
        <v>451936976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 t="s">
        <v>0</v>
      </c>
      <c r="AT135">
        <v>0</v>
      </c>
      <c r="AU135">
        <v>0</v>
      </c>
    </row>
    <row r="136" spans="2:47" x14ac:dyDescent="0.2">
      <c r="B136" t="s">
        <v>1368</v>
      </c>
      <c r="C136">
        <v>0</v>
      </c>
      <c r="D136" t="s">
        <v>1369</v>
      </c>
      <c r="E136" t="s">
        <v>531</v>
      </c>
      <c r="F136" t="s">
        <v>1143</v>
      </c>
      <c r="G136" t="s">
        <v>81</v>
      </c>
      <c r="H136">
        <v>542.62</v>
      </c>
      <c r="I136">
        <v>662</v>
      </c>
      <c r="J136">
        <v>16.28</v>
      </c>
      <c r="K136">
        <v>563.09</v>
      </c>
      <c r="L136">
        <v>22</v>
      </c>
      <c r="M136">
        <v>46239</v>
      </c>
      <c r="N136">
        <v>2</v>
      </c>
      <c r="O136" t="s">
        <v>1152</v>
      </c>
      <c r="P136" t="s">
        <v>1269</v>
      </c>
      <c r="Q136" t="s">
        <v>1153</v>
      </c>
      <c r="R136" t="s">
        <v>1154</v>
      </c>
      <c r="S136" t="s">
        <v>1161</v>
      </c>
      <c r="T136" t="s">
        <v>225</v>
      </c>
      <c r="U136">
        <v>0.75</v>
      </c>
      <c r="V136">
        <v>4.1900000000000004</v>
      </c>
      <c r="W136">
        <v>0</v>
      </c>
      <c r="X136">
        <v>0</v>
      </c>
      <c r="Y136" t="s">
        <v>0</v>
      </c>
      <c r="Z136" t="s">
        <v>1149</v>
      </c>
      <c r="AA136">
        <v>3</v>
      </c>
      <c r="AB136" t="s">
        <v>0</v>
      </c>
      <c r="AC136">
        <v>542.62</v>
      </c>
      <c r="AD136">
        <v>1</v>
      </c>
      <c r="AE136">
        <v>0</v>
      </c>
      <c r="AF136">
        <v>1</v>
      </c>
      <c r="AG136">
        <v>3</v>
      </c>
      <c r="AH136" t="s">
        <v>81</v>
      </c>
      <c r="AI136" t="s">
        <v>531</v>
      </c>
      <c r="AJ136">
        <v>46240.696226851898</v>
      </c>
      <c r="AK136">
        <v>451936976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0</v>
      </c>
      <c r="AT136">
        <v>0</v>
      </c>
      <c r="AU136">
        <v>0</v>
      </c>
    </row>
    <row r="137" spans="2:47" x14ac:dyDescent="0.2">
      <c r="B137" t="s">
        <v>1370</v>
      </c>
      <c r="C137">
        <v>0</v>
      </c>
      <c r="D137" t="s">
        <v>1371</v>
      </c>
      <c r="E137" t="s">
        <v>531</v>
      </c>
      <c r="F137" t="s">
        <v>1143</v>
      </c>
      <c r="G137" t="s">
        <v>81</v>
      </c>
      <c r="H137">
        <v>560.66</v>
      </c>
      <c r="I137">
        <v>684</v>
      </c>
      <c r="J137">
        <v>16.82</v>
      </c>
      <c r="K137">
        <v>581.80999999999995</v>
      </c>
      <c r="L137">
        <v>22</v>
      </c>
      <c r="M137">
        <v>46239</v>
      </c>
      <c r="N137">
        <v>2</v>
      </c>
      <c r="O137" t="s">
        <v>1157</v>
      </c>
      <c r="P137" t="s">
        <v>1145</v>
      </c>
      <c r="Q137" t="s">
        <v>1158</v>
      </c>
      <c r="R137" t="s">
        <v>1159</v>
      </c>
      <c r="S137" t="s">
        <v>1161</v>
      </c>
      <c r="T137" t="s">
        <v>225</v>
      </c>
      <c r="U137">
        <v>0.75</v>
      </c>
      <c r="V137">
        <v>4.33</v>
      </c>
      <c r="W137">
        <v>0</v>
      </c>
      <c r="X137">
        <v>0</v>
      </c>
      <c r="Y137" t="s">
        <v>0</v>
      </c>
      <c r="Z137" t="s">
        <v>1149</v>
      </c>
      <c r="AA137">
        <v>3</v>
      </c>
      <c r="AB137" t="s">
        <v>0</v>
      </c>
      <c r="AC137">
        <v>560.66</v>
      </c>
      <c r="AD137">
        <v>1</v>
      </c>
      <c r="AE137">
        <v>0</v>
      </c>
      <c r="AF137">
        <v>1</v>
      </c>
      <c r="AG137">
        <v>3</v>
      </c>
      <c r="AH137" t="s">
        <v>81</v>
      </c>
      <c r="AI137" t="s">
        <v>531</v>
      </c>
      <c r="AJ137">
        <v>46240.696226851898</v>
      </c>
      <c r="AK137">
        <v>451936976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 t="s">
        <v>0</v>
      </c>
      <c r="AT137">
        <v>0</v>
      </c>
      <c r="AU137">
        <v>0</v>
      </c>
    </row>
    <row r="138" spans="2:47" x14ac:dyDescent="0.2">
      <c r="B138" t="s">
        <v>1372</v>
      </c>
      <c r="C138">
        <v>1</v>
      </c>
      <c r="D138" t="s">
        <v>532</v>
      </c>
      <c r="E138" t="s">
        <v>533</v>
      </c>
      <c r="F138" t="s">
        <v>1143</v>
      </c>
      <c r="G138" t="s">
        <v>81</v>
      </c>
      <c r="H138">
        <v>163.93</v>
      </c>
      <c r="I138">
        <v>200</v>
      </c>
      <c r="J138">
        <v>4.92</v>
      </c>
      <c r="K138">
        <v>170.12</v>
      </c>
      <c r="L138">
        <v>22</v>
      </c>
      <c r="M138">
        <v>46239</v>
      </c>
      <c r="N138">
        <v>2</v>
      </c>
      <c r="O138" t="s">
        <v>1144</v>
      </c>
      <c r="P138" t="s">
        <v>1145</v>
      </c>
      <c r="Q138" t="s">
        <v>1146</v>
      </c>
      <c r="R138" t="s">
        <v>1147</v>
      </c>
      <c r="S138" t="s">
        <v>1161</v>
      </c>
      <c r="T138" t="s">
        <v>1148</v>
      </c>
      <c r="U138">
        <v>0.75</v>
      </c>
      <c r="V138">
        <v>1.27</v>
      </c>
      <c r="W138">
        <v>0</v>
      </c>
      <c r="X138">
        <v>0</v>
      </c>
      <c r="Y138" t="s">
        <v>0</v>
      </c>
      <c r="Z138" t="s">
        <v>1149</v>
      </c>
      <c r="AA138">
        <v>3</v>
      </c>
      <c r="AB138" t="s">
        <v>0</v>
      </c>
      <c r="AC138">
        <v>163.93</v>
      </c>
      <c r="AD138">
        <v>1</v>
      </c>
      <c r="AE138">
        <v>0</v>
      </c>
      <c r="AF138">
        <v>1</v>
      </c>
      <c r="AG138">
        <v>3</v>
      </c>
      <c r="AH138" t="s">
        <v>81</v>
      </c>
      <c r="AI138" t="s">
        <v>533</v>
      </c>
      <c r="AJ138">
        <v>46240.696261574099</v>
      </c>
      <c r="AK138">
        <v>451936981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 t="s">
        <v>0</v>
      </c>
      <c r="AT138">
        <v>0</v>
      </c>
      <c r="AU138">
        <v>0</v>
      </c>
    </row>
    <row r="139" spans="2:47" x14ac:dyDescent="0.2">
      <c r="B139" t="s">
        <v>1373</v>
      </c>
      <c r="C139">
        <v>0</v>
      </c>
      <c r="D139" t="s">
        <v>1374</v>
      </c>
      <c r="E139" t="s">
        <v>533</v>
      </c>
      <c r="F139" t="s">
        <v>1143</v>
      </c>
      <c r="G139" t="s">
        <v>81</v>
      </c>
      <c r="H139">
        <v>166.07</v>
      </c>
      <c r="I139">
        <v>202.6</v>
      </c>
      <c r="J139">
        <v>4.9800000000000004</v>
      </c>
      <c r="K139">
        <v>172.33</v>
      </c>
      <c r="L139">
        <v>22</v>
      </c>
      <c r="M139">
        <v>46239</v>
      </c>
      <c r="N139">
        <v>2</v>
      </c>
      <c r="O139" t="s">
        <v>1152</v>
      </c>
      <c r="P139" t="s">
        <v>1269</v>
      </c>
      <c r="Q139" t="s">
        <v>1153</v>
      </c>
      <c r="R139" t="s">
        <v>1154</v>
      </c>
      <c r="S139" t="s">
        <v>1161</v>
      </c>
      <c r="T139" t="s">
        <v>225</v>
      </c>
      <c r="U139">
        <v>0.75</v>
      </c>
      <c r="V139">
        <v>1.28</v>
      </c>
      <c r="W139">
        <v>0</v>
      </c>
      <c r="X139">
        <v>0</v>
      </c>
      <c r="Y139" t="s">
        <v>0</v>
      </c>
      <c r="Z139" t="s">
        <v>1149</v>
      </c>
      <c r="AA139">
        <v>3</v>
      </c>
      <c r="AB139" t="s">
        <v>0</v>
      </c>
      <c r="AC139">
        <v>166.07</v>
      </c>
      <c r="AD139">
        <v>1</v>
      </c>
      <c r="AE139">
        <v>0</v>
      </c>
      <c r="AF139">
        <v>1</v>
      </c>
      <c r="AG139">
        <v>3</v>
      </c>
      <c r="AH139" t="s">
        <v>81</v>
      </c>
      <c r="AI139" t="s">
        <v>533</v>
      </c>
      <c r="AJ139">
        <v>46240.696261574099</v>
      </c>
      <c r="AK139">
        <v>451936981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 t="s">
        <v>0</v>
      </c>
      <c r="AT139">
        <v>0</v>
      </c>
      <c r="AU139">
        <v>0</v>
      </c>
    </row>
    <row r="140" spans="2:47" x14ac:dyDescent="0.2">
      <c r="B140" t="s">
        <v>1375</v>
      </c>
      <c r="C140">
        <v>0</v>
      </c>
      <c r="D140" t="s">
        <v>1376</v>
      </c>
      <c r="E140" t="s">
        <v>533</v>
      </c>
      <c r="F140" t="s">
        <v>1143</v>
      </c>
      <c r="G140" t="s">
        <v>81</v>
      </c>
      <c r="H140">
        <v>168.77</v>
      </c>
      <c r="I140">
        <v>205.9</v>
      </c>
      <c r="J140">
        <v>5.0599999999999996</v>
      </c>
      <c r="K140">
        <v>175.13</v>
      </c>
      <c r="L140">
        <v>22</v>
      </c>
      <c r="M140">
        <v>46239</v>
      </c>
      <c r="N140">
        <v>2</v>
      </c>
      <c r="O140" t="s">
        <v>1157</v>
      </c>
      <c r="P140" t="s">
        <v>1145</v>
      </c>
      <c r="Q140" t="s">
        <v>1158</v>
      </c>
      <c r="R140" t="s">
        <v>1159</v>
      </c>
      <c r="S140" t="s">
        <v>1161</v>
      </c>
      <c r="T140" t="s">
        <v>225</v>
      </c>
      <c r="U140">
        <v>0.75</v>
      </c>
      <c r="V140">
        <v>1.3</v>
      </c>
      <c r="W140">
        <v>0</v>
      </c>
      <c r="X140">
        <v>0</v>
      </c>
      <c r="Y140" t="s">
        <v>0</v>
      </c>
      <c r="Z140" t="s">
        <v>1149</v>
      </c>
      <c r="AA140">
        <v>3</v>
      </c>
      <c r="AB140" t="s">
        <v>0</v>
      </c>
      <c r="AC140">
        <v>168.77</v>
      </c>
      <c r="AD140">
        <v>1</v>
      </c>
      <c r="AE140">
        <v>0</v>
      </c>
      <c r="AF140">
        <v>1</v>
      </c>
      <c r="AG140">
        <v>3</v>
      </c>
      <c r="AH140" t="s">
        <v>81</v>
      </c>
      <c r="AI140" t="s">
        <v>533</v>
      </c>
      <c r="AJ140">
        <v>46240.696261574099</v>
      </c>
      <c r="AK140">
        <v>451936981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 t="s">
        <v>0</v>
      </c>
      <c r="AT140">
        <v>0</v>
      </c>
      <c r="AU140">
        <v>0</v>
      </c>
    </row>
    <row r="141" spans="2:47" x14ac:dyDescent="0.2">
      <c r="B141" t="s">
        <v>1377</v>
      </c>
      <c r="C141">
        <v>1</v>
      </c>
      <c r="D141" t="s">
        <v>534</v>
      </c>
      <c r="E141" t="s">
        <v>535</v>
      </c>
      <c r="F141" t="s">
        <v>1143</v>
      </c>
      <c r="G141" t="s">
        <v>81</v>
      </c>
      <c r="H141">
        <v>81.97</v>
      </c>
      <c r="I141">
        <v>100</v>
      </c>
      <c r="J141">
        <v>2.46</v>
      </c>
      <c r="K141">
        <v>86.12</v>
      </c>
      <c r="L141">
        <v>22</v>
      </c>
      <c r="M141">
        <v>46239</v>
      </c>
      <c r="N141">
        <v>2</v>
      </c>
      <c r="O141" t="s">
        <v>1144</v>
      </c>
      <c r="P141" t="s">
        <v>1145</v>
      </c>
      <c r="Q141" t="s">
        <v>1146</v>
      </c>
      <c r="R141" t="s">
        <v>1147</v>
      </c>
      <c r="S141" t="s">
        <v>1161</v>
      </c>
      <c r="T141" t="s">
        <v>1148</v>
      </c>
      <c r="U141">
        <v>2</v>
      </c>
      <c r="V141">
        <v>1.69</v>
      </c>
      <c r="W141">
        <v>0</v>
      </c>
      <c r="X141">
        <v>0</v>
      </c>
      <c r="Y141" t="s">
        <v>0</v>
      </c>
      <c r="Z141" t="s">
        <v>1149</v>
      </c>
      <c r="AA141">
        <v>3</v>
      </c>
      <c r="AB141" t="s">
        <v>0</v>
      </c>
      <c r="AC141">
        <v>81.97</v>
      </c>
      <c r="AD141">
        <v>1</v>
      </c>
      <c r="AE141">
        <v>0</v>
      </c>
      <c r="AF141">
        <v>1</v>
      </c>
      <c r="AG141">
        <v>3</v>
      </c>
      <c r="AH141" t="s">
        <v>81</v>
      </c>
      <c r="AI141" t="s">
        <v>535</v>
      </c>
      <c r="AJ141">
        <v>46240.696296296301</v>
      </c>
      <c r="AK141">
        <v>451936986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 t="s">
        <v>0</v>
      </c>
      <c r="AT141">
        <v>0</v>
      </c>
      <c r="AU141">
        <v>0</v>
      </c>
    </row>
    <row r="142" spans="2:47" x14ac:dyDescent="0.2">
      <c r="B142" t="s">
        <v>1378</v>
      </c>
      <c r="C142">
        <v>0</v>
      </c>
      <c r="D142" t="s">
        <v>1379</v>
      </c>
      <c r="E142" t="s">
        <v>535</v>
      </c>
      <c r="F142" t="s">
        <v>1143</v>
      </c>
      <c r="G142" t="s">
        <v>81</v>
      </c>
      <c r="H142">
        <v>82.79</v>
      </c>
      <c r="I142">
        <v>101</v>
      </c>
      <c r="J142">
        <v>2.48</v>
      </c>
      <c r="K142">
        <v>86.98</v>
      </c>
      <c r="L142">
        <v>22</v>
      </c>
      <c r="M142">
        <v>46239</v>
      </c>
      <c r="N142">
        <v>2</v>
      </c>
      <c r="O142" t="s">
        <v>1152</v>
      </c>
      <c r="P142" t="s">
        <v>1269</v>
      </c>
      <c r="Q142" t="s">
        <v>1153</v>
      </c>
      <c r="R142" t="s">
        <v>1154</v>
      </c>
      <c r="S142" t="s">
        <v>1161</v>
      </c>
      <c r="T142" t="s">
        <v>225</v>
      </c>
      <c r="U142">
        <v>2</v>
      </c>
      <c r="V142">
        <v>1.71</v>
      </c>
      <c r="W142">
        <v>0</v>
      </c>
      <c r="X142">
        <v>0</v>
      </c>
      <c r="Y142" t="s">
        <v>0</v>
      </c>
      <c r="Z142" t="s">
        <v>1149</v>
      </c>
      <c r="AA142">
        <v>3</v>
      </c>
      <c r="AB142" t="s">
        <v>0</v>
      </c>
      <c r="AC142">
        <v>82.79</v>
      </c>
      <c r="AD142">
        <v>1</v>
      </c>
      <c r="AE142">
        <v>0</v>
      </c>
      <c r="AF142">
        <v>1</v>
      </c>
      <c r="AG142">
        <v>3</v>
      </c>
      <c r="AH142" t="s">
        <v>81</v>
      </c>
      <c r="AI142" t="s">
        <v>535</v>
      </c>
      <c r="AJ142">
        <v>46240.696296296301</v>
      </c>
      <c r="AK142">
        <v>451936986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 t="s">
        <v>0</v>
      </c>
      <c r="AT142">
        <v>0</v>
      </c>
      <c r="AU142">
        <v>0</v>
      </c>
    </row>
    <row r="143" spans="2:47" x14ac:dyDescent="0.2">
      <c r="B143" t="s">
        <v>1380</v>
      </c>
      <c r="C143">
        <v>0</v>
      </c>
      <c r="D143" t="s">
        <v>1381</v>
      </c>
      <c r="E143" t="s">
        <v>535</v>
      </c>
      <c r="F143" t="s">
        <v>1143</v>
      </c>
      <c r="G143" t="s">
        <v>81</v>
      </c>
      <c r="H143">
        <v>84.02</v>
      </c>
      <c r="I143">
        <v>102.5</v>
      </c>
      <c r="J143">
        <v>2.52</v>
      </c>
      <c r="K143">
        <v>88.27</v>
      </c>
      <c r="L143">
        <v>22</v>
      </c>
      <c r="M143">
        <v>46239</v>
      </c>
      <c r="N143">
        <v>2</v>
      </c>
      <c r="O143" t="s">
        <v>1157</v>
      </c>
      <c r="P143" t="s">
        <v>1145</v>
      </c>
      <c r="Q143" t="s">
        <v>1158</v>
      </c>
      <c r="R143" t="s">
        <v>1159</v>
      </c>
      <c r="S143" t="s">
        <v>1161</v>
      </c>
      <c r="T143" t="s">
        <v>225</v>
      </c>
      <c r="U143">
        <v>2</v>
      </c>
      <c r="V143">
        <v>1.73</v>
      </c>
      <c r="W143">
        <v>0</v>
      </c>
      <c r="X143">
        <v>0</v>
      </c>
      <c r="Y143" t="s">
        <v>0</v>
      </c>
      <c r="Z143" t="s">
        <v>1149</v>
      </c>
      <c r="AA143">
        <v>3</v>
      </c>
      <c r="AB143" t="s">
        <v>0</v>
      </c>
      <c r="AC143">
        <v>84.02</v>
      </c>
      <c r="AD143">
        <v>1</v>
      </c>
      <c r="AE143">
        <v>0</v>
      </c>
      <c r="AF143">
        <v>1</v>
      </c>
      <c r="AG143">
        <v>3</v>
      </c>
      <c r="AH143" t="s">
        <v>81</v>
      </c>
      <c r="AI143" t="s">
        <v>535</v>
      </c>
      <c r="AJ143">
        <v>46240.696296296301</v>
      </c>
      <c r="AK143">
        <v>451936986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 t="s">
        <v>0</v>
      </c>
      <c r="AT143">
        <v>0</v>
      </c>
      <c r="AU143">
        <v>0</v>
      </c>
    </row>
    <row r="144" spans="2:47" x14ac:dyDescent="0.2">
      <c r="B144" t="s">
        <v>1382</v>
      </c>
      <c r="C144">
        <v>1</v>
      </c>
      <c r="D144" t="s">
        <v>536</v>
      </c>
      <c r="E144" t="s">
        <v>537</v>
      </c>
      <c r="F144" t="s">
        <v>1143</v>
      </c>
      <c r="G144" t="s">
        <v>81</v>
      </c>
      <c r="H144">
        <v>106.56</v>
      </c>
      <c r="I144">
        <v>130</v>
      </c>
      <c r="J144">
        <v>3.2</v>
      </c>
      <c r="K144">
        <v>111.96</v>
      </c>
      <c r="L144">
        <v>22</v>
      </c>
      <c r="M144">
        <v>46239</v>
      </c>
      <c r="N144">
        <v>2</v>
      </c>
      <c r="O144" t="s">
        <v>1144</v>
      </c>
      <c r="P144" t="s">
        <v>1145</v>
      </c>
      <c r="Q144" t="s">
        <v>1146</v>
      </c>
      <c r="R144" t="s">
        <v>1147</v>
      </c>
      <c r="S144" t="s">
        <v>1161</v>
      </c>
      <c r="T144" t="s">
        <v>1148</v>
      </c>
      <c r="U144">
        <v>2</v>
      </c>
      <c r="V144">
        <v>2.2000000000000002</v>
      </c>
      <c r="W144">
        <v>0</v>
      </c>
      <c r="X144">
        <v>0</v>
      </c>
      <c r="Y144" t="s">
        <v>0</v>
      </c>
      <c r="Z144" t="s">
        <v>1149</v>
      </c>
      <c r="AA144">
        <v>3</v>
      </c>
      <c r="AB144" t="s">
        <v>0</v>
      </c>
      <c r="AC144">
        <v>106.56</v>
      </c>
      <c r="AD144">
        <v>1</v>
      </c>
      <c r="AE144">
        <v>0</v>
      </c>
      <c r="AF144">
        <v>1</v>
      </c>
      <c r="AG144">
        <v>3</v>
      </c>
      <c r="AH144" t="s">
        <v>81</v>
      </c>
      <c r="AI144" t="s">
        <v>537</v>
      </c>
      <c r="AJ144">
        <v>46240.696331018502</v>
      </c>
      <c r="AK144">
        <v>451936991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 t="s">
        <v>0</v>
      </c>
      <c r="AT144">
        <v>0</v>
      </c>
      <c r="AU144">
        <v>0</v>
      </c>
    </row>
    <row r="145" spans="2:47" x14ac:dyDescent="0.2">
      <c r="B145" t="s">
        <v>1383</v>
      </c>
      <c r="C145">
        <v>0</v>
      </c>
      <c r="D145" t="s">
        <v>1384</v>
      </c>
      <c r="E145" t="s">
        <v>537</v>
      </c>
      <c r="F145" t="s">
        <v>1143</v>
      </c>
      <c r="G145" t="s">
        <v>81</v>
      </c>
      <c r="H145">
        <v>122.95</v>
      </c>
      <c r="I145">
        <v>150</v>
      </c>
      <c r="J145">
        <v>3.69</v>
      </c>
      <c r="K145">
        <v>129.16999999999999</v>
      </c>
      <c r="L145">
        <v>22</v>
      </c>
      <c r="M145">
        <v>46239</v>
      </c>
      <c r="N145">
        <v>2</v>
      </c>
      <c r="O145" t="s">
        <v>1152</v>
      </c>
      <c r="P145" t="s">
        <v>1269</v>
      </c>
      <c r="Q145" t="s">
        <v>1153</v>
      </c>
      <c r="R145" t="s">
        <v>1154</v>
      </c>
      <c r="S145" t="s">
        <v>1161</v>
      </c>
      <c r="T145" t="s">
        <v>225</v>
      </c>
      <c r="U145">
        <v>2</v>
      </c>
      <c r="V145">
        <v>2.5299999999999998</v>
      </c>
      <c r="W145">
        <v>0</v>
      </c>
      <c r="X145">
        <v>0</v>
      </c>
      <c r="Y145" t="s">
        <v>0</v>
      </c>
      <c r="Z145" t="s">
        <v>1149</v>
      </c>
      <c r="AA145">
        <v>3</v>
      </c>
      <c r="AB145" t="s">
        <v>0</v>
      </c>
      <c r="AC145">
        <v>122.95</v>
      </c>
      <c r="AD145">
        <v>1</v>
      </c>
      <c r="AE145">
        <v>0</v>
      </c>
      <c r="AF145">
        <v>1</v>
      </c>
      <c r="AG145">
        <v>3</v>
      </c>
      <c r="AH145" t="s">
        <v>81</v>
      </c>
      <c r="AI145" t="s">
        <v>537</v>
      </c>
      <c r="AJ145">
        <v>46240.696331018502</v>
      </c>
      <c r="AK145">
        <v>451936991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 t="s">
        <v>0</v>
      </c>
      <c r="AT145">
        <v>0</v>
      </c>
      <c r="AU145">
        <v>0</v>
      </c>
    </row>
    <row r="146" spans="2:47" x14ac:dyDescent="0.2">
      <c r="B146" t="s">
        <v>1385</v>
      </c>
      <c r="C146">
        <v>0</v>
      </c>
      <c r="D146" t="s">
        <v>1386</v>
      </c>
      <c r="E146" t="s">
        <v>537</v>
      </c>
      <c r="F146" t="s">
        <v>1143</v>
      </c>
      <c r="G146" t="s">
        <v>81</v>
      </c>
      <c r="H146">
        <v>127.05</v>
      </c>
      <c r="I146">
        <v>155</v>
      </c>
      <c r="J146">
        <v>3.81</v>
      </c>
      <c r="K146">
        <v>133.47999999999999</v>
      </c>
      <c r="L146">
        <v>22</v>
      </c>
      <c r="M146">
        <v>46239</v>
      </c>
      <c r="N146">
        <v>2</v>
      </c>
      <c r="O146" t="s">
        <v>1157</v>
      </c>
      <c r="P146" t="s">
        <v>1145</v>
      </c>
      <c r="Q146" t="s">
        <v>1158</v>
      </c>
      <c r="R146" t="s">
        <v>1159</v>
      </c>
      <c r="S146" t="s">
        <v>1161</v>
      </c>
      <c r="T146" t="s">
        <v>225</v>
      </c>
      <c r="U146">
        <v>2</v>
      </c>
      <c r="V146">
        <v>2.62</v>
      </c>
      <c r="W146">
        <v>0</v>
      </c>
      <c r="X146">
        <v>0</v>
      </c>
      <c r="Y146" t="s">
        <v>0</v>
      </c>
      <c r="Z146" t="s">
        <v>1149</v>
      </c>
      <c r="AA146">
        <v>3</v>
      </c>
      <c r="AB146" t="s">
        <v>0</v>
      </c>
      <c r="AC146">
        <v>127.05</v>
      </c>
      <c r="AD146">
        <v>1</v>
      </c>
      <c r="AE146">
        <v>0</v>
      </c>
      <c r="AF146">
        <v>1</v>
      </c>
      <c r="AG146">
        <v>3</v>
      </c>
      <c r="AH146" t="s">
        <v>81</v>
      </c>
      <c r="AI146" t="s">
        <v>537</v>
      </c>
      <c r="AJ146">
        <v>46240.696331018502</v>
      </c>
      <c r="AK146">
        <v>451936991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 t="s">
        <v>0</v>
      </c>
      <c r="AT146">
        <v>0</v>
      </c>
      <c r="AU146">
        <v>0</v>
      </c>
    </row>
    <row r="147" spans="2:47" x14ac:dyDescent="0.2">
      <c r="B147" t="s">
        <v>1387</v>
      </c>
      <c r="C147">
        <v>1</v>
      </c>
      <c r="D147" t="s">
        <v>538</v>
      </c>
      <c r="E147" t="s">
        <v>209</v>
      </c>
      <c r="F147" t="s">
        <v>1143</v>
      </c>
      <c r="G147" t="s">
        <v>81</v>
      </c>
      <c r="H147">
        <v>786.89</v>
      </c>
      <c r="I147">
        <v>960</v>
      </c>
      <c r="J147">
        <v>23.61</v>
      </c>
      <c r="K147">
        <v>816.58</v>
      </c>
      <c r="L147">
        <v>22</v>
      </c>
      <c r="M147">
        <v>46239</v>
      </c>
      <c r="N147">
        <v>2</v>
      </c>
      <c r="O147" t="s">
        <v>1144</v>
      </c>
      <c r="P147" t="s">
        <v>1145</v>
      </c>
      <c r="Q147" t="s">
        <v>1146</v>
      </c>
      <c r="R147" t="s">
        <v>1147</v>
      </c>
      <c r="S147" t="s">
        <v>1161</v>
      </c>
      <c r="T147" t="s">
        <v>1148</v>
      </c>
      <c r="U147">
        <v>0.75</v>
      </c>
      <c r="V147">
        <v>6.08</v>
      </c>
      <c r="W147">
        <v>0</v>
      </c>
      <c r="X147">
        <v>0</v>
      </c>
      <c r="Y147" t="s">
        <v>0</v>
      </c>
      <c r="Z147" t="s">
        <v>1149</v>
      </c>
      <c r="AA147">
        <v>3</v>
      </c>
      <c r="AB147" t="s">
        <v>0</v>
      </c>
      <c r="AC147">
        <v>786.89</v>
      </c>
      <c r="AD147">
        <v>1</v>
      </c>
      <c r="AE147">
        <v>0</v>
      </c>
      <c r="AF147">
        <v>1</v>
      </c>
      <c r="AG147">
        <v>3</v>
      </c>
      <c r="AH147" t="s">
        <v>81</v>
      </c>
      <c r="AI147" t="s">
        <v>209</v>
      </c>
      <c r="AJ147">
        <v>46240.696412037003</v>
      </c>
      <c r="AK147">
        <v>451936996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 t="s">
        <v>0</v>
      </c>
      <c r="AT147">
        <v>0</v>
      </c>
      <c r="AU147">
        <v>0</v>
      </c>
    </row>
    <row r="148" spans="2:47" x14ac:dyDescent="0.2">
      <c r="B148" t="s">
        <v>1388</v>
      </c>
      <c r="C148">
        <v>0</v>
      </c>
      <c r="D148" t="s">
        <v>1389</v>
      </c>
      <c r="E148" t="s">
        <v>209</v>
      </c>
      <c r="F148" t="s">
        <v>1143</v>
      </c>
      <c r="G148" t="s">
        <v>81</v>
      </c>
      <c r="H148">
        <v>1491.8</v>
      </c>
      <c r="I148">
        <v>1820</v>
      </c>
      <c r="J148">
        <v>44.75</v>
      </c>
      <c r="K148">
        <v>1548.07</v>
      </c>
      <c r="L148">
        <v>22</v>
      </c>
      <c r="M148">
        <v>46239</v>
      </c>
      <c r="N148">
        <v>2</v>
      </c>
      <c r="O148" t="s">
        <v>1152</v>
      </c>
      <c r="P148" t="s">
        <v>1145</v>
      </c>
      <c r="Q148" t="s">
        <v>1153</v>
      </c>
      <c r="R148" t="s">
        <v>1154</v>
      </c>
      <c r="S148" t="s">
        <v>1161</v>
      </c>
      <c r="T148" t="s">
        <v>225</v>
      </c>
      <c r="U148">
        <v>0.75</v>
      </c>
      <c r="V148">
        <v>11.52</v>
      </c>
      <c r="W148">
        <v>0</v>
      </c>
      <c r="X148">
        <v>0</v>
      </c>
      <c r="Y148" t="s">
        <v>0</v>
      </c>
      <c r="Z148" t="s">
        <v>1149</v>
      </c>
      <c r="AA148">
        <v>3</v>
      </c>
      <c r="AB148" t="s">
        <v>0</v>
      </c>
      <c r="AC148">
        <v>1491.8</v>
      </c>
      <c r="AD148">
        <v>1</v>
      </c>
      <c r="AE148">
        <v>0</v>
      </c>
      <c r="AF148">
        <v>1</v>
      </c>
      <c r="AG148">
        <v>3</v>
      </c>
      <c r="AH148" t="s">
        <v>81</v>
      </c>
      <c r="AI148" t="s">
        <v>209</v>
      </c>
      <c r="AJ148">
        <v>46240.696412037003</v>
      </c>
      <c r="AK148">
        <v>451936996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 t="s">
        <v>0</v>
      </c>
      <c r="AT148">
        <v>0</v>
      </c>
      <c r="AU148">
        <v>0</v>
      </c>
    </row>
    <row r="149" spans="2:47" x14ac:dyDescent="0.2">
      <c r="B149" t="s">
        <v>1390</v>
      </c>
      <c r="C149">
        <v>0</v>
      </c>
      <c r="D149" t="s">
        <v>1391</v>
      </c>
      <c r="E149" t="s">
        <v>209</v>
      </c>
      <c r="F149" t="s">
        <v>1143</v>
      </c>
      <c r="G149" t="s">
        <v>81</v>
      </c>
      <c r="H149">
        <v>1523.28</v>
      </c>
      <c r="I149">
        <v>1858.4</v>
      </c>
      <c r="J149">
        <v>45.7</v>
      </c>
      <c r="K149">
        <v>1580.75</v>
      </c>
      <c r="L149">
        <v>22</v>
      </c>
      <c r="M149">
        <v>46239</v>
      </c>
      <c r="N149">
        <v>2</v>
      </c>
      <c r="O149" t="s">
        <v>1157</v>
      </c>
      <c r="P149" t="s">
        <v>1145</v>
      </c>
      <c r="Q149" t="s">
        <v>1158</v>
      </c>
      <c r="R149" t="s">
        <v>1159</v>
      </c>
      <c r="S149" t="s">
        <v>1161</v>
      </c>
      <c r="T149" t="s">
        <v>225</v>
      </c>
      <c r="U149">
        <v>0.75</v>
      </c>
      <c r="V149">
        <v>11.77</v>
      </c>
      <c r="W149">
        <v>0</v>
      </c>
      <c r="X149">
        <v>0</v>
      </c>
      <c r="Y149" t="s">
        <v>0</v>
      </c>
      <c r="Z149" t="s">
        <v>1149</v>
      </c>
      <c r="AA149">
        <v>3</v>
      </c>
      <c r="AB149" t="s">
        <v>0</v>
      </c>
      <c r="AC149">
        <v>1523.28</v>
      </c>
      <c r="AD149">
        <v>1</v>
      </c>
      <c r="AE149">
        <v>0</v>
      </c>
      <c r="AF149">
        <v>1</v>
      </c>
      <c r="AG149">
        <v>3</v>
      </c>
      <c r="AH149" t="s">
        <v>81</v>
      </c>
      <c r="AI149" t="s">
        <v>209</v>
      </c>
      <c r="AJ149">
        <v>46240.696412037003</v>
      </c>
      <c r="AK149">
        <v>451936996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 t="s">
        <v>0</v>
      </c>
      <c r="AT149">
        <v>0</v>
      </c>
      <c r="AU149">
        <v>0</v>
      </c>
    </row>
    <row r="150" spans="2:47" x14ac:dyDescent="0.2">
      <c r="B150" t="s">
        <v>1392</v>
      </c>
      <c r="C150">
        <v>1</v>
      </c>
      <c r="D150" t="s">
        <v>539</v>
      </c>
      <c r="E150" t="s">
        <v>540</v>
      </c>
      <c r="F150" t="s">
        <v>1143</v>
      </c>
      <c r="G150" t="s">
        <v>81</v>
      </c>
      <c r="H150">
        <v>83.61</v>
      </c>
      <c r="I150">
        <v>102</v>
      </c>
      <c r="J150">
        <v>2.5099999999999998</v>
      </c>
      <c r="K150">
        <v>86.77</v>
      </c>
      <c r="L150">
        <v>22</v>
      </c>
      <c r="M150">
        <v>46239</v>
      </c>
      <c r="N150">
        <v>2</v>
      </c>
      <c r="O150" t="s">
        <v>1144</v>
      </c>
      <c r="P150" t="s">
        <v>1145</v>
      </c>
      <c r="Q150" t="s">
        <v>1146</v>
      </c>
      <c r="R150" t="s">
        <v>1147</v>
      </c>
      <c r="S150" t="s">
        <v>1161</v>
      </c>
      <c r="T150" t="s">
        <v>1148</v>
      </c>
      <c r="U150">
        <v>0.75</v>
      </c>
      <c r="V150">
        <v>0.65</v>
      </c>
      <c r="W150">
        <v>0</v>
      </c>
      <c r="X150">
        <v>0</v>
      </c>
      <c r="Y150" t="s">
        <v>0</v>
      </c>
      <c r="Z150" t="s">
        <v>1149</v>
      </c>
      <c r="AA150">
        <v>3</v>
      </c>
      <c r="AB150" t="s">
        <v>0</v>
      </c>
      <c r="AC150">
        <v>83.61</v>
      </c>
      <c r="AD150">
        <v>1</v>
      </c>
      <c r="AE150">
        <v>0</v>
      </c>
      <c r="AF150">
        <v>1</v>
      </c>
      <c r="AG150">
        <v>3</v>
      </c>
      <c r="AH150" t="s">
        <v>81</v>
      </c>
      <c r="AI150" t="s">
        <v>540</v>
      </c>
      <c r="AJ150">
        <v>46240.696458333303</v>
      </c>
      <c r="AK150">
        <v>451937001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 t="s">
        <v>0</v>
      </c>
      <c r="AT150">
        <v>0</v>
      </c>
      <c r="AU150">
        <v>0</v>
      </c>
    </row>
    <row r="151" spans="2:47" x14ac:dyDescent="0.2">
      <c r="B151" t="s">
        <v>1393</v>
      </c>
      <c r="C151">
        <v>0</v>
      </c>
      <c r="D151" t="s">
        <v>1394</v>
      </c>
      <c r="E151" t="s">
        <v>540</v>
      </c>
      <c r="F151" t="s">
        <v>1143</v>
      </c>
      <c r="G151" t="s">
        <v>81</v>
      </c>
      <c r="H151">
        <v>89.34</v>
      </c>
      <c r="I151">
        <v>109</v>
      </c>
      <c r="J151">
        <v>2.68</v>
      </c>
      <c r="K151">
        <v>92.71</v>
      </c>
      <c r="L151">
        <v>22</v>
      </c>
      <c r="M151">
        <v>46239</v>
      </c>
      <c r="N151">
        <v>2</v>
      </c>
      <c r="O151" t="s">
        <v>1152</v>
      </c>
      <c r="P151" t="s">
        <v>1269</v>
      </c>
      <c r="Q151" t="s">
        <v>1153</v>
      </c>
      <c r="R151" t="s">
        <v>1154</v>
      </c>
      <c r="S151" t="s">
        <v>1161</v>
      </c>
      <c r="T151" t="s">
        <v>225</v>
      </c>
      <c r="U151">
        <v>0.75</v>
      </c>
      <c r="V151">
        <v>0.69</v>
      </c>
      <c r="W151">
        <v>0</v>
      </c>
      <c r="X151">
        <v>0</v>
      </c>
      <c r="Y151" t="s">
        <v>0</v>
      </c>
      <c r="Z151" t="s">
        <v>1149</v>
      </c>
      <c r="AA151">
        <v>3</v>
      </c>
      <c r="AB151" t="s">
        <v>0</v>
      </c>
      <c r="AC151">
        <v>89.34</v>
      </c>
      <c r="AD151">
        <v>1</v>
      </c>
      <c r="AE151">
        <v>0</v>
      </c>
      <c r="AF151">
        <v>1</v>
      </c>
      <c r="AG151">
        <v>3</v>
      </c>
      <c r="AH151" t="s">
        <v>81</v>
      </c>
      <c r="AI151" t="s">
        <v>540</v>
      </c>
      <c r="AJ151">
        <v>46240.696458333303</v>
      </c>
      <c r="AK151">
        <v>451937001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 t="s">
        <v>0</v>
      </c>
      <c r="AT151">
        <v>0</v>
      </c>
      <c r="AU151">
        <v>0</v>
      </c>
    </row>
    <row r="152" spans="2:47" x14ac:dyDescent="0.2">
      <c r="B152" t="s">
        <v>1395</v>
      </c>
      <c r="C152">
        <v>0</v>
      </c>
      <c r="D152" t="s">
        <v>1396</v>
      </c>
      <c r="E152" t="s">
        <v>540</v>
      </c>
      <c r="F152" t="s">
        <v>1143</v>
      </c>
      <c r="G152" t="s">
        <v>81</v>
      </c>
      <c r="H152">
        <v>94.26</v>
      </c>
      <c r="I152">
        <v>115</v>
      </c>
      <c r="J152">
        <v>2.83</v>
      </c>
      <c r="K152">
        <v>97.82</v>
      </c>
      <c r="L152">
        <v>22</v>
      </c>
      <c r="M152">
        <v>46239</v>
      </c>
      <c r="N152">
        <v>2</v>
      </c>
      <c r="O152" t="s">
        <v>1157</v>
      </c>
      <c r="P152" t="s">
        <v>1145</v>
      </c>
      <c r="Q152" t="s">
        <v>1158</v>
      </c>
      <c r="R152" t="s">
        <v>1159</v>
      </c>
      <c r="S152" t="s">
        <v>1161</v>
      </c>
      <c r="T152" t="s">
        <v>225</v>
      </c>
      <c r="U152">
        <v>0.75</v>
      </c>
      <c r="V152">
        <v>0.73</v>
      </c>
      <c r="W152">
        <v>0</v>
      </c>
      <c r="X152">
        <v>0</v>
      </c>
      <c r="Y152" t="s">
        <v>0</v>
      </c>
      <c r="Z152" t="s">
        <v>1149</v>
      </c>
      <c r="AA152">
        <v>3</v>
      </c>
      <c r="AB152" t="s">
        <v>0</v>
      </c>
      <c r="AC152">
        <v>94.26</v>
      </c>
      <c r="AD152">
        <v>1</v>
      </c>
      <c r="AE152">
        <v>0</v>
      </c>
      <c r="AF152">
        <v>1</v>
      </c>
      <c r="AG152">
        <v>3</v>
      </c>
      <c r="AH152" t="s">
        <v>81</v>
      </c>
      <c r="AI152" t="s">
        <v>540</v>
      </c>
      <c r="AJ152">
        <v>46240.696458333303</v>
      </c>
      <c r="AK152">
        <v>451937001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 t="s">
        <v>0</v>
      </c>
      <c r="AT152">
        <v>0</v>
      </c>
      <c r="AU152">
        <v>0</v>
      </c>
    </row>
    <row r="153" spans="2:47" x14ac:dyDescent="0.2">
      <c r="B153" t="s">
        <v>1397</v>
      </c>
      <c r="C153">
        <v>1</v>
      </c>
      <c r="D153" t="s">
        <v>544</v>
      </c>
      <c r="E153" t="s">
        <v>545</v>
      </c>
      <c r="F153" t="s">
        <v>1143</v>
      </c>
      <c r="G153" t="s">
        <v>180</v>
      </c>
      <c r="H153">
        <v>246.31</v>
      </c>
      <c r="I153">
        <v>300.5</v>
      </c>
      <c r="J153">
        <v>7.39</v>
      </c>
      <c r="K153">
        <v>255.6</v>
      </c>
      <c r="L153">
        <v>22</v>
      </c>
      <c r="M153">
        <v>46239</v>
      </c>
      <c r="N153">
        <v>2</v>
      </c>
      <c r="O153" t="s">
        <v>1144</v>
      </c>
      <c r="P153" t="s">
        <v>1145</v>
      </c>
      <c r="Q153" t="s">
        <v>1146</v>
      </c>
      <c r="R153" t="s">
        <v>1147</v>
      </c>
      <c r="S153" t="s">
        <v>1161</v>
      </c>
      <c r="T153" t="s">
        <v>1148</v>
      </c>
      <c r="U153">
        <v>0.75</v>
      </c>
      <c r="V153">
        <v>1.9</v>
      </c>
      <c r="W153">
        <v>0</v>
      </c>
      <c r="X153">
        <v>0</v>
      </c>
      <c r="Y153" t="s">
        <v>0</v>
      </c>
      <c r="Z153" t="s">
        <v>1149</v>
      </c>
      <c r="AA153">
        <v>3</v>
      </c>
      <c r="AB153" t="s">
        <v>0</v>
      </c>
      <c r="AC153">
        <v>246.31</v>
      </c>
      <c r="AD153">
        <v>1</v>
      </c>
      <c r="AE153">
        <v>0</v>
      </c>
      <c r="AF153">
        <v>1</v>
      </c>
      <c r="AG153">
        <v>3</v>
      </c>
      <c r="AH153" t="s">
        <v>142</v>
      </c>
      <c r="AI153" t="s">
        <v>545</v>
      </c>
      <c r="AJ153">
        <v>46240.6964814815</v>
      </c>
      <c r="AK153">
        <v>451937026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 t="s">
        <v>0</v>
      </c>
      <c r="AT153">
        <v>0</v>
      </c>
      <c r="AU153">
        <v>0</v>
      </c>
    </row>
    <row r="154" spans="2:47" x14ac:dyDescent="0.2">
      <c r="B154" t="s">
        <v>1398</v>
      </c>
      <c r="C154">
        <v>0</v>
      </c>
      <c r="D154" t="s">
        <v>1399</v>
      </c>
      <c r="E154" t="s">
        <v>545</v>
      </c>
      <c r="F154" t="s">
        <v>1143</v>
      </c>
      <c r="G154" t="s">
        <v>180</v>
      </c>
      <c r="H154">
        <v>324.26</v>
      </c>
      <c r="I154">
        <v>395.6</v>
      </c>
      <c r="J154">
        <v>9.73</v>
      </c>
      <c r="K154">
        <v>336.49</v>
      </c>
      <c r="L154">
        <v>22</v>
      </c>
      <c r="M154">
        <v>46239</v>
      </c>
      <c r="N154">
        <v>2</v>
      </c>
      <c r="O154" t="s">
        <v>1152</v>
      </c>
      <c r="P154" t="s">
        <v>1269</v>
      </c>
      <c r="Q154" t="s">
        <v>1153</v>
      </c>
      <c r="R154" t="s">
        <v>1154</v>
      </c>
      <c r="S154" t="s">
        <v>1161</v>
      </c>
      <c r="T154" t="s">
        <v>225</v>
      </c>
      <c r="U154">
        <v>0.75</v>
      </c>
      <c r="V154">
        <v>2.5</v>
      </c>
      <c r="W154">
        <v>0</v>
      </c>
      <c r="X154">
        <v>0</v>
      </c>
      <c r="Y154" t="s">
        <v>0</v>
      </c>
      <c r="Z154" t="s">
        <v>1149</v>
      </c>
      <c r="AA154">
        <v>3</v>
      </c>
      <c r="AB154" t="s">
        <v>0</v>
      </c>
      <c r="AC154">
        <v>324.26</v>
      </c>
      <c r="AD154">
        <v>1</v>
      </c>
      <c r="AE154">
        <v>0</v>
      </c>
      <c r="AF154">
        <v>1</v>
      </c>
      <c r="AG154">
        <v>3</v>
      </c>
      <c r="AH154" t="s">
        <v>142</v>
      </c>
      <c r="AI154" t="s">
        <v>545</v>
      </c>
      <c r="AJ154">
        <v>46240.6964814815</v>
      </c>
      <c r="AK154">
        <v>451937026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 t="s">
        <v>0</v>
      </c>
      <c r="AT154">
        <v>0</v>
      </c>
      <c r="AU154">
        <v>0</v>
      </c>
    </row>
    <row r="155" spans="2:47" x14ac:dyDescent="0.2">
      <c r="B155" t="s">
        <v>1400</v>
      </c>
      <c r="C155">
        <v>0</v>
      </c>
      <c r="D155" t="s">
        <v>1401</v>
      </c>
      <c r="E155" t="s">
        <v>545</v>
      </c>
      <c r="F155" t="s">
        <v>1143</v>
      </c>
      <c r="G155" t="s">
        <v>180</v>
      </c>
      <c r="H155">
        <v>328.28</v>
      </c>
      <c r="I155">
        <v>400.5</v>
      </c>
      <c r="J155">
        <v>9.85</v>
      </c>
      <c r="K155">
        <v>340.67</v>
      </c>
      <c r="L155">
        <v>22</v>
      </c>
      <c r="M155">
        <v>46239</v>
      </c>
      <c r="N155">
        <v>2</v>
      </c>
      <c r="O155" t="s">
        <v>1157</v>
      </c>
      <c r="P155" t="s">
        <v>1145</v>
      </c>
      <c r="Q155" t="s">
        <v>1158</v>
      </c>
      <c r="R155" t="s">
        <v>1159</v>
      </c>
      <c r="S155" t="s">
        <v>1161</v>
      </c>
      <c r="T155" t="s">
        <v>225</v>
      </c>
      <c r="U155">
        <v>0.75</v>
      </c>
      <c r="V155">
        <v>2.54</v>
      </c>
      <c r="W155">
        <v>0</v>
      </c>
      <c r="X155">
        <v>0</v>
      </c>
      <c r="Y155" t="s">
        <v>0</v>
      </c>
      <c r="Z155" t="s">
        <v>1149</v>
      </c>
      <c r="AA155">
        <v>3</v>
      </c>
      <c r="AB155" t="s">
        <v>0</v>
      </c>
      <c r="AC155">
        <v>328.28</v>
      </c>
      <c r="AD155">
        <v>1</v>
      </c>
      <c r="AE155">
        <v>0</v>
      </c>
      <c r="AF155">
        <v>1</v>
      </c>
      <c r="AG155">
        <v>3</v>
      </c>
      <c r="AH155" t="s">
        <v>142</v>
      </c>
      <c r="AI155" t="s">
        <v>545</v>
      </c>
      <c r="AJ155">
        <v>46240.6964814815</v>
      </c>
      <c r="AK155">
        <v>451937026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 t="s">
        <v>0</v>
      </c>
      <c r="AT155">
        <v>0</v>
      </c>
      <c r="AU155">
        <v>0</v>
      </c>
    </row>
    <row r="156" spans="2:47" x14ac:dyDescent="0.2">
      <c r="B156" t="s">
        <v>1402</v>
      </c>
      <c r="C156">
        <v>1</v>
      </c>
      <c r="D156" t="s">
        <v>546</v>
      </c>
      <c r="E156" t="s">
        <v>547</v>
      </c>
      <c r="F156" t="s">
        <v>1288</v>
      </c>
      <c r="G156" t="s">
        <v>81</v>
      </c>
      <c r="H156">
        <v>747540.98</v>
      </c>
      <c r="I156">
        <v>912000</v>
      </c>
      <c r="J156">
        <v>22426.23</v>
      </c>
      <c r="K156">
        <v>779206.82</v>
      </c>
      <c r="L156">
        <v>22</v>
      </c>
      <c r="M156">
        <v>46239</v>
      </c>
      <c r="N156">
        <v>2</v>
      </c>
      <c r="O156" t="s">
        <v>1289</v>
      </c>
      <c r="P156" t="s">
        <v>1269</v>
      </c>
      <c r="Q156" t="s">
        <v>1290</v>
      </c>
      <c r="R156" t="s">
        <v>1291</v>
      </c>
      <c r="S156" t="s">
        <v>1161</v>
      </c>
      <c r="T156" t="s">
        <v>1148</v>
      </c>
      <c r="U156">
        <v>1.2</v>
      </c>
      <c r="V156">
        <v>9239.61</v>
      </c>
      <c r="W156">
        <v>0</v>
      </c>
      <c r="X156">
        <v>0</v>
      </c>
      <c r="Y156" t="s">
        <v>0</v>
      </c>
      <c r="Z156" t="s">
        <v>1149</v>
      </c>
      <c r="AA156">
        <v>3</v>
      </c>
      <c r="AB156" t="s">
        <v>0</v>
      </c>
      <c r="AC156">
        <v>747540.98</v>
      </c>
      <c r="AD156">
        <v>1</v>
      </c>
      <c r="AE156">
        <v>0</v>
      </c>
      <c r="AF156">
        <v>3</v>
      </c>
      <c r="AG156">
        <v>3</v>
      </c>
      <c r="AH156" t="s">
        <v>81</v>
      </c>
      <c r="AI156" t="s">
        <v>547</v>
      </c>
      <c r="AJ156">
        <v>46245.415462962999</v>
      </c>
      <c r="AK156">
        <v>451937034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 t="s">
        <v>0</v>
      </c>
      <c r="AT156">
        <v>0</v>
      </c>
      <c r="AU156">
        <v>0</v>
      </c>
    </row>
    <row r="157" spans="2:47" x14ac:dyDescent="0.2">
      <c r="B157" t="s">
        <v>1403</v>
      </c>
      <c r="C157">
        <v>0</v>
      </c>
      <c r="D157" t="s">
        <v>1404</v>
      </c>
      <c r="E157" t="s">
        <v>547</v>
      </c>
      <c r="F157" t="s">
        <v>1288</v>
      </c>
      <c r="G157" t="s">
        <v>81</v>
      </c>
      <c r="H157">
        <v>763934.43</v>
      </c>
      <c r="I157">
        <v>932000</v>
      </c>
      <c r="J157">
        <v>22918.03</v>
      </c>
      <c r="K157">
        <v>796294.69</v>
      </c>
      <c r="L157">
        <v>22</v>
      </c>
      <c r="M157">
        <v>46239</v>
      </c>
      <c r="N157">
        <v>2</v>
      </c>
      <c r="O157" t="s">
        <v>1294</v>
      </c>
      <c r="P157" t="s">
        <v>1145</v>
      </c>
      <c r="Q157" t="s">
        <v>1295</v>
      </c>
      <c r="R157" t="s">
        <v>1295</v>
      </c>
      <c r="S157" t="s">
        <v>1161</v>
      </c>
      <c r="T157" t="s">
        <v>225</v>
      </c>
      <c r="U157">
        <v>1.2</v>
      </c>
      <c r="V157">
        <v>9442.23</v>
      </c>
      <c r="W157">
        <v>0</v>
      </c>
      <c r="X157">
        <v>0</v>
      </c>
      <c r="Y157" t="s">
        <v>0</v>
      </c>
      <c r="Z157" t="s">
        <v>1149</v>
      </c>
      <c r="AA157">
        <v>3</v>
      </c>
      <c r="AB157" t="s">
        <v>0</v>
      </c>
      <c r="AC157">
        <v>763934.43</v>
      </c>
      <c r="AD157">
        <v>1</v>
      </c>
      <c r="AE157">
        <v>0</v>
      </c>
      <c r="AF157">
        <v>3</v>
      </c>
      <c r="AG157">
        <v>3</v>
      </c>
      <c r="AH157" t="s">
        <v>81</v>
      </c>
      <c r="AI157" t="s">
        <v>547</v>
      </c>
      <c r="AJ157">
        <v>46245.415462962999</v>
      </c>
      <c r="AK157">
        <v>451937034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 t="s">
        <v>0</v>
      </c>
      <c r="AT157">
        <v>0</v>
      </c>
      <c r="AU157">
        <v>0</v>
      </c>
    </row>
    <row r="158" spans="2:47" x14ac:dyDescent="0.2">
      <c r="B158" t="s">
        <v>1405</v>
      </c>
      <c r="C158">
        <v>0</v>
      </c>
      <c r="D158" t="s">
        <v>1406</v>
      </c>
      <c r="E158" t="s">
        <v>547</v>
      </c>
      <c r="F158" t="s">
        <v>1288</v>
      </c>
      <c r="G158" t="s">
        <v>81</v>
      </c>
      <c r="H158">
        <v>770737.7</v>
      </c>
      <c r="I158">
        <v>940300</v>
      </c>
      <c r="J158">
        <v>23122.13</v>
      </c>
      <c r="K158">
        <v>803386.15</v>
      </c>
      <c r="L158">
        <v>22</v>
      </c>
      <c r="M158">
        <v>46239</v>
      </c>
      <c r="N158">
        <v>2</v>
      </c>
      <c r="O158" t="s">
        <v>1298</v>
      </c>
      <c r="P158" t="s">
        <v>1145</v>
      </c>
      <c r="Q158" t="s">
        <v>1299</v>
      </c>
      <c r="R158" t="s">
        <v>1300</v>
      </c>
      <c r="S158" t="s">
        <v>1161</v>
      </c>
      <c r="T158" t="s">
        <v>173</v>
      </c>
      <c r="U158">
        <v>1.2</v>
      </c>
      <c r="V158">
        <v>9526.32</v>
      </c>
      <c r="W158">
        <v>0</v>
      </c>
      <c r="X158">
        <v>0</v>
      </c>
      <c r="Y158" t="s">
        <v>0</v>
      </c>
      <c r="Z158" t="s">
        <v>1149</v>
      </c>
      <c r="AA158">
        <v>3</v>
      </c>
      <c r="AB158" t="s">
        <v>0</v>
      </c>
      <c r="AC158">
        <v>770737.7</v>
      </c>
      <c r="AD158">
        <v>1</v>
      </c>
      <c r="AE158">
        <v>0</v>
      </c>
      <c r="AF158">
        <v>3</v>
      </c>
      <c r="AG158">
        <v>3</v>
      </c>
      <c r="AH158" t="s">
        <v>81</v>
      </c>
      <c r="AI158" t="s">
        <v>547</v>
      </c>
      <c r="AJ158">
        <v>46245.415462962999</v>
      </c>
      <c r="AK158">
        <v>451937034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 t="s">
        <v>0</v>
      </c>
      <c r="AT158">
        <v>0</v>
      </c>
      <c r="AU158">
        <v>0</v>
      </c>
    </row>
    <row r="159" spans="2:47" x14ac:dyDescent="0.2">
      <c r="B159" t="s">
        <v>1407</v>
      </c>
      <c r="C159">
        <v>1</v>
      </c>
      <c r="D159" t="s">
        <v>556</v>
      </c>
      <c r="E159" t="s">
        <v>557</v>
      </c>
      <c r="F159" t="s">
        <v>1143</v>
      </c>
      <c r="G159" t="s">
        <v>81</v>
      </c>
      <c r="H159">
        <v>3327.87</v>
      </c>
      <c r="I159">
        <v>4060</v>
      </c>
      <c r="J159">
        <v>99.84</v>
      </c>
      <c r="K159">
        <v>3453.42</v>
      </c>
      <c r="L159">
        <v>22</v>
      </c>
      <c r="M159">
        <v>46239</v>
      </c>
      <c r="N159">
        <v>2</v>
      </c>
      <c r="O159" t="s">
        <v>1144</v>
      </c>
      <c r="P159" t="s">
        <v>1145</v>
      </c>
      <c r="Q159" t="s">
        <v>1146</v>
      </c>
      <c r="R159" t="s">
        <v>1147</v>
      </c>
      <c r="S159" t="s">
        <v>1161</v>
      </c>
      <c r="T159" t="s">
        <v>1148</v>
      </c>
      <c r="U159">
        <v>0.75</v>
      </c>
      <c r="V159">
        <v>25.71</v>
      </c>
      <c r="W159">
        <v>0</v>
      </c>
      <c r="X159">
        <v>0</v>
      </c>
      <c r="Y159" t="s">
        <v>0</v>
      </c>
      <c r="Z159" t="s">
        <v>1149</v>
      </c>
      <c r="AA159">
        <v>3</v>
      </c>
      <c r="AB159" t="s">
        <v>0</v>
      </c>
      <c r="AC159">
        <v>3327.87</v>
      </c>
      <c r="AD159">
        <v>1</v>
      </c>
      <c r="AE159">
        <v>0</v>
      </c>
      <c r="AF159">
        <v>1</v>
      </c>
      <c r="AG159">
        <v>3</v>
      </c>
      <c r="AH159" t="s">
        <v>81</v>
      </c>
      <c r="AI159" t="s">
        <v>557</v>
      </c>
      <c r="AJ159">
        <v>46240.696550925903</v>
      </c>
      <c r="AK159">
        <v>451937065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 t="s">
        <v>0</v>
      </c>
      <c r="AT159">
        <v>0</v>
      </c>
      <c r="AU159">
        <v>0</v>
      </c>
    </row>
    <row r="160" spans="2:47" x14ac:dyDescent="0.2">
      <c r="B160" t="s">
        <v>1408</v>
      </c>
      <c r="C160">
        <v>0</v>
      </c>
      <c r="D160" t="s">
        <v>1409</v>
      </c>
      <c r="E160" t="s">
        <v>557</v>
      </c>
      <c r="F160" t="s">
        <v>1143</v>
      </c>
      <c r="G160" t="s">
        <v>81</v>
      </c>
      <c r="H160">
        <v>3360.66</v>
      </c>
      <c r="I160">
        <v>4100</v>
      </c>
      <c r="J160">
        <v>100.82</v>
      </c>
      <c r="K160">
        <v>3487.44</v>
      </c>
      <c r="L160">
        <v>22</v>
      </c>
      <c r="M160">
        <v>46239</v>
      </c>
      <c r="N160">
        <v>2</v>
      </c>
      <c r="O160" t="s">
        <v>1152</v>
      </c>
      <c r="P160" t="s">
        <v>1269</v>
      </c>
      <c r="Q160" t="s">
        <v>1153</v>
      </c>
      <c r="R160" t="s">
        <v>1154</v>
      </c>
      <c r="S160" t="s">
        <v>1161</v>
      </c>
      <c r="T160" t="s">
        <v>225</v>
      </c>
      <c r="U160">
        <v>0.75</v>
      </c>
      <c r="V160">
        <v>25.96</v>
      </c>
      <c r="W160">
        <v>0</v>
      </c>
      <c r="X160">
        <v>0</v>
      </c>
      <c r="Y160" t="s">
        <v>0</v>
      </c>
      <c r="Z160" t="s">
        <v>1149</v>
      </c>
      <c r="AA160">
        <v>3</v>
      </c>
      <c r="AB160" t="s">
        <v>0</v>
      </c>
      <c r="AC160">
        <v>3360.66</v>
      </c>
      <c r="AD160">
        <v>1</v>
      </c>
      <c r="AE160">
        <v>0</v>
      </c>
      <c r="AF160">
        <v>1</v>
      </c>
      <c r="AG160">
        <v>3</v>
      </c>
      <c r="AH160" t="s">
        <v>81</v>
      </c>
      <c r="AI160" t="s">
        <v>557</v>
      </c>
      <c r="AJ160">
        <v>46240.696550925903</v>
      </c>
      <c r="AK160">
        <v>451937065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 t="s">
        <v>0</v>
      </c>
      <c r="AT160">
        <v>0</v>
      </c>
      <c r="AU160">
        <v>0</v>
      </c>
    </row>
    <row r="161" spans="2:47" x14ac:dyDescent="0.2">
      <c r="B161" t="s">
        <v>1410</v>
      </c>
      <c r="C161">
        <v>0</v>
      </c>
      <c r="D161" t="s">
        <v>1411</v>
      </c>
      <c r="E161" t="s">
        <v>557</v>
      </c>
      <c r="F161" t="s">
        <v>1143</v>
      </c>
      <c r="G161" t="s">
        <v>81</v>
      </c>
      <c r="H161">
        <v>3442.62</v>
      </c>
      <c r="I161">
        <v>4200</v>
      </c>
      <c r="J161">
        <v>103.28</v>
      </c>
      <c r="K161">
        <v>3572.49</v>
      </c>
      <c r="L161">
        <v>22</v>
      </c>
      <c r="M161">
        <v>46239</v>
      </c>
      <c r="N161">
        <v>2</v>
      </c>
      <c r="O161" t="s">
        <v>1157</v>
      </c>
      <c r="P161" t="s">
        <v>1145</v>
      </c>
      <c r="Q161" t="s">
        <v>1158</v>
      </c>
      <c r="R161" t="s">
        <v>1159</v>
      </c>
      <c r="S161" t="s">
        <v>1161</v>
      </c>
      <c r="T161" t="s">
        <v>225</v>
      </c>
      <c r="U161">
        <v>0.75</v>
      </c>
      <c r="V161">
        <v>26.59</v>
      </c>
      <c r="W161">
        <v>0</v>
      </c>
      <c r="X161">
        <v>0</v>
      </c>
      <c r="Y161" t="s">
        <v>0</v>
      </c>
      <c r="Z161" t="s">
        <v>1149</v>
      </c>
      <c r="AA161">
        <v>3</v>
      </c>
      <c r="AB161" t="s">
        <v>0</v>
      </c>
      <c r="AC161">
        <v>3442.62</v>
      </c>
      <c r="AD161">
        <v>1</v>
      </c>
      <c r="AE161">
        <v>0</v>
      </c>
      <c r="AF161">
        <v>1</v>
      </c>
      <c r="AG161">
        <v>3</v>
      </c>
      <c r="AH161" t="s">
        <v>81</v>
      </c>
      <c r="AI161" t="s">
        <v>557</v>
      </c>
      <c r="AJ161">
        <v>46240.696550925903</v>
      </c>
      <c r="AK161">
        <v>451937065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 t="s">
        <v>0</v>
      </c>
      <c r="AT161">
        <v>0</v>
      </c>
      <c r="AU161">
        <v>0</v>
      </c>
    </row>
    <row r="162" spans="2:47" x14ac:dyDescent="0.2">
      <c r="B162" t="s">
        <v>1412</v>
      </c>
      <c r="C162">
        <v>1</v>
      </c>
      <c r="D162" t="s">
        <v>558</v>
      </c>
      <c r="E162" t="s">
        <v>559</v>
      </c>
      <c r="F162" t="s">
        <v>1143</v>
      </c>
      <c r="G162" t="s">
        <v>81</v>
      </c>
      <c r="H162">
        <v>3327.87</v>
      </c>
      <c r="I162">
        <v>4060</v>
      </c>
      <c r="J162">
        <v>99.84</v>
      </c>
      <c r="K162">
        <v>3453.42</v>
      </c>
      <c r="L162">
        <v>22</v>
      </c>
      <c r="M162">
        <v>46239</v>
      </c>
      <c r="N162">
        <v>2</v>
      </c>
      <c r="O162" t="s">
        <v>1144</v>
      </c>
      <c r="P162" t="s">
        <v>1145</v>
      </c>
      <c r="Q162" t="s">
        <v>1146</v>
      </c>
      <c r="R162" t="s">
        <v>1147</v>
      </c>
      <c r="S162" t="s">
        <v>1161</v>
      </c>
      <c r="T162" t="s">
        <v>1148</v>
      </c>
      <c r="U162">
        <v>0.75</v>
      </c>
      <c r="V162">
        <v>25.71</v>
      </c>
      <c r="W162">
        <v>0</v>
      </c>
      <c r="X162">
        <v>0</v>
      </c>
      <c r="Y162" t="s">
        <v>0</v>
      </c>
      <c r="Z162" t="s">
        <v>1149</v>
      </c>
      <c r="AA162">
        <v>3</v>
      </c>
      <c r="AB162" t="s">
        <v>0</v>
      </c>
      <c r="AC162">
        <v>3327.87</v>
      </c>
      <c r="AD162">
        <v>1</v>
      </c>
      <c r="AE162">
        <v>0</v>
      </c>
      <c r="AF162">
        <v>1</v>
      </c>
      <c r="AG162">
        <v>3</v>
      </c>
      <c r="AH162" t="s">
        <v>81</v>
      </c>
      <c r="AI162" t="s">
        <v>559</v>
      </c>
      <c r="AJ162">
        <v>46240.6966203704</v>
      </c>
      <c r="AK162">
        <v>451937070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 t="s">
        <v>0</v>
      </c>
      <c r="AT162">
        <v>0</v>
      </c>
      <c r="AU162">
        <v>0</v>
      </c>
    </row>
    <row r="163" spans="2:47" x14ac:dyDescent="0.2">
      <c r="B163" t="s">
        <v>1413</v>
      </c>
      <c r="C163">
        <v>0</v>
      </c>
      <c r="D163" t="s">
        <v>1414</v>
      </c>
      <c r="E163" t="s">
        <v>559</v>
      </c>
      <c r="F163" t="s">
        <v>1143</v>
      </c>
      <c r="G163" t="s">
        <v>81</v>
      </c>
      <c r="H163">
        <v>3360.66</v>
      </c>
      <c r="I163">
        <v>4100</v>
      </c>
      <c r="J163">
        <v>100.82</v>
      </c>
      <c r="K163">
        <v>3487.44</v>
      </c>
      <c r="L163">
        <v>22</v>
      </c>
      <c r="M163">
        <v>46239</v>
      </c>
      <c r="N163">
        <v>2</v>
      </c>
      <c r="O163" t="s">
        <v>1152</v>
      </c>
      <c r="P163" t="s">
        <v>1269</v>
      </c>
      <c r="Q163" t="s">
        <v>1153</v>
      </c>
      <c r="R163" t="s">
        <v>1154</v>
      </c>
      <c r="S163" t="s">
        <v>1161</v>
      </c>
      <c r="T163" t="s">
        <v>225</v>
      </c>
      <c r="U163">
        <v>0.75</v>
      </c>
      <c r="V163">
        <v>25.96</v>
      </c>
      <c r="W163">
        <v>0</v>
      </c>
      <c r="X163">
        <v>0</v>
      </c>
      <c r="Y163" t="s">
        <v>0</v>
      </c>
      <c r="Z163" t="s">
        <v>1149</v>
      </c>
      <c r="AA163">
        <v>3</v>
      </c>
      <c r="AB163" t="s">
        <v>0</v>
      </c>
      <c r="AC163">
        <v>3360.66</v>
      </c>
      <c r="AD163">
        <v>1</v>
      </c>
      <c r="AE163">
        <v>0</v>
      </c>
      <c r="AF163">
        <v>1</v>
      </c>
      <c r="AG163">
        <v>3</v>
      </c>
      <c r="AH163" t="s">
        <v>81</v>
      </c>
      <c r="AI163" t="s">
        <v>559</v>
      </c>
      <c r="AJ163">
        <v>46240.6966203704</v>
      </c>
      <c r="AK163">
        <v>451937070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 t="s">
        <v>0</v>
      </c>
      <c r="AT163">
        <v>0</v>
      </c>
      <c r="AU163">
        <v>0</v>
      </c>
    </row>
    <row r="164" spans="2:47" x14ac:dyDescent="0.2">
      <c r="B164" t="s">
        <v>1415</v>
      </c>
      <c r="C164">
        <v>0</v>
      </c>
      <c r="D164" t="s">
        <v>1416</v>
      </c>
      <c r="E164" t="s">
        <v>559</v>
      </c>
      <c r="F164" t="s">
        <v>1143</v>
      </c>
      <c r="G164" t="s">
        <v>81</v>
      </c>
      <c r="H164">
        <v>3442.62</v>
      </c>
      <c r="I164">
        <v>4200</v>
      </c>
      <c r="J164">
        <v>103.28</v>
      </c>
      <c r="K164">
        <v>3572.49</v>
      </c>
      <c r="L164">
        <v>22</v>
      </c>
      <c r="M164">
        <v>46239</v>
      </c>
      <c r="N164">
        <v>2</v>
      </c>
      <c r="O164" t="s">
        <v>1157</v>
      </c>
      <c r="P164" t="s">
        <v>1145</v>
      </c>
      <c r="Q164" t="s">
        <v>1158</v>
      </c>
      <c r="R164" t="s">
        <v>1159</v>
      </c>
      <c r="S164" t="s">
        <v>1161</v>
      </c>
      <c r="T164" t="s">
        <v>225</v>
      </c>
      <c r="U164">
        <v>0.75</v>
      </c>
      <c r="V164">
        <v>26.59</v>
      </c>
      <c r="W164">
        <v>0</v>
      </c>
      <c r="X164">
        <v>0</v>
      </c>
      <c r="Y164" t="s">
        <v>0</v>
      </c>
      <c r="Z164" t="s">
        <v>1149</v>
      </c>
      <c r="AA164">
        <v>3</v>
      </c>
      <c r="AB164" t="s">
        <v>0</v>
      </c>
      <c r="AC164">
        <v>3442.62</v>
      </c>
      <c r="AD164">
        <v>1</v>
      </c>
      <c r="AE164">
        <v>0</v>
      </c>
      <c r="AF164">
        <v>1</v>
      </c>
      <c r="AG164">
        <v>3</v>
      </c>
      <c r="AH164" t="s">
        <v>81</v>
      </c>
      <c r="AI164" t="s">
        <v>559</v>
      </c>
      <c r="AJ164">
        <v>46240.6966203704</v>
      </c>
      <c r="AK164">
        <v>451937070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 t="s">
        <v>0</v>
      </c>
      <c r="AT164">
        <v>0</v>
      </c>
      <c r="AU164">
        <v>0</v>
      </c>
    </row>
    <row r="165" spans="2:47" x14ac:dyDescent="0.2">
      <c r="B165" t="s">
        <v>1417</v>
      </c>
      <c r="C165">
        <v>1</v>
      </c>
      <c r="D165" t="s">
        <v>560</v>
      </c>
      <c r="E165" t="s">
        <v>561</v>
      </c>
      <c r="F165" t="s">
        <v>1288</v>
      </c>
      <c r="G165" t="s">
        <v>81</v>
      </c>
      <c r="H165">
        <v>383500</v>
      </c>
      <c r="I165">
        <v>467870</v>
      </c>
      <c r="J165">
        <v>11505</v>
      </c>
      <c r="K165">
        <v>399745.06</v>
      </c>
      <c r="L165">
        <v>22</v>
      </c>
      <c r="M165">
        <v>46239</v>
      </c>
      <c r="N165">
        <v>2</v>
      </c>
      <c r="O165" t="s">
        <v>1289</v>
      </c>
      <c r="P165" t="s">
        <v>1269</v>
      </c>
      <c r="Q165" t="s">
        <v>1290</v>
      </c>
      <c r="R165" t="s">
        <v>1291</v>
      </c>
      <c r="S165" t="s">
        <v>1161</v>
      </c>
      <c r="T165" t="s">
        <v>1148</v>
      </c>
      <c r="U165">
        <v>1.2</v>
      </c>
      <c r="V165">
        <v>4740.0600000000004</v>
      </c>
      <c r="W165">
        <v>0</v>
      </c>
      <c r="X165">
        <v>0</v>
      </c>
      <c r="Y165" t="s">
        <v>0</v>
      </c>
      <c r="Z165" t="s">
        <v>1149</v>
      </c>
      <c r="AA165">
        <v>3</v>
      </c>
      <c r="AB165" t="s">
        <v>0</v>
      </c>
      <c r="AC165">
        <v>383500</v>
      </c>
      <c r="AD165">
        <v>1</v>
      </c>
      <c r="AE165">
        <v>0</v>
      </c>
      <c r="AF165">
        <v>3</v>
      </c>
      <c r="AG165">
        <v>3</v>
      </c>
      <c r="AH165" t="s">
        <v>81</v>
      </c>
      <c r="AI165" t="s">
        <v>561</v>
      </c>
      <c r="AJ165">
        <v>46240.696655092601</v>
      </c>
      <c r="AK165">
        <v>451937075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 t="s">
        <v>0</v>
      </c>
      <c r="AT165">
        <v>0</v>
      </c>
      <c r="AU165">
        <v>0</v>
      </c>
    </row>
    <row r="166" spans="2:47" x14ac:dyDescent="0.2">
      <c r="B166" t="s">
        <v>1418</v>
      </c>
      <c r="C166">
        <v>0</v>
      </c>
      <c r="D166" t="s">
        <v>1419</v>
      </c>
      <c r="E166" t="s">
        <v>561</v>
      </c>
      <c r="F166" t="s">
        <v>1288</v>
      </c>
      <c r="G166" t="s">
        <v>81</v>
      </c>
      <c r="H166">
        <v>385245.9</v>
      </c>
      <c r="I166">
        <v>470000</v>
      </c>
      <c r="J166">
        <v>11557.38</v>
      </c>
      <c r="K166">
        <v>401564.92</v>
      </c>
      <c r="L166">
        <v>22</v>
      </c>
      <c r="M166">
        <v>46239</v>
      </c>
      <c r="N166">
        <v>2</v>
      </c>
      <c r="O166" t="s">
        <v>1294</v>
      </c>
      <c r="P166" t="s">
        <v>1145</v>
      </c>
      <c r="Q166" t="s">
        <v>1295</v>
      </c>
      <c r="R166" t="s">
        <v>1295</v>
      </c>
      <c r="S166" t="s">
        <v>1161</v>
      </c>
      <c r="T166" t="s">
        <v>225</v>
      </c>
      <c r="U166">
        <v>1.2</v>
      </c>
      <c r="V166">
        <v>4761.6400000000003</v>
      </c>
      <c r="W166">
        <v>0</v>
      </c>
      <c r="X166">
        <v>0</v>
      </c>
      <c r="Y166" t="s">
        <v>0</v>
      </c>
      <c r="Z166" t="s">
        <v>1149</v>
      </c>
      <c r="AA166">
        <v>3</v>
      </c>
      <c r="AB166" t="s">
        <v>0</v>
      </c>
      <c r="AC166">
        <v>385245.9</v>
      </c>
      <c r="AD166">
        <v>1</v>
      </c>
      <c r="AE166">
        <v>0</v>
      </c>
      <c r="AF166">
        <v>3</v>
      </c>
      <c r="AG166">
        <v>3</v>
      </c>
      <c r="AH166" t="s">
        <v>81</v>
      </c>
      <c r="AI166" t="s">
        <v>561</v>
      </c>
      <c r="AJ166">
        <v>46240.696655092601</v>
      </c>
      <c r="AK166">
        <v>451937075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 t="s">
        <v>0</v>
      </c>
      <c r="AT166">
        <v>0</v>
      </c>
      <c r="AU166">
        <v>0</v>
      </c>
    </row>
    <row r="167" spans="2:47" x14ac:dyDescent="0.2">
      <c r="B167" t="s">
        <v>1420</v>
      </c>
      <c r="C167">
        <v>0</v>
      </c>
      <c r="D167" t="s">
        <v>1421</v>
      </c>
      <c r="E167" t="s">
        <v>561</v>
      </c>
      <c r="F167" t="s">
        <v>1288</v>
      </c>
      <c r="G167" t="s">
        <v>81</v>
      </c>
      <c r="H167">
        <v>389754.1</v>
      </c>
      <c r="I167">
        <v>475500</v>
      </c>
      <c r="J167">
        <v>11692.62</v>
      </c>
      <c r="K167">
        <v>406264.08</v>
      </c>
      <c r="L167">
        <v>22</v>
      </c>
      <c r="M167">
        <v>46239</v>
      </c>
      <c r="N167">
        <v>2</v>
      </c>
      <c r="O167" t="s">
        <v>1298</v>
      </c>
      <c r="P167" t="s">
        <v>1145</v>
      </c>
      <c r="Q167" t="s">
        <v>1299</v>
      </c>
      <c r="R167" t="s">
        <v>1300</v>
      </c>
      <c r="S167" t="s">
        <v>1161</v>
      </c>
      <c r="T167" t="s">
        <v>173</v>
      </c>
      <c r="U167">
        <v>1.2</v>
      </c>
      <c r="V167">
        <v>4817.3599999999997</v>
      </c>
      <c r="W167">
        <v>0</v>
      </c>
      <c r="X167">
        <v>0</v>
      </c>
      <c r="Y167" t="s">
        <v>0</v>
      </c>
      <c r="Z167" t="s">
        <v>1149</v>
      </c>
      <c r="AA167">
        <v>3</v>
      </c>
      <c r="AB167" t="s">
        <v>0</v>
      </c>
      <c r="AC167">
        <v>389754.1</v>
      </c>
      <c r="AD167">
        <v>1</v>
      </c>
      <c r="AE167">
        <v>0</v>
      </c>
      <c r="AF167">
        <v>3</v>
      </c>
      <c r="AG167">
        <v>3</v>
      </c>
      <c r="AH167" t="s">
        <v>81</v>
      </c>
      <c r="AI167" t="s">
        <v>561</v>
      </c>
      <c r="AJ167">
        <v>46240.696655092601</v>
      </c>
      <c r="AK167">
        <v>451937075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 t="s">
        <v>0</v>
      </c>
      <c r="AT167">
        <v>0</v>
      </c>
      <c r="AU167">
        <v>0</v>
      </c>
    </row>
    <row r="168" spans="2:47" x14ac:dyDescent="0.2">
      <c r="B168" t="s">
        <v>1422</v>
      </c>
      <c r="C168">
        <v>1</v>
      </c>
      <c r="D168" t="s">
        <v>571</v>
      </c>
      <c r="E168" t="s">
        <v>572</v>
      </c>
      <c r="F168" t="s">
        <v>1143</v>
      </c>
      <c r="G168" t="s">
        <v>81</v>
      </c>
      <c r="H168">
        <v>2750</v>
      </c>
      <c r="I168">
        <v>3355</v>
      </c>
      <c r="J168">
        <v>82.5</v>
      </c>
      <c r="K168">
        <v>2853.74</v>
      </c>
      <c r="L168">
        <v>22</v>
      </c>
      <c r="M168">
        <v>46239</v>
      </c>
      <c r="N168">
        <v>2</v>
      </c>
      <c r="O168" t="s">
        <v>1144</v>
      </c>
      <c r="P168" t="s">
        <v>1145</v>
      </c>
      <c r="Q168" t="s">
        <v>1146</v>
      </c>
      <c r="R168" t="s">
        <v>1147</v>
      </c>
      <c r="S168" t="s">
        <v>1161</v>
      </c>
      <c r="T168" t="s">
        <v>1148</v>
      </c>
      <c r="U168">
        <v>0.75</v>
      </c>
      <c r="V168">
        <v>21.24</v>
      </c>
      <c r="W168">
        <v>0</v>
      </c>
      <c r="X168">
        <v>0</v>
      </c>
      <c r="Y168" t="s">
        <v>0</v>
      </c>
      <c r="Z168" t="s">
        <v>1149</v>
      </c>
      <c r="AA168">
        <v>3</v>
      </c>
      <c r="AB168" t="s">
        <v>0</v>
      </c>
      <c r="AC168">
        <v>2750</v>
      </c>
      <c r="AD168">
        <v>1</v>
      </c>
      <c r="AE168">
        <v>0</v>
      </c>
      <c r="AF168">
        <v>1</v>
      </c>
      <c r="AG168">
        <v>3</v>
      </c>
      <c r="AH168" t="s">
        <v>81</v>
      </c>
      <c r="AI168" t="s">
        <v>572</v>
      </c>
      <c r="AJ168">
        <v>46240.696701388901</v>
      </c>
      <c r="AK168">
        <v>451937190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 t="s">
        <v>0</v>
      </c>
      <c r="AT168">
        <v>0</v>
      </c>
      <c r="AU168">
        <v>0</v>
      </c>
    </row>
    <row r="169" spans="2:47" x14ac:dyDescent="0.2">
      <c r="B169" t="s">
        <v>1423</v>
      </c>
      <c r="C169">
        <v>0</v>
      </c>
      <c r="D169" t="s">
        <v>1424</v>
      </c>
      <c r="E169" t="s">
        <v>572</v>
      </c>
      <c r="F169" t="s">
        <v>1143</v>
      </c>
      <c r="G169" t="s">
        <v>81</v>
      </c>
      <c r="H169">
        <v>2918.03</v>
      </c>
      <c r="I169">
        <v>3560</v>
      </c>
      <c r="J169">
        <v>87.54</v>
      </c>
      <c r="K169">
        <v>3028.11</v>
      </c>
      <c r="L169">
        <v>22</v>
      </c>
      <c r="M169">
        <v>46239</v>
      </c>
      <c r="N169">
        <v>2</v>
      </c>
      <c r="O169" t="s">
        <v>1152</v>
      </c>
      <c r="P169" t="s">
        <v>1269</v>
      </c>
      <c r="Q169" t="s">
        <v>1153</v>
      </c>
      <c r="R169" t="s">
        <v>1154</v>
      </c>
      <c r="S169" t="s">
        <v>1161</v>
      </c>
      <c r="T169" t="s">
        <v>225</v>
      </c>
      <c r="U169">
        <v>0.75</v>
      </c>
      <c r="V169">
        <v>22.54</v>
      </c>
      <c r="W169">
        <v>0</v>
      </c>
      <c r="X169">
        <v>0</v>
      </c>
      <c r="Y169" t="s">
        <v>0</v>
      </c>
      <c r="Z169" t="s">
        <v>1149</v>
      </c>
      <c r="AA169">
        <v>3</v>
      </c>
      <c r="AB169" t="s">
        <v>0</v>
      </c>
      <c r="AC169">
        <v>2918.03</v>
      </c>
      <c r="AD169">
        <v>1</v>
      </c>
      <c r="AE169">
        <v>0</v>
      </c>
      <c r="AF169">
        <v>1</v>
      </c>
      <c r="AG169">
        <v>3</v>
      </c>
      <c r="AH169" t="s">
        <v>81</v>
      </c>
      <c r="AI169" t="s">
        <v>572</v>
      </c>
      <c r="AJ169">
        <v>46240.696701388901</v>
      </c>
      <c r="AK169">
        <v>451937190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 t="s">
        <v>0</v>
      </c>
      <c r="AT169">
        <v>0</v>
      </c>
      <c r="AU169">
        <v>0</v>
      </c>
    </row>
    <row r="170" spans="2:47" x14ac:dyDescent="0.2">
      <c r="B170" t="s">
        <v>1425</v>
      </c>
      <c r="C170">
        <v>0</v>
      </c>
      <c r="D170" t="s">
        <v>1426</v>
      </c>
      <c r="E170" t="s">
        <v>572</v>
      </c>
      <c r="F170" t="s">
        <v>1143</v>
      </c>
      <c r="G170" t="s">
        <v>81</v>
      </c>
      <c r="H170">
        <v>3057.38</v>
      </c>
      <c r="I170">
        <v>3730</v>
      </c>
      <c r="J170">
        <v>91.72</v>
      </c>
      <c r="K170">
        <v>3172.72</v>
      </c>
      <c r="L170">
        <v>22</v>
      </c>
      <c r="M170">
        <v>46239</v>
      </c>
      <c r="N170">
        <v>2</v>
      </c>
      <c r="O170" t="s">
        <v>1157</v>
      </c>
      <c r="P170" t="s">
        <v>1145</v>
      </c>
      <c r="Q170" t="s">
        <v>1158</v>
      </c>
      <c r="R170" t="s">
        <v>1159</v>
      </c>
      <c r="S170" t="s">
        <v>1161</v>
      </c>
      <c r="T170" t="s">
        <v>225</v>
      </c>
      <c r="U170">
        <v>0.75</v>
      </c>
      <c r="V170">
        <v>23.62</v>
      </c>
      <c r="W170">
        <v>0</v>
      </c>
      <c r="X170">
        <v>0</v>
      </c>
      <c r="Y170" t="s">
        <v>0</v>
      </c>
      <c r="Z170" t="s">
        <v>1149</v>
      </c>
      <c r="AA170">
        <v>3</v>
      </c>
      <c r="AB170" t="s">
        <v>0</v>
      </c>
      <c r="AC170">
        <v>3057.38</v>
      </c>
      <c r="AD170">
        <v>1</v>
      </c>
      <c r="AE170">
        <v>0</v>
      </c>
      <c r="AF170">
        <v>1</v>
      </c>
      <c r="AG170">
        <v>3</v>
      </c>
      <c r="AH170" t="s">
        <v>81</v>
      </c>
      <c r="AI170" t="s">
        <v>572</v>
      </c>
      <c r="AJ170">
        <v>46240.696701388901</v>
      </c>
      <c r="AK170">
        <v>451937190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 t="s">
        <v>0</v>
      </c>
      <c r="AT170">
        <v>0</v>
      </c>
      <c r="AU170">
        <v>0</v>
      </c>
    </row>
    <row r="171" spans="2:47" x14ac:dyDescent="0.2">
      <c r="B171" t="s">
        <v>1427</v>
      </c>
      <c r="C171">
        <v>1</v>
      </c>
      <c r="D171" t="s">
        <v>573</v>
      </c>
      <c r="E171" t="s">
        <v>574</v>
      </c>
      <c r="F171" t="s">
        <v>1143</v>
      </c>
      <c r="G171" t="s">
        <v>81</v>
      </c>
      <c r="H171">
        <v>2316.52</v>
      </c>
      <c r="I171">
        <v>2826.15</v>
      </c>
      <c r="J171">
        <v>69.5</v>
      </c>
      <c r="K171">
        <v>2403.92</v>
      </c>
      <c r="L171">
        <v>22</v>
      </c>
      <c r="M171">
        <v>46189</v>
      </c>
      <c r="N171">
        <v>2</v>
      </c>
      <c r="O171" t="s">
        <v>1144</v>
      </c>
      <c r="P171" t="s">
        <v>1145</v>
      </c>
      <c r="Q171" t="s">
        <v>1146</v>
      </c>
      <c r="R171" t="s">
        <v>1147</v>
      </c>
      <c r="S171" t="s">
        <v>1161</v>
      </c>
      <c r="T171" t="s">
        <v>1148</v>
      </c>
      <c r="U171">
        <v>0.75</v>
      </c>
      <c r="V171">
        <v>17.899999999999999</v>
      </c>
      <c r="W171">
        <v>0</v>
      </c>
      <c r="X171">
        <v>0</v>
      </c>
      <c r="Y171" t="s">
        <v>0</v>
      </c>
      <c r="Z171" t="s">
        <v>1149</v>
      </c>
      <c r="AA171">
        <v>3</v>
      </c>
      <c r="AB171" t="s">
        <v>0</v>
      </c>
      <c r="AC171">
        <v>2316.52</v>
      </c>
      <c r="AD171">
        <v>1</v>
      </c>
      <c r="AE171">
        <v>0</v>
      </c>
      <c r="AF171">
        <v>1</v>
      </c>
      <c r="AG171">
        <v>3</v>
      </c>
      <c r="AH171" t="s">
        <v>81</v>
      </c>
      <c r="AI171" t="s">
        <v>574</v>
      </c>
      <c r="AJ171">
        <v>46240.639027777797</v>
      </c>
      <c r="AK171">
        <v>451937195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 t="s">
        <v>0</v>
      </c>
      <c r="AT171">
        <v>0</v>
      </c>
      <c r="AU171">
        <v>0</v>
      </c>
    </row>
    <row r="172" spans="2:47" x14ac:dyDescent="0.2">
      <c r="B172" t="s">
        <v>1428</v>
      </c>
      <c r="C172">
        <v>0</v>
      </c>
      <c r="D172" t="s">
        <v>1429</v>
      </c>
      <c r="E172" t="s">
        <v>574</v>
      </c>
      <c r="F172" t="s">
        <v>1143</v>
      </c>
      <c r="G172" t="s">
        <v>81</v>
      </c>
      <c r="H172">
        <v>2971.31</v>
      </c>
      <c r="I172">
        <v>3625</v>
      </c>
      <c r="J172">
        <v>89.14</v>
      </c>
      <c r="K172">
        <v>3083.4</v>
      </c>
      <c r="L172">
        <v>22</v>
      </c>
      <c r="M172">
        <v>46189</v>
      </c>
      <c r="N172">
        <v>2</v>
      </c>
      <c r="O172" t="s">
        <v>1152</v>
      </c>
      <c r="P172" t="s">
        <v>1269</v>
      </c>
      <c r="Q172" t="s">
        <v>1153</v>
      </c>
      <c r="R172" t="s">
        <v>1154</v>
      </c>
      <c r="S172" t="s">
        <v>1161</v>
      </c>
      <c r="T172" t="s">
        <v>225</v>
      </c>
      <c r="U172">
        <v>0.75</v>
      </c>
      <c r="V172">
        <v>22.95</v>
      </c>
      <c r="W172">
        <v>0</v>
      </c>
      <c r="X172">
        <v>0</v>
      </c>
      <c r="Y172" t="s">
        <v>0</v>
      </c>
      <c r="Z172" t="s">
        <v>1149</v>
      </c>
      <c r="AA172">
        <v>3</v>
      </c>
      <c r="AB172" t="s">
        <v>0</v>
      </c>
      <c r="AC172">
        <v>2971.31</v>
      </c>
      <c r="AD172">
        <v>1</v>
      </c>
      <c r="AE172">
        <v>0</v>
      </c>
      <c r="AF172">
        <v>1</v>
      </c>
      <c r="AG172">
        <v>3</v>
      </c>
      <c r="AH172" t="s">
        <v>81</v>
      </c>
      <c r="AI172" t="s">
        <v>574</v>
      </c>
      <c r="AJ172">
        <v>46240.639027777797</v>
      </c>
      <c r="AK172">
        <v>451937195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 t="s">
        <v>0</v>
      </c>
      <c r="AT172">
        <v>0</v>
      </c>
      <c r="AU172">
        <v>0</v>
      </c>
    </row>
    <row r="173" spans="2:47" x14ac:dyDescent="0.2">
      <c r="B173" t="s">
        <v>1430</v>
      </c>
      <c r="C173">
        <v>0</v>
      </c>
      <c r="D173" t="s">
        <v>1431</v>
      </c>
      <c r="E173" t="s">
        <v>574</v>
      </c>
      <c r="F173" t="s">
        <v>1143</v>
      </c>
      <c r="G173" t="s">
        <v>81</v>
      </c>
      <c r="H173">
        <v>2983.61</v>
      </c>
      <c r="I173">
        <v>3640</v>
      </c>
      <c r="J173">
        <v>89.51</v>
      </c>
      <c r="K173">
        <v>3096.17</v>
      </c>
      <c r="L173">
        <v>22</v>
      </c>
      <c r="M173">
        <v>46189</v>
      </c>
      <c r="N173">
        <v>2</v>
      </c>
      <c r="O173" t="s">
        <v>1157</v>
      </c>
      <c r="P173" t="s">
        <v>1145</v>
      </c>
      <c r="Q173" t="s">
        <v>1158</v>
      </c>
      <c r="R173" t="s">
        <v>1159</v>
      </c>
      <c r="S173" t="s">
        <v>1161</v>
      </c>
      <c r="T173" t="s">
        <v>225</v>
      </c>
      <c r="U173">
        <v>0.75</v>
      </c>
      <c r="V173">
        <v>23.05</v>
      </c>
      <c r="W173">
        <v>0</v>
      </c>
      <c r="X173">
        <v>0</v>
      </c>
      <c r="Y173" t="s">
        <v>0</v>
      </c>
      <c r="Z173" t="s">
        <v>1149</v>
      </c>
      <c r="AA173">
        <v>3</v>
      </c>
      <c r="AB173" t="s">
        <v>0</v>
      </c>
      <c r="AC173">
        <v>2983.61</v>
      </c>
      <c r="AD173">
        <v>1</v>
      </c>
      <c r="AE173">
        <v>0</v>
      </c>
      <c r="AF173">
        <v>1</v>
      </c>
      <c r="AG173">
        <v>3</v>
      </c>
      <c r="AH173" t="s">
        <v>81</v>
      </c>
      <c r="AI173" t="s">
        <v>574</v>
      </c>
      <c r="AJ173">
        <v>46240.639027777797</v>
      </c>
      <c r="AK173">
        <v>451937195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 t="s">
        <v>0</v>
      </c>
      <c r="AT173">
        <v>0</v>
      </c>
      <c r="AU173">
        <v>0</v>
      </c>
    </row>
    <row r="174" spans="2:47" x14ac:dyDescent="0.2">
      <c r="B174" t="s">
        <v>1432</v>
      </c>
      <c r="C174">
        <v>1</v>
      </c>
      <c r="D174" t="s">
        <v>581</v>
      </c>
      <c r="E174" t="s">
        <v>582</v>
      </c>
      <c r="F174" t="s">
        <v>1143</v>
      </c>
      <c r="G174" t="s">
        <v>180</v>
      </c>
      <c r="H174">
        <v>500.5</v>
      </c>
      <c r="I174">
        <v>610.61</v>
      </c>
      <c r="J174">
        <v>15.02</v>
      </c>
      <c r="K174">
        <v>525.83000000000004</v>
      </c>
      <c r="L174">
        <v>22</v>
      </c>
      <c r="M174">
        <v>46239</v>
      </c>
      <c r="N174">
        <v>2</v>
      </c>
      <c r="O174" t="s">
        <v>1144</v>
      </c>
      <c r="P174" t="s">
        <v>1269</v>
      </c>
      <c r="Q174" t="s">
        <v>1146</v>
      </c>
      <c r="R174" t="s">
        <v>1147</v>
      </c>
      <c r="S174" t="s">
        <v>1161</v>
      </c>
      <c r="T174" t="s">
        <v>1148</v>
      </c>
      <c r="U174">
        <v>2</v>
      </c>
      <c r="V174">
        <v>10.31</v>
      </c>
      <c r="W174">
        <v>0</v>
      </c>
      <c r="X174">
        <v>0</v>
      </c>
      <c r="Y174" t="s">
        <v>0</v>
      </c>
      <c r="Z174" t="s">
        <v>1149</v>
      </c>
      <c r="AA174">
        <v>3</v>
      </c>
      <c r="AB174" t="s">
        <v>0</v>
      </c>
      <c r="AC174">
        <v>500.5</v>
      </c>
      <c r="AD174">
        <v>1</v>
      </c>
      <c r="AE174">
        <v>0</v>
      </c>
      <c r="AF174">
        <v>1</v>
      </c>
      <c r="AG174">
        <v>3</v>
      </c>
      <c r="AH174" t="s">
        <v>180</v>
      </c>
      <c r="AI174" t="s">
        <v>582</v>
      </c>
      <c r="AJ174">
        <v>46240.696782407402</v>
      </c>
      <c r="AK174">
        <v>451937247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 t="s">
        <v>0</v>
      </c>
      <c r="AT174">
        <v>0</v>
      </c>
      <c r="AU174">
        <v>0</v>
      </c>
    </row>
    <row r="175" spans="2:47" x14ac:dyDescent="0.2">
      <c r="B175" t="s">
        <v>1433</v>
      </c>
      <c r="C175">
        <v>0</v>
      </c>
      <c r="D175" t="s">
        <v>1434</v>
      </c>
      <c r="E175" t="s">
        <v>582</v>
      </c>
      <c r="F175" t="s">
        <v>1143</v>
      </c>
      <c r="G175" t="s">
        <v>180</v>
      </c>
      <c r="H175">
        <v>570.16</v>
      </c>
      <c r="I175">
        <v>695.6</v>
      </c>
      <c r="J175">
        <v>17.100000000000001</v>
      </c>
      <c r="K175">
        <v>599.01</v>
      </c>
      <c r="L175">
        <v>22</v>
      </c>
      <c r="M175">
        <v>46239</v>
      </c>
      <c r="N175">
        <v>2</v>
      </c>
      <c r="O175" t="s">
        <v>1152</v>
      </c>
      <c r="P175" t="s">
        <v>1269</v>
      </c>
      <c r="Q175" t="s">
        <v>1153</v>
      </c>
      <c r="R175" t="s">
        <v>1154</v>
      </c>
      <c r="S175" t="s">
        <v>1161</v>
      </c>
      <c r="T175" t="s">
        <v>225</v>
      </c>
      <c r="U175">
        <v>2</v>
      </c>
      <c r="V175">
        <v>11.75</v>
      </c>
      <c r="W175">
        <v>0</v>
      </c>
      <c r="X175">
        <v>0</v>
      </c>
      <c r="Y175" t="s">
        <v>0</v>
      </c>
      <c r="Z175" t="s">
        <v>1149</v>
      </c>
      <c r="AA175">
        <v>3</v>
      </c>
      <c r="AB175" t="s">
        <v>0</v>
      </c>
      <c r="AC175">
        <v>570.16</v>
      </c>
      <c r="AD175">
        <v>1</v>
      </c>
      <c r="AE175">
        <v>0</v>
      </c>
      <c r="AF175">
        <v>1</v>
      </c>
      <c r="AG175">
        <v>3</v>
      </c>
      <c r="AH175" t="s">
        <v>180</v>
      </c>
      <c r="AI175" t="s">
        <v>582</v>
      </c>
      <c r="AJ175">
        <v>46240.696782407402</v>
      </c>
      <c r="AK175">
        <v>451937247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 t="s">
        <v>0</v>
      </c>
      <c r="AT175">
        <v>0</v>
      </c>
      <c r="AU175">
        <v>0</v>
      </c>
    </row>
    <row r="176" spans="2:47" x14ac:dyDescent="0.2">
      <c r="B176" t="s">
        <v>1435</v>
      </c>
      <c r="C176">
        <v>0</v>
      </c>
      <c r="D176" t="s">
        <v>1436</v>
      </c>
      <c r="E176" t="s">
        <v>582</v>
      </c>
      <c r="F176" t="s">
        <v>1143</v>
      </c>
      <c r="G176" t="s">
        <v>180</v>
      </c>
      <c r="H176">
        <v>578.36</v>
      </c>
      <c r="I176">
        <v>705.6</v>
      </c>
      <c r="J176">
        <v>17.350000000000001</v>
      </c>
      <c r="K176">
        <v>607.62</v>
      </c>
      <c r="L176">
        <v>22</v>
      </c>
      <c r="M176">
        <v>46239</v>
      </c>
      <c r="N176">
        <v>2</v>
      </c>
      <c r="O176" t="s">
        <v>1157</v>
      </c>
      <c r="P176" t="s">
        <v>1145</v>
      </c>
      <c r="Q176" t="s">
        <v>1158</v>
      </c>
      <c r="R176" t="s">
        <v>1159</v>
      </c>
      <c r="S176" t="s">
        <v>1161</v>
      </c>
      <c r="T176" t="s">
        <v>225</v>
      </c>
      <c r="U176">
        <v>2</v>
      </c>
      <c r="V176">
        <v>11.91</v>
      </c>
      <c r="W176">
        <v>0</v>
      </c>
      <c r="X176">
        <v>0</v>
      </c>
      <c r="Y176" t="s">
        <v>0</v>
      </c>
      <c r="Z176" t="s">
        <v>1149</v>
      </c>
      <c r="AA176">
        <v>3</v>
      </c>
      <c r="AB176" t="s">
        <v>0</v>
      </c>
      <c r="AC176">
        <v>578.36</v>
      </c>
      <c r="AD176">
        <v>1</v>
      </c>
      <c r="AE176">
        <v>0</v>
      </c>
      <c r="AF176">
        <v>1</v>
      </c>
      <c r="AG176">
        <v>3</v>
      </c>
      <c r="AH176" t="s">
        <v>180</v>
      </c>
      <c r="AI176" t="s">
        <v>582</v>
      </c>
      <c r="AJ176">
        <v>46240.696782407402</v>
      </c>
      <c r="AK176">
        <v>451937247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 t="s">
        <v>0</v>
      </c>
      <c r="AT176">
        <v>0</v>
      </c>
      <c r="AU176">
        <v>0</v>
      </c>
    </row>
    <row r="177" spans="2:47" x14ac:dyDescent="0.2">
      <c r="B177" t="s">
        <v>1437</v>
      </c>
      <c r="C177">
        <v>1</v>
      </c>
      <c r="D177" t="s">
        <v>272</v>
      </c>
      <c r="E177" t="s">
        <v>273</v>
      </c>
      <c r="F177" t="s">
        <v>1143</v>
      </c>
      <c r="G177" t="s">
        <v>81</v>
      </c>
      <c r="H177">
        <v>35</v>
      </c>
      <c r="I177">
        <v>42.7</v>
      </c>
      <c r="J177">
        <v>1.05</v>
      </c>
      <c r="K177">
        <v>36.770000000000003</v>
      </c>
      <c r="L177">
        <v>22</v>
      </c>
      <c r="M177">
        <v>46239</v>
      </c>
      <c r="N177">
        <v>2</v>
      </c>
      <c r="O177" t="s">
        <v>1144</v>
      </c>
      <c r="P177" t="s">
        <v>1145</v>
      </c>
      <c r="Q177" t="s">
        <v>1146</v>
      </c>
      <c r="R177" t="s">
        <v>1147</v>
      </c>
      <c r="S177" t="s">
        <v>1161</v>
      </c>
      <c r="T177" t="s">
        <v>1148</v>
      </c>
      <c r="U177">
        <v>2</v>
      </c>
      <c r="V177">
        <v>0.72</v>
      </c>
      <c r="W177">
        <v>0</v>
      </c>
      <c r="X177">
        <v>0</v>
      </c>
      <c r="Y177" t="s">
        <v>0</v>
      </c>
      <c r="Z177" t="s">
        <v>1149</v>
      </c>
      <c r="AA177">
        <v>3</v>
      </c>
      <c r="AB177" t="s">
        <v>0</v>
      </c>
      <c r="AC177">
        <v>35</v>
      </c>
      <c r="AD177">
        <v>1</v>
      </c>
      <c r="AE177">
        <v>0</v>
      </c>
      <c r="AF177">
        <v>1</v>
      </c>
      <c r="AG177">
        <v>3</v>
      </c>
      <c r="AH177" t="s">
        <v>81</v>
      </c>
      <c r="AI177" t="s">
        <v>273</v>
      </c>
      <c r="AJ177">
        <v>46240.696817129603</v>
      </c>
      <c r="AK177">
        <v>451936567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 t="s">
        <v>0</v>
      </c>
      <c r="AT177">
        <v>0</v>
      </c>
      <c r="AU177">
        <v>0</v>
      </c>
    </row>
    <row r="178" spans="2:47" x14ac:dyDescent="0.2">
      <c r="B178" t="s">
        <v>1438</v>
      </c>
      <c r="C178">
        <v>0</v>
      </c>
      <c r="D178" t="s">
        <v>1439</v>
      </c>
      <c r="E178" t="s">
        <v>273</v>
      </c>
      <c r="F178" t="s">
        <v>1143</v>
      </c>
      <c r="G178" t="s">
        <v>81</v>
      </c>
      <c r="H178">
        <v>35.25</v>
      </c>
      <c r="I178">
        <v>43</v>
      </c>
      <c r="J178">
        <v>1.06</v>
      </c>
      <c r="K178">
        <v>37.04</v>
      </c>
      <c r="L178">
        <v>22</v>
      </c>
      <c r="M178">
        <v>46239</v>
      </c>
      <c r="N178">
        <v>2</v>
      </c>
      <c r="O178" t="s">
        <v>1152</v>
      </c>
      <c r="P178" t="s">
        <v>1145</v>
      </c>
      <c r="Q178" t="s">
        <v>1153</v>
      </c>
      <c r="R178" t="s">
        <v>1154</v>
      </c>
      <c r="S178" t="s">
        <v>1161</v>
      </c>
      <c r="T178" t="s">
        <v>225</v>
      </c>
      <c r="U178">
        <v>2</v>
      </c>
      <c r="V178">
        <v>0.73</v>
      </c>
      <c r="W178">
        <v>0</v>
      </c>
      <c r="X178">
        <v>0</v>
      </c>
      <c r="Y178" t="s">
        <v>0</v>
      </c>
      <c r="Z178" t="s">
        <v>1149</v>
      </c>
      <c r="AA178">
        <v>3</v>
      </c>
      <c r="AB178" t="s">
        <v>0</v>
      </c>
      <c r="AC178">
        <v>35.25</v>
      </c>
      <c r="AD178">
        <v>1</v>
      </c>
      <c r="AE178">
        <v>0</v>
      </c>
      <c r="AF178">
        <v>1</v>
      </c>
      <c r="AG178">
        <v>3</v>
      </c>
      <c r="AH178" t="s">
        <v>81</v>
      </c>
      <c r="AI178" t="s">
        <v>273</v>
      </c>
      <c r="AJ178">
        <v>46240.696817129603</v>
      </c>
      <c r="AK178">
        <v>451936567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 t="s">
        <v>0</v>
      </c>
      <c r="AT178">
        <v>0</v>
      </c>
      <c r="AU178">
        <v>0</v>
      </c>
    </row>
    <row r="179" spans="2:47" x14ac:dyDescent="0.2">
      <c r="B179" t="s">
        <v>1440</v>
      </c>
      <c r="C179">
        <v>0</v>
      </c>
      <c r="D179" t="s">
        <v>1441</v>
      </c>
      <c r="E179" t="s">
        <v>273</v>
      </c>
      <c r="F179" t="s">
        <v>1143</v>
      </c>
      <c r="G179" t="s">
        <v>81</v>
      </c>
      <c r="H179">
        <v>36.07</v>
      </c>
      <c r="I179">
        <v>44</v>
      </c>
      <c r="J179">
        <v>1.08</v>
      </c>
      <c r="K179">
        <v>37.89</v>
      </c>
      <c r="L179">
        <v>22</v>
      </c>
      <c r="M179">
        <v>46239</v>
      </c>
      <c r="N179">
        <v>2</v>
      </c>
      <c r="O179" t="s">
        <v>1157</v>
      </c>
      <c r="P179" t="s">
        <v>1145</v>
      </c>
      <c r="Q179" t="s">
        <v>1158</v>
      </c>
      <c r="R179" t="s">
        <v>1159</v>
      </c>
      <c r="S179" t="s">
        <v>1161</v>
      </c>
      <c r="T179" t="s">
        <v>225</v>
      </c>
      <c r="U179">
        <v>2</v>
      </c>
      <c r="V179">
        <v>0.74</v>
      </c>
      <c r="W179">
        <v>0</v>
      </c>
      <c r="X179">
        <v>0</v>
      </c>
      <c r="Y179" t="s">
        <v>0</v>
      </c>
      <c r="Z179" t="s">
        <v>1149</v>
      </c>
      <c r="AA179">
        <v>3</v>
      </c>
      <c r="AB179" t="s">
        <v>0</v>
      </c>
      <c r="AC179">
        <v>36.07</v>
      </c>
      <c r="AD179">
        <v>1</v>
      </c>
      <c r="AE179">
        <v>0</v>
      </c>
      <c r="AF179">
        <v>1</v>
      </c>
      <c r="AG179">
        <v>3</v>
      </c>
      <c r="AH179" t="s">
        <v>81</v>
      </c>
      <c r="AI179" t="s">
        <v>273</v>
      </c>
      <c r="AJ179">
        <v>46240.696817129603</v>
      </c>
      <c r="AK179">
        <v>451936567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 t="s">
        <v>0</v>
      </c>
      <c r="AT179">
        <v>0</v>
      </c>
      <c r="AU179">
        <v>0</v>
      </c>
    </row>
    <row r="180" spans="2:47" x14ac:dyDescent="0.2">
      <c r="B180" t="s">
        <v>1442</v>
      </c>
      <c r="C180">
        <v>1</v>
      </c>
      <c r="D180" t="s">
        <v>583</v>
      </c>
      <c r="E180" t="s">
        <v>584</v>
      </c>
      <c r="F180" t="s">
        <v>1143</v>
      </c>
      <c r="G180" t="s">
        <v>81</v>
      </c>
      <c r="H180">
        <v>41</v>
      </c>
      <c r="I180">
        <v>50.02</v>
      </c>
      <c r="J180">
        <v>1.23</v>
      </c>
      <c r="K180">
        <v>43.07</v>
      </c>
      <c r="L180">
        <v>22</v>
      </c>
      <c r="M180">
        <v>46239</v>
      </c>
      <c r="N180">
        <v>2</v>
      </c>
      <c r="O180" t="s">
        <v>1144</v>
      </c>
      <c r="P180" t="s">
        <v>1145</v>
      </c>
      <c r="Q180" t="s">
        <v>1146</v>
      </c>
      <c r="R180" t="s">
        <v>1147</v>
      </c>
      <c r="S180" t="s">
        <v>1161</v>
      </c>
      <c r="T180" t="s">
        <v>1148</v>
      </c>
      <c r="U180">
        <v>2</v>
      </c>
      <c r="V180">
        <v>0.84</v>
      </c>
      <c r="W180">
        <v>0</v>
      </c>
      <c r="X180">
        <v>0</v>
      </c>
      <c r="Y180" t="s">
        <v>0</v>
      </c>
      <c r="Z180" t="s">
        <v>1149</v>
      </c>
      <c r="AA180">
        <v>3</v>
      </c>
      <c r="AB180" t="s">
        <v>0</v>
      </c>
      <c r="AC180">
        <v>41</v>
      </c>
      <c r="AD180">
        <v>1</v>
      </c>
      <c r="AE180">
        <v>0</v>
      </c>
      <c r="AF180">
        <v>1</v>
      </c>
      <c r="AG180">
        <v>3</v>
      </c>
      <c r="AH180" t="s">
        <v>81</v>
      </c>
      <c r="AI180" t="s">
        <v>584</v>
      </c>
      <c r="AJ180">
        <v>46240.696851851899</v>
      </c>
      <c r="AK180">
        <v>451937254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 t="s">
        <v>0</v>
      </c>
      <c r="AT180">
        <v>0</v>
      </c>
      <c r="AU180">
        <v>0</v>
      </c>
    </row>
    <row r="181" spans="2:47" x14ac:dyDescent="0.2">
      <c r="B181" t="s">
        <v>1443</v>
      </c>
      <c r="C181">
        <v>0</v>
      </c>
      <c r="D181" t="s">
        <v>1444</v>
      </c>
      <c r="E181" t="s">
        <v>584</v>
      </c>
      <c r="F181" t="s">
        <v>1143</v>
      </c>
      <c r="G181" t="s">
        <v>81</v>
      </c>
      <c r="H181">
        <v>41.8</v>
      </c>
      <c r="I181">
        <v>51</v>
      </c>
      <c r="J181">
        <v>1.25</v>
      </c>
      <c r="K181">
        <v>43.91</v>
      </c>
      <c r="L181">
        <v>22</v>
      </c>
      <c r="M181">
        <v>46239</v>
      </c>
      <c r="N181">
        <v>2</v>
      </c>
      <c r="O181" t="s">
        <v>1152</v>
      </c>
      <c r="P181" t="s">
        <v>1269</v>
      </c>
      <c r="Q181" t="s">
        <v>1153</v>
      </c>
      <c r="R181" t="s">
        <v>1154</v>
      </c>
      <c r="S181" t="s">
        <v>1161</v>
      </c>
      <c r="T181" t="s">
        <v>225</v>
      </c>
      <c r="U181">
        <v>2</v>
      </c>
      <c r="V181">
        <v>0.86</v>
      </c>
      <c r="W181">
        <v>0</v>
      </c>
      <c r="X181">
        <v>0</v>
      </c>
      <c r="Y181" t="s">
        <v>0</v>
      </c>
      <c r="Z181" t="s">
        <v>1149</v>
      </c>
      <c r="AA181">
        <v>3</v>
      </c>
      <c r="AB181" t="s">
        <v>0</v>
      </c>
      <c r="AC181">
        <v>41.8</v>
      </c>
      <c r="AD181">
        <v>1</v>
      </c>
      <c r="AE181">
        <v>0</v>
      </c>
      <c r="AF181">
        <v>1</v>
      </c>
      <c r="AG181">
        <v>3</v>
      </c>
      <c r="AH181" t="s">
        <v>81</v>
      </c>
      <c r="AI181" t="s">
        <v>584</v>
      </c>
      <c r="AJ181">
        <v>46240.696851851899</v>
      </c>
      <c r="AK181">
        <v>451937254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 t="s">
        <v>0</v>
      </c>
      <c r="AT181">
        <v>0</v>
      </c>
      <c r="AU181">
        <v>0</v>
      </c>
    </row>
    <row r="182" spans="2:47" x14ac:dyDescent="0.2">
      <c r="B182" t="s">
        <v>1445</v>
      </c>
      <c r="C182">
        <v>0</v>
      </c>
      <c r="D182" t="s">
        <v>1446</v>
      </c>
      <c r="E182" t="s">
        <v>584</v>
      </c>
      <c r="F182" t="s">
        <v>1143</v>
      </c>
      <c r="G182" t="s">
        <v>81</v>
      </c>
      <c r="H182">
        <v>43.44</v>
      </c>
      <c r="I182">
        <v>53</v>
      </c>
      <c r="J182">
        <v>1.3</v>
      </c>
      <c r="K182">
        <v>45.63</v>
      </c>
      <c r="L182">
        <v>22</v>
      </c>
      <c r="M182">
        <v>46239</v>
      </c>
      <c r="N182">
        <v>2</v>
      </c>
      <c r="O182" t="s">
        <v>1157</v>
      </c>
      <c r="P182" t="s">
        <v>1145</v>
      </c>
      <c r="Q182" t="s">
        <v>1158</v>
      </c>
      <c r="R182" t="s">
        <v>1159</v>
      </c>
      <c r="S182" t="s">
        <v>1161</v>
      </c>
      <c r="T182" t="s">
        <v>225</v>
      </c>
      <c r="U182">
        <v>2</v>
      </c>
      <c r="V182">
        <v>0.89</v>
      </c>
      <c r="W182">
        <v>0</v>
      </c>
      <c r="X182">
        <v>0</v>
      </c>
      <c r="Y182" t="s">
        <v>0</v>
      </c>
      <c r="Z182" t="s">
        <v>1149</v>
      </c>
      <c r="AA182">
        <v>3</v>
      </c>
      <c r="AB182" t="s">
        <v>0</v>
      </c>
      <c r="AC182">
        <v>43.44</v>
      </c>
      <c r="AD182">
        <v>1</v>
      </c>
      <c r="AE182">
        <v>0</v>
      </c>
      <c r="AF182">
        <v>1</v>
      </c>
      <c r="AG182">
        <v>3</v>
      </c>
      <c r="AH182" t="s">
        <v>81</v>
      </c>
      <c r="AI182" t="s">
        <v>584</v>
      </c>
      <c r="AJ182">
        <v>46240.696851851899</v>
      </c>
      <c r="AK182">
        <v>451937254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 t="s">
        <v>0</v>
      </c>
      <c r="AT182">
        <v>0</v>
      </c>
      <c r="AU182">
        <v>0</v>
      </c>
    </row>
    <row r="183" spans="2:47" x14ac:dyDescent="0.2">
      <c r="B183" t="s">
        <v>1447</v>
      </c>
      <c r="C183">
        <v>1</v>
      </c>
      <c r="D183" t="s">
        <v>588</v>
      </c>
      <c r="E183" t="s">
        <v>589</v>
      </c>
      <c r="F183" t="s">
        <v>1143</v>
      </c>
      <c r="G183" t="s">
        <v>81</v>
      </c>
      <c r="H183">
        <v>436</v>
      </c>
      <c r="I183">
        <v>531.91999999999996</v>
      </c>
      <c r="J183">
        <v>13.08</v>
      </c>
      <c r="K183">
        <v>458.06</v>
      </c>
      <c r="L183">
        <v>22</v>
      </c>
      <c r="M183">
        <v>46239</v>
      </c>
      <c r="N183">
        <v>2</v>
      </c>
      <c r="O183" t="s">
        <v>1144</v>
      </c>
      <c r="P183" t="s">
        <v>1145</v>
      </c>
      <c r="Q183" t="s">
        <v>1146</v>
      </c>
      <c r="R183" t="s">
        <v>1147</v>
      </c>
      <c r="S183" t="s">
        <v>1161</v>
      </c>
      <c r="T183" t="s">
        <v>1148</v>
      </c>
      <c r="U183">
        <v>2</v>
      </c>
      <c r="V183">
        <v>8.98</v>
      </c>
      <c r="W183">
        <v>0</v>
      </c>
      <c r="X183">
        <v>0</v>
      </c>
      <c r="Y183" t="s">
        <v>0</v>
      </c>
      <c r="Z183" t="s">
        <v>1149</v>
      </c>
      <c r="AA183">
        <v>3</v>
      </c>
      <c r="AB183" t="s">
        <v>0</v>
      </c>
      <c r="AC183">
        <v>436</v>
      </c>
      <c r="AD183">
        <v>1</v>
      </c>
      <c r="AE183">
        <v>0</v>
      </c>
      <c r="AF183">
        <v>1</v>
      </c>
      <c r="AG183">
        <v>3</v>
      </c>
      <c r="AH183" t="s">
        <v>81</v>
      </c>
      <c r="AI183" t="s">
        <v>589</v>
      </c>
      <c r="AJ183">
        <v>46240.696944444397</v>
      </c>
      <c r="AK183">
        <v>451937259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 t="s">
        <v>0</v>
      </c>
      <c r="AT183">
        <v>0</v>
      </c>
      <c r="AU183">
        <v>0</v>
      </c>
    </row>
    <row r="184" spans="2:47" x14ac:dyDescent="0.2">
      <c r="B184" t="s">
        <v>1448</v>
      </c>
      <c r="C184">
        <v>0</v>
      </c>
      <c r="D184" t="s">
        <v>1449</v>
      </c>
      <c r="E184" t="s">
        <v>589</v>
      </c>
      <c r="F184" t="s">
        <v>1143</v>
      </c>
      <c r="G184" t="s">
        <v>81</v>
      </c>
      <c r="H184">
        <v>459.26</v>
      </c>
      <c r="I184">
        <v>560.29999999999995</v>
      </c>
      <c r="J184">
        <v>13.78</v>
      </c>
      <c r="K184">
        <v>482.5</v>
      </c>
      <c r="L184">
        <v>22</v>
      </c>
      <c r="M184">
        <v>46239</v>
      </c>
      <c r="N184">
        <v>2</v>
      </c>
      <c r="O184" t="s">
        <v>1152</v>
      </c>
      <c r="P184" t="s">
        <v>1269</v>
      </c>
      <c r="Q184" t="s">
        <v>1153</v>
      </c>
      <c r="R184" t="s">
        <v>1154</v>
      </c>
      <c r="S184" t="s">
        <v>1161</v>
      </c>
      <c r="T184" t="s">
        <v>225</v>
      </c>
      <c r="U184">
        <v>2</v>
      </c>
      <c r="V184">
        <v>9.4600000000000009</v>
      </c>
      <c r="W184">
        <v>0</v>
      </c>
      <c r="X184">
        <v>0</v>
      </c>
      <c r="Y184" t="s">
        <v>0</v>
      </c>
      <c r="Z184" t="s">
        <v>1149</v>
      </c>
      <c r="AA184">
        <v>3</v>
      </c>
      <c r="AB184" t="s">
        <v>0</v>
      </c>
      <c r="AC184">
        <v>459.26</v>
      </c>
      <c r="AD184">
        <v>1</v>
      </c>
      <c r="AE184">
        <v>0</v>
      </c>
      <c r="AF184">
        <v>1</v>
      </c>
      <c r="AG184">
        <v>3</v>
      </c>
      <c r="AH184" t="s">
        <v>81</v>
      </c>
      <c r="AI184" t="s">
        <v>589</v>
      </c>
      <c r="AJ184">
        <v>46240.696944444397</v>
      </c>
      <c r="AK184">
        <v>451937259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 t="s">
        <v>0</v>
      </c>
      <c r="AT184">
        <v>0</v>
      </c>
      <c r="AU184">
        <v>0</v>
      </c>
    </row>
    <row r="185" spans="2:47" x14ac:dyDescent="0.2">
      <c r="B185" t="s">
        <v>1450</v>
      </c>
      <c r="C185">
        <v>0</v>
      </c>
      <c r="D185" t="s">
        <v>1451</v>
      </c>
      <c r="E185" t="s">
        <v>589</v>
      </c>
      <c r="F185" t="s">
        <v>1143</v>
      </c>
      <c r="G185" t="s">
        <v>81</v>
      </c>
      <c r="H185">
        <v>467.62</v>
      </c>
      <c r="I185">
        <v>570.5</v>
      </c>
      <c r="J185">
        <v>14.03</v>
      </c>
      <c r="K185">
        <v>491.28</v>
      </c>
      <c r="L185">
        <v>22</v>
      </c>
      <c r="M185">
        <v>46239</v>
      </c>
      <c r="N185">
        <v>2</v>
      </c>
      <c r="O185" t="s">
        <v>1157</v>
      </c>
      <c r="P185" t="s">
        <v>1145</v>
      </c>
      <c r="Q185" t="s">
        <v>1158</v>
      </c>
      <c r="R185" t="s">
        <v>1159</v>
      </c>
      <c r="S185" t="s">
        <v>1161</v>
      </c>
      <c r="T185" t="s">
        <v>225</v>
      </c>
      <c r="U185">
        <v>2</v>
      </c>
      <c r="V185">
        <v>9.6300000000000008</v>
      </c>
      <c r="W185">
        <v>0</v>
      </c>
      <c r="X185">
        <v>0</v>
      </c>
      <c r="Y185" t="s">
        <v>0</v>
      </c>
      <c r="Z185" t="s">
        <v>1149</v>
      </c>
      <c r="AA185">
        <v>3</v>
      </c>
      <c r="AB185" t="s">
        <v>0</v>
      </c>
      <c r="AC185">
        <v>467.62</v>
      </c>
      <c r="AD185">
        <v>1</v>
      </c>
      <c r="AE185">
        <v>0</v>
      </c>
      <c r="AF185">
        <v>1</v>
      </c>
      <c r="AG185">
        <v>3</v>
      </c>
      <c r="AH185" t="s">
        <v>81</v>
      </c>
      <c r="AI185" t="s">
        <v>589</v>
      </c>
      <c r="AJ185">
        <v>46240.696944444397</v>
      </c>
      <c r="AK185">
        <v>451937259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 t="s">
        <v>0</v>
      </c>
      <c r="AT185">
        <v>0</v>
      </c>
      <c r="AU185">
        <v>0</v>
      </c>
    </row>
    <row r="186" spans="2:47" x14ac:dyDescent="0.2">
      <c r="B186" t="s">
        <v>1452</v>
      </c>
      <c r="C186">
        <v>1</v>
      </c>
      <c r="D186" t="s">
        <v>275</v>
      </c>
      <c r="E186" t="s">
        <v>276</v>
      </c>
      <c r="F186" t="s">
        <v>1143</v>
      </c>
      <c r="G186" t="s">
        <v>81</v>
      </c>
      <c r="H186">
        <v>162.5</v>
      </c>
      <c r="I186">
        <v>198.25</v>
      </c>
      <c r="J186">
        <v>4.88</v>
      </c>
      <c r="K186">
        <v>170.73</v>
      </c>
      <c r="L186">
        <v>22</v>
      </c>
      <c r="M186">
        <v>46239</v>
      </c>
      <c r="N186">
        <v>2</v>
      </c>
      <c r="O186" t="s">
        <v>1144</v>
      </c>
      <c r="P186" t="s">
        <v>1145</v>
      </c>
      <c r="Q186" t="s">
        <v>1146</v>
      </c>
      <c r="R186" t="s">
        <v>1147</v>
      </c>
      <c r="S186" t="s">
        <v>1161</v>
      </c>
      <c r="T186" t="s">
        <v>1148</v>
      </c>
      <c r="U186">
        <v>2</v>
      </c>
      <c r="V186">
        <v>3.35</v>
      </c>
      <c r="W186">
        <v>0</v>
      </c>
      <c r="X186">
        <v>0</v>
      </c>
      <c r="Y186" t="s">
        <v>0</v>
      </c>
      <c r="Z186" t="s">
        <v>1149</v>
      </c>
      <c r="AA186">
        <v>3</v>
      </c>
      <c r="AB186" t="s">
        <v>0</v>
      </c>
      <c r="AC186">
        <v>162.5</v>
      </c>
      <c r="AD186">
        <v>1</v>
      </c>
      <c r="AE186">
        <v>0</v>
      </c>
      <c r="AF186">
        <v>1</v>
      </c>
      <c r="AG186">
        <v>3</v>
      </c>
      <c r="AH186" t="s">
        <v>81</v>
      </c>
      <c r="AI186" t="s">
        <v>276</v>
      </c>
      <c r="AJ186">
        <v>46240.696956018503</v>
      </c>
      <c r="AK186">
        <v>451936572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 t="s">
        <v>0</v>
      </c>
      <c r="AT186">
        <v>0</v>
      </c>
      <c r="AU186">
        <v>0</v>
      </c>
    </row>
    <row r="187" spans="2:47" x14ac:dyDescent="0.2">
      <c r="B187" t="s">
        <v>1453</v>
      </c>
      <c r="C187">
        <v>0</v>
      </c>
      <c r="D187" t="s">
        <v>1454</v>
      </c>
      <c r="E187" t="s">
        <v>276</v>
      </c>
      <c r="F187" t="s">
        <v>1143</v>
      </c>
      <c r="G187" t="s">
        <v>81</v>
      </c>
      <c r="H187">
        <v>180.57</v>
      </c>
      <c r="I187">
        <v>220.3</v>
      </c>
      <c r="J187">
        <v>5.42</v>
      </c>
      <c r="K187">
        <v>189.71</v>
      </c>
      <c r="L187">
        <v>22</v>
      </c>
      <c r="M187">
        <v>46239</v>
      </c>
      <c r="N187">
        <v>2</v>
      </c>
      <c r="O187" t="s">
        <v>1152</v>
      </c>
      <c r="P187" t="s">
        <v>1145</v>
      </c>
      <c r="Q187" t="s">
        <v>1153</v>
      </c>
      <c r="R187" t="s">
        <v>1154</v>
      </c>
      <c r="S187" t="s">
        <v>1161</v>
      </c>
      <c r="T187" t="s">
        <v>225</v>
      </c>
      <c r="U187">
        <v>2</v>
      </c>
      <c r="V187">
        <v>3.72</v>
      </c>
      <c r="W187">
        <v>0</v>
      </c>
      <c r="X187">
        <v>0</v>
      </c>
      <c r="Y187" t="s">
        <v>0</v>
      </c>
      <c r="Z187" t="s">
        <v>1149</v>
      </c>
      <c r="AA187">
        <v>3</v>
      </c>
      <c r="AB187" t="s">
        <v>0</v>
      </c>
      <c r="AC187">
        <v>180.57</v>
      </c>
      <c r="AD187">
        <v>1</v>
      </c>
      <c r="AE187">
        <v>0</v>
      </c>
      <c r="AF187">
        <v>1</v>
      </c>
      <c r="AG187">
        <v>3</v>
      </c>
      <c r="AH187" t="s">
        <v>81</v>
      </c>
      <c r="AI187" t="s">
        <v>276</v>
      </c>
      <c r="AJ187">
        <v>46240.696956018503</v>
      </c>
      <c r="AK187">
        <v>451936572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 t="s">
        <v>0</v>
      </c>
      <c r="AT187">
        <v>0</v>
      </c>
      <c r="AU187">
        <v>0</v>
      </c>
    </row>
    <row r="188" spans="2:47" x14ac:dyDescent="0.2">
      <c r="B188" t="s">
        <v>1455</v>
      </c>
      <c r="C188">
        <v>0</v>
      </c>
      <c r="D188" t="s">
        <v>1456</v>
      </c>
      <c r="E188" t="s">
        <v>276</v>
      </c>
      <c r="F188" t="s">
        <v>1143</v>
      </c>
      <c r="G188" t="s">
        <v>81</v>
      </c>
      <c r="H188">
        <v>213.52</v>
      </c>
      <c r="I188">
        <v>260.5</v>
      </c>
      <c r="J188">
        <v>6.41</v>
      </c>
      <c r="K188">
        <v>224.33</v>
      </c>
      <c r="L188">
        <v>22</v>
      </c>
      <c r="M188">
        <v>46239</v>
      </c>
      <c r="N188">
        <v>2</v>
      </c>
      <c r="O188" t="s">
        <v>1157</v>
      </c>
      <c r="P188" t="s">
        <v>1145</v>
      </c>
      <c r="Q188" t="s">
        <v>1158</v>
      </c>
      <c r="R188" t="s">
        <v>1159</v>
      </c>
      <c r="S188" t="s">
        <v>1161</v>
      </c>
      <c r="T188" t="s">
        <v>225</v>
      </c>
      <c r="U188">
        <v>2</v>
      </c>
      <c r="V188">
        <v>4.4000000000000004</v>
      </c>
      <c r="W188">
        <v>0</v>
      </c>
      <c r="X188">
        <v>0</v>
      </c>
      <c r="Y188" t="s">
        <v>0</v>
      </c>
      <c r="Z188" t="s">
        <v>1149</v>
      </c>
      <c r="AA188">
        <v>3</v>
      </c>
      <c r="AB188" t="s">
        <v>0</v>
      </c>
      <c r="AC188">
        <v>213.52</v>
      </c>
      <c r="AD188">
        <v>1</v>
      </c>
      <c r="AE188">
        <v>0</v>
      </c>
      <c r="AF188">
        <v>1</v>
      </c>
      <c r="AG188">
        <v>3</v>
      </c>
      <c r="AH188" t="s">
        <v>81</v>
      </c>
      <c r="AI188" t="s">
        <v>276</v>
      </c>
      <c r="AJ188">
        <v>46240.696956018503</v>
      </c>
      <c r="AK188">
        <v>451936572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0</v>
      </c>
      <c r="AT188">
        <v>0</v>
      </c>
      <c r="AU188">
        <v>0</v>
      </c>
    </row>
    <row r="189" spans="2:47" x14ac:dyDescent="0.2">
      <c r="B189" t="s">
        <v>1457</v>
      </c>
      <c r="C189">
        <v>1</v>
      </c>
      <c r="D189" t="s">
        <v>590</v>
      </c>
      <c r="E189" t="s">
        <v>591</v>
      </c>
      <c r="F189" t="s">
        <v>1143</v>
      </c>
      <c r="G189" t="s">
        <v>81</v>
      </c>
      <c r="H189">
        <v>9.9</v>
      </c>
      <c r="I189">
        <v>12.08</v>
      </c>
      <c r="J189">
        <v>0.3</v>
      </c>
      <c r="K189">
        <v>10.4</v>
      </c>
      <c r="L189">
        <v>22</v>
      </c>
      <c r="M189">
        <v>46239</v>
      </c>
      <c r="N189">
        <v>2</v>
      </c>
      <c r="O189" t="s">
        <v>1144</v>
      </c>
      <c r="P189" t="s">
        <v>1145</v>
      </c>
      <c r="Q189" t="s">
        <v>1146</v>
      </c>
      <c r="R189" t="s">
        <v>1147</v>
      </c>
      <c r="S189" t="s">
        <v>1161</v>
      </c>
      <c r="T189" t="s">
        <v>1148</v>
      </c>
      <c r="U189">
        <v>2</v>
      </c>
      <c r="V189">
        <v>0.2</v>
      </c>
      <c r="W189">
        <v>0</v>
      </c>
      <c r="X189">
        <v>0</v>
      </c>
      <c r="Y189" t="s">
        <v>0</v>
      </c>
      <c r="Z189" t="s">
        <v>1149</v>
      </c>
      <c r="AA189">
        <v>3</v>
      </c>
      <c r="AB189" t="s">
        <v>0</v>
      </c>
      <c r="AC189">
        <v>9.9</v>
      </c>
      <c r="AD189">
        <v>1</v>
      </c>
      <c r="AE189">
        <v>0</v>
      </c>
      <c r="AF189">
        <v>1</v>
      </c>
      <c r="AG189">
        <v>3</v>
      </c>
      <c r="AH189" t="s">
        <v>81</v>
      </c>
      <c r="AI189" t="s">
        <v>591</v>
      </c>
      <c r="AJ189">
        <v>46240.696990740696</v>
      </c>
      <c r="AK189">
        <v>451937265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 t="s">
        <v>0</v>
      </c>
      <c r="AT189">
        <v>0</v>
      </c>
      <c r="AU189">
        <v>0</v>
      </c>
    </row>
    <row r="190" spans="2:47" x14ac:dyDescent="0.2">
      <c r="B190" t="s">
        <v>1458</v>
      </c>
      <c r="C190">
        <v>0</v>
      </c>
      <c r="D190" t="s">
        <v>1459</v>
      </c>
      <c r="E190" t="s">
        <v>591</v>
      </c>
      <c r="F190" t="s">
        <v>1143</v>
      </c>
      <c r="G190" t="s">
        <v>81</v>
      </c>
      <c r="H190">
        <v>17.21</v>
      </c>
      <c r="I190">
        <v>21</v>
      </c>
      <c r="J190">
        <v>0.52</v>
      </c>
      <c r="K190">
        <v>18.079999999999998</v>
      </c>
      <c r="L190">
        <v>22</v>
      </c>
      <c r="M190">
        <v>46239</v>
      </c>
      <c r="N190">
        <v>2</v>
      </c>
      <c r="O190" t="s">
        <v>1152</v>
      </c>
      <c r="P190" t="s">
        <v>1269</v>
      </c>
      <c r="Q190" t="s">
        <v>1153</v>
      </c>
      <c r="R190" t="s">
        <v>1154</v>
      </c>
      <c r="S190" t="s">
        <v>1161</v>
      </c>
      <c r="T190" t="s">
        <v>225</v>
      </c>
      <c r="U190">
        <v>2</v>
      </c>
      <c r="V190">
        <v>0.35</v>
      </c>
      <c r="W190">
        <v>0</v>
      </c>
      <c r="X190">
        <v>0</v>
      </c>
      <c r="Y190" t="s">
        <v>0</v>
      </c>
      <c r="Z190" t="s">
        <v>1149</v>
      </c>
      <c r="AA190">
        <v>3</v>
      </c>
      <c r="AB190" t="s">
        <v>0</v>
      </c>
      <c r="AC190">
        <v>17.21</v>
      </c>
      <c r="AD190">
        <v>1</v>
      </c>
      <c r="AE190">
        <v>0</v>
      </c>
      <c r="AF190">
        <v>1</v>
      </c>
      <c r="AG190">
        <v>3</v>
      </c>
      <c r="AH190" t="s">
        <v>81</v>
      </c>
      <c r="AI190" t="s">
        <v>591</v>
      </c>
      <c r="AJ190">
        <v>46240.696990740696</v>
      </c>
      <c r="AK190">
        <v>451937265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 t="s">
        <v>0</v>
      </c>
      <c r="AT190">
        <v>0</v>
      </c>
      <c r="AU190">
        <v>0</v>
      </c>
    </row>
    <row r="191" spans="2:47" x14ac:dyDescent="0.2">
      <c r="B191" t="s">
        <v>1460</v>
      </c>
      <c r="C191">
        <v>0</v>
      </c>
      <c r="D191" t="s">
        <v>1461</v>
      </c>
      <c r="E191" t="s">
        <v>591</v>
      </c>
      <c r="F191" t="s">
        <v>1143</v>
      </c>
      <c r="G191" t="s">
        <v>81</v>
      </c>
      <c r="H191">
        <v>18.850000000000001</v>
      </c>
      <c r="I191">
        <v>23</v>
      </c>
      <c r="J191">
        <v>0.56999999999999995</v>
      </c>
      <c r="K191">
        <v>19.809999999999999</v>
      </c>
      <c r="L191">
        <v>22</v>
      </c>
      <c r="M191">
        <v>46239</v>
      </c>
      <c r="N191">
        <v>2</v>
      </c>
      <c r="O191" t="s">
        <v>1157</v>
      </c>
      <c r="P191" t="s">
        <v>1145</v>
      </c>
      <c r="Q191" t="s">
        <v>1158</v>
      </c>
      <c r="R191" t="s">
        <v>1159</v>
      </c>
      <c r="S191" t="s">
        <v>1161</v>
      </c>
      <c r="T191" t="s">
        <v>225</v>
      </c>
      <c r="U191">
        <v>2</v>
      </c>
      <c r="V191">
        <v>0.39</v>
      </c>
      <c r="W191">
        <v>0</v>
      </c>
      <c r="X191">
        <v>0</v>
      </c>
      <c r="Y191" t="s">
        <v>0</v>
      </c>
      <c r="Z191" t="s">
        <v>1149</v>
      </c>
      <c r="AA191">
        <v>3</v>
      </c>
      <c r="AB191" t="s">
        <v>0</v>
      </c>
      <c r="AC191">
        <v>18.850000000000001</v>
      </c>
      <c r="AD191">
        <v>1</v>
      </c>
      <c r="AE191">
        <v>0</v>
      </c>
      <c r="AF191">
        <v>1</v>
      </c>
      <c r="AG191">
        <v>3</v>
      </c>
      <c r="AH191" t="s">
        <v>81</v>
      </c>
      <c r="AI191" t="s">
        <v>591</v>
      </c>
      <c r="AJ191">
        <v>46240.696990740696</v>
      </c>
      <c r="AK191">
        <v>451937265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 t="s">
        <v>0</v>
      </c>
      <c r="AT191">
        <v>0</v>
      </c>
      <c r="AU191">
        <v>0</v>
      </c>
    </row>
    <row r="192" spans="2:47" x14ac:dyDescent="0.2">
      <c r="B192" t="s">
        <v>1462</v>
      </c>
      <c r="C192">
        <v>1</v>
      </c>
      <c r="D192" t="s">
        <v>592</v>
      </c>
      <c r="E192" t="s">
        <v>593</v>
      </c>
      <c r="F192" t="s">
        <v>1143</v>
      </c>
      <c r="G192" t="s">
        <v>81</v>
      </c>
      <c r="H192">
        <v>695</v>
      </c>
      <c r="I192">
        <v>847.9</v>
      </c>
      <c r="J192">
        <v>20.85</v>
      </c>
      <c r="K192">
        <v>730.17</v>
      </c>
      <c r="L192">
        <v>22</v>
      </c>
      <c r="M192">
        <v>46239</v>
      </c>
      <c r="N192">
        <v>2</v>
      </c>
      <c r="O192" t="s">
        <v>1144</v>
      </c>
      <c r="P192" t="s">
        <v>1145</v>
      </c>
      <c r="Q192" t="s">
        <v>1146</v>
      </c>
      <c r="R192" t="s">
        <v>1147</v>
      </c>
      <c r="S192" t="s">
        <v>1161</v>
      </c>
      <c r="T192" t="s">
        <v>1148</v>
      </c>
      <c r="U192">
        <v>2</v>
      </c>
      <c r="V192">
        <v>14.32</v>
      </c>
      <c r="W192">
        <v>0</v>
      </c>
      <c r="X192">
        <v>0</v>
      </c>
      <c r="Y192" t="s">
        <v>0</v>
      </c>
      <c r="Z192" t="s">
        <v>1149</v>
      </c>
      <c r="AA192">
        <v>3</v>
      </c>
      <c r="AB192" t="s">
        <v>0</v>
      </c>
      <c r="AC192">
        <v>695</v>
      </c>
      <c r="AD192">
        <v>1</v>
      </c>
      <c r="AE192">
        <v>0</v>
      </c>
      <c r="AF192">
        <v>1</v>
      </c>
      <c r="AG192">
        <v>3</v>
      </c>
      <c r="AH192" t="s">
        <v>81</v>
      </c>
      <c r="AI192" t="s">
        <v>593</v>
      </c>
      <c r="AJ192">
        <v>46240.697037037004</v>
      </c>
      <c r="AK192">
        <v>451937270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 t="s">
        <v>0</v>
      </c>
      <c r="AT192">
        <v>0</v>
      </c>
      <c r="AU192">
        <v>0</v>
      </c>
    </row>
    <row r="193" spans="2:47" x14ac:dyDescent="0.2">
      <c r="B193" t="s">
        <v>1463</v>
      </c>
      <c r="C193">
        <v>0</v>
      </c>
      <c r="D193" t="s">
        <v>1464</v>
      </c>
      <c r="E193" t="s">
        <v>593</v>
      </c>
      <c r="F193" t="s">
        <v>1143</v>
      </c>
      <c r="G193" t="s">
        <v>81</v>
      </c>
      <c r="H193">
        <v>873.2</v>
      </c>
      <c r="I193">
        <v>1065.3</v>
      </c>
      <c r="J193">
        <v>26.2</v>
      </c>
      <c r="K193">
        <v>917.39</v>
      </c>
      <c r="L193">
        <v>22</v>
      </c>
      <c r="M193">
        <v>46239</v>
      </c>
      <c r="N193">
        <v>2</v>
      </c>
      <c r="O193" t="s">
        <v>1152</v>
      </c>
      <c r="P193" t="s">
        <v>1269</v>
      </c>
      <c r="Q193" t="s">
        <v>1153</v>
      </c>
      <c r="R193" t="s">
        <v>1465</v>
      </c>
      <c r="S193" t="s">
        <v>1161</v>
      </c>
      <c r="T193" t="s">
        <v>225</v>
      </c>
      <c r="U193">
        <v>2</v>
      </c>
      <c r="V193">
        <v>17.989999999999998</v>
      </c>
      <c r="W193">
        <v>0</v>
      </c>
      <c r="X193">
        <v>0</v>
      </c>
      <c r="Y193" t="s">
        <v>0</v>
      </c>
      <c r="Z193" t="s">
        <v>1149</v>
      </c>
      <c r="AA193">
        <v>3</v>
      </c>
      <c r="AB193" t="s">
        <v>0</v>
      </c>
      <c r="AC193">
        <v>873.2</v>
      </c>
      <c r="AD193">
        <v>1</v>
      </c>
      <c r="AE193">
        <v>0</v>
      </c>
      <c r="AF193">
        <v>1</v>
      </c>
      <c r="AG193">
        <v>3</v>
      </c>
      <c r="AH193" t="s">
        <v>81</v>
      </c>
      <c r="AI193" t="s">
        <v>593</v>
      </c>
      <c r="AJ193">
        <v>46240.697037037004</v>
      </c>
      <c r="AK193">
        <v>451937270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 t="s">
        <v>0</v>
      </c>
      <c r="AT193">
        <v>0</v>
      </c>
      <c r="AU193">
        <v>0</v>
      </c>
    </row>
    <row r="194" spans="2:47" x14ac:dyDescent="0.2">
      <c r="B194" t="s">
        <v>1466</v>
      </c>
      <c r="C194">
        <v>0</v>
      </c>
      <c r="D194" t="s">
        <v>1467</v>
      </c>
      <c r="E194" t="s">
        <v>593</v>
      </c>
      <c r="F194" t="s">
        <v>1143</v>
      </c>
      <c r="G194" t="s">
        <v>81</v>
      </c>
      <c r="H194">
        <v>890.74</v>
      </c>
      <c r="I194">
        <v>1086.7</v>
      </c>
      <c r="J194">
        <v>26.72</v>
      </c>
      <c r="K194">
        <v>935.81</v>
      </c>
      <c r="L194">
        <v>22</v>
      </c>
      <c r="M194">
        <v>46239</v>
      </c>
      <c r="N194">
        <v>2</v>
      </c>
      <c r="O194" t="s">
        <v>1157</v>
      </c>
      <c r="P194" t="s">
        <v>1145</v>
      </c>
      <c r="Q194" t="s">
        <v>1158</v>
      </c>
      <c r="R194" t="s">
        <v>1159</v>
      </c>
      <c r="S194" t="s">
        <v>1161</v>
      </c>
      <c r="T194" t="s">
        <v>225</v>
      </c>
      <c r="U194">
        <v>2</v>
      </c>
      <c r="V194">
        <v>18.350000000000001</v>
      </c>
      <c r="W194">
        <v>0</v>
      </c>
      <c r="X194">
        <v>0</v>
      </c>
      <c r="Y194" t="s">
        <v>0</v>
      </c>
      <c r="Z194" t="s">
        <v>1149</v>
      </c>
      <c r="AA194">
        <v>3</v>
      </c>
      <c r="AB194" t="s">
        <v>0</v>
      </c>
      <c r="AC194">
        <v>890.74</v>
      </c>
      <c r="AD194">
        <v>1</v>
      </c>
      <c r="AE194">
        <v>0</v>
      </c>
      <c r="AF194">
        <v>1</v>
      </c>
      <c r="AG194">
        <v>3</v>
      </c>
      <c r="AH194" t="s">
        <v>81</v>
      </c>
      <c r="AI194" t="s">
        <v>593</v>
      </c>
      <c r="AJ194">
        <v>46240.697037037004</v>
      </c>
      <c r="AK194">
        <v>451937270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 t="s">
        <v>0</v>
      </c>
      <c r="AT194">
        <v>0</v>
      </c>
      <c r="AU194">
        <v>0</v>
      </c>
    </row>
    <row r="195" spans="2:47" x14ac:dyDescent="0.2">
      <c r="B195" t="s">
        <v>1468</v>
      </c>
      <c r="C195">
        <v>1</v>
      </c>
      <c r="D195" t="s">
        <v>594</v>
      </c>
      <c r="E195" t="s">
        <v>595</v>
      </c>
      <c r="F195" t="s">
        <v>1143</v>
      </c>
      <c r="G195" t="s">
        <v>81</v>
      </c>
      <c r="H195">
        <v>560</v>
      </c>
      <c r="I195">
        <v>683.2</v>
      </c>
      <c r="J195">
        <v>16.8</v>
      </c>
      <c r="K195">
        <v>588.34</v>
      </c>
      <c r="L195">
        <v>22</v>
      </c>
      <c r="M195">
        <v>46239</v>
      </c>
      <c r="N195">
        <v>2</v>
      </c>
      <c r="O195" t="s">
        <v>1144</v>
      </c>
      <c r="P195" t="s">
        <v>1145</v>
      </c>
      <c r="Q195" t="s">
        <v>1146</v>
      </c>
      <c r="R195" t="s">
        <v>1147</v>
      </c>
      <c r="S195" t="s">
        <v>1161</v>
      </c>
      <c r="T195" t="s">
        <v>1148</v>
      </c>
      <c r="U195">
        <v>2</v>
      </c>
      <c r="V195">
        <v>11.54</v>
      </c>
      <c r="W195">
        <v>0</v>
      </c>
      <c r="X195">
        <v>0</v>
      </c>
      <c r="Y195" t="s">
        <v>0</v>
      </c>
      <c r="Z195" t="s">
        <v>1149</v>
      </c>
      <c r="AA195">
        <v>3</v>
      </c>
      <c r="AB195" t="s">
        <v>0</v>
      </c>
      <c r="AC195">
        <v>560</v>
      </c>
      <c r="AD195">
        <v>1</v>
      </c>
      <c r="AE195">
        <v>0</v>
      </c>
      <c r="AF195">
        <v>1</v>
      </c>
      <c r="AG195">
        <v>3</v>
      </c>
      <c r="AH195" t="s">
        <v>81</v>
      </c>
      <c r="AI195" t="s">
        <v>595</v>
      </c>
      <c r="AJ195">
        <v>46240.697106481501</v>
      </c>
      <c r="AK195">
        <v>451937275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 t="s">
        <v>0</v>
      </c>
      <c r="AT195">
        <v>0</v>
      </c>
      <c r="AU195">
        <v>0</v>
      </c>
    </row>
    <row r="196" spans="2:47" x14ac:dyDescent="0.2">
      <c r="B196" t="s">
        <v>1469</v>
      </c>
      <c r="C196">
        <v>0</v>
      </c>
      <c r="D196" t="s">
        <v>1470</v>
      </c>
      <c r="E196" t="s">
        <v>595</v>
      </c>
      <c r="F196" t="s">
        <v>1143</v>
      </c>
      <c r="G196" t="s">
        <v>81</v>
      </c>
      <c r="H196">
        <v>572.13</v>
      </c>
      <c r="I196">
        <v>698</v>
      </c>
      <c r="J196">
        <v>17.16</v>
      </c>
      <c r="K196">
        <v>601.08000000000004</v>
      </c>
      <c r="L196">
        <v>22</v>
      </c>
      <c r="M196">
        <v>46239</v>
      </c>
      <c r="N196">
        <v>2</v>
      </c>
      <c r="O196" t="s">
        <v>1152</v>
      </c>
      <c r="P196" t="s">
        <v>1269</v>
      </c>
      <c r="Q196" t="s">
        <v>1153</v>
      </c>
      <c r="R196" t="s">
        <v>1465</v>
      </c>
      <c r="S196" t="s">
        <v>1161</v>
      </c>
      <c r="T196" t="s">
        <v>225</v>
      </c>
      <c r="U196">
        <v>2</v>
      </c>
      <c r="V196">
        <v>11.79</v>
      </c>
      <c r="W196">
        <v>0</v>
      </c>
      <c r="X196">
        <v>0</v>
      </c>
      <c r="Y196" t="s">
        <v>0</v>
      </c>
      <c r="Z196" t="s">
        <v>1149</v>
      </c>
      <c r="AA196">
        <v>3</v>
      </c>
      <c r="AB196" t="s">
        <v>0</v>
      </c>
      <c r="AC196">
        <v>572.13</v>
      </c>
      <c r="AD196">
        <v>1</v>
      </c>
      <c r="AE196">
        <v>0</v>
      </c>
      <c r="AF196">
        <v>1</v>
      </c>
      <c r="AG196">
        <v>3</v>
      </c>
      <c r="AH196" t="s">
        <v>81</v>
      </c>
      <c r="AI196" t="s">
        <v>595</v>
      </c>
      <c r="AJ196">
        <v>46240.697106481501</v>
      </c>
      <c r="AK196">
        <v>451937275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 t="s">
        <v>0</v>
      </c>
      <c r="AT196">
        <v>0</v>
      </c>
      <c r="AU196">
        <v>0</v>
      </c>
    </row>
    <row r="197" spans="2:47" x14ac:dyDescent="0.2">
      <c r="B197" t="s">
        <v>1471</v>
      </c>
      <c r="C197">
        <v>0</v>
      </c>
      <c r="D197" t="s">
        <v>1472</v>
      </c>
      <c r="E197" t="s">
        <v>595</v>
      </c>
      <c r="F197" t="s">
        <v>1143</v>
      </c>
      <c r="G197" t="s">
        <v>81</v>
      </c>
      <c r="H197">
        <v>581.39</v>
      </c>
      <c r="I197">
        <v>709.3</v>
      </c>
      <c r="J197">
        <v>17.440000000000001</v>
      </c>
      <c r="K197">
        <v>610.80999999999995</v>
      </c>
      <c r="L197">
        <v>22</v>
      </c>
      <c r="M197">
        <v>46239</v>
      </c>
      <c r="N197">
        <v>2</v>
      </c>
      <c r="O197" t="s">
        <v>1157</v>
      </c>
      <c r="P197" t="s">
        <v>1145</v>
      </c>
      <c r="Q197" t="s">
        <v>1158</v>
      </c>
      <c r="R197" t="s">
        <v>1159</v>
      </c>
      <c r="S197" t="s">
        <v>1161</v>
      </c>
      <c r="T197" t="s">
        <v>225</v>
      </c>
      <c r="U197">
        <v>2</v>
      </c>
      <c r="V197">
        <v>11.98</v>
      </c>
      <c r="W197">
        <v>0</v>
      </c>
      <c r="X197">
        <v>0</v>
      </c>
      <c r="Y197" t="s">
        <v>0</v>
      </c>
      <c r="Z197" t="s">
        <v>1149</v>
      </c>
      <c r="AA197">
        <v>3</v>
      </c>
      <c r="AB197" t="s">
        <v>0</v>
      </c>
      <c r="AC197">
        <v>581.39</v>
      </c>
      <c r="AD197">
        <v>1</v>
      </c>
      <c r="AE197">
        <v>0</v>
      </c>
      <c r="AF197">
        <v>1</v>
      </c>
      <c r="AG197">
        <v>3</v>
      </c>
      <c r="AH197" t="s">
        <v>81</v>
      </c>
      <c r="AI197" t="s">
        <v>595</v>
      </c>
      <c r="AJ197">
        <v>46240.697106481501</v>
      </c>
      <c r="AK197">
        <v>451937275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 t="s">
        <v>0</v>
      </c>
      <c r="AT197">
        <v>0</v>
      </c>
      <c r="AU197">
        <v>0</v>
      </c>
    </row>
    <row r="198" spans="2:47" x14ac:dyDescent="0.2">
      <c r="B198" t="s">
        <v>1473</v>
      </c>
      <c r="C198">
        <v>1</v>
      </c>
      <c r="D198" t="s">
        <v>608</v>
      </c>
      <c r="E198" t="s">
        <v>609</v>
      </c>
      <c r="F198" t="s">
        <v>1143</v>
      </c>
      <c r="G198" t="s">
        <v>81</v>
      </c>
      <c r="H198">
        <v>367</v>
      </c>
      <c r="I198">
        <v>447.74</v>
      </c>
      <c r="J198">
        <v>11.01</v>
      </c>
      <c r="K198">
        <v>385.57</v>
      </c>
      <c r="L198">
        <v>22</v>
      </c>
      <c r="M198">
        <v>46239</v>
      </c>
      <c r="N198">
        <v>2</v>
      </c>
      <c r="O198" t="s">
        <v>1144</v>
      </c>
      <c r="P198" t="s">
        <v>1145</v>
      </c>
      <c r="Q198" t="s">
        <v>1146</v>
      </c>
      <c r="R198" t="s">
        <v>1147</v>
      </c>
      <c r="S198" t="s">
        <v>1161</v>
      </c>
      <c r="T198" t="s">
        <v>1148</v>
      </c>
      <c r="U198">
        <v>2</v>
      </c>
      <c r="V198">
        <v>7.56</v>
      </c>
      <c r="W198">
        <v>0</v>
      </c>
      <c r="X198">
        <v>0</v>
      </c>
      <c r="Y198" t="s">
        <v>0</v>
      </c>
      <c r="Z198" t="s">
        <v>1149</v>
      </c>
      <c r="AA198">
        <v>3</v>
      </c>
      <c r="AB198" t="s">
        <v>0</v>
      </c>
      <c r="AC198">
        <v>367</v>
      </c>
      <c r="AD198">
        <v>1</v>
      </c>
      <c r="AE198">
        <v>0</v>
      </c>
      <c r="AF198">
        <v>1</v>
      </c>
      <c r="AG198">
        <v>3</v>
      </c>
      <c r="AH198" t="s">
        <v>81</v>
      </c>
      <c r="AI198" t="s">
        <v>609</v>
      </c>
      <c r="AJ198">
        <v>46240.697141203702</v>
      </c>
      <c r="AK198">
        <v>451937284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0</v>
      </c>
      <c r="AT198">
        <v>0</v>
      </c>
      <c r="AU198">
        <v>0</v>
      </c>
    </row>
    <row r="199" spans="2:47" x14ac:dyDescent="0.2">
      <c r="B199" t="s">
        <v>1474</v>
      </c>
      <c r="C199">
        <v>0</v>
      </c>
      <c r="D199" t="s">
        <v>1475</v>
      </c>
      <c r="E199" t="s">
        <v>609</v>
      </c>
      <c r="F199" t="s">
        <v>1143</v>
      </c>
      <c r="G199" t="s">
        <v>81</v>
      </c>
      <c r="H199">
        <v>410</v>
      </c>
      <c r="I199">
        <v>500.2</v>
      </c>
      <c r="J199">
        <v>12.3</v>
      </c>
      <c r="K199">
        <v>430.75</v>
      </c>
      <c r="L199">
        <v>22</v>
      </c>
      <c r="M199">
        <v>46239</v>
      </c>
      <c r="N199">
        <v>2</v>
      </c>
      <c r="O199" t="s">
        <v>1152</v>
      </c>
      <c r="P199" t="s">
        <v>1269</v>
      </c>
      <c r="Q199" t="s">
        <v>1153</v>
      </c>
      <c r="R199" t="s">
        <v>1154</v>
      </c>
      <c r="S199" t="s">
        <v>1161</v>
      </c>
      <c r="T199" t="s">
        <v>225</v>
      </c>
      <c r="U199">
        <v>2</v>
      </c>
      <c r="V199">
        <v>8.4499999999999993</v>
      </c>
      <c r="W199">
        <v>0</v>
      </c>
      <c r="X199">
        <v>0</v>
      </c>
      <c r="Y199" t="s">
        <v>0</v>
      </c>
      <c r="Z199" t="s">
        <v>1149</v>
      </c>
      <c r="AA199">
        <v>3</v>
      </c>
      <c r="AB199" t="s">
        <v>0</v>
      </c>
      <c r="AC199">
        <v>410</v>
      </c>
      <c r="AD199">
        <v>1</v>
      </c>
      <c r="AE199">
        <v>0</v>
      </c>
      <c r="AF199">
        <v>1</v>
      </c>
      <c r="AG199">
        <v>3</v>
      </c>
      <c r="AH199" t="s">
        <v>81</v>
      </c>
      <c r="AI199" t="s">
        <v>609</v>
      </c>
      <c r="AJ199">
        <v>46240.697141203702</v>
      </c>
      <c r="AK199">
        <v>451937284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 t="s">
        <v>0</v>
      </c>
      <c r="AT199">
        <v>0</v>
      </c>
      <c r="AU199">
        <v>0</v>
      </c>
    </row>
    <row r="200" spans="2:47" x14ac:dyDescent="0.2">
      <c r="B200" t="s">
        <v>1476</v>
      </c>
      <c r="C200">
        <v>0</v>
      </c>
      <c r="D200" t="s">
        <v>1477</v>
      </c>
      <c r="E200" t="s">
        <v>609</v>
      </c>
      <c r="F200" t="s">
        <v>1143</v>
      </c>
      <c r="G200" t="s">
        <v>81</v>
      </c>
      <c r="H200">
        <v>414.02</v>
      </c>
      <c r="I200">
        <v>505.1</v>
      </c>
      <c r="J200">
        <v>12.42</v>
      </c>
      <c r="K200">
        <v>434.97</v>
      </c>
      <c r="L200">
        <v>22</v>
      </c>
      <c r="M200">
        <v>46239</v>
      </c>
      <c r="N200">
        <v>2</v>
      </c>
      <c r="O200" t="s">
        <v>1157</v>
      </c>
      <c r="P200" t="s">
        <v>1145</v>
      </c>
      <c r="Q200" t="s">
        <v>1158</v>
      </c>
      <c r="R200" t="s">
        <v>1159</v>
      </c>
      <c r="S200" t="s">
        <v>1161</v>
      </c>
      <c r="T200" t="s">
        <v>225</v>
      </c>
      <c r="U200">
        <v>2</v>
      </c>
      <c r="V200">
        <v>8.5299999999999994</v>
      </c>
      <c r="W200">
        <v>0</v>
      </c>
      <c r="X200">
        <v>0</v>
      </c>
      <c r="Y200" t="s">
        <v>0</v>
      </c>
      <c r="Z200" t="s">
        <v>1149</v>
      </c>
      <c r="AA200">
        <v>3</v>
      </c>
      <c r="AB200" t="s">
        <v>0</v>
      </c>
      <c r="AC200">
        <v>414.02</v>
      </c>
      <c r="AD200">
        <v>1</v>
      </c>
      <c r="AE200">
        <v>0</v>
      </c>
      <c r="AF200">
        <v>1</v>
      </c>
      <c r="AG200">
        <v>3</v>
      </c>
      <c r="AH200" t="s">
        <v>81</v>
      </c>
      <c r="AI200" t="s">
        <v>609</v>
      </c>
      <c r="AJ200">
        <v>46240.697141203702</v>
      </c>
      <c r="AK200">
        <v>451937284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 t="s">
        <v>0</v>
      </c>
      <c r="AT200">
        <v>0</v>
      </c>
      <c r="AU200">
        <v>0</v>
      </c>
    </row>
    <row r="201" spans="2:47" x14ac:dyDescent="0.2">
      <c r="B201" t="s">
        <v>1478</v>
      </c>
      <c r="C201">
        <v>1</v>
      </c>
      <c r="D201" t="s">
        <v>613</v>
      </c>
      <c r="E201" t="s">
        <v>614</v>
      </c>
      <c r="F201" t="s">
        <v>1143</v>
      </c>
      <c r="G201" t="s">
        <v>81</v>
      </c>
      <c r="H201">
        <v>1150</v>
      </c>
      <c r="I201">
        <v>1403</v>
      </c>
      <c r="J201">
        <v>34.5</v>
      </c>
      <c r="K201">
        <v>1208.19</v>
      </c>
      <c r="L201">
        <v>22</v>
      </c>
      <c r="M201">
        <v>46239</v>
      </c>
      <c r="N201">
        <v>2</v>
      </c>
      <c r="O201" t="s">
        <v>1144</v>
      </c>
      <c r="P201" t="s">
        <v>1145</v>
      </c>
      <c r="Q201" t="s">
        <v>1146</v>
      </c>
      <c r="R201" t="s">
        <v>1147</v>
      </c>
      <c r="S201" t="s">
        <v>1161</v>
      </c>
      <c r="T201" t="s">
        <v>1148</v>
      </c>
      <c r="U201">
        <v>2</v>
      </c>
      <c r="V201">
        <v>23.69</v>
      </c>
      <c r="W201">
        <v>0</v>
      </c>
      <c r="X201">
        <v>0</v>
      </c>
      <c r="Y201" t="s">
        <v>0</v>
      </c>
      <c r="Z201" t="s">
        <v>1149</v>
      </c>
      <c r="AA201">
        <v>3</v>
      </c>
      <c r="AB201" t="s">
        <v>0</v>
      </c>
      <c r="AC201">
        <v>1150</v>
      </c>
      <c r="AD201">
        <v>1</v>
      </c>
      <c r="AE201">
        <v>0</v>
      </c>
      <c r="AF201">
        <v>1</v>
      </c>
      <c r="AG201">
        <v>3</v>
      </c>
      <c r="AH201" t="s">
        <v>81</v>
      </c>
      <c r="AI201" t="s">
        <v>614</v>
      </c>
      <c r="AJ201">
        <v>46240.697187500002</v>
      </c>
      <c r="AK201">
        <v>451937290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 t="s">
        <v>0</v>
      </c>
      <c r="AT201">
        <v>0</v>
      </c>
      <c r="AU201">
        <v>0</v>
      </c>
    </row>
    <row r="202" spans="2:47" x14ac:dyDescent="0.2">
      <c r="B202" t="s">
        <v>1479</v>
      </c>
      <c r="C202">
        <v>0</v>
      </c>
      <c r="D202" t="s">
        <v>1480</v>
      </c>
      <c r="E202" t="s">
        <v>614</v>
      </c>
      <c r="F202" t="s">
        <v>1143</v>
      </c>
      <c r="G202" t="s">
        <v>81</v>
      </c>
      <c r="H202">
        <v>1225.4100000000001</v>
      </c>
      <c r="I202">
        <v>1495</v>
      </c>
      <c r="J202">
        <v>36.76</v>
      </c>
      <c r="K202">
        <v>1287.4100000000001</v>
      </c>
      <c r="L202">
        <v>22</v>
      </c>
      <c r="M202">
        <v>46239</v>
      </c>
      <c r="N202">
        <v>2</v>
      </c>
      <c r="O202" t="s">
        <v>1152</v>
      </c>
      <c r="P202" t="s">
        <v>1269</v>
      </c>
      <c r="Q202" t="s">
        <v>1153</v>
      </c>
      <c r="R202" t="s">
        <v>1154</v>
      </c>
      <c r="S202" t="s">
        <v>1161</v>
      </c>
      <c r="T202" t="s">
        <v>225</v>
      </c>
      <c r="U202">
        <v>2</v>
      </c>
      <c r="V202">
        <v>25.24</v>
      </c>
      <c r="W202">
        <v>0</v>
      </c>
      <c r="X202">
        <v>0</v>
      </c>
      <c r="Y202" t="s">
        <v>0</v>
      </c>
      <c r="Z202" t="s">
        <v>1149</v>
      </c>
      <c r="AA202">
        <v>3</v>
      </c>
      <c r="AB202" t="s">
        <v>0</v>
      </c>
      <c r="AC202">
        <v>1225.4100000000001</v>
      </c>
      <c r="AD202">
        <v>1</v>
      </c>
      <c r="AE202">
        <v>0</v>
      </c>
      <c r="AF202">
        <v>1</v>
      </c>
      <c r="AG202">
        <v>3</v>
      </c>
      <c r="AH202" t="s">
        <v>81</v>
      </c>
      <c r="AI202" t="s">
        <v>614</v>
      </c>
      <c r="AJ202">
        <v>46240.697187500002</v>
      </c>
      <c r="AK202">
        <v>451937290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 t="s">
        <v>0</v>
      </c>
      <c r="AT202">
        <v>0</v>
      </c>
      <c r="AU202">
        <v>0</v>
      </c>
    </row>
    <row r="203" spans="2:47" x14ac:dyDescent="0.2">
      <c r="B203" t="s">
        <v>1481</v>
      </c>
      <c r="C203">
        <v>0</v>
      </c>
      <c r="D203" t="s">
        <v>1482</v>
      </c>
      <c r="E203" t="s">
        <v>614</v>
      </c>
      <c r="F203" t="s">
        <v>1143</v>
      </c>
      <c r="G203" t="s">
        <v>81</v>
      </c>
      <c r="H203">
        <v>1270.49</v>
      </c>
      <c r="I203">
        <v>1550</v>
      </c>
      <c r="J203">
        <v>38.11</v>
      </c>
      <c r="K203">
        <v>1334.77</v>
      </c>
      <c r="L203">
        <v>22</v>
      </c>
      <c r="M203">
        <v>46239</v>
      </c>
      <c r="N203">
        <v>2</v>
      </c>
      <c r="O203" t="s">
        <v>1157</v>
      </c>
      <c r="P203" t="s">
        <v>1145</v>
      </c>
      <c r="Q203" t="s">
        <v>1158</v>
      </c>
      <c r="R203" t="s">
        <v>1159</v>
      </c>
      <c r="S203" t="s">
        <v>1161</v>
      </c>
      <c r="T203" t="s">
        <v>225</v>
      </c>
      <c r="U203">
        <v>2</v>
      </c>
      <c r="V203">
        <v>26.17</v>
      </c>
      <c r="W203">
        <v>0</v>
      </c>
      <c r="X203">
        <v>0</v>
      </c>
      <c r="Y203" t="s">
        <v>0</v>
      </c>
      <c r="Z203" t="s">
        <v>1149</v>
      </c>
      <c r="AA203">
        <v>3</v>
      </c>
      <c r="AB203" t="s">
        <v>0</v>
      </c>
      <c r="AC203">
        <v>1270.49</v>
      </c>
      <c r="AD203">
        <v>1</v>
      </c>
      <c r="AE203">
        <v>0</v>
      </c>
      <c r="AF203">
        <v>1</v>
      </c>
      <c r="AG203">
        <v>3</v>
      </c>
      <c r="AH203" t="s">
        <v>81</v>
      </c>
      <c r="AI203" t="s">
        <v>614</v>
      </c>
      <c r="AJ203">
        <v>46240.697187500002</v>
      </c>
      <c r="AK203">
        <v>451937290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 t="s">
        <v>0</v>
      </c>
      <c r="AT203">
        <v>0</v>
      </c>
      <c r="AU203">
        <v>0</v>
      </c>
    </row>
    <row r="204" spans="2:47" x14ac:dyDescent="0.2">
      <c r="B204" t="s">
        <v>1483</v>
      </c>
      <c r="C204">
        <v>1</v>
      </c>
      <c r="D204" t="s">
        <v>615</v>
      </c>
      <c r="E204" t="s">
        <v>616</v>
      </c>
      <c r="F204" t="s">
        <v>1143</v>
      </c>
      <c r="G204" t="s">
        <v>81</v>
      </c>
      <c r="H204">
        <v>311.66000000000003</v>
      </c>
      <c r="I204">
        <v>380.23</v>
      </c>
      <c r="J204">
        <v>9.35</v>
      </c>
      <c r="K204">
        <v>327.43</v>
      </c>
      <c r="L204">
        <v>22</v>
      </c>
      <c r="M204">
        <v>46239</v>
      </c>
      <c r="N204">
        <v>2</v>
      </c>
      <c r="O204" t="s">
        <v>1144</v>
      </c>
      <c r="P204" t="s">
        <v>1145</v>
      </c>
      <c r="Q204" t="s">
        <v>1146</v>
      </c>
      <c r="R204" t="s">
        <v>1147</v>
      </c>
      <c r="S204" t="s">
        <v>1161</v>
      </c>
      <c r="T204" t="s">
        <v>1148</v>
      </c>
      <c r="U204">
        <v>2</v>
      </c>
      <c r="V204">
        <v>6.42</v>
      </c>
      <c r="W204">
        <v>0</v>
      </c>
      <c r="X204">
        <v>0</v>
      </c>
      <c r="Y204" t="s">
        <v>0</v>
      </c>
      <c r="Z204" t="s">
        <v>1149</v>
      </c>
      <c r="AA204">
        <v>3</v>
      </c>
      <c r="AB204" t="s">
        <v>0</v>
      </c>
      <c r="AC204">
        <v>311.66000000000003</v>
      </c>
      <c r="AD204">
        <v>1</v>
      </c>
      <c r="AE204">
        <v>0</v>
      </c>
      <c r="AF204">
        <v>1</v>
      </c>
      <c r="AG204">
        <v>3</v>
      </c>
      <c r="AH204" t="s">
        <v>81</v>
      </c>
      <c r="AI204" t="s">
        <v>616</v>
      </c>
      <c r="AJ204">
        <v>46240.697222222203</v>
      </c>
      <c r="AK204">
        <v>451937295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 t="s">
        <v>0</v>
      </c>
      <c r="AT204">
        <v>0</v>
      </c>
      <c r="AU204">
        <v>0</v>
      </c>
    </row>
    <row r="205" spans="2:47" x14ac:dyDescent="0.2">
      <c r="B205" t="s">
        <v>1484</v>
      </c>
      <c r="C205">
        <v>0</v>
      </c>
      <c r="D205" t="s">
        <v>1485</v>
      </c>
      <c r="E205" t="s">
        <v>616</v>
      </c>
      <c r="F205" t="s">
        <v>1143</v>
      </c>
      <c r="G205" t="s">
        <v>81</v>
      </c>
      <c r="H205">
        <v>364.75</v>
      </c>
      <c r="I205">
        <v>445</v>
      </c>
      <c r="J205">
        <v>10.94</v>
      </c>
      <c r="K205">
        <v>383.2</v>
      </c>
      <c r="L205">
        <v>22</v>
      </c>
      <c r="M205">
        <v>46239</v>
      </c>
      <c r="N205">
        <v>2</v>
      </c>
      <c r="O205" t="s">
        <v>1152</v>
      </c>
      <c r="P205" t="s">
        <v>1269</v>
      </c>
      <c r="Q205" t="s">
        <v>1153</v>
      </c>
      <c r="R205" t="s">
        <v>1154</v>
      </c>
      <c r="S205" t="s">
        <v>1161</v>
      </c>
      <c r="T205" t="s">
        <v>225</v>
      </c>
      <c r="U205">
        <v>2</v>
      </c>
      <c r="V205">
        <v>7.51</v>
      </c>
      <c r="W205">
        <v>0</v>
      </c>
      <c r="X205">
        <v>0</v>
      </c>
      <c r="Y205" t="s">
        <v>0</v>
      </c>
      <c r="Z205" t="s">
        <v>1149</v>
      </c>
      <c r="AA205">
        <v>3</v>
      </c>
      <c r="AB205" t="s">
        <v>0</v>
      </c>
      <c r="AC205">
        <v>364.75</v>
      </c>
      <c r="AD205">
        <v>1</v>
      </c>
      <c r="AE205">
        <v>0</v>
      </c>
      <c r="AF205">
        <v>1</v>
      </c>
      <c r="AG205">
        <v>3</v>
      </c>
      <c r="AH205" t="s">
        <v>81</v>
      </c>
      <c r="AI205" t="s">
        <v>616</v>
      </c>
      <c r="AJ205">
        <v>46240.697222222203</v>
      </c>
      <c r="AK205">
        <v>451937295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 t="s">
        <v>0</v>
      </c>
      <c r="AT205">
        <v>0</v>
      </c>
      <c r="AU205">
        <v>0</v>
      </c>
    </row>
    <row r="206" spans="2:47" x14ac:dyDescent="0.2">
      <c r="B206" t="s">
        <v>1486</v>
      </c>
      <c r="C206">
        <v>0</v>
      </c>
      <c r="D206" t="s">
        <v>1487</v>
      </c>
      <c r="E206" t="s">
        <v>616</v>
      </c>
      <c r="F206" t="s">
        <v>1143</v>
      </c>
      <c r="G206" t="s">
        <v>81</v>
      </c>
      <c r="H206">
        <v>381.56</v>
      </c>
      <c r="I206">
        <v>465.5</v>
      </c>
      <c r="J206">
        <v>11.45</v>
      </c>
      <c r="K206">
        <v>400.87</v>
      </c>
      <c r="L206">
        <v>22</v>
      </c>
      <c r="M206">
        <v>46239</v>
      </c>
      <c r="N206">
        <v>2</v>
      </c>
      <c r="O206" t="s">
        <v>1157</v>
      </c>
      <c r="P206" t="s">
        <v>1145</v>
      </c>
      <c r="Q206" t="s">
        <v>1158</v>
      </c>
      <c r="R206" t="s">
        <v>1159</v>
      </c>
      <c r="S206" t="s">
        <v>1161</v>
      </c>
      <c r="T206" t="s">
        <v>225</v>
      </c>
      <c r="U206">
        <v>2</v>
      </c>
      <c r="V206">
        <v>7.86</v>
      </c>
      <c r="W206">
        <v>0</v>
      </c>
      <c r="X206">
        <v>0</v>
      </c>
      <c r="Y206" t="s">
        <v>0</v>
      </c>
      <c r="Z206" t="s">
        <v>1149</v>
      </c>
      <c r="AA206">
        <v>3</v>
      </c>
      <c r="AB206" t="s">
        <v>0</v>
      </c>
      <c r="AC206">
        <v>381.56</v>
      </c>
      <c r="AD206">
        <v>1</v>
      </c>
      <c r="AE206">
        <v>0</v>
      </c>
      <c r="AF206">
        <v>1</v>
      </c>
      <c r="AG206">
        <v>3</v>
      </c>
      <c r="AH206" t="s">
        <v>81</v>
      </c>
      <c r="AI206" t="s">
        <v>616</v>
      </c>
      <c r="AJ206">
        <v>46240.697222222203</v>
      </c>
      <c r="AK206">
        <v>451937295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 t="s">
        <v>0</v>
      </c>
      <c r="AT206">
        <v>0</v>
      </c>
      <c r="AU206">
        <v>0</v>
      </c>
    </row>
    <row r="207" spans="2:47" x14ac:dyDescent="0.2">
      <c r="B207" t="s">
        <v>1488</v>
      </c>
      <c r="C207">
        <v>1</v>
      </c>
      <c r="D207" t="s">
        <v>617</v>
      </c>
      <c r="E207" t="s">
        <v>618</v>
      </c>
      <c r="F207" t="s">
        <v>1143</v>
      </c>
      <c r="G207" t="s">
        <v>81</v>
      </c>
      <c r="H207">
        <v>363.93</v>
      </c>
      <c r="I207">
        <v>444</v>
      </c>
      <c r="J207">
        <v>10.92</v>
      </c>
      <c r="K207">
        <v>382.35</v>
      </c>
      <c r="L207">
        <v>22</v>
      </c>
      <c r="M207">
        <v>46239</v>
      </c>
      <c r="N207">
        <v>2</v>
      </c>
      <c r="O207" t="s">
        <v>1144</v>
      </c>
      <c r="P207" t="s">
        <v>1145</v>
      </c>
      <c r="Q207" t="s">
        <v>1146</v>
      </c>
      <c r="R207" t="s">
        <v>1147</v>
      </c>
      <c r="S207" t="s">
        <v>1161</v>
      </c>
      <c r="T207" t="s">
        <v>1148</v>
      </c>
      <c r="U207">
        <v>2</v>
      </c>
      <c r="V207">
        <v>7.5</v>
      </c>
      <c r="W207">
        <v>0</v>
      </c>
      <c r="X207">
        <v>0</v>
      </c>
      <c r="Y207" t="s">
        <v>0</v>
      </c>
      <c r="Z207" t="s">
        <v>1149</v>
      </c>
      <c r="AA207">
        <v>3</v>
      </c>
      <c r="AB207" t="s">
        <v>0</v>
      </c>
      <c r="AC207">
        <v>363.93</v>
      </c>
      <c r="AD207">
        <v>1</v>
      </c>
      <c r="AE207">
        <v>0</v>
      </c>
      <c r="AF207">
        <v>1</v>
      </c>
      <c r="AG207">
        <v>3</v>
      </c>
      <c r="AH207" t="s">
        <v>81</v>
      </c>
      <c r="AI207" t="s">
        <v>618</v>
      </c>
      <c r="AJ207">
        <v>46240.697256944397</v>
      </c>
      <c r="AK207">
        <v>451937300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 t="s">
        <v>0</v>
      </c>
      <c r="AT207">
        <v>0</v>
      </c>
      <c r="AU207">
        <v>0</v>
      </c>
    </row>
    <row r="208" spans="2:47" x14ac:dyDescent="0.2">
      <c r="B208" t="s">
        <v>1489</v>
      </c>
      <c r="C208">
        <v>0</v>
      </c>
      <c r="D208" t="s">
        <v>1490</v>
      </c>
      <c r="E208" t="s">
        <v>618</v>
      </c>
      <c r="F208" t="s">
        <v>1143</v>
      </c>
      <c r="G208" t="s">
        <v>81</v>
      </c>
      <c r="H208">
        <v>364.75</v>
      </c>
      <c r="I208">
        <v>445</v>
      </c>
      <c r="J208">
        <v>10.94</v>
      </c>
      <c r="K208">
        <v>383.2</v>
      </c>
      <c r="L208">
        <v>22</v>
      </c>
      <c r="M208">
        <v>46239</v>
      </c>
      <c r="N208">
        <v>2</v>
      </c>
      <c r="O208" t="s">
        <v>1152</v>
      </c>
      <c r="P208" t="s">
        <v>1269</v>
      </c>
      <c r="Q208" t="s">
        <v>1153</v>
      </c>
      <c r="R208" t="s">
        <v>1154</v>
      </c>
      <c r="S208" t="s">
        <v>1161</v>
      </c>
      <c r="T208" t="s">
        <v>225</v>
      </c>
      <c r="U208">
        <v>2</v>
      </c>
      <c r="V208">
        <v>7.51</v>
      </c>
      <c r="W208">
        <v>0</v>
      </c>
      <c r="X208">
        <v>0</v>
      </c>
      <c r="Y208" t="s">
        <v>0</v>
      </c>
      <c r="Z208" t="s">
        <v>1149</v>
      </c>
      <c r="AA208">
        <v>3</v>
      </c>
      <c r="AB208" t="s">
        <v>0</v>
      </c>
      <c r="AC208">
        <v>364.75</v>
      </c>
      <c r="AD208">
        <v>1</v>
      </c>
      <c r="AE208">
        <v>0</v>
      </c>
      <c r="AF208">
        <v>1</v>
      </c>
      <c r="AG208">
        <v>3</v>
      </c>
      <c r="AH208" t="s">
        <v>81</v>
      </c>
      <c r="AI208" t="s">
        <v>618</v>
      </c>
      <c r="AJ208">
        <v>46240.697256944397</v>
      </c>
      <c r="AK208">
        <v>451937300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 t="s">
        <v>0</v>
      </c>
      <c r="AT208">
        <v>0</v>
      </c>
      <c r="AU208">
        <v>0</v>
      </c>
    </row>
    <row r="209" spans="2:47" x14ac:dyDescent="0.2">
      <c r="B209" t="s">
        <v>1491</v>
      </c>
      <c r="C209">
        <v>0</v>
      </c>
      <c r="D209" t="s">
        <v>1492</v>
      </c>
      <c r="E209" t="s">
        <v>618</v>
      </c>
      <c r="F209" t="s">
        <v>1143</v>
      </c>
      <c r="G209" t="s">
        <v>81</v>
      </c>
      <c r="H209">
        <v>381.56</v>
      </c>
      <c r="I209">
        <v>465.5</v>
      </c>
      <c r="J209">
        <v>11.45</v>
      </c>
      <c r="K209">
        <v>400.87</v>
      </c>
      <c r="L209">
        <v>22</v>
      </c>
      <c r="M209">
        <v>46239</v>
      </c>
      <c r="N209">
        <v>2</v>
      </c>
      <c r="O209" t="s">
        <v>1157</v>
      </c>
      <c r="P209" t="s">
        <v>1145</v>
      </c>
      <c r="Q209" t="s">
        <v>1158</v>
      </c>
      <c r="R209" t="s">
        <v>1159</v>
      </c>
      <c r="S209" t="s">
        <v>1161</v>
      </c>
      <c r="T209" t="s">
        <v>225</v>
      </c>
      <c r="U209">
        <v>2</v>
      </c>
      <c r="V209">
        <v>7.86</v>
      </c>
      <c r="W209">
        <v>0</v>
      </c>
      <c r="X209">
        <v>0</v>
      </c>
      <c r="Y209" t="s">
        <v>0</v>
      </c>
      <c r="Z209" t="s">
        <v>1149</v>
      </c>
      <c r="AA209">
        <v>3</v>
      </c>
      <c r="AB209" t="s">
        <v>0</v>
      </c>
      <c r="AC209">
        <v>381.56</v>
      </c>
      <c r="AD209">
        <v>1</v>
      </c>
      <c r="AE209">
        <v>0</v>
      </c>
      <c r="AF209">
        <v>1</v>
      </c>
      <c r="AG209">
        <v>3</v>
      </c>
      <c r="AH209" t="s">
        <v>81</v>
      </c>
      <c r="AI209" t="s">
        <v>618</v>
      </c>
      <c r="AJ209">
        <v>46240.697256944397</v>
      </c>
      <c r="AK209">
        <v>451937300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 t="s">
        <v>0</v>
      </c>
      <c r="AT209">
        <v>0</v>
      </c>
      <c r="AU209">
        <v>0</v>
      </c>
    </row>
    <row r="210" spans="2:47" x14ac:dyDescent="0.2">
      <c r="B210" t="s">
        <v>1493</v>
      </c>
      <c r="C210">
        <v>1</v>
      </c>
      <c r="D210" t="s">
        <v>569</v>
      </c>
      <c r="E210" t="s">
        <v>570</v>
      </c>
      <c r="F210" t="s">
        <v>1143</v>
      </c>
      <c r="G210" t="s">
        <v>81</v>
      </c>
      <c r="H210">
        <v>13185.43</v>
      </c>
      <c r="I210">
        <v>16086.22</v>
      </c>
      <c r="J210">
        <v>395.56</v>
      </c>
      <c r="K210">
        <v>13852.61</v>
      </c>
      <c r="L210">
        <v>22</v>
      </c>
      <c r="M210">
        <v>46239</v>
      </c>
      <c r="N210">
        <v>2</v>
      </c>
      <c r="O210" t="s">
        <v>1144</v>
      </c>
      <c r="P210" t="s">
        <v>1145</v>
      </c>
      <c r="Q210" t="s">
        <v>1146</v>
      </c>
      <c r="R210" t="s">
        <v>1147</v>
      </c>
      <c r="S210" t="s">
        <v>0</v>
      </c>
      <c r="T210" t="s">
        <v>1148</v>
      </c>
      <c r="U210">
        <v>2</v>
      </c>
      <c r="V210">
        <v>271.62</v>
      </c>
      <c r="W210">
        <v>0</v>
      </c>
      <c r="X210">
        <v>0</v>
      </c>
      <c r="Y210" t="s">
        <v>0</v>
      </c>
      <c r="Z210" t="s">
        <v>1149</v>
      </c>
      <c r="AA210">
        <v>3</v>
      </c>
      <c r="AB210" t="s">
        <v>0</v>
      </c>
      <c r="AC210">
        <v>13185.43</v>
      </c>
      <c r="AD210">
        <v>1</v>
      </c>
      <c r="AE210">
        <v>0</v>
      </c>
      <c r="AF210">
        <v>1</v>
      </c>
      <c r="AG210">
        <v>3</v>
      </c>
      <c r="AH210" t="s">
        <v>81</v>
      </c>
      <c r="AI210" t="s">
        <v>570</v>
      </c>
      <c r="AJ210">
        <v>46240.697303240697</v>
      </c>
      <c r="AK210">
        <v>451985631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 t="s">
        <v>0</v>
      </c>
      <c r="AT210">
        <v>0</v>
      </c>
      <c r="AU210">
        <v>0</v>
      </c>
    </row>
    <row r="211" spans="2:47" x14ac:dyDescent="0.2">
      <c r="B211" t="s">
        <v>1494</v>
      </c>
      <c r="C211">
        <v>0</v>
      </c>
      <c r="D211" t="s">
        <v>1495</v>
      </c>
      <c r="E211" t="s">
        <v>570</v>
      </c>
      <c r="F211" t="s">
        <v>1143</v>
      </c>
      <c r="G211" t="s">
        <v>81</v>
      </c>
      <c r="H211">
        <v>13565.57</v>
      </c>
      <c r="I211">
        <v>16550</v>
      </c>
      <c r="J211">
        <v>406.97</v>
      </c>
      <c r="K211">
        <v>14251.99</v>
      </c>
      <c r="L211">
        <v>22</v>
      </c>
      <c r="M211">
        <v>46239</v>
      </c>
      <c r="N211">
        <v>2</v>
      </c>
      <c r="O211" t="s">
        <v>1152</v>
      </c>
      <c r="P211" t="s">
        <v>1145</v>
      </c>
      <c r="Q211" t="s">
        <v>1153</v>
      </c>
      <c r="R211" t="s">
        <v>1154</v>
      </c>
      <c r="S211" t="s">
        <v>0</v>
      </c>
      <c r="T211" t="s">
        <v>225</v>
      </c>
      <c r="U211">
        <v>2</v>
      </c>
      <c r="V211">
        <v>279.45</v>
      </c>
      <c r="W211">
        <v>0</v>
      </c>
      <c r="X211">
        <v>0</v>
      </c>
      <c r="Y211" t="s">
        <v>0</v>
      </c>
      <c r="Z211" t="s">
        <v>1149</v>
      </c>
      <c r="AA211">
        <v>3</v>
      </c>
      <c r="AB211" t="s">
        <v>0</v>
      </c>
      <c r="AC211">
        <v>13565.57</v>
      </c>
      <c r="AD211">
        <v>1</v>
      </c>
      <c r="AE211">
        <v>0</v>
      </c>
      <c r="AF211">
        <v>1</v>
      </c>
      <c r="AG211">
        <v>3</v>
      </c>
      <c r="AH211" t="s">
        <v>81</v>
      </c>
      <c r="AI211" t="s">
        <v>570</v>
      </c>
      <c r="AJ211">
        <v>46240.697303240697</v>
      </c>
      <c r="AK211">
        <v>451985631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 t="s">
        <v>0</v>
      </c>
      <c r="AT211">
        <v>0</v>
      </c>
      <c r="AU211">
        <v>0</v>
      </c>
    </row>
    <row r="212" spans="2:47" x14ac:dyDescent="0.2">
      <c r="B212" t="s">
        <v>1496</v>
      </c>
      <c r="C212">
        <v>0</v>
      </c>
      <c r="D212" t="s">
        <v>1497</v>
      </c>
      <c r="E212" t="s">
        <v>570</v>
      </c>
      <c r="F212" t="s">
        <v>1143</v>
      </c>
      <c r="G212" t="s">
        <v>81</v>
      </c>
      <c r="H212">
        <v>13655.74</v>
      </c>
      <c r="I212">
        <v>16660</v>
      </c>
      <c r="J212">
        <v>409.67</v>
      </c>
      <c r="K212">
        <v>14346.72</v>
      </c>
      <c r="L212">
        <v>22</v>
      </c>
      <c r="M212">
        <v>46239</v>
      </c>
      <c r="N212">
        <v>2</v>
      </c>
      <c r="O212" t="s">
        <v>1157</v>
      </c>
      <c r="P212" t="s">
        <v>1145</v>
      </c>
      <c r="Q212" t="s">
        <v>1158</v>
      </c>
      <c r="R212" t="s">
        <v>1159</v>
      </c>
      <c r="S212" t="s">
        <v>0</v>
      </c>
      <c r="T212" t="s">
        <v>225</v>
      </c>
      <c r="U212">
        <v>2</v>
      </c>
      <c r="V212">
        <v>281.31</v>
      </c>
      <c r="W212">
        <v>0</v>
      </c>
      <c r="X212">
        <v>0</v>
      </c>
      <c r="Y212" t="s">
        <v>0</v>
      </c>
      <c r="Z212" t="s">
        <v>1149</v>
      </c>
      <c r="AA212">
        <v>3</v>
      </c>
      <c r="AB212" t="s">
        <v>0</v>
      </c>
      <c r="AC212">
        <v>13655.74</v>
      </c>
      <c r="AD212">
        <v>1</v>
      </c>
      <c r="AE212">
        <v>0</v>
      </c>
      <c r="AF212">
        <v>1</v>
      </c>
      <c r="AG212">
        <v>3</v>
      </c>
      <c r="AH212" t="s">
        <v>81</v>
      </c>
      <c r="AI212" t="s">
        <v>570</v>
      </c>
      <c r="AJ212">
        <v>46240.697303240697</v>
      </c>
      <c r="AK212">
        <v>451985631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 t="s">
        <v>0</v>
      </c>
      <c r="AT212">
        <v>0</v>
      </c>
      <c r="AU2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36</vt:i4>
      </vt:variant>
    </vt:vector>
  </HeadingPairs>
  <TitlesOfParts>
    <vt:vector size="61" baseType="lpstr">
      <vt:lpstr>ССР</vt:lpstr>
      <vt:lpstr>02-01-01</vt:lpstr>
      <vt:lpstr>02-01-02</vt:lpstr>
      <vt:lpstr>02-01-03</vt:lpstr>
      <vt:lpstr>02-01-04</vt:lpstr>
      <vt:lpstr>09-01-01</vt:lpstr>
      <vt:lpstr>09-01-02</vt:lpstr>
      <vt:lpstr>09-01-03</vt:lpstr>
      <vt:lpstr>09-01-04</vt:lpstr>
      <vt:lpstr>вынос</vt:lpstr>
      <vt:lpstr>Конъюнктурный анализ</vt:lpstr>
      <vt:lpstr>02-01-01_1</vt:lpstr>
      <vt:lpstr>02-01-02_1</vt:lpstr>
      <vt:lpstr>02-01-03_1</vt:lpstr>
      <vt:lpstr>02-01-04_1</vt:lpstr>
      <vt:lpstr>09-01-01_1</vt:lpstr>
      <vt:lpstr>09-01-02_1</vt:lpstr>
      <vt:lpstr>09-01-03_1</vt:lpstr>
      <vt:lpstr>09-01-04_1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'02-01-01_1'!Заголовки_для_печати</vt:lpstr>
      <vt:lpstr>'02-01-02'!Заголовки_для_печати</vt:lpstr>
      <vt:lpstr>'02-01-02_1'!Заголовки_для_печати</vt:lpstr>
      <vt:lpstr>'02-01-03'!Заголовки_для_печати</vt:lpstr>
      <vt:lpstr>'02-01-03_1'!Заголовки_для_печати</vt:lpstr>
      <vt:lpstr>'02-01-04'!Заголовки_для_печати</vt:lpstr>
      <vt:lpstr>'02-01-04_1'!Заголовки_для_печати</vt:lpstr>
      <vt:lpstr>'09-01-01'!Заголовки_для_печати</vt:lpstr>
      <vt:lpstr>'09-01-01_1'!Заголовки_для_печати</vt:lpstr>
      <vt:lpstr>'09-01-02'!Заголовки_для_печати</vt:lpstr>
      <vt:lpstr>'09-01-02_1'!Заголовки_для_печати</vt:lpstr>
      <vt:lpstr>'09-01-03'!Заголовки_для_печати</vt:lpstr>
      <vt:lpstr>'09-01-03_1'!Заголовки_для_печати</vt:lpstr>
      <vt:lpstr>'09-01-04'!Заголовки_для_печати</vt:lpstr>
      <vt:lpstr>'09-01-04_1'!Заголовки_для_печати</vt:lpstr>
      <vt:lpstr>'Конъюнктурный анализ'!Заголовки_для_печати</vt:lpstr>
      <vt:lpstr>'02-01-01'!Область_печати</vt:lpstr>
      <vt:lpstr>'02-01-01_1'!Область_печати</vt:lpstr>
      <vt:lpstr>'02-01-02'!Область_печати</vt:lpstr>
      <vt:lpstr>'02-01-02_1'!Область_печати</vt:lpstr>
      <vt:lpstr>'02-01-03'!Область_печати</vt:lpstr>
      <vt:lpstr>'02-01-03_1'!Область_печати</vt:lpstr>
      <vt:lpstr>'02-01-04'!Область_печати</vt:lpstr>
      <vt:lpstr>'02-01-04_1'!Область_печати</vt:lpstr>
      <vt:lpstr>'09-01-01'!Область_печати</vt:lpstr>
      <vt:lpstr>'09-01-01_1'!Область_печати</vt:lpstr>
      <vt:lpstr>'09-01-02'!Область_печати</vt:lpstr>
      <vt:lpstr>'09-01-02_1'!Область_печати</vt:lpstr>
      <vt:lpstr>'09-01-03'!Область_печати</vt:lpstr>
      <vt:lpstr>'09-01-03_1'!Область_печати</vt:lpstr>
      <vt:lpstr>'09-01-04'!Область_печати</vt:lpstr>
      <vt:lpstr>'09-01-04_1'!Область_печати</vt:lpstr>
      <vt:lpstr>вынос!Область_печати</vt:lpstr>
      <vt:lpstr>'Конъюнктурный анализ'!Область_печати</vt:lpstr>
      <vt:lpstr>ССР!Область_печати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KushnirovaVV</cp:lastModifiedBy>
  <dcterms:created xsi:type="dcterms:W3CDTF">2026-08-11T07:11:08Z</dcterms:created>
  <dcterms:modified xsi:type="dcterms:W3CDTF">2026-08-11T08:38:37Z</dcterms:modified>
</cp:coreProperties>
</file>